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 Plc._Dec19(Y-E) (PUP)\"/>
    </mc:Choice>
  </mc:AlternateContent>
  <xr:revisionPtr revIDLastSave="0" documentId="13_ncr:1_{D224BC54-E215-43DD-B412-2F7AFA79595C}" xr6:coauthVersionLast="41" xr6:coauthVersionMax="44" xr10:uidLastSave="{00000000-0000-0000-0000-000000000000}"/>
  <bookViews>
    <workbookView xWindow="-120" yWindow="-120" windowWidth="21840" windowHeight="13140" tabRatio="776" xr2:uid="{00000000-000D-0000-FFFF-FFFF00000000}"/>
  </bookViews>
  <sheets>
    <sheet name="BS6-8" sheetId="1" r:id="rId1"/>
    <sheet name="BS&amp;PL 9-10" sheetId="14" r:id="rId2"/>
    <sheet name="P11-share-conso" sheetId="6" r:id="rId3"/>
    <sheet name="P12-shareEW" sheetId="7" r:id="rId4"/>
    <sheet name="13-14 Cash Flow" sheetId="15" r:id="rId5"/>
    <sheet name="000" sheetId="2" state="veryHidden" r:id="rId6"/>
  </sheets>
  <definedNames>
    <definedName name="_xlnm.Print_Area" localSheetId="4">'13-14 Cash Flow'!$A$1:$J$107</definedName>
    <definedName name="_xlnm.Print_Area" localSheetId="2">'P11-share-conso'!$A$1:$W$34</definedName>
    <definedName name="_xlnm.Print_Area" localSheetId="3">'P12-shareEW'!$A$1:$S$28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" i="15" l="1"/>
  <c r="S13" i="7" l="1"/>
  <c r="Q23" i="7" l="1"/>
  <c r="Q22" i="7"/>
  <c r="Q21" i="7"/>
  <c r="Q20" i="7"/>
  <c r="Q25" i="7" s="1"/>
  <c r="Q16" i="7"/>
  <c r="Q15" i="7"/>
  <c r="Q14" i="7"/>
  <c r="Q13" i="7"/>
  <c r="Q24" i="6" l="1"/>
  <c r="Q26" i="6" s="1"/>
  <c r="Q23" i="6"/>
  <c r="Q22" i="6"/>
  <c r="Q19" i="6"/>
  <c r="Q17" i="6"/>
  <c r="Q16" i="6"/>
  <c r="Q15" i="6"/>
  <c r="M23" i="6" l="1"/>
  <c r="M22" i="7" l="1"/>
  <c r="H18" i="1" l="1"/>
  <c r="J86" i="15" l="1"/>
  <c r="J75" i="15"/>
  <c r="F86" i="15"/>
  <c r="F75" i="15"/>
  <c r="J25" i="15"/>
  <c r="J39" i="15" s="1"/>
  <c r="J42" i="15" s="1"/>
  <c r="F25" i="15"/>
  <c r="F39" i="15" s="1"/>
  <c r="F42" i="15" s="1"/>
  <c r="O25" i="7"/>
  <c r="I25" i="7"/>
  <c r="G25" i="7"/>
  <c r="E25" i="7"/>
  <c r="S23" i="7"/>
  <c r="K25" i="7"/>
  <c r="S21" i="7"/>
  <c r="S20" i="7"/>
  <c r="U26" i="6"/>
  <c r="O26" i="6"/>
  <c r="K26" i="6"/>
  <c r="I26" i="6"/>
  <c r="G26" i="6"/>
  <c r="E26" i="6"/>
  <c r="S24" i="6"/>
  <c r="W24" i="6" s="1"/>
  <c r="S23" i="6"/>
  <c r="W23" i="6" s="1"/>
  <c r="M26" i="6"/>
  <c r="S22" i="6"/>
  <c r="W22" i="6" s="1"/>
  <c r="M65" i="14"/>
  <c r="M67" i="14" s="1"/>
  <c r="M59" i="14"/>
  <c r="I65" i="14"/>
  <c r="I59" i="14"/>
  <c r="M28" i="14"/>
  <c r="M33" i="14" s="1"/>
  <c r="M16" i="14"/>
  <c r="M19" i="14" s="1"/>
  <c r="I28" i="14"/>
  <c r="I33" i="14" s="1"/>
  <c r="I16" i="14"/>
  <c r="I19" i="14" s="1"/>
  <c r="J118" i="1"/>
  <c r="J120" i="1"/>
  <c r="J115" i="1"/>
  <c r="F115" i="1"/>
  <c r="F118" i="1"/>
  <c r="J82" i="1"/>
  <c r="J80" i="1"/>
  <c r="J67" i="1"/>
  <c r="F80" i="1"/>
  <c r="F67" i="1"/>
  <c r="F82" i="1"/>
  <c r="F120" i="1" s="1"/>
  <c r="J33" i="1"/>
  <c r="J31" i="1"/>
  <c r="J18" i="1"/>
  <c r="F33" i="1"/>
  <c r="F31" i="1"/>
  <c r="F18" i="1"/>
  <c r="D18" i="1"/>
  <c r="M16" i="6"/>
  <c r="K16" i="6"/>
  <c r="S16" i="6" s="1"/>
  <c r="W16" i="6" s="1"/>
  <c r="K15" i="7"/>
  <c r="K18" i="7" s="1"/>
  <c r="H75" i="15"/>
  <c r="H31" i="1"/>
  <c r="H33" i="1" s="1"/>
  <c r="H67" i="1"/>
  <c r="H80" i="1"/>
  <c r="H115" i="1"/>
  <c r="H118" i="1" s="1"/>
  <c r="K16" i="14"/>
  <c r="K19" i="14" s="1"/>
  <c r="K28" i="14"/>
  <c r="K33" i="14" s="1"/>
  <c r="K59" i="14"/>
  <c r="K65" i="14"/>
  <c r="H86" i="15"/>
  <c r="H25" i="15"/>
  <c r="H39" i="15" s="1"/>
  <c r="H42" i="15" s="1"/>
  <c r="O19" i="6"/>
  <c r="G16" i="14"/>
  <c r="G19" i="14" s="1"/>
  <c r="A53" i="15"/>
  <c r="A107" i="15" s="1"/>
  <c r="D86" i="15"/>
  <c r="D75" i="15"/>
  <c r="A56" i="15"/>
  <c r="A54" i="15"/>
  <c r="D25" i="15"/>
  <c r="D39" i="15" s="1"/>
  <c r="D42" i="15" s="1"/>
  <c r="D115" i="1"/>
  <c r="D118" i="1" s="1"/>
  <c r="E18" i="7"/>
  <c r="G18" i="7"/>
  <c r="I18" i="7"/>
  <c r="S14" i="7"/>
  <c r="O18" i="7"/>
  <c r="S16" i="7"/>
  <c r="S15" i="6"/>
  <c r="W15" i="6" s="1"/>
  <c r="G59" i="14"/>
  <c r="I19" i="6"/>
  <c r="G19" i="6"/>
  <c r="E19" i="6"/>
  <c r="G65" i="14"/>
  <c r="A45" i="14"/>
  <c r="A3" i="6" s="1"/>
  <c r="A3" i="7" s="1"/>
  <c r="G28" i="14"/>
  <c r="G33" i="14" s="1"/>
  <c r="D67" i="1"/>
  <c r="D80" i="1"/>
  <c r="A132" i="1"/>
  <c r="A42" i="14" s="1"/>
  <c r="A92" i="14" s="1"/>
  <c r="A34" i="6" s="1"/>
  <c r="A28" i="7" s="1"/>
  <c r="A88" i="1"/>
  <c r="A89" i="1"/>
  <c r="A1" i="6"/>
  <c r="A45" i="1"/>
  <c r="A47" i="1"/>
  <c r="A91" i="1"/>
  <c r="D31" i="1"/>
  <c r="U19" i="6"/>
  <c r="M19" i="6"/>
  <c r="S17" i="6"/>
  <c r="W17" i="6" s="1"/>
  <c r="Q18" i="7"/>
  <c r="A1" i="14"/>
  <c r="A43" i="14" s="1"/>
  <c r="A1" i="7"/>
  <c r="M25" i="7"/>
  <c r="S22" i="7"/>
  <c r="G35" i="14" l="1"/>
  <c r="G38" i="14" s="1"/>
  <c r="G75" i="14" s="1"/>
  <c r="G72" i="14" s="1"/>
  <c r="F88" i="15"/>
  <c r="F91" i="15" s="1"/>
  <c r="M15" i="7"/>
  <c r="M18" i="7" s="1"/>
  <c r="W19" i="6"/>
  <c r="K19" i="6"/>
  <c r="D88" i="15"/>
  <c r="D91" i="15" s="1"/>
  <c r="K67" i="14"/>
  <c r="I35" i="14"/>
  <c r="I38" i="14" s="1"/>
  <c r="I75" i="14" s="1"/>
  <c r="I72" i="14" s="1"/>
  <c r="J88" i="15"/>
  <c r="J91" i="15" s="1"/>
  <c r="H88" i="15"/>
  <c r="H91" i="15" s="1"/>
  <c r="S26" i="6"/>
  <c r="S19" i="6"/>
  <c r="S25" i="7"/>
  <c r="W26" i="6"/>
  <c r="G67" i="14"/>
  <c r="K35" i="14"/>
  <c r="K38" i="14" s="1"/>
  <c r="D82" i="1"/>
  <c r="D120" i="1" s="1"/>
  <c r="H82" i="1"/>
  <c r="H120" i="1" s="1"/>
  <c r="D33" i="1"/>
  <c r="I67" i="14"/>
  <c r="M35" i="14"/>
  <c r="M38" i="14" s="1"/>
  <c r="I69" i="14" l="1"/>
  <c r="I81" i="14" s="1"/>
  <c r="I78" i="14" s="1"/>
  <c r="S15" i="7"/>
  <c r="S18" i="7" s="1"/>
  <c r="K69" i="14"/>
  <c r="K81" i="14" s="1"/>
  <c r="K78" i="14" s="1"/>
  <c r="K75" i="14"/>
  <c r="K72" i="14" s="1"/>
  <c r="G69" i="14"/>
  <c r="G81" i="14" s="1"/>
  <c r="G78" i="14" s="1"/>
  <c r="M69" i="14"/>
  <c r="M81" i="14" s="1"/>
  <c r="M78" i="14" s="1"/>
  <c r="M75" i="14"/>
  <c r="M72" i="14" s="1"/>
</calcChain>
</file>

<file path=xl/sharedStrings.xml><?xml version="1.0" encoding="utf-8"?>
<sst xmlns="http://schemas.openxmlformats.org/spreadsheetml/2006/main" count="336" uniqueCount="213">
  <si>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</si>
  <si>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</si>
  <si>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</si>
  <si>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</si>
  <si>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</si>
  <si>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</si>
  <si>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</si>
  <si>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</si>
  <si>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งบกระแสเงินสด</t>
  </si>
  <si>
    <t>สินทรัพย์ไม่หมุนเวียน</t>
  </si>
  <si>
    <t>หนี้สินไม่หมุนเวียน</t>
  </si>
  <si>
    <t>รวมสินทรัพย์ไม่หมุนเวียน</t>
  </si>
  <si>
    <t>รวมหนี้สินไม่หมุนเวียน</t>
  </si>
  <si>
    <t>ส่วนเกิน</t>
  </si>
  <si>
    <t>จัดสรรแล้ว -</t>
  </si>
  <si>
    <t>ยังไม่ได้จัดสรร</t>
  </si>
  <si>
    <t>รวม</t>
  </si>
  <si>
    <t>กระแสเงินสดจากกิจกรรมดำเนินงาน</t>
  </si>
  <si>
    <t>ทรัพย์สินที่ได้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</si>
  <si>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</si>
  <si>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</si>
  <si>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</si>
  <si>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</si>
  <si>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</si>
  <si>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</si>
  <si>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</si>
  <si>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</si>
  <si>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สินทรัพย์ไม่หมุนเวียนอื่น</t>
  </si>
  <si>
    <t>ทุนเรือนหุ้น</t>
  </si>
  <si>
    <t>ส่วนเกินมูลค่าหุ้น</t>
  </si>
  <si>
    <t xml:space="preserve">   ยังไม่ได้จัดสรร </t>
  </si>
  <si>
    <t>รายได้</t>
  </si>
  <si>
    <t>รวมรายได้</t>
  </si>
  <si>
    <t>ค่าใช้จ่าย</t>
  </si>
  <si>
    <t>รวมค่าใช้จ่าย</t>
  </si>
  <si>
    <t>รายได้จากการขายน้ำดิบ</t>
  </si>
  <si>
    <t>รายได้อื่น</t>
  </si>
  <si>
    <t>ต้นทุนขายน้ำดิบ</t>
  </si>
  <si>
    <t>กำไรต่อหุ้นขั้นพื้นฐาน</t>
  </si>
  <si>
    <t xml:space="preserve">   จากกิจกรรมดำเนินงาน </t>
  </si>
  <si>
    <t>เงินสดสุทธิได้มาจากกิจกรรมดำเนินงาน</t>
  </si>
  <si>
    <t>ค่าใช้จ่ายค้างจ่าย</t>
  </si>
  <si>
    <t>ค่าใช้จ่ายในการบริหาร</t>
  </si>
  <si>
    <t>การแบ่งปันกำไรสุทธิ</t>
  </si>
  <si>
    <t>รายได้จากการขายน้ำประปา</t>
  </si>
  <si>
    <t>ต้นทุนขายน้ำประปา</t>
  </si>
  <si>
    <t>ข้อมูลเพิ่มเติมประกอบงบกระแสเงินสด</t>
  </si>
  <si>
    <t>สินทรัพย์ไม่มีตัวตน - สุทธิ</t>
  </si>
  <si>
    <t xml:space="preserve">      ค่าเสื่อมราคา</t>
  </si>
  <si>
    <t>เงินกู้ยืมระยะสั้นจากสถาบันการเงิน</t>
  </si>
  <si>
    <t>รายได้ค่าเช่าและค่าบริการ</t>
  </si>
  <si>
    <t>ค่าใช้จ่ายในการขาย</t>
  </si>
  <si>
    <t>กำไรสุทธิสำหรับปี</t>
  </si>
  <si>
    <t>เงินสดและรายการเทียบเท่าเงินสดปลายปี</t>
  </si>
  <si>
    <t>(หน่วย : บาท)</t>
  </si>
  <si>
    <t>บริษัท จัดการและพัฒนาทรัพยากรน้ำภาคตะวันออก จำกัด (มหาชน)</t>
  </si>
  <si>
    <t>หนี้สินตามสัญญาเช่าการเงิน</t>
  </si>
  <si>
    <t xml:space="preserve">เงินกู้ยืมระยะยาวจากสถาบันการเงิน </t>
  </si>
  <si>
    <t xml:space="preserve">   จัดสรรแล้ว - ทุนสำรองตามกฎหมาย</t>
  </si>
  <si>
    <t>ต้นทุนค่าเช่าและค่าบริการ</t>
  </si>
  <si>
    <t>ต้นทุนทางการเงิน</t>
  </si>
  <si>
    <t>กำไรก่อนภาษีเงินได้</t>
  </si>
  <si>
    <t>รายการปรับกระทบกำไรก่อนภาษีเงินได้เป็นเงินสดรับ (จ่าย)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</si>
  <si>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</si>
  <si>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</si>
  <si>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เจ้าหนี้จากการซื้อสินทรัพย์ถาวร</t>
  </si>
  <si>
    <t xml:space="preserve">สินค้าคงเหลือ </t>
  </si>
  <si>
    <t>หนี้สินหมุนเวียนอื่น</t>
  </si>
  <si>
    <t xml:space="preserve">      รายได้จากการตัดจำหน่ายทรัพย์สินที่ได้รับโอนจากลูกค้า</t>
  </si>
  <si>
    <t xml:space="preserve">   ทุนจดทะเบียน</t>
  </si>
  <si>
    <t xml:space="preserve">   ทุนที่ออกและชำระแล้ว</t>
  </si>
  <si>
    <t>อสังหาริมทรัพย์เพื่อการลงทุน - สุทธิ</t>
  </si>
  <si>
    <t>งบแสดงฐานะการเงิน</t>
  </si>
  <si>
    <t>ภาระผูกพันผลประโยชน์พนักงาน</t>
  </si>
  <si>
    <t>ส่วนของเจ้าของ</t>
  </si>
  <si>
    <t>ส่วนได้เสียที่ไม่มีอำนาจควบคุม</t>
  </si>
  <si>
    <t>งบกำไรขาดทุนเบ็ดเสร็จ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</si>
  <si>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</si>
  <si>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</si>
  <si>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>มูลค่าหุ้น</t>
  </si>
  <si>
    <t>รับโอนจากลูกค้า</t>
  </si>
  <si>
    <t>- สุทธิ</t>
  </si>
  <si>
    <t>องค์ประกอบอื่นของ</t>
  </si>
  <si>
    <t xml:space="preserve">กำไรเบ็ดเสร็จรวมสำหรับปี </t>
  </si>
  <si>
    <t>ส่วนได้เสียที่ไม่มี</t>
  </si>
  <si>
    <t>อำนาจควบคุม</t>
  </si>
  <si>
    <t>รวมส่วนของ</t>
  </si>
  <si>
    <t xml:space="preserve">     สินค้าคงเหลือ</t>
  </si>
  <si>
    <t xml:space="preserve">     สินทรัพย์หมุนเวียนอื่น</t>
  </si>
  <si>
    <t xml:space="preserve">     สินทรัพย์ไม่หมุนเวียนอื่น</t>
  </si>
  <si>
    <t xml:space="preserve">     ค่าใช้จ่ายค้างจ่าย</t>
  </si>
  <si>
    <t xml:space="preserve">     หนี้สินหมุนเวียนอื่น</t>
  </si>
  <si>
    <t xml:space="preserve">     หนี้สินไม่หมุนเวียนอื่น</t>
  </si>
  <si>
    <t>เงินสดสุทธิใช้ไปในกิจกรรมลงทุน</t>
  </si>
  <si>
    <t xml:space="preserve">    เงินสดรับจากดอกเบี้ย</t>
  </si>
  <si>
    <t xml:space="preserve">    เงินสดรับจากเงินกู้ยืมระยะสั้นจากสถาบันการเงิน</t>
  </si>
  <si>
    <t xml:space="preserve">    เงินสดรับจากเงินกู้ยืมระยะยาวจากสถาบันการเงิน</t>
  </si>
  <si>
    <t xml:space="preserve">    เงินสดจ่ายชำระหนี้สินตามสัญญาเช่าการเงิน</t>
  </si>
  <si>
    <t>ตามกฎหมาย</t>
  </si>
  <si>
    <t>ทุนสำรอง</t>
  </si>
  <si>
    <t>ลูกหนี้การค้าและลูกหนี้อื่น</t>
  </si>
  <si>
    <t>เงินลงทุนในบริษัทย่อย</t>
  </si>
  <si>
    <t xml:space="preserve">    เงินสดจ่ายเพื่อซื้อสินทรัพย์ไม่มีตัวตน</t>
  </si>
  <si>
    <t xml:space="preserve">     ลูกหนี้การค้าและลูกหนี้อื่น</t>
  </si>
  <si>
    <t>หนี้สินไม่หมุนเวียนอื่น</t>
  </si>
  <si>
    <t>การแบ่งปันกำไรเบ็ดเสร็จรวม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</si>
  <si>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</si>
  <si>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</si>
  <si>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  จ่ายภาษีเงินได้</t>
  </si>
  <si>
    <t xml:space="preserve">    เงินสดและรายการเทียบเท่าเงินสดต้นปี</t>
  </si>
  <si>
    <t xml:space="preserve">    เงินสดจ่ายชำระเงินกู้ยืมระยะสั้นจากสถาบันการเงิน</t>
  </si>
  <si>
    <t xml:space="preserve">    เงินสดจ่ายชำระเงินกู้ยืมระยะยาวจากสถาบันการเงิน</t>
  </si>
  <si>
    <t>รวมรายได้จากการขายและบริการ</t>
  </si>
  <si>
    <t>รวมต้นทุนขายและบริการ</t>
  </si>
  <si>
    <t xml:space="preserve">หนี้สินตามสัญญาเช่าการเงิน </t>
  </si>
  <si>
    <t xml:space="preserve">   - ส่วนที่ถึงกำหนดชำระภายในหนึ่งปี</t>
  </si>
  <si>
    <t xml:space="preserve">  - ส่วนที่ถึงกำหนดชำระภายในหนึ่งปี</t>
  </si>
  <si>
    <t>ประมาณการหนี้สินระยะยาว</t>
  </si>
  <si>
    <t>รายได้ค่าก่อสร้างภายใต้สัญญาสัมปทาน</t>
  </si>
  <si>
    <t>ต้นทุนค่าก่อสร้างภายใต้สัญญาสัมปทาน</t>
  </si>
  <si>
    <t xml:space="preserve">      ภาระผูกพันผลประโยชน์พนักงาน</t>
  </si>
  <si>
    <t>ค่าความนิยม</t>
  </si>
  <si>
    <t>หุ้นกู้</t>
  </si>
  <si>
    <t xml:space="preserve">      ประมาณการหนี้สินระยะยาว</t>
  </si>
  <si>
    <t xml:space="preserve">     จ่ายภาระผูกพันผลประโยชน์พนักงาน</t>
  </si>
  <si>
    <t xml:space="preserve">     จ่ายประมาณการหนี้สินระยะยาว</t>
  </si>
  <si>
    <t xml:space="preserve">    เงินสดจ่ายดอกเบี้ย</t>
  </si>
  <si>
    <t xml:space="preserve">    เงินสดจ่ายเพื่อซื้ออสังหาริมทรัพย์เพื่อการลงทุน</t>
  </si>
  <si>
    <t>ทุนจดทะเบียน</t>
  </si>
  <si>
    <t>ชำระแล้ว</t>
  </si>
  <si>
    <t>ที่ออกและ</t>
  </si>
  <si>
    <t xml:space="preserve">กำไรขาดทุนเบ็ดเสร็จอื่น </t>
  </si>
  <si>
    <t>กำไรขาดทุนเบ็ดเสร็จอื่น :</t>
  </si>
  <si>
    <t>เงินลงทุนระยะสั้น</t>
  </si>
  <si>
    <t>งบการเงินเฉพาะกิจการ</t>
  </si>
  <si>
    <t>งบแสดงการเปลี่ยนแปลงส่วนของเจ้าของ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</si>
  <si>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</si>
  <si>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</si>
  <si>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</si>
  <si>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</si>
  <si>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</si>
  <si>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</si>
  <si>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</si>
  <si>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เจ้าของ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</si>
  <si>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</si>
  <si>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</si>
  <si>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</si>
  <si>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การวัดมูลค่าใหม่ของภาระผูกพันผลประโยชน์</t>
  </si>
  <si>
    <t>รายการที่จะจัดประเภทรายการใหม่ไปยัง</t>
  </si>
  <si>
    <t>ทรัพย์สินที่ได้รับโอนจากลูกค้า</t>
  </si>
  <si>
    <t>รวมรายการที่จะจัดประเภทรายการใหม่ไปยัง</t>
  </si>
  <si>
    <t>หลังออกจากงาน</t>
  </si>
  <si>
    <t>ภาษีเงินได้เกี่ยวกับรายการที่จะไม่จัดประเภท</t>
  </si>
  <si>
    <t>รายการใหม่ไปยังกำไรหรือขาดทุนในภายหลัง</t>
  </si>
  <si>
    <t>รวมส่วนของผู้เป็นเจ้าของของบริษัทใหญ่</t>
  </si>
  <si>
    <t>กำไรขาดทุนเบ็ดเสร็จอื่นสำหรับปี - สุทธิจากภาษี</t>
  </si>
  <si>
    <t>ส่วนที่เป็นของผู้เป็นเจ้าของของบริษัทใหญ่</t>
  </si>
  <si>
    <t xml:space="preserve">    เงินสดรับจากการไถ่ถอนเงินลงทุนระยะสั้น</t>
  </si>
  <si>
    <t xml:space="preserve">      รายได้ดอกเบี้ย</t>
  </si>
  <si>
    <t xml:space="preserve">    เงินปันผลจ่าย</t>
  </si>
  <si>
    <t>ภาษีเงินได้ค้างจ่าย</t>
  </si>
  <si>
    <t xml:space="preserve">      กำไรจากการขายเงินลงทุนเผื่อขาย</t>
  </si>
  <si>
    <t>สัมปทาน</t>
  </si>
  <si>
    <t xml:space="preserve">      ขาดทุนจากการด้อยค่าสิทธิในการให้บริการจากข้อตกลงสัมปทาน</t>
  </si>
  <si>
    <t>กระแสเงินสดจากการดำเนินงาน</t>
  </si>
  <si>
    <t>รายการที่มิใช่เงินสด</t>
  </si>
  <si>
    <t xml:space="preserve">    เงินสดรับจากเงินปันผล</t>
  </si>
  <si>
    <t xml:space="preserve">    เงินสดจ่ายเพื่อซื้อสินทรัพย์ถาวร และจ่ายเงินล่วงหน้าค่าก่อสร้าง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</si>
  <si>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</si>
  <si>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</si>
  <si>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ยอดยกมา ณ วันที่ 1 มกราคม พ.ศ. 2561</t>
  </si>
  <si>
    <t>ยอดคงเหลือ ณ วันที่ 31 ธันวาคม พ.ศ. 2561</t>
  </si>
  <si>
    <t>พ.ศ. 2561</t>
  </si>
  <si>
    <t>เงินให้กู้ยืมระยะยาวแก่บริษัทย่อย</t>
  </si>
  <si>
    <t>-</t>
  </si>
  <si>
    <t xml:space="preserve">    เงินให้กู้ยืมระยะยาวแก่บริษัทย่อย</t>
  </si>
  <si>
    <t>การจัดสรรทุนสำรองสัมปทานสำหรับปี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</si>
  <si>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</si>
  <si>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</si>
  <si>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ภาษีเงินได้</t>
  </si>
  <si>
    <t xml:space="preserve">    เงินสดรับคืนค่าก่อสร้าง </t>
  </si>
  <si>
    <t>เจ้าหนี้การค้าและเจ้าหนี้อื่น</t>
  </si>
  <si>
    <t>กำไรต่อหุ้น</t>
  </si>
  <si>
    <t xml:space="preserve">  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</si>
  <si>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</si>
  <si>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</si>
  <si>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   ค่าตัดจำหน่ายสินทรัพย์ไม่มีตัวตน</t>
  </si>
  <si>
    <t xml:space="preserve">    เงินสดรับจากการจำหน่ายสินทรัพย์ถาวร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</si>
  <si>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</si>
  <si>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</si>
  <si>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</si>
  <si>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31 ธันวาคม พ.ศ. 2562</t>
  </si>
  <si>
    <t>ยอดยกมา ณ วันที่ 1 มกราคม พ.ศ. 2562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</si>
  <si>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</si>
  <si>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</si>
  <si>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</si>
  <si>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</si>
  <si>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เงินสดจ่ายค่าพัฒนาแหล่งน้ำต้นทุนโครงการก่อสร้าง</t>
  </si>
  <si>
    <t xml:space="preserve">    เงินสดจ่ายเพื่อซื้อเงินลงทุนระยะสั้น</t>
  </si>
  <si>
    <t xml:space="preserve">                  - ทุนสำรองสัมปทาน</t>
  </si>
  <si>
    <t xml:space="preserve">      (กำไร) ขาดทุนจากการจำหน่าย/ตัดจำหน่ายสินทรัพย์ถาวร</t>
  </si>
  <si>
    <t xml:space="preserve">    (                                                 )                       (                                                 )</t>
  </si>
  <si>
    <t xml:space="preserve">     ………………………………………………..                   ………………………………………………..</t>
  </si>
  <si>
    <t>หมายเหตุประกอบงบการเงินรวมและงบการเงินเฉพาะกิจการในหน้า 15 ถึงหน้า 80 เป็นส่วนหนึ่งของงบการเงินนี้</t>
  </si>
  <si>
    <t xml:space="preserve">      ค่าใช้จ่ายดอกเบี้ย</t>
  </si>
  <si>
    <t xml:space="preserve">    การซื้อสินทรัพย์ภายใต้สัญญาเช่าการเงิน</t>
  </si>
  <si>
    <t xml:space="preserve">    เงินสดจ่ายดอกเบี้ยที่รวมเป็นต้นทุนของสินทรัพย์ที่เข้าเงื่อนไข</t>
  </si>
  <si>
    <t>13 และ 14</t>
  </si>
  <si>
    <t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</si>
  <si>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</si>
  <si>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 รายได้เงินปันผล</t>
  </si>
  <si>
    <t xml:space="preserve">    เจ้าหนี้จากการซื้อสินทรัพย์ถาวร</t>
  </si>
  <si>
    <t xml:space="preserve">    เจ้าหนี้จากการซื้อสินทรัพย์ไม่มีตัวตน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</si>
</sst>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#,##0;\(#,##0\);\-"/>
    <numFmt numFmtId="172" formatCode="#,##0;\(#,##0\)"/>
    <numFmt numFmtId="173" formatCode="_-* #,##0.000_-;\-* #,##0.000_-;_-* &quot;-&quot;_-;_-@_-"/>
    <numFmt numFmtId="174" formatCode="#,##0;\(#,##0\);_(* &quot;-&quot;???_);_(@_)"/>
    <numFmt numFmtId="175" formatCode="#,##0.0;[Red]\-#,##0.0"/>
    <numFmt numFmtId="176" formatCode="#,##0.0;\-#,##0.0"/>
    <numFmt numFmtId="177" formatCode="#,##0.00;\(#,##0.00\);\-"/>
    <numFmt numFmtId="178" formatCode="_(* #,##0_);_(* \(#,##0\);_(* &quot;-&quot;??_);_(@_)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#,##0.0\ \ \ _);\(#,##0.0\)"/>
    <numFmt numFmtId="182" formatCode="0&quot; bp&quot;"/>
    <numFmt numFmtId="183" formatCode="_(* #,##0.0_);_(* \(#,##0.0\);_(* &quot;-&quot;?_);@_)"/>
    <numFmt numFmtId="184" formatCode="&quot;$&quot;#,##0.00_);[Red]\(&quot;$&quot;#,##0.00\);&quot;--  &quot;;_(@_)"/>
    <numFmt numFmtId="185" formatCode="mmm\-d\-yyyy"/>
    <numFmt numFmtId="186" formatCode="mmm\-yyyy"/>
    <numFmt numFmtId="187" formatCode="#,##0.0_);[Red]\(#,##0.0\);&quot;--  &quot;"/>
    <numFmt numFmtId="188" formatCode="#,##0.000_);[Red]\(#,##0.000\)"/>
    <numFmt numFmtId="189" formatCode="#,##0.00&quot;x&quot;;[Red]\(#,##0.00&quot;x&quot;\)"/>
    <numFmt numFmtId="190" formatCode="#,##0.00_)&quot; &quot;;[Red]\(#,##0.00\)&quot; &quot;"/>
    <numFmt numFmtId="191" formatCode="0%;[Red]\(0%\)"/>
    <numFmt numFmtId="192" formatCode="0.0%;[Red]\(0.0%\)"/>
    <numFmt numFmtId="193" formatCode="0.0%;[Red]\(0.0%\);&quot;--  &quot;"/>
    <numFmt numFmtId="194" formatCode="0.000%;[Red]\(0.000%\)"/>
    <numFmt numFmtId="195" formatCode="0.000%;;&quot;-- &quot;"/>
    <numFmt numFmtId="196" formatCode="General_)"/>
    <numFmt numFmtId="197" formatCode="_-* #,##0.00_-;\-* #,##0.00_-;_-* \-??_-;_-@_-"/>
    <numFmt numFmtId="198" formatCode="&quot;\&quot;#,##0;[Red]&quot;\&quot;\-#,##0"/>
    <numFmt numFmtId="199" formatCode="&quot;\&quot;#,##0.00;[Red]&quot;\&quot;\-#,##0.00"/>
    <numFmt numFmtId="200" formatCode="_-&quot;£ &quot;* #,##0_-;\-&quot;£ &quot;* #,##0_-;_-&quot;£ &quot;* &quot;-&quot;_-;_-@_-"/>
    <numFmt numFmtId="201" formatCode="_-&quot;\&quot;* #,##0_-;\-&quot;\&quot;* #,##0_-;_-&quot;\&quot;* &quot;-&quot;_-;_-@_-"/>
    <numFmt numFmtId="202" formatCode="&quot;$&quot;#,##0.00"/>
    <numFmt numFmtId="203" formatCode="&quot;$&quot;#,##0.00;\-&quot;$&quot;#,##0.00"/>
    <numFmt numFmtId="204" formatCode="0_);[Red]\(0\)"/>
    <numFmt numFmtId="205" formatCode="0.00_);\(0.00\)"/>
    <numFmt numFmtId="206" formatCode="&quot;0&quot;#.0"/>
    <numFmt numFmtId="207" formatCode="&quot;0&quot;#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</numFmts>
  <fonts count="179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8"/>
      <name val="Times New Roman"/>
      <family val="1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Arial"/>
      <family val="2"/>
      <charset val="222"/>
    </font>
    <font>
      <sz val="10"/>
      <color indexed="55"/>
      <name val="Arial"/>
      <family val="2"/>
    </font>
    <font>
      <sz val="12"/>
      <name val="Times New Roman"/>
      <family val="1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0"/>
      <name val="Helv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imes New Roman"/>
      <family val="1"/>
    </font>
    <font>
      <sz val="10"/>
      <name val="Cordia New"/>
      <family val="2"/>
    </font>
    <font>
      <sz val="12"/>
      <color indexed="9"/>
      <name val="Arial"/>
      <family val="2"/>
    </font>
    <font>
      <u/>
      <sz val="9"/>
      <name val="Helv"/>
    </font>
    <font>
      <sz val="9.75"/>
      <name val="Elite"/>
    </font>
    <font>
      <sz val="11"/>
      <name val="ตธฟ๒"/>
      <family val="3"/>
      <charset val="129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5"/>
      <color indexed="8"/>
      <name val="Angsan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i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u/>
      <sz val="13"/>
      <color indexed="8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7"/>
      <name val="Browallia New"/>
      <family val="2"/>
    </font>
    <font>
      <b/>
      <sz val="7"/>
      <name val="Browallia New"/>
      <family val="2"/>
    </font>
    <font>
      <i/>
      <sz val="11"/>
      <name val="Browallia New"/>
      <family val="2"/>
    </font>
    <font>
      <u/>
      <sz val="7"/>
      <name val="Browallia New"/>
      <family val="2"/>
    </font>
    <font>
      <b/>
      <i/>
      <sz val="11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91" fillId="2" borderId="0" applyNumberFormat="0" applyBorder="0" applyAlignment="0" applyProtection="0"/>
    <xf numFmtId="0" fontId="92" fillId="2" borderId="0" applyNumberFormat="0" applyBorder="0" applyAlignment="0" applyProtection="0"/>
    <xf numFmtId="0" fontId="93" fillId="2" borderId="0" applyNumberFormat="0" applyBorder="0" applyAlignment="0" applyProtection="0"/>
    <xf numFmtId="0" fontId="94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91" fillId="5" borderId="0" applyNumberFormat="0" applyBorder="0" applyAlignment="0" applyProtection="0"/>
    <xf numFmtId="0" fontId="92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5" borderId="0" applyNumberFormat="0" applyBorder="0" applyAlignment="0" applyProtection="0"/>
    <xf numFmtId="0" fontId="91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91" fillId="6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1" fillId="35" borderId="0" applyNumberFormat="0" applyBorder="0" applyAlignment="0" applyProtection="0"/>
    <xf numFmtId="0" fontId="92" fillId="35" borderId="0" applyNumberFormat="0" applyBorder="0" applyAlignment="0" applyProtection="0"/>
    <xf numFmtId="0" fontId="93" fillId="35" borderId="0" applyNumberFormat="0" applyBorder="0" applyAlignment="0" applyProtection="0"/>
    <xf numFmtId="0" fontId="94" fillId="35" borderId="0" applyNumberFormat="0" applyBorder="0" applyAlignment="0" applyProtection="0"/>
    <xf numFmtId="0" fontId="91" fillId="11" borderId="0" applyNumberFormat="0" applyBorder="0" applyAlignment="0" applyProtection="0"/>
    <xf numFmtId="0" fontId="92" fillId="11" borderId="0" applyNumberFormat="0" applyBorder="0" applyAlignment="0" applyProtection="0"/>
    <xf numFmtId="0" fontId="93" fillId="11" borderId="0" applyNumberFormat="0" applyBorder="0" applyAlignment="0" applyProtection="0"/>
    <xf numFmtId="0" fontId="94" fillId="11" borderId="0" applyNumberFormat="0" applyBorder="0" applyAlignment="0" applyProtection="0"/>
    <xf numFmtId="0" fontId="91" fillId="8" borderId="0" applyNumberFormat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1" fillId="6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2" borderId="0" applyNumberFormat="0" applyBorder="0" applyAlignment="0" applyProtection="0"/>
    <xf numFmtId="0" fontId="20" fillId="13" borderId="0" applyNumberFormat="0" applyBorder="0" applyAlignment="0" applyProtection="0"/>
    <xf numFmtId="0" fontId="95" fillId="6" borderId="0" applyNumberFormat="0" applyBorder="0" applyAlignment="0" applyProtection="0"/>
    <xf numFmtId="0" fontId="96" fillId="6" borderId="0" applyNumberFormat="0" applyBorder="0" applyAlignment="0" applyProtection="0"/>
    <xf numFmtId="0" fontId="97" fillId="6" borderId="0" applyNumberFormat="0" applyBorder="0" applyAlignment="0" applyProtection="0"/>
    <xf numFmtId="0" fontId="98" fillId="6" borderId="0" applyNumberFormat="0" applyBorder="0" applyAlignment="0" applyProtection="0"/>
    <xf numFmtId="0" fontId="95" fillId="14" borderId="0" applyNumberFormat="0" applyBorder="0" applyAlignment="0" applyProtection="0"/>
    <xf numFmtId="0" fontId="96" fillId="14" borderId="0" applyNumberFormat="0" applyBorder="0" applyAlignment="0" applyProtection="0"/>
    <xf numFmtId="0" fontId="97" fillId="14" borderId="0" applyNumberFormat="0" applyBorder="0" applyAlignment="0" applyProtection="0"/>
    <xf numFmtId="0" fontId="98" fillId="14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3" borderId="0" applyNumberFormat="0" applyBorder="0" applyAlignment="0" applyProtection="0"/>
    <xf numFmtId="0" fontId="95" fillId="8" borderId="0" applyNumberFormat="0" applyBorder="0" applyAlignment="0" applyProtection="0"/>
    <xf numFmtId="0" fontId="96" fillId="8" borderId="0" applyNumberFormat="0" applyBorder="0" applyAlignment="0" applyProtection="0"/>
    <xf numFmtId="0" fontId="97" fillId="8" borderId="0" applyNumberFormat="0" applyBorder="0" applyAlignment="0" applyProtection="0"/>
    <xf numFmtId="0" fontId="98" fillId="8" borderId="0" applyNumberFormat="0" applyBorder="0" applyAlignment="0" applyProtection="0"/>
    <xf numFmtId="0" fontId="95" fillId="6" borderId="0" applyNumberFormat="0" applyBorder="0" applyAlignment="0" applyProtection="0"/>
    <xf numFmtId="0" fontId="96" fillId="6" borderId="0" applyNumberFormat="0" applyBorder="0" applyAlignment="0" applyProtection="0"/>
    <xf numFmtId="0" fontId="97" fillId="6" borderId="0" applyNumberFormat="0" applyBorder="0" applyAlignment="0" applyProtection="0"/>
    <xf numFmtId="0" fontId="98" fillId="6" borderId="0" applyNumberFormat="0" applyBorder="0" applyAlignment="0" applyProtection="0"/>
    <xf numFmtId="0" fontId="95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3" borderId="0" applyNumberFormat="0" applyBorder="0" applyAlignment="0" applyProtection="0"/>
    <xf numFmtId="0" fontId="98" fillId="3" borderId="0" applyNumberFormat="0" applyBorder="0" applyAlignment="0" applyProtection="0"/>
    <xf numFmtId="0" fontId="21" fillId="15" borderId="0" applyNumberFormat="0" applyBorder="0" applyAlignment="0" applyProtection="0"/>
    <xf numFmtId="0" fontId="21" fillId="3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9" fontId="22" fillId="0" borderId="0"/>
    <xf numFmtId="9" fontId="3" fillId="0" borderId="0"/>
    <xf numFmtId="0" fontId="95" fillId="19" borderId="0" applyNumberFormat="0" applyBorder="0" applyAlignment="0" applyProtection="0"/>
    <xf numFmtId="0" fontId="96" fillId="19" borderId="0" applyNumberFormat="0" applyBorder="0" applyAlignment="0" applyProtection="0"/>
    <xf numFmtId="0" fontId="97" fillId="19" borderId="0" applyNumberFormat="0" applyBorder="0" applyAlignment="0" applyProtection="0"/>
    <xf numFmtId="0" fontId="98" fillId="19" borderId="0" applyNumberFormat="0" applyBorder="0" applyAlignment="0" applyProtection="0"/>
    <xf numFmtId="0" fontId="95" fillId="14" borderId="0" applyNumberFormat="0" applyBorder="0" applyAlignment="0" applyProtection="0"/>
    <xf numFmtId="0" fontId="96" fillId="14" borderId="0" applyNumberFormat="0" applyBorder="0" applyAlignment="0" applyProtection="0"/>
    <xf numFmtId="0" fontId="97" fillId="14" borderId="0" applyNumberFormat="0" applyBorder="0" applyAlignment="0" applyProtection="0"/>
    <xf numFmtId="0" fontId="98" fillId="14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3" borderId="0" applyNumberFormat="0" applyBorder="0" applyAlignment="0" applyProtection="0"/>
    <xf numFmtId="0" fontId="95" fillId="20" borderId="0" applyNumberFormat="0" applyBorder="0" applyAlignment="0" applyProtection="0"/>
    <xf numFmtId="0" fontId="96" fillId="20" borderId="0" applyNumberFormat="0" applyBorder="0" applyAlignment="0" applyProtection="0"/>
    <xf numFmtId="0" fontId="97" fillId="20" borderId="0" applyNumberFormat="0" applyBorder="0" applyAlignment="0" applyProtection="0"/>
    <xf numFmtId="0" fontId="98" fillId="20" borderId="0" applyNumberFormat="0" applyBorder="0" applyAlignment="0" applyProtection="0"/>
    <xf numFmtId="0" fontId="95" fillId="36" borderId="0" applyNumberFormat="0" applyBorder="0" applyAlignment="0" applyProtection="0"/>
    <xf numFmtId="0" fontId="96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0" fontId="95" fillId="21" borderId="0" applyNumberFormat="0" applyBorder="0" applyAlignment="0" applyProtection="0"/>
    <xf numFmtId="0" fontId="96" fillId="21" borderId="0" applyNumberFormat="0" applyBorder="0" applyAlignment="0" applyProtection="0"/>
    <xf numFmtId="0" fontId="97" fillId="21" borderId="0" applyNumberFormat="0" applyBorder="0" applyAlignment="0" applyProtection="0"/>
    <xf numFmtId="0" fontId="98" fillId="21" borderId="0" applyNumberFormat="0" applyBorder="0" applyAlignment="0" applyProtection="0"/>
    <xf numFmtId="181" fontId="23" fillId="0" borderId="0"/>
    <xf numFmtId="178" fontId="17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0" borderId="0" applyNumberFormat="0" applyBorder="0" applyAlignment="0" applyProtection="0"/>
    <xf numFmtId="182" fontId="24" fillId="22" borderId="0" applyFont="0" applyFill="0" applyBorder="0" applyAlignment="0" applyProtection="0"/>
    <xf numFmtId="49" fontId="25" fillId="0" borderId="0" applyFont="0" applyFill="0" applyBorder="0" applyAlignment="0" applyProtection="0">
      <alignment horizontal="left"/>
    </xf>
    <xf numFmtId="183" fontId="14" fillId="0" borderId="0" applyAlignment="0" applyProtection="0"/>
    <xf numFmtId="16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6" fillId="0" borderId="1" applyNumberFormat="0" applyAlignment="0" applyProtection="0">
      <alignment horizontal="left" wrapText="1"/>
    </xf>
    <xf numFmtId="49" fontId="26" fillId="0" borderId="0" applyNumberFormat="0" applyAlignment="0" applyProtection="0">
      <alignment horizontal="left" wrapText="1"/>
    </xf>
    <xf numFmtId="49" fontId="27" fillId="0" borderId="0" applyAlignment="0" applyProtection="0">
      <alignment horizontal="left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7" fillId="0" borderId="0" applyFill="0" applyBorder="0" applyAlignment="0"/>
    <xf numFmtId="166" fontId="7" fillId="0" borderId="0" applyFill="0" applyBorder="0" applyAlignment="0"/>
    <xf numFmtId="166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3" fillId="23" borderId="30" applyNumberFormat="0" applyAlignment="0" applyProtection="0"/>
    <xf numFmtId="0" fontId="104" fillId="23" borderId="30" applyNumberFormat="0" applyAlignment="0" applyProtection="0"/>
    <xf numFmtId="0" fontId="105" fillId="23" borderId="30" applyNumberFormat="0" applyAlignment="0" applyProtection="0"/>
    <xf numFmtId="0" fontId="106" fillId="23" borderId="30" applyNumberFormat="0" applyAlignment="0" applyProtection="0"/>
    <xf numFmtId="0" fontId="107" fillId="37" borderId="31" applyNumberFormat="0" applyAlignment="0" applyProtection="0"/>
    <xf numFmtId="0" fontId="108" fillId="37" borderId="31" applyNumberFormat="0" applyAlignment="0" applyProtection="0"/>
    <xf numFmtId="0" fontId="109" fillId="37" borderId="31" applyNumberFormat="0" applyAlignment="0" applyProtection="0"/>
    <xf numFmtId="0" fontId="110" fillId="37" borderId="31" applyNumberFormat="0" applyAlignment="0" applyProtection="0"/>
    <xf numFmtId="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7" fillId="0" borderId="0" applyBorder="0" applyProtection="0"/>
    <xf numFmtId="37" fontId="28" fillId="0" borderId="0"/>
    <xf numFmtId="43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5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6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3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91" fillId="0" borderId="0"/>
    <xf numFmtId="165" fontId="91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9" fontId="3" fillId="0" borderId="0"/>
    <xf numFmtId="169" fontId="3" fillId="0" borderId="0"/>
    <xf numFmtId="169" fontId="22" fillId="0" borderId="0"/>
    <xf numFmtId="3" fontId="62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2" fillId="0" borderId="0" applyFont="0" applyFill="0" applyBorder="0" applyAlignment="0" applyProtection="0"/>
    <xf numFmtId="184" fontId="4" fillId="0" borderId="4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7" fontId="3" fillId="0" borderId="0"/>
    <xf numFmtId="167" fontId="3" fillId="0" borderId="0"/>
    <xf numFmtId="167" fontId="22" fillId="0" borderId="0"/>
    <xf numFmtId="15" fontId="64" fillId="0" borderId="0"/>
    <xf numFmtId="185" fontId="4" fillId="25" borderId="0" applyFont="0" applyFill="0" applyBorder="0" applyAlignment="0" applyProtection="0"/>
    <xf numFmtId="186" fontId="15" fillId="0" borderId="5"/>
    <xf numFmtId="15" fontId="65" fillId="0" borderId="0"/>
    <xf numFmtId="15" fontId="64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4" fillId="0" borderId="0"/>
    <xf numFmtId="15" fontId="64" fillId="0" borderId="0"/>
    <xf numFmtId="15" fontId="64" fillId="0" borderId="0"/>
    <xf numFmtId="15" fontId="65" fillId="0" borderId="0"/>
    <xf numFmtId="15" fontId="65" fillId="0" borderId="0"/>
    <xf numFmtId="15" fontId="65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4" fontId="28" fillId="0" borderId="0" applyFill="0" applyBorder="0" applyAlignment="0"/>
    <xf numFmtId="166" fontId="3" fillId="0" borderId="0"/>
    <xf numFmtId="166" fontId="3" fillId="0" borderId="0"/>
    <xf numFmtId="166" fontId="22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19" fillId="0" borderId="6" applyNumberFormat="0" applyAlignment="0" applyProtection="0">
      <alignment horizontal="left" vertical="center"/>
    </xf>
    <xf numFmtId="0" fontId="19" fillId="0" borderId="7">
      <alignment horizontal="left" vertical="center"/>
    </xf>
    <xf numFmtId="0" fontId="19" fillId="0" borderId="7">
      <alignment horizontal="left" vertical="center"/>
    </xf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8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8" applyNumberFormat="0" applyFill="0" applyAlignment="0" applyProtection="0"/>
    <xf numFmtId="0" fontId="119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88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10" applyNumberFormat="0" applyFill="0" applyAlignment="0" applyProtection="0"/>
    <xf numFmtId="0" fontId="121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3" fillId="0" borderId="12" applyNumberFormat="0" applyFill="0" applyAlignment="0" applyProtection="0"/>
    <xf numFmtId="0" fontId="124" fillId="0" borderId="12" applyNumberFormat="0" applyFill="0" applyAlignment="0" applyProtection="0"/>
    <xf numFmtId="0" fontId="89" fillId="0" borderId="12" applyNumberFormat="0" applyFill="0" applyAlignment="0" applyProtection="0"/>
    <xf numFmtId="0" fontId="124" fillId="0" borderId="12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6" fontId="70" fillId="0" borderId="13">
      <alignment horizontal="left"/>
    </xf>
    <xf numFmtId="206" fontId="70" fillId="0" borderId="13">
      <alignment horizontal="left"/>
    </xf>
    <xf numFmtId="207" fontId="71" fillId="0" borderId="14">
      <alignment horizontal="left"/>
    </xf>
    <xf numFmtId="207" fontId="71" fillId="0" borderId="14">
      <alignment horizontal="left"/>
    </xf>
    <xf numFmtId="0" fontId="72" fillId="0" borderId="15">
      <alignment horizontal="right"/>
    </xf>
    <xf numFmtId="0" fontId="70" fillId="1" borderId="14">
      <alignment horizontal="left"/>
    </xf>
    <xf numFmtId="0" fontId="29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8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9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27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30" fillId="0" borderId="0" applyNumberFormat="0" applyFill="0" applyBorder="0" applyAlignment="0">
      <protection locked="0"/>
    </xf>
    <xf numFmtId="0" fontId="31" fillId="27" borderId="17" applyNumberFormat="0" applyBorder="0" applyAlignment="0" applyProtection="0"/>
    <xf numFmtId="0" fontId="32" fillId="28" borderId="0" applyNumberFormat="0"/>
    <xf numFmtId="1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14" fontId="15" fillId="0" borderId="5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135" fillId="38" borderId="0" applyNumberFormat="0" applyBorder="0" applyAlignment="0" applyProtection="0"/>
    <xf numFmtId="0" fontId="136" fillId="38" borderId="0" applyNumberFormat="0" applyBorder="0" applyAlignment="0" applyProtection="0"/>
    <xf numFmtId="0" fontId="137" fillId="38" borderId="0" applyNumberFormat="0" applyBorder="0" applyAlignment="0" applyProtection="0"/>
    <xf numFmtId="0" fontId="138" fillId="38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7" fontId="5" fillId="0" borderId="0"/>
    <xf numFmtId="187" fontId="4" fillId="0" borderId="0" applyFont="0" applyFill="0" applyBorder="0" applyAlignment="0" applyProtection="0">
      <alignment horizontal="right"/>
    </xf>
    <xf numFmtId="168" fontId="6" fillId="0" borderId="0"/>
    <xf numFmtId="38" fontId="4" fillId="0" borderId="16" applyFont="0" applyFill="0" applyBorder="0" applyAlignment="0" applyProtection="0"/>
    <xf numFmtId="170" fontId="7" fillId="0" borderId="0" applyFont="0" applyFill="0" applyBorder="0" applyAlignment="0"/>
    <xf numFmtId="40" fontId="4" fillId="0" borderId="0" applyFont="0" applyFill="0" applyBorder="0" applyAlignment="0" applyProtection="0"/>
    <xf numFmtId="188" fontId="4" fillId="0" borderId="0" applyFont="0" applyFill="0" applyBorder="0" applyAlignment="0"/>
    <xf numFmtId="0" fontId="94" fillId="0" borderId="0"/>
    <xf numFmtId="0" fontId="91" fillId="0" borderId="0"/>
    <xf numFmtId="0" fontId="7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" fillId="0" borderId="0"/>
    <xf numFmtId="0" fontId="3" fillId="0" borderId="0"/>
    <xf numFmtId="0" fontId="13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7" fillId="0" borderId="0"/>
    <xf numFmtId="0" fontId="139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7" fillId="0" borderId="0"/>
    <xf numFmtId="0" fontId="7" fillId="0" borderId="0"/>
    <xf numFmtId="0" fontId="79" fillId="0" borderId="0"/>
    <xf numFmtId="0" fontId="94" fillId="0" borderId="0"/>
    <xf numFmtId="0" fontId="94" fillId="0" borderId="0"/>
    <xf numFmtId="0" fontId="92" fillId="0" borderId="0"/>
    <xf numFmtId="0" fontId="9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7" fillId="0" borderId="0"/>
    <xf numFmtId="0" fontId="7" fillId="0" borderId="0"/>
    <xf numFmtId="0" fontId="13" fillId="0" borderId="0"/>
    <xf numFmtId="0" fontId="94" fillId="0" borderId="0"/>
    <xf numFmtId="0" fontId="7" fillId="0" borderId="0"/>
    <xf numFmtId="0" fontId="139" fillId="0" borderId="0"/>
    <xf numFmtId="0" fontId="33" fillId="0" borderId="0"/>
    <xf numFmtId="0" fontId="139" fillId="0" borderId="0"/>
    <xf numFmtId="0" fontId="7" fillId="0" borderId="0"/>
    <xf numFmtId="0" fontId="140" fillId="0" borderId="0"/>
    <xf numFmtId="0" fontId="91" fillId="0" borderId="0"/>
    <xf numFmtId="0" fontId="94" fillId="0" borderId="0"/>
    <xf numFmtId="0" fontId="7" fillId="0" borderId="0"/>
    <xf numFmtId="0" fontId="94" fillId="0" borderId="0"/>
    <xf numFmtId="0" fontId="13" fillId="0" borderId="0"/>
    <xf numFmtId="0" fontId="94" fillId="0" borderId="0"/>
    <xf numFmtId="0" fontId="93" fillId="0" borderId="0"/>
    <xf numFmtId="0" fontId="13" fillId="0" borderId="0"/>
    <xf numFmtId="0" fontId="141" fillId="0" borderId="0"/>
    <xf numFmtId="0" fontId="93" fillId="0" borderId="0"/>
    <xf numFmtId="0" fontId="92" fillId="0" borderId="0"/>
    <xf numFmtId="0" fontId="14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94" fillId="0" borderId="0"/>
    <xf numFmtId="0" fontId="92" fillId="0" borderId="0"/>
    <xf numFmtId="0" fontId="7" fillId="0" borderId="0"/>
    <xf numFmtId="0" fontId="91" fillId="0" borderId="0"/>
    <xf numFmtId="0" fontId="140" fillId="0" borderId="0"/>
    <xf numFmtId="0" fontId="1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94" fillId="0" borderId="0"/>
    <xf numFmtId="0" fontId="91" fillId="0" borderId="0"/>
    <xf numFmtId="0" fontId="141" fillId="0" borderId="0"/>
    <xf numFmtId="0" fontId="141" fillId="0" borderId="0"/>
    <xf numFmtId="0" fontId="92" fillId="0" borderId="0"/>
    <xf numFmtId="0" fontId="1" fillId="0" borderId="0"/>
    <xf numFmtId="0" fontId="92" fillId="0" borderId="0"/>
    <xf numFmtId="0" fontId="94" fillId="0" borderId="0"/>
    <xf numFmtId="0" fontId="7" fillId="0" borderId="0"/>
    <xf numFmtId="0" fontId="1" fillId="0" borderId="0"/>
    <xf numFmtId="0" fontId="91" fillId="0" borderId="0"/>
    <xf numFmtId="0" fontId="14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92" fillId="0" borderId="0"/>
    <xf numFmtId="0" fontId="94" fillId="0" borderId="0"/>
    <xf numFmtId="0" fontId="94" fillId="0" borderId="0"/>
    <xf numFmtId="0" fontId="7" fillId="0" borderId="0"/>
    <xf numFmtId="0" fontId="33" fillId="0" borderId="0"/>
    <xf numFmtId="0" fontId="91" fillId="0" borderId="0"/>
    <xf numFmtId="0" fontId="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22" fillId="0" borderId="0"/>
    <xf numFmtId="0" fontId="92" fillId="0" borderId="0"/>
    <xf numFmtId="0" fontId="94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91" fillId="0" borderId="0"/>
    <xf numFmtId="0" fontId="1" fillId="0" borderId="0"/>
    <xf numFmtId="0" fontId="80" fillId="0" borderId="0"/>
    <xf numFmtId="0" fontId="1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1" fillId="0" borderId="0"/>
    <xf numFmtId="0" fontId="33" fillId="0" borderId="0"/>
    <xf numFmtId="0" fontId="1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90" fillId="39" borderId="32" applyNumberFormat="0" applyFont="0" applyAlignment="0" applyProtection="0"/>
    <xf numFmtId="0" fontId="84" fillId="39" borderId="32" applyNumberFormat="0" applyFont="0" applyAlignment="0" applyProtection="0"/>
    <xf numFmtId="0" fontId="81" fillId="39" borderId="32" applyNumberFormat="0" applyFont="0" applyAlignment="0" applyProtection="0"/>
    <xf numFmtId="0" fontId="82" fillId="39" borderId="32" applyNumberFormat="0" applyFont="0" applyAlignment="0" applyProtection="0"/>
    <xf numFmtId="0" fontId="1" fillId="4" borderId="19" applyNumberFormat="0" applyFont="0" applyAlignment="0" applyProtection="0"/>
    <xf numFmtId="0" fontId="81" fillId="39" borderId="32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42" fillId="23" borderId="33" applyNumberFormat="0" applyAlignment="0" applyProtection="0"/>
    <xf numFmtId="0" fontId="143" fillId="23" borderId="33" applyNumberFormat="0" applyAlignment="0" applyProtection="0"/>
    <xf numFmtId="0" fontId="144" fillId="23" borderId="33" applyNumberFormat="0" applyAlignment="0" applyProtection="0"/>
    <xf numFmtId="0" fontId="145" fillId="23" borderId="33" applyNumberFormat="0" applyAlignment="0" applyProtection="0"/>
    <xf numFmtId="9" fontId="2" fillId="0" borderId="0" applyFont="0" applyFill="0" applyBorder="0" applyAlignment="0" applyProtection="0"/>
    <xf numFmtId="191" fontId="16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94" fontId="16" fillId="0" borderId="0" applyFill="0" applyBorder="0" applyAlignment="0" applyProtection="0"/>
    <xf numFmtId="195" fontId="16" fillId="29" borderId="0" applyFont="0" applyFill="0" applyBorder="0" applyAlignment="0" applyProtection="0"/>
    <xf numFmtId="166" fontId="3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5" fillId="0" borderId="21" applyNumberFormat="0" applyBorder="0" applyAlignment="0"/>
    <xf numFmtId="37" fontId="35" fillId="0" borderId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0" fontId="76" fillId="0" borderId="0">
      <alignment horizontal="left"/>
    </xf>
    <xf numFmtId="0" fontId="36" fillId="30" borderId="0" applyNumberFormat="0" applyFont="0" applyBorder="0" applyAlignment="0" applyProtection="0">
      <alignment horizontal="center"/>
    </xf>
    <xf numFmtId="0" fontId="37" fillId="0" borderId="0"/>
    <xf numFmtId="3" fontId="77" fillId="0" borderId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8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0" fillId="0" borderId="0" applyNumberFormat="0" applyBorder="0" applyAlignment="0"/>
    <xf numFmtId="0" fontId="41" fillId="0" borderId="0"/>
    <xf numFmtId="49" fontId="2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208" fontId="7" fillId="0" borderId="0" applyFill="0" applyBorder="0" applyAlignment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51" fillId="0" borderId="23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52" fillId="0" borderId="23" applyNumberFormat="0" applyFill="0" applyAlignment="0" applyProtection="0"/>
    <xf numFmtId="0" fontId="150" fillId="0" borderId="23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53" fillId="0" borderId="23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54" fillId="0" borderId="23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196" fontId="42" fillId="0" borderId="0">
      <alignment horizontal="left"/>
      <protection locked="0"/>
    </xf>
    <xf numFmtId="0" fontId="43" fillId="0" borderId="0" applyNumberFormat="0" applyFont="0" applyFill="0"/>
    <xf numFmtId="14" fontId="36" fillId="0" borderId="0" applyNumberFormat="0" applyFont="0" applyBorder="0" applyAlignment="0" applyProtection="0">
      <alignment horizontal="center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38" fontId="47" fillId="0" borderId="0" applyFont="0" applyFill="0" applyBorder="0" applyAlignment="0" applyProtection="0"/>
    <xf numFmtId="197" fontId="33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6" fillId="8" borderId="0" applyNumberFormat="0" applyBorder="0" applyAlignment="0" applyProtection="0"/>
    <xf numFmtId="0" fontId="57" fillId="31" borderId="20" applyNumberFormat="0" applyAlignment="0" applyProtection="0"/>
    <xf numFmtId="0" fontId="57" fillId="31" borderId="20" applyNumberFormat="0" applyAlignment="0" applyProtection="0"/>
    <xf numFmtId="0" fontId="44" fillId="31" borderId="2" applyNumberFormat="0" applyAlignment="0" applyProtection="0"/>
    <xf numFmtId="0" fontId="44" fillId="31" borderId="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9" borderId="0" applyNumberFormat="0" applyBorder="0" applyAlignment="0" applyProtection="0"/>
    <xf numFmtId="9" fontId="52" fillId="0" borderId="0" applyFont="0" applyFill="0" applyBorder="0" applyAlignment="0" applyProtection="0"/>
    <xf numFmtId="0" fontId="33" fillId="0" borderId="0"/>
    <xf numFmtId="0" fontId="33" fillId="0" borderId="0"/>
    <xf numFmtId="0" fontId="53" fillId="5" borderId="2" applyNumberFormat="0" applyAlignment="0" applyProtection="0"/>
    <xf numFmtId="0" fontId="53" fillId="5" borderId="2" applyNumberFormat="0" applyAlignment="0" applyProtection="0"/>
    <xf numFmtId="0" fontId="54" fillId="11" borderId="0" applyNumberFormat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208" fontId="78" fillId="0" borderId="0" applyFont="0" applyFill="0" applyBorder="0" applyAlignment="0" applyProtection="0"/>
    <xf numFmtId="209" fontId="78" fillId="0" borderId="0" applyFont="0" applyFill="0" applyBorder="0" applyAlignment="0" applyProtection="0"/>
    <xf numFmtId="210" fontId="78" fillId="0" borderId="0" applyFont="0" applyFill="0" applyBorder="0" applyAlignment="0" applyProtection="0"/>
    <xf numFmtId="211" fontId="78" fillId="0" borderId="0" applyFont="0" applyFill="0" applyBorder="0" applyAlignment="0" applyProtection="0"/>
    <xf numFmtId="0" fontId="52" fillId="0" borderId="0"/>
    <xf numFmtId="0" fontId="21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13" fillId="4" borderId="19" applyNumberFormat="0" applyFont="0" applyAlignment="0" applyProtection="0"/>
    <xf numFmtId="0" fontId="13" fillId="4" borderId="19" applyNumberFormat="0" applyFont="0" applyAlignment="0" applyProtection="0"/>
    <xf numFmtId="0" fontId="58" fillId="0" borderId="9" applyNumberFormat="0" applyFill="0" applyAlignment="0" applyProtection="0"/>
    <xf numFmtId="0" fontId="59" fillId="0" borderId="11" applyNumberFormat="0" applyFill="0" applyAlignment="0" applyProtection="0"/>
    <xf numFmtId="0" fontId="60" fillId="0" borderId="27" applyNumberFormat="0" applyFill="0" applyAlignment="0" applyProtection="0"/>
    <xf numFmtId="0" fontId="60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297">
    <xf numFmtId="0" fontId="0" fillId="0" borderId="0" xfId="0"/>
    <xf numFmtId="37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/>
    </xf>
    <xf numFmtId="172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vertical="center"/>
    </xf>
    <xf numFmtId="37" fontId="160" fillId="0" borderId="0" xfId="0" applyNumberFormat="1" applyFont="1" applyFill="1" applyAlignment="1">
      <alignment vertical="center"/>
    </xf>
    <xf numFmtId="37" fontId="159" fillId="0" borderId="0" xfId="0" applyNumberFormat="1" applyFont="1" applyFill="1" applyAlignment="1">
      <alignment horizontal="left" vertical="center"/>
    </xf>
    <xf numFmtId="37" fontId="161" fillId="0" borderId="0" xfId="0" applyNumberFormat="1" applyFont="1" applyFill="1" applyAlignment="1">
      <alignment horizontal="left" vertical="center"/>
    </xf>
    <xf numFmtId="37" fontId="159" fillId="0" borderId="5" xfId="0" applyNumberFormat="1" applyFont="1" applyFill="1" applyBorder="1" applyAlignment="1">
      <alignment horizontal="left" vertical="center"/>
    </xf>
    <xf numFmtId="37" fontId="161" fillId="0" borderId="5" xfId="0" applyNumberFormat="1" applyFont="1" applyFill="1" applyBorder="1" applyAlignment="1">
      <alignment horizontal="left" vertical="center"/>
    </xf>
    <xf numFmtId="37" fontId="160" fillId="0" borderId="5" xfId="0" applyNumberFormat="1" applyFont="1" applyFill="1" applyBorder="1" applyAlignment="1">
      <alignment vertical="center"/>
    </xf>
    <xf numFmtId="37" fontId="159" fillId="0" borderId="0" xfId="0" applyNumberFormat="1" applyFont="1" applyFill="1" applyBorder="1" applyAlignment="1">
      <alignment horizontal="left" vertical="center"/>
    </xf>
    <xf numFmtId="37" fontId="161" fillId="0" borderId="0" xfId="0" applyNumberFormat="1" applyFont="1" applyFill="1" applyBorder="1" applyAlignment="1">
      <alignment horizontal="left" vertical="center"/>
    </xf>
    <xf numFmtId="37" fontId="160" fillId="0" borderId="0" xfId="0" applyNumberFormat="1" applyFont="1" applyFill="1" applyBorder="1" applyAlignment="1">
      <alignment vertical="center"/>
    </xf>
    <xf numFmtId="37" fontId="159" fillId="0" borderId="0" xfId="0" applyNumberFormat="1" applyFont="1" applyFill="1" applyBorder="1" applyAlignment="1">
      <alignment horizontal="right" vertical="center"/>
    </xf>
    <xf numFmtId="37" fontId="159" fillId="0" borderId="0" xfId="0" applyNumberFormat="1" applyFont="1" applyFill="1" applyAlignment="1">
      <alignment vertical="center"/>
    </xf>
    <xf numFmtId="37" fontId="160" fillId="0" borderId="0" xfId="0" applyNumberFormat="1" applyFont="1" applyFill="1" applyBorder="1" applyAlignment="1">
      <alignment horizontal="centerContinuous" vertical="center"/>
    </xf>
    <xf numFmtId="37" fontId="159" fillId="0" borderId="0" xfId="0" applyNumberFormat="1" applyFont="1" applyFill="1" applyAlignment="1">
      <alignment horizontal="right" vertical="center"/>
    </xf>
    <xf numFmtId="37" fontId="159" fillId="0" borderId="5" xfId="0" applyNumberFormat="1" applyFont="1" applyFill="1" applyBorder="1" applyAlignment="1">
      <alignment horizontal="center" vertical="center"/>
    </xf>
    <xf numFmtId="37" fontId="159" fillId="0" borderId="5" xfId="0" applyNumberFormat="1" applyFont="1" applyFill="1" applyBorder="1" applyAlignment="1">
      <alignment horizontal="right" vertical="center"/>
    </xf>
    <xf numFmtId="37" fontId="160" fillId="0" borderId="0" xfId="0" applyNumberFormat="1" applyFont="1" applyFill="1" applyAlignment="1">
      <alignment horizontal="center" vertical="center"/>
    </xf>
    <xf numFmtId="37" fontId="162" fillId="0" borderId="0" xfId="0" applyNumberFormat="1" applyFont="1" applyFill="1" applyAlignment="1">
      <alignment horizontal="center" vertical="center"/>
    </xf>
    <xf numFmtId="41" fontId="160" fillId="0" borderId="0" xfId="0" applyNumberFormat="1" applyFont="1" applyFill="1" applyAlignment="1">
      <alignment vertical="center"/>
    </xf>
    <xf numFmtId="37" fontId="160" fillId="0" borderId="0" xfId="0" quotePrefix="1" applyNumberFormat="1" applyFont="1" applyFill="1" applyAlignment="1">
      <alignment horizontal="left" vertical="center"/>
    </xf>
    <xf numFmtId="171" fontId="160" fillId="0" borderId="0" xfId="199" applyNumberFormat="1" applyFont="1" applyFill="1" applyAlignment="1">
      <alignment vertical="center"/>
    </xf>
    <xf numFmtId="171" fontId="160" fillId="0" borderId="0" xfId="0" applyNumberFormat="1" applyFont="1" applyFill="1" applyAlignment="1">
      <alignment horizontal="right" vertical="center"/>
    </xf>
    <xf numFmtId="171" fontId="160" fillId="0" borderId="0" xfId="0" applyNumberFormat="1" applyFont="1" applyFill="1" applyAlignment="1">
      <alignment vertical="center"/>
    </xf>
    <xf numFmtId="37" fontId="160" fillId="0" borderId="0" xfId="0" applyNumberFormat="1" applyFont="1" applyFill="1" applyAlignment="1">
      <alignment horizontal="left" vertical="center"/>
    </xf>
    <xf numFmtId="171" fontId="160" fillId="0" borderId="0" xfId="199" applyNumberFormat="1" applyFont="1" applyFill="1" applyAlignment="1">
      <alignment horizontal="right" vertical="center"/>
    </xf>
    <xf numFmtId="37" fontId="160" fillId="0" borderId="0" xfId="0" applyNumberFormat="1" applyFont="1" applyFill="1" applyBorder="1" applyAlignment="1">
      <alignment horizontal="center" vertical="center"/>
    </xf>
    <xf numFmtId="37" fontId="162" fillId="0" borderId="0" xfId="0" applyNumberFormat="1" applyFont="1" applyFill="1" applyBorder="1" applyAlignment="1">
      <alignment horizontal="center" vertical="center"/>
    </xf>
    <xf numFmtId="171" fontId="160" fillId="0" borderId="0" xfId="199" applyNumberFormat="1" applyFont="1" applyFill="1" applyBorder="1" applyAlignment="1">
      <alignment vertical="center"/>
    </xf>
    <xf numFmtId="171" fontId="160" fillId="0" borderId="0" xfId="0" applyNumberFormat="1" applyFont="1" applyFill="1" applyBorder="1" applyAlignment="1">
      <alignment horizontal="right" vertical="center"/>
    </xf>
    <xf numFmtId="165" fontId="160" fillId="0" borderId="0" xfId="0" applyNumberFormat="1" applyFont="1" applyFill="1" applyBorder="1" applyAlignment="1">
      <alignment vertical="center"/>
    </xf>
    <xf numFmtId="171" fontId="160" fillId="0" borderId="5" xfId="199" applyNumberFormat="1" applyFont="1" applyFill="1" applyBorder="1" applyAlignment="1">
      <alignment vertical="center"/>
    </xf>
    <xf numFmtId="171" fontId="160" fillId="0" borderId="0" xfId="0" applyNumberFormat="1" applyFont="1" applyFill="1" applyBorder="1" applyAlignment="1">
      <alignment horizontal="center" vertical="center"/>
    </xf>
    <xf numFmtId="171" fontId="160" fillId="0" borderId="5" xfId="0" applyNumberFormat="1" applyFont="1" applyFill="1" applyBorder="1" applyAlignment="1">
      <alignment horizontal="right" vertical="center"/>
    </xf>
    <xf numFmtId="174" fontId="160" fillId="0" borderId="0" xfId="0" applyNumberFormat="1" applyFont="1" applyFill="1" applyBorder="1" applyAlignment="1">
      <alignment horizontal="right" vertical="center"/>
    </xf>
    <xf numFmtId="174" fontId="160" fillId="0" borderId="0" xfId="0" applyNumberFormat="1" applyFont="1" applyFill="1" applyAlignment="1">
      <alignment horizontal="right" vertical="center"/>
    </xf>
    <xf numFmtId="171" fontId="160" fillId="0" borderId="0" xfId="0" applyNumberFormat="1" applyFont="1" applyFill="1" applyBorder="1" applyAlignment="1">
      <alignment vertical="center"/>
    </xf>
    <xf numFmtId="171" fontId="160" fillId="0" borderId="29" xfId="0" applyNumberFormat="1" applyFont="1" applyFill="1" applyBorder="1" applyAlignment="1">
      <alignment horizontal="right" vertical="center"/>
    </xf>
    <xf numFmtId="171" fontId="160" fillId="0" borderId="28" xfId="0" applyNumberFormat="1" applyFont="1" applyFill="1" applyBorder="1" applyAlignment="1">
      <alignment horizontal="right" vertical="center"/>
    </xf>
    <xf numFmtId="4" fontId="160" fillId="0" borderId="0" xfId="199" applyFont="1" applyFill="1" applyBorder="1" applyAlignment="1">
      <alignment horizontal="right" vertical="center"/>
    </xf>
    <xf numFmtId="37" fontId="160" fillId="0" borderId="0" xfId="0" applyNumberFormat="1" applyFont="1" applyFill="1" applyBorder="1" applyAlignment="1">
      <alignment horizontal="right" vertical="center"/>
    </xf>
    <xf numFmtId="37" fontId="160" fillId="0" borderId="0" xfId="0" applyNumberFormat="1" applyFont="1" applyFill="1" applyBorder="1" applyAlignment="1">
      <alignment horizontal="center" vertical="center" wrapText="1"/>
    </xf>
    <xf numFmtId="37" fontId="160" fillId="0" borderId="0" xfId="0" applyNumberFormat="1" applyFont="1" applyFill="1" applyAlignment="1">
      <alignment horizontal="center" vertical="center" wrapText="1"/>
    </xf>
    <xf numFmtId="37" fontId="160" fillId="0" borderId="5" xfId="0" applyNumberFormat="1" applyFont="1" applyFill="1" applyBorder="1" applyAlignment="1">
      <alignment horizontal="center" vertical="center"/>
    </xf>
    <xf numFmtId="37" fontId="162" fillId="0" borderId="5" xfId="0" applyNumberFormat="1" applyFont="1" applyFill="1" applyBorder="1" applyAlignment="1">
      <alignment horizontal="center" vertical="center"/>
    </xf>
    <xf numFmtId="37" fontId="160" fillId="0" borderId="0" xfId="0" applyNumberFormat="1" applyFont="1" applyFill="1" applyAlignment="1">
      <alignment horizontal="centerContinuous" vertical="center"/>
    </xf>
    <xf numFmtId="37" fontId="162" fillId="0" borderId="0" xfId="0" applyNumberFormat="1" applyFont="1" applyFill="1" applyAlignment="1">
      <alignment horizontal="centerContinuous" vertical="center"/>
    </xf>
    <xf numFmtId="37" fontId="160" fillId="0" borderId="5" xfId="0" applyNumberFormat="1" applyFont="1" applyFill="1" applyBorder="1" applyAlignment="1">
      <alignment horizontal="centerContinuous" vertical="center"/>
    </xf>
    <xf numFmtId="37" fontId="162" fillId="0" borderId="5" xfId="0" applyNumberFormat="1" applyFont="1" applyFill="1" applyBorder="1" applyAlignment="1">
      <alignment horizontal="centerContinuous" vertical="center"/>
    </xf>
    <xf numFmtId="37" fontId="162" fillId="0" borderId="0" xfId="0" applyNumberFormat="1" applyFont="1" applyFill="1" applyBorder="1" applyAlignment="1">
      <alignment horizontal="centerContinuous" vertical="center"/>
    </xf>
    <xf numFmtId="176" fontId="160" fillId="0" borderId="0" xfId="0" applyNumberFormat="1" applyFont="1" applyFill="1" applyAlignment="1">
      <alignment horizontal="center" vertical="center"/>
    </xf>
    <xf numFmtId="37" fontId="163" fillId="0" borderId="0" xfId="0" applyNumberFormat="1" applyFont="1" applyFill="1" applyAlignment="1">
      <alignment horizontal="left"/>
    </xf>
    <xf numFmtId="171" fontId="160" fillId="0" borderId="5" xfId="0" applyNumberFormat="1" applyFont="1" applyFill="1" applyBorder="1" applyAlignment="1">
      <alignment vertical="center"/>
    </xf>
    <xf numFmtId="37" fontId="161" fillId="0" borderId="0" xfId="0" applyNumberFormat="1" applyFont="1" applyFill="1" applyAlignment="1">
      <alignment horizontal="center" vertical="center"/>
    </xf>
    <xf numFmtId="37" fontId="164" fillId="0" borderId="0" xfId="0" applyNumberFormat="1" applyFont="1" applyFill="1" applyBorder="1" applyAlignment="1">
      <alignment horizontal="center" vertical="center"/>
    </xf>
    <xf numFmtId="37" fontId="160" fillId="0" borderId="0" xfId="0" applyNumberFormat="1" applyFont="1" applyFill="1" applyAlignment="1">
      <alignment horizontal="right" vertical="center"/>
    </xf>
    <xf numFmtId="171" fontId="164" fillId="0" borderId="0" xfId="0" applyNumberFormat="1" applyFont="1" applyFill="1" applyBorder="1" applyAlignment="1">
      <alignment horizontal="center" vertical="center"/>
    </xf>
    <xf numFmtId="165" fontId="160" fillId="0" borderId="0" xfId="0" applyNumberFormat="1" applyFont="1" applyFill="1" applyAlignment="1">
      <alignment horizontal="right" vertical="center"/>
    </xf>
    <xf numFmtId="165" fontId="160" fillId="0" borderId="0" xfId="0" applyNumberFormat="1" applyFont="1" applyFill="1" applyBorder="1" applyAlignment="1">
      <alignment horizontal="right" vertical="center"/>
    </xf>
    <xf numFmtId="171" fontId="160" fillId="0" borderId="0" xfId="199" applyNumberFormat="1" applyFont="1" applyFill="1" applyBorder="1" applyAlignment="1">
      <alignment horizontal="right" vertical="center"/>
    </xf>
    <xf numFmtId="171" fontId="160" fillId="0" borderId="29" xfId="0" applyNumberFormat="1" applyFont="1" applyFill="1" applyBorder="1" applyAlignment="1">
      <alignment horizontal="center" vertical="center"/>
    </xf>
    <xf numFmtId="41" fontId="160" fillId="0" borderId="0" xfId="199" applyNumberFormat="1" applyFont="1" applyFill="1" applyBorder="1" applyAlignment="1">
      <alignment horizontal="right" vertical="center"/>
    </xf>
    <xf numFmtId="173" fontId="160" fillId="0" borderId="0" xfId="199" applyNumberFormat="1" applyFont="1" applyFill="1" applyBorder="1" applyAlignment="1">
      <alignment horizontal="right" vertical="center"/>
    </xf>
    <xf numFmtId="37" fontId="165" fillId="0" borderId="0" xfId="0" applyNumberFormat="1" applyFont="1" applyFill="1" applyAlignment="1">
      <alignment horizontal="left" vertical="center"/>
    </xf>
    <xf numFmtId="37" fontId="163" fillId="0" borderId="0" xfId="0" applyNumberFormat="1" applyFont="1" applyFill="1" applyAlignment="1">
      <alignment horizontal="centerContinuous" vertical="center"/>
    </xf>
    <xf numFmtId="37" fontId="166" fillId="0" borderId="0" xfId="0" applyNumberFormat="1" applyFont="1" applyFill="1" applyAlignment="1">
      <alignment horizontal="centerContinuous" vertical="center"/>
    </xf>
    <xf numFmtId="37" fontId="163" fillId="0" borderId="0" xfId="0" applyNumberFormat="1" applyFont="1" applyFill="1" applyAlignment="1">
      <alignment vertical="center"/>
    </xf>
    <xf numFmtId="37" fontId="165" fillId="0" borderId="0" xfId="0" applyNumberFormat="1" applyFont="1" applyFill="1" applyAlignment="1">
      <alignment vertical="center"/>
    </xf>
    <xf numFmtId="37" fontId="165" fillId="0" borderId="5" xfId="0" applyNumberFormat="1" applyFont="1" applyFill="1" applyBorder="1" applyAlignment="1">
      <alignment horizontal="left" vertical="center"/>
    </xf>
    <xf numFmtId="37" fontId="163" fillId="0" borderId="0" xfId="0" applyNumberFormat="1" applyFont="1" applyFill="1" applyAlignment="1">
      <alignment horizontal="center" vertical="center"/>
    </xf>
    <xf numFmtId="37" fontId="165" fillId="0" borderId="0" xfId="0" applyNumberFormat="1" applyFont="1" applyFill="1" applyBorder="1" applyAlignment="1">
      <alignment horizontal="left" vertical="center"/>
    </xf>
    <xf numFmtId="37" fontId="163" fillId="0" borderId="0" xfId="0" applyNumberFormat="1" applyFont="1" applyFill="1" applyAlignment="1">
      <alignment horizontal="left" vertical="center"/>
    </xf>
    <xf numFmtId="37" fontId="165" fillId="0" borderId="0" xfId="0" applyNumberFormat="1" applyFont="1" applyFill="1" applyBorder="1" applyAlignment="1">
      <alignment horizontal="right" vertical="center"/>
    </xf>
    <xf numFmtId="37" fontId="165" fillId="0" borderId="0" xfId="0" applyNumberFormat="1" applyFont="1" applyFill="1" applyAlignment="1">
      <alignment horizontal="center" vertical="center"/>
    </xf>
    <xf numFmtId="37" fontId="167" fillId="0" borderId="0" xfId="0" applyNumberFormat="1" applyFont="1" applyFill="1" applyAlignment="1">
      <alignment horizontal="center" vertical="center"/>
    </xf>
    <xf numFmtId="37" fontId="165" fillId="0" borderId="0" xfId="0" applyNumberFormat="1" applyFont="1" applyFill="1" applyAlignment="1">
      <alignment horizontal="right" vertical="center"/>
    </xf>
    <xf numFmtId="37" fontId="165" fillId="0" borderId="0" xfId="0" applyNumberFormat="1" applyFont="1" applyFill="1" applyBorder="1" applyAlignment="1">
      <alignment horizontal="center" vertical="center"/>
    </xf>
    <xf numFmtId="37" fontId="166" fillId="0" borderId="0" xfId="0" applyNumberFormat="1" applyFont="1" applyFill="1" applyAlignment="1">
      <alignment horizontal="center" vertical="center"/>
    </xf>
    <xf numFmtId="171" fontId="163" fillId="0" borderId="0" xfId="0" applyNumberFormat="1" applyFont="1" applyFill="1" applyBorder="1" applyAlignment="1">
      <alignment vertical="center"/>
    </xf>
    <xf numFmtId="171" fontId="163" fillId="0" borderId="0" xfId="0" applyNumberFormat="1" applyFont="1" applyFill="1" applyAlignment="1">
      <alignment vertical="center"/>
    </xf>
    <xf numFmtId="171" fontId="163" fillId="0" borderId="0" xfId="0" applyNumberFormat="1" applyFont="1" applyFill="1" applyBorder="1" applyAlignment="1">
      <alignment horizontal="right" vertical="center"/>
    </xf>
    <xf numFmtId="171" fontId="163" fillId="0" borderId="5" xfId="0" applyNumberFormat="1" applyFont="1" applyFill="1" applyBorder="1" applyAlignment="1">
      <alignment vertical="center"/>
    </xf>
    <xf numFmtId="171" fontId="163" fillId="0" borderId="5" xfId="0" applyNumberFormat="1" applyFont="1" applyFill="1" applyBorder="1" applyAlignment="1">
      <alignment horizontal="right" vertical="center"/>
    </xf>
    <xf numFmtId="37" fontId="163" fillId="0" borderId="0" xfId="0" applyNumberFormat="1" applyFont="1" applyFill="1" applyBorder="1" applyAlignment="1">
      <alignment horizontal="right" vertical="center"/>
    </xf>
    <xf numFmtId="171" fontId="163" fillId="0" borderId="0" xfId="0" applyNumberFormat="1" applyFont="1" applyFill="1" applyAlignment="1">
      <alignment horizontal="right" vertical="center"/>
    </xf>
    <xf numFmtId="174" fontId="163" fillId="0" borderId="0" xfId="0" applyNumberFormat="1" applyFont="1" applyFill="1" applyBorder="1" applyAlignment="1">
      <alignment vertical="center"/>
    </xf>
    <xf numFmtId="174" fontId="163" fillId="0" borderId="0" xfId="0" applyNumberFormat="1" applyFont="1" applyFill="1" applyAlignment="1">
      <alignment vertical="center"/>
    </xf>
    <xf numFmtId="37" fontId="163" fillId="0" borderId="5" xfId="0" applyNumberFormat="1" applyFont="1" applyFill="1" applyBorder="1" applyAlignment="1">
      <alignment vertical="center"/>
    </xf>
    <xf numFmtId="37" fontId="163" fillId="0" borderId="5" xfId="0" applyNumberFormat="1" applyFont="1" applyFill="1" applyBorder="1" applyAlignment="1">
      <alignment horizontal="center" vertical="center"/>
    </xf>
    <xf numFmtId="37" fontId="166" fillId="0" borderId="5" xfId="0" applyNumberFormat="1" applyFont="1" applyFill="1" applyBorder="1" applyAlignment="1">
      <alignment horizontal="center" vertical="center"/>
    </xf>
    <xf numFmtId="174" fontId="163" fillId="0" borderId="5" xfId="0" applyNumberFormat="1" applyFont="1" applyFill="1" applyBorder="1" applyAlignment="1">
      <alignment vertical="center"/>
    </xf>
    <xf numFmtId="37" fontId="165" fillId="0" borderId="0" xfId="1324" applyNumberFormat="1" applyFont="1" applyFill="1" applyAlignment="1">
      <alignment vertical="center"/>
    </xf>
    <xf numFmtId="37" fontId="166" fillId="0" borderId="0" xfId="1324" applyNumberFormat="1" applyFont="1" applyFill="1" applyAlignment="1">
      <alignment vertical="center"/>
    </xf>
    <xf numFmtId="37" fontId="163" fillId="0" borderId="0" xfId="1324" applyNumberFormat="1" applyFont="1" applyFill="1" applyAlignment="1">
      <alignment vertical="center"/>
    </xf>
    <xf numFmtId="0" fontId="166" fillId="0" borderId="0" xfId="0" applyFont="1" applyFill="1"/>
    <xf numFmtId="171" fontId="163" fillId="0" borderId="28" xfId="0" applyNumberFormat="1" applyFont="1" applyFill="1" applyBorder="1" applyAlignment="1">
      <alignment vertical="center"/>
    </xf>
    <xf numFmtId="37" fontId="163" fillId="0" borderId="0" xfId="0" applyNumberFormat="1" applyFont="1" applyFill="1" applyBorder="1" applyAlignment="1">
      <alignment vertical="center"/>
    </xf>
    <xf numFmtId="39" fontId="163" fillId="0" borderId="28" xfId="0" applyNumberFormat="1" applyFont="1" applyFill="1" applyBorder="1" applyAlignment="1">
      <alignment vertical="center"/>
    </xf>
    <xf numFmtId="39" fontId="163" fillId="0" borderId="0" xfId="0" applyNumberFormat="1" applyFont="1" applyFill="1" applyAlignment="1">
      <alignment vertical="center"/>
    </xf>
    <xf numFmtId="39" fontId="163" fillId="0" borderId="0" xfId="0" applyNumberFormat="1" applyFont="1" applyFill="1" applyBorder="1" applyAlignment="1">
      <alignment vertical="center"/>
    </xf>
    <xf numFmtId="0" fontId="168" fillId="0" borderId="0" xfId="0" applyFont="1" applyFill="1" applyAlignment="1">
      <alignment horizontal="center" vertical="center"/>
    </xf>
    <xf numFmtId="3" fontId="165" fillId="0" borderId="5" xfId="0" applyNumberFormat="1" applyFont="1" applyFill="1" applyBorder="1" applyAlignment="1">
      <alignment horizontal="left" vertical="center"/>
    </xf>
    <xf numFmtId="172" fontId="165" fillId="0" borderId="5" xfId="0" applyNumberFormat="1" applyFont="1" applyFill="1" applyBorder="1" applyAlignment="1">
      <alignment horizontal="right" vertical="center"/>
    </xf>
    <xf numFmtId="0" fontId="168" fillId="0" borderId="0" xfId="0" applyFont="1" applyFill="1" applyAlignment="1">
      <alignment vertical="center"/>
    </xf>
    <xf numFmtId="172" fontId="168" fillId="0" borderId="0" xfId="0" applyNumberFormat="1" applyFont="1" applyFill="1" applyAlignment="1">
      <alignment horizontal="right" vertical="center"/>
    </xf>
    <xf numFmtId="172" fontId="168" fillId="0" borderId="0" xfId="0" applyNumberFormat="1" applyFont="1" applyFill="1" applyBorder="1" applyAlignment="1">
      <alignment horizontal="right" vertical="center"/>
    </xf>
    <xf numFmtId="172" fontId="169" fillId="0" borderId="0" xfId="0" applyNumberFormat="1" applyFont="1" applyFill="1" applyAlignment="1">
      <alignment horizontal="right" vertical="center"/>
    </xf>
    <xf numFmtId="0" fontId="169" fillId="0" borderId="0" xfId="0" applyFont="1" applyFill="1" applyAlignment="1">
      <alignment horizontal="center" vertical="center"/>
    </xf>
    <xf numFmtId="172" fontId="169" fillId="0" borderId="0" xfId="0" applyNumberFormat="1" applyFont="1" applyFill="1" applyBorder="1" applyAlignment="1">
      <alignment horizontal="right" vertical="center"/>
    </xf>
    <xf numFmtId="172" fontId="169" fillId="0" borderId="0" xfId="0" applyNumberFormat="1" applyFont="1" applyFill="1" applyBorder="1" applyAlignment="1">
      <alignment horizontal="center" vertical="center"/>
    </xf>
    <xf numFmtId="172" fontId="169" fillId="0" borderId="0" xfId="0" applyNumberFormat="1" applyFont="1" applyFill="1" applyBorder="1" applyAlignment="1">
      <alignment vertical="center"/>
    </xf>
    <xf numFmtId="171" fontId="169" fillId="0" borderId="0" xfId="1455" applyNumberFormat="1" applyFont="1" applyFill="1" applyBorder="1" applyAlignment="1">
      <alignment horizontal="center" vertical="center"/>
    </xf>
    <xf numFmtId="0" fontId="168" fillId="0" borderId="0" xfId="0" applyFont="1" applyFill="1" applyBorder="1" applyAlignment="1">
      <alignment horizontal="center" vertical="center"/>
    </xf>
    <xf numFmtId="171" fontId="169" fillId="0" borderId="0" xfId="1455" applyNumberFormat="1" applyFont="1" applyFill="1" applyBorder="1" applyAlignment="1">
      <alignment horizontal="right" vertical="center"/>
    </xf>
    <xf numFmtId="0" fontId="169" fillId="0" borderId="0" xfId="1455" applyFont="1" applyFill="1" applyAlignment="1">
      <alignment horizontal="right" vertical="center"/>
    </xf>
    <xf numFmtId="37" fontId="169" fillId="0" borderId="5" xfId="0" applyNumberFormat="1" applyFont="1" applyFill="1" applyBorder="1" applyAlignment="1">
      <alignment horizontal="center" vertical="center"/>
    </xf>
    <xf numFmtId="172" fontId="169" fillId="0" borderId="5" xfId="0" applyNumberFormat="1" applyFont="1" applyFill="1" applyBorder="1" applyAlignment="1">
      <alignment horizontal="right" vertical="center"/>
    </xf>
    <xf numFmtId="172" fontId="170" fillId="0" borderId="0" xfId="0" applyNumberFormat="1" applyFont="1" applyFill="1" applyBorder="1" applyAlignment="1">
      <alignment horizontal="right" vertical="center"/>
    </xf>
    <xf numFmtId="171" fontId="169" fillId="0" borderId="5" xfId="1455" quotePrefix="1" applyNumberFormat="1" applyFont="1" applyFill="1" applyBorder="1" applyAlignment="1">
      <alignment horizontal="right" vertical="center"/>
    </xf>
    <xf numFmtId="0" fontId="169" fillId="0" borderId="5" xfId="1455" applyFont="1" applyFill="1" applyBorder="1" applyAlignment="1">
      <alignment horizontal="right" vertical="center"/>
    </xf>
    <xf numFmtId="171" fontId="169" fillId="0" borderId="5" xfId="1455" applyNumberFormat="1" applyFont="1" applyFill="1" applyBorder="1" applyAlignment="1">
      <alignment horizontal="right" vertical="center"/>
    </xf>
    <xf numFmtId="37" fontId="169" fillId="0" borderId="0" xfId="0" applyNumberFormat="1" applyFont="1" applyFill="1" applyBorder="1" applyAlignment="1">
      <alignment horizontal="center" vertical="center"/>
    </xf>
    <xf numFmtId="0" fontId="169" fillId="0" borderId="0" xfId="0" applyFont="1" applyFill="1" applyAlignment="1">
      <alignment horizontal="left" vertical="center"/>
    </xf>
    <xf numFmtId="37" fontId="168" fillId="0" borderId="0" xfId="0" applyNumberFormat="1" applyFont="1" applyFill="1" applyBorder="1" applyAlignment="1">
      <alignment horizontal="center" vertical="center"/>
    </xf>
    <xf numFmtId="171" fontId="168" fillId="0" borderId="0" xfId="0" applyNumberFormat="1" applyFont="1" applyFill="1" applyBorder="1" applyAlignment="1">
      <alignment horizontal="right" vertical="center"/>
    </xf>
    <xf numFmtId="0" fontId="168" fillId="0" borderId="0" xfId="0" applyFont="1" applyFill="1" applyAlignment="1">
      <alignment horizontal="left" vertical="center"/>
    </xf>
    <xf numFmtId="171" fontId="168" fillId="0" borderId="5" xfId="0" applyNumberFormat="1" applyFont="1" applyFill="1" applyBorder="1" applyAlignment="1">
      <alignment horizontal="right" vertical="center"/>
    </xf>
    <xf numFmtId="171" fontId="171" fillId="0" borderId="0" xfId="0" applyNumberFormat="1" applyFont="1" applyFill="1" applyBorder="1" applyAlignment="1">
      <alignment horizontal="right" vertical="center"/>
    </xf>
    <xf numFmtId="0" fontId="169" fillId="0" borderId="0" xfId="0" applyFont="1" applyFill="1" applyBorder="1" applyAlignment="1">
      <alignment horizontal="center" vertical="center"/>
    </xf>
    <xf numFmtId="171" fontId="169" fillId="0" borderId="0" xfId="0" applyNumberFormat="1" applyFont="1" applyFill="1" applyBorder="1" applyAlignment="1">
      <alignment horizontal="right" vertical="center"/>
    </xf>
    <xf numFmtId="171" fontId="170" fillId="0" borderId="0" xfId="0" applyNumberFormat="1" applyFont="1" applyFill="1" applyBorder="1" applyAlignment="1">
      <alignment horizontal="right" vertical="center"/>
    </xf>
    <xf numFmtId="0" fontId="168" fillId="0" borderId="0" xfId="0" applyFont="1" applyFill="1" applyBorder="1" applyAlignment="1">
      <alignment horizontal="right" vertical="center"/>
    </xf>
    <xf numFmtId="171" fontId="168" fillId="0" borderId="28" xfId="0" applyNumberFormat="1" applyFont="1" applyFill="1" applyBorder="1" applyAlignment="1">
      <alignment horizontal="right" vertical="center"/>
    </xf>
    <xf numFmtId="0" fontId="168" fillId="0" borderId="5" xfId="0" applyFont="1" applyFill="1" applyBorder="1" applyAlignment="1">
      <alignment vertical="center"/>
    </xf>
    <xf numFmtId="177" fontId="168" fillId="0" borderId="5" xfId="0" applyNumberFormat="1" applyFont="1" applyFill="1" applyBorder="1" applyAlignment="1">
      <alignment horizontal="right" vertical="center"/>
    </xf>
    <xf numFmtId="177" fontId="168" fillId="0" borderId="5" xfId="0" applyNumberFormat="1" applyFont="1" applyFill="1" applyBorder="1" applyAlignment="1">
      <alignment vertical="center"/>
    </xf>
    <xf numFmtId="177" fontId="168" fillId="0" borderId="5" xfId="199" applyNumberFormat="1" applyFont="1" applyFill="1" applyBorder="1" applyAlignment="1">
      <alignment vertical="center"/>
    </xf>
    <xf numFmtId="0" fontId="172" fillId="0" borderId="0" xfId="0" applyFont="1" applyFill="1" applyAlignment="1">
      <alignment horizontal="center" vertical="center"/>
    </xf>
    <xf numFmtId="3" fontId="173" fillId="0" borderId="0" xfId="0" applyNumberFormat="1" applyFont="1" applyFill="1" applyBorder="1" applyAlignment="1">
      <alignment horizontal="left" vertical="center"/>
    </xf>
    <xf numFmtId="0" fontId="169" fillId="0" borderId="0" xfId="0" applyFont="1" applyFill="1" applyAlignment="1">
      <alignment vertical="center"/>
    </xf>
    <xf numFmtId="0" fontId="172" fillId="0" borderId="0" xfId="0" applyFont="1" applyFill="1" applyAlignment="1">
      <alignment vertical="center"/>
    </xf>
    <xf numFmtId="9" fontId="169" fillId="0" borderId="0" xfId="1497" applyFont="1" applyFill="1" applyBorder="1" applyAlignment="1">
      <alignment vertical="center"/>
    </xf>
    <xf numFmtId="37" fontId="172" fillId="0" borderId="0" xfId="0" applyNumberFormat="1" applyFont="1" applyFill="1" applyBorder="1" applyAlignment="1">
      <alignment horizontal="center" vertical="center"/>
    </xf>
    <xf numFmtId="172" fontId="169" fillId="0" borderId="0" xfId="1497" applyNumberFormat="1" applyFont="1" applyFill="1" applyBorder="1" applyAlignment="1">
      <alignment horizontal="center" vertical="center"/>
    </xf>
    <xf numFmtId="172" fontId="170" fillId="0" borderId="0" xfId="0" applyNumberFormat="1" applyFont="1" applyFill="1" applyAlignment="1">
      <alignment horizontal="right" vertical="center"/>
    </xf>
    <xf numFmtId="172" fontId="171" fillId="0" borderId="0" xfId="0" applyNumberFormat="1" applyFont="1" applyFill="1" applyAlignment="1">
      <alignment horizontal="right" vertical="center"/>
    </xf>
    <xf numFmtId="0" fontId="169" fillId="0" borderId="0" xfId="1455" applyFont="1" applyFill="1" applyAlignment="1">
      <alignment horizontal="left" vertical="center"/>
    </xf>
    <xf numFmtId="171" fontId="168" fillId="0" borderId="0" xfId="0" applyNumberFormat="1" applyFont="1" applyFill="1" applyAlignment="1">
      <alignment horizontal="right" vertical="center"/>
    </xf>
    <xf numFmtId="171" fontId="171" fillId="0" borderId="0" xfId="0" applyNumberFormat="1" applyFont="1" applyFill="1" applyAlignment="1">
      <alignment horizontal="right" vertical="center"/>
    </xf>
    <xf numFmtId="0" fontId="168" fillId="0" borderId="0" xfId="1455" applyFont="1" applyFill="1" applyAlignment="1">
      <alignment horizontal="left" vertical="center"/>
    </xf>
    <xf numFmtId="171" fontId="168" fillId="0" borderId="5" xfId="1455" applyNumberFormat="1" applyFont="1" applyFill="1" applyBorder="1" applyAlignment="1">
      <alignment horizontal="right" vertical="center"/>
    </xf>
    <xf numFmtId="0" fontId="174" fillId="0" borderId="0" xfId="0" applyFont="1" applyFill="1" applyAlignment="1">
      <alignment horizontal="center" vertical="center"/>
    </xf>
    <xf numFmtId="0" fontId="173" fillId="0" borderId="0" xfId="0" applyFont="1" applyFill="1" applyAlignment="1">
      <alignment horizontal="left" vertical="center"/>
    </xf>
    <xf numFmtId="171" fontId="172" fillId="0" borderId="0" xfId="0" applyNumberFormat="1" applyFont="1" applyFill="1" applyBorder="1" applyAlignment="1">
      <alignment horizontal="right" vertical="center"/>
    </xf>
    <xf numFmtId="171" fontId="172" fillId="0" borderId="0" xfId="0" applyNumberFormat="1" applyFont="1" applyFill="1" applyAlignment="1">
      <alignment horizontal="right" vertical="center"/>
    </xf>
    <xf numFmtId="171" fontId="175" fillId="0" borderId="0" xfId="0" applyNumberFormat="1" applyFont="1" applyFill="1" applyAlignment="1">
      <alignment horizontal="right" vertical="center"/>
    </xf>
    <xf numFmtId="4" fontId="172" fillId="0" borderId="0" xfId="199" applyFont="1" applyFill="1" applyBorder="1" applyAlignment="1">
      <alignment horizontal="right" vertical="center"/>
    </xf>
    <xf numFmtId="0" fontId="172" fillId="0" borderId="5" xfId="0" applyFont="1" applyFill="1" applyBorder="1" applyAlignment="1">
      <alignment vertical="center"/>
    </xf>
    <xf numFmtId="172" fontId="172" fillId="0" borderId="5" xfId="0" applyNumberFormat="1" applyFont="1" applyFill="1" applyBorder="1" applyAlignment="1">
      <alignment horizontal="right" vertical="center"/>
    </xf>
    <xf numFmtId="0" fontId="172" fillId="0" borderId="0" xfId="0" applyFont="1" applyFill="1" applyBorder="1" applyAlignment="1">
      <alignment vertical="center"/>
    </xf>
    <xf numFmtId="172" fontId="172" fillId="0" borderId="0" xfId="0" applyNumberFormat="1" applyFont="1" applyFill="1" applyBorder="1" applyAlignment="1">
      <alignment horizontal="right" vertical="center"/>
    </xf>
    <xf numFmtId="172" fontId="172" fillId="0" borderId="0" xfId="0" applyNumberFormat="1" applyFont="1" applyFill="1" applyAlignment="1">
      <alignment horizontal="right" vertical="center"/>
    </xf>
    <xf numFmtId="172" fontId="163" fillId="0" borderId="0" xfId="0" applyNumberFormat="1" applyFont="1" applyFill="1" applyAlignment="1">
      <alignment horizontal="right" vertical="center"/>
    </xf>
    <xf numFmtId="172" fontId="163" fillId="0" borderId="0" xfId="0" quotePrefix="1" applyNumberFormat="1" applyFont="1" applyFill="1" applyAlignment="1">
      <alignment horizontal="right" vertical="center"/>
    </xf>
    <xf numFmtId="3" fontId="165" fillId="0" borderId="5" xfId="0" applyNumberFormat="1" applyFont="1" applyFill="1" applyBorder="1" applyAlignment="1">
      <alignment horizontal="center" vertical="center"/>
    </xf>
    <xf numFmtId="3" fontId="165" fillId="0" borderId="0" xfId="0" applyNumberFormat="1" applyFont="1" applyFill="1" applyAlignment="1">
      <alignment horizontal="left" vertical="center"/>
    </xf>
    <xf numFmtId="0" fontId="163" fillId="0" borderId="0" xfId="0" applyFont="1" applyFill="1" applyAlignment="1">
      <alignment horizontal="center" vertical="center"/>
    </xf>
    <xf numFmtId="37" fontId="168" fillId="0" borderId="0" xfId="0" applyNumberFormat="1" applyFont="1" applyFill="1" applyAlignment="1">
      <alignment vertical="center"/>
    </xf>
    <xf numFmtId="37" fontId="168" fillId="0" borderId="0" xfId="0" applyNumberFormat="1" applyFont="1" applyFill="1" applyAlignment="1">
      <alignment horizontal="center" vertical="center"/>
    </xf>
    <xf numFmtId="37" fontId="174" fillId="0" borderId="0" xfId="0" applyNumberFormat="1" applyFont="1" applyFill="1" applyAlignment="1">
      <alignment horizontal="centerContinuous" vertical="center"/>
    </xf>
    <xf numFmtId="37" fontId="169" fillId="0" borderId="0" xfId="0" applyNumberFormat="1" applyFont="1" applyFill="1" applyAlignment="1">
      <alignment vertical="center"/>
    </xf>
    <xf numFmtId="37" fontId="169" fillId="0" borderId="0" xfId="0" applyNumberFormat="1" applyFont="1" applyFill="1" applyAlignment="1">
      <alignment horizontal="center" vertical="center"/>
    </xf>
    <xf numFmtId="37" fontId="176" fillId="0" borderId="0" xfId="0" applyNumberFormat="1" applyFont="1" applyFill="1" applyAlignment="1">
      <alignment horizontal="center" vertical="center"/>
    </xf>
    <xf numFmtId="172" fontId="169" fillId="0" borderId="0" xfId="0" applyNumberFormat="1" applyFont="1" applyFill="1" applyAlignment="1">
      <alignment horizontal="center" vertical="center"/>
    </xf>
    <xf numFmtId="37" fontId="177" fillId="0" borderId="5" xfId="0" applyNumberFormat="1" applyFont="1" applyFill="1" applyBorder="1" applyAlignment="1">
      <alignment horizontal="right" vertical="center"/>
    </xf>
    <xf numFmtId="37" fontId="177" fillId="0" borderId="0" xfId="0" applyNumberFormat="1" applyFont="1" applyFill="1" applyBorder="1" applyAlignment="1">
      <alignment horizontal="right" vertical="center"/>
    </xf>
    <xf numFmtId="38" fontId="168" fillId="0" borderId="0" xfId="0" applyNumberFormat="1" applyFont="1" applyFill="1" applyAlignment="1">
      <alignment vertical="center"/>
    </xf>
    <xf numFmtId="174" fontId="171" fillId="0" borderId="0" xfId="0" applyNumberFormat="1" applyFont="1" applyFill="1" applyBorder="1" applyAlignment="1">
      <alignment horizontal="right" vertical="center"/>
    </xf>
    <xf numFmtId="174" fontId="168" fillId="0" borderId="0" xfId="0" applyNumberFormat="1" applyFont="1" applyFill="1" applyBorder="1" applyAlignment="1">
      <alignment horizontal="right" vertical="center"/>
    </xf>
    <xf numFmtId="38" fontId="168" fillId="0" borderId="0" xfId="0" applyNumberFormat="1" applyFont="1" applyFill="1" applyAlignment="1">
      <alignment horizontal="center" vertical="center"/>
    </xf>
    <xf numFmtId="38" fontId="168" fillId="0" borderId="0" xfId="0" quotePrefix="1" applyNumberFormat="1" applyFont="1" applyFill="1" applyAlignment="1">
      <alignment horizontal="left" vertical="center"/>
    </xf>
    <xf numFmtId="38" fontId="168" fillId="0" borderId="0" xfId="0" applyNumberFormat="1" applyFont="1" applyFill="1" applyAlignment="1">
      <alignment horizontal="left" vertical="center"/>
    </xf>
    <xf numFmtId="172" fontId="168" fillId="0" borderId="0" xfId="0" applyNumberFormat="1" applyFont="1" applyFill="1" applyBorder="1" applyAlignment="1">
      <alignment horizontal="right" vertical="top"/>
    </xf>
    <xf numFmtId="37" fontId="168" fillId="0" borderId="0" xfId="0" applyNumberFormat="1" applyFont="1" applyFill="1" applyAlignment="1">
      <alignment horizontal="right" vertical="center"/>
    </xf>
    <xf numFmtId="171" fontId="168" fillId="0" borderId="0" xfId="0" applyNumberFormat="1" applyFont="1" applyFill="1" applyBorder="1" applyAlignment="1">
      <alignment horizontal="right" vertical="top"/>
    </xf>
    <xf numFmtId="178" fontId="168" fillId="0" borderId="0" xfId="0" applyNumberFormat="1" applyFont="1" applyFill="1" applyBorder="1" applyAlignment="1">
      <alignment horizontal="right" vertical="top"/>
    </xf>
    <xf numFmtId="172" fontId="168" fillId="0" borderId="5" xfId="0" applyNumberFormat="1" applyFont="1" applyFill="1" applyBorder="1" applyAlignment="1">
      <alignment horizontal="right" vertical="center"/>
    </xf>
    <xf numFmtId="38" fontId="169" fillId="0" borderId="0" xfId="0" applyNumberFormat="1" applyFont="1" applyFill="1" applyBorder="1" applyAlignment="1">
      <alignment vertical="center"/>
    </xf>
    <xf numFmtId="38" fontId="168" fillId="0" borderId="0" xfId="0" applyNumberFormat="1" applyFont="1" applyFill="1" applyBorder="1" applyAlignment="1">
      <alignment vertical="center"/>
    </xf>
    <xf numFmtId="0" fontId="168" fillId="0" borderId="0" xfId="1324" applyFont="1" applyFill="1" applyAlignment="1">
      <alignment vertical="center"/>
    </xf>
    <xf numFmtId="171" fontId="169" fillId="0" borderId="0" xfId="0" applyNumberFormat="1" applyFont="1" applyFill="1" applyAlignment="1">
      <alignment horizontal="right" vertical="center"/>
    </xf>
    <xf numFmtId="38" fontId="163" fillId="0" borderId="5" xfId="0" applyNumberFormat="1" applyFont="1" applyFill="1" applyBorder="1" applyAlignment="1">
      <alignment vertical="center"/>
    </xf>
    <xf numFmtId="38" fontId="163" fillId="0" borderId="5" xfId="0" applyNumberFormat="1" applyFont="1" applyFill="1" applyBorder="1" applyAlignment="1">
      <alignment horizontal="center" vertical="center"/>
    </xf>
    <xf numFmtId="172" fontId="163" fillId="0" borderId="5" xfId="0" applyNumberFormat="1" applyFont="1" applyFill="1" applyBorder="1" applyAlignment="1">
      <alignment horizontal="right" vertical="center"/>
    </xf>
    <xf numFmtId="37" fontId="167" fillId="0" borderId="0" xfId="0" applyNumberFormat="1" applyFont="1" applyFill="1" applyAlignment="1">
      <alignment horizontal="left" vertical="center"/>
    </xf>
    <xf numFmtId="172" fontId="165" fillId="0" borderId="0" xfId="0" applyNumberFormat="1" applyFont="1" applyFill="1" applyAlignment="1">
      <alignment horizontal="right" vertical="center"/>
    </xf>
    <xf numFmtId="37" fontId="169" fillId="0" borderId="0" xfId="0" applyNumberFormat="1" applyFont="1" applyFill="1" applyBorder="1" applyAlignment="1">
      <alignment vertical="center"/>
    </xf>
    <xf numFmtId="38" fontId="169" fillId="0" borderId="0" xfId="0" applyNumberFormat="1" applyFont="1" applyFill="1" applyAlignment="1">
      <alignment horizontal="left" vertical="center"/>
    </xf>
    <xf numFmtId="38" fontId="168" fillId="0" borderId="0" xfId="0" applyNumberFormat="1" applyFont="1" applyFill="1" applyBorder="1" applyAlignment="1">
      <alignment horizontal="center" vertical="center"/>
    </xf>
    <xf numFmtId="37" fontId="168" fillId="0" borderId="0" xfId="0" applyNumberFormat="1" applyFont="1" applyFill="1" applyBorder="1" applyAlignment="1">
      <alignment vertical="center"/>
    </xf>
    <xf numFmtId="178" fontId="168" fillId="0" borderId="0" xfId="0" applyNumberFormat="1" applyFont="1" applyFill="1" applyBorder="1" applyAlignment="1">
      <alignment horizontal="right" vertical="center"/>
    </xf>
    <xf numFmtId="38" fontId="168" fillId="0" borderId="0" xfId="0" applyNumberFormat="1" applyFont="1" applyFill="1" applyBorder="1" applyAlignment="1">
      <alignment horizontal="center" vertical="center"/>
    </xf>
    <xf numFmtId="178" fontId="168" fillId="0" borderId="0" xfId="0" applyNumberFormat="1" applyFont="1" applyFill="1" applyAlignment="1">
      <alignment horizontal="right" vertical="center"/>
    </xf>
    <xf numFmtId="175" fontId="168" fillId="0" borderId="0" xfId="0" applyNumberFormat="1" applyFont="1" applyFill="1" applyBorder="1" applyAlignment="1">
      <alignment horizontal="center" vertical="center"/>
    </xf>
    <xf numFmtId="38" fontId="169" fillId="0" borderId="0" xfId="0" quotePrefix="1" applyNumberFormat="1" applyFont="1" applyFill="1" applyAlignment="1">
      <alignment horizontal="left" vertical="center"/>
    </xf>
    <xf numFmtId="172" fontId="168" fillId="0" borderId="28" xfId="0" applyNumberFormat="1" applyFont="1" applyFill="1" applyBorder="1" applyAlignment="1">
      <alignment horizontal="right" vertical="center"/>
    </xf>
    <xf numFmtId="38" fontId="169" fillId="0" borderId="0" xfId="0" applyNumberFormat="1" applyFont="1" applyFill="1" applyAlignment="1">
      <alignment vertical="center"/>
    </xf>
    <xf numFmtId="175" fontId="168" fillId="0" borderId="0" xfId="0" applyNumberFormat="1" applyFont="1" applyFill="1" applyAlignment="1">
      <alignment horizontal="center" vertical="center"/>
    </xf>
    <xf numFmtId="41" fontId="160" fillId="40" borderId="0" xfId="0" applyNumberFormat="1" applyFont="1" applyFill="1" applyAlignment="1">
      <alignment vertical="center"/>
    </xf>
    <xf numFmtId="171" fontId="160" fillId="40" borderId="0" xfId="199" applyNumberFormat="1" applyFont="1" applyFill="1" applyAlignment="1">
      <alignment vertical="center"/>
    </xf>
    <xf numFmtId="171" fontId="160" fillId="40" borderId="0" xfId="199" applyNumberFormat="1" applyFont="1" applyFill="1" applyAlignment="1">
      <alignment horizontal="right" vertical="center"/>
    </xf>
    <xf numFmtId="171" fontId="160" fillId="40" borderId="0" xfId="199" applyNumberFormat="1" applyFont="1" applyFill="1" applyBorder="1" applyAlignment="1">
      <alignment vertical="center"/>
    </xf>
    <xf numFmtId="171" fontId="160" fillId="40" borderId="5" xfId="199" applyNumberFormat="1" applyFont="1" applyFill="1" applyBorder="1" applyAlignment="1">
      <alignment vertical="center"/>
    </xf>
    <xf numFmtId="171" fontId="160" fillId="40" borderId="0" xfId="0" applyNumberFormat="1" applyFont="1" applyFill="1" applyAlignment="1">
      <alignment horizontal="right" vertical="center"/>
    </xf>
    <xf numFmtId="171" fontId="160" fillId="40" borderId="5" xfId="0" applyNumberFormat="1" applyFont="1" applyFill="1" applyBorder="1" applyAlignment="1">
      <alignment horizontal="right" vertical="center"/>
    </xf>
    <xf numFmtId="174" fontId="160" fillId="40" borderId="0" xfId="0" applyNumberFormat="1" applyFont="1" applyFill="1" applyBorder="1" applyAlignment="1">
      <alignment horizontal="right" vertical="center"/>
    </xf>
    <xf numFmtId="174" fontId="160" fillId="40" borderId="0" xfId="0" applyNumberFormat="1" applyFont="1" applyFill="1" applyAlignment="1">
      <alignment horizontal="right" vertical="center"/>
    </xf>
    <xf numFmtId="171" fontId="160" fillId="40" borderId="0" xfId="0" applyNumberFormat="1" applyFont="1" applyFill="1" applyBorder="1" applyAlignment="1">
      <alignment vertical="center"/>
    </xf>
    <xf numFmtId="171" fontId="160" fillId="40" borderId="0" xfId="0" applyNumberFormat="1" applyFont="1" applyFill="1" applyBorder="1" applyAlignment="1">
      <alignment horizontal="right" vertical="center"/>
    </xf>
    <xf numFmtId="171" fontId="160" fillId="40" borderId="29" xfId="0" applyNumberFormat="1" applyFont="1" applyFill="1" applyBorder="1" applyAlignment="1">
      <alignment horizontal="right" vertical="center"/>
    </xf>
    <xf numFmtId="171" fontId="160" fillId="40" borderId="28" xfId="0" applyNumberFormat="1" applyFont="1" applyFill="1" applyBorder="1" applyAlignment="1">
      <alignment horizontal="right" vertical="center"/>
    </xf>
    <xf numFmtId="37" fontId="160" fillId="40" borderId="0" xfId="0" applyNumberFormat="1" applyFont="1" applyFill="1" applyAlignment="1">
      <alignment vertical="center"/>
    </xf>
    <xf numFmtId="171" fontId="160" fillId="40" borderId="0" xfId="0" applyNumberFormat="1" applyFont="1" applyFill="1" applyAlignment="1">
      <alignment vertical="center"/>
    </xf>
    <xf numFmtId="171" fontId="160" fillId="40" borderId="5" xfId="0" applyNumberFormat="1" applyFont="1" applyFill="1" applyBorder="1" applyAlignment="1">
      <alignment vertical="center"/>
    </xf>
    <xf numFmtId="37" fontId="160" fillId="40" borderId="0" xfId="0" applyNumberFormat="1" applyFont="1" applyFill="1" applyBorder="1" applyAlignment="1">
      <alignment horizontal="center" vertical="center"/>
    </xf>
    <xf numFmtId="171" fontId="160" fillId="40" borderId="0" xfId="0" applyNumberFormat="1" applyFont="1" applyFill="1" applyBorder="1" applyAlignment="1">
      <alignment horizontal="center" vertical="center"/>
    </xf>
    <xf numFmtId="171" fontId="160" fillId="40" borderId="0" xfId="199" applyNumberFormat="1" applyFont="1" applyFill="1" applyBorder="1" applyAlignment="1">
      <alignment horizontal="right" vertical="center"/>
    </xf>
    <xf numFmtId="171" fontId="160" fillId="40" borderId="29" xfId="0" applyNumberFormat="1" applyFont="1" applyFill="1" applyBorder="1" applyAlignment="1">
      <alignment horizontal="center" vertical="center"/>
    </xf>
    <xf numFmtId="37" fontId="165" fillId="40" borderId="0" xfId="0" applyNumberFormat="1" applyFont="1" applyFill="1" applyBorder="1" applyAlignment="1">
      <alignment horizontal="right" vertical="center"/>
    </xf>
    <xf numFmtId="37" fontId="163" fillId="40" borderId="0" xfId="0" applyNumberFormat="1" applyFont="1" applyFill="1" applyAlignment="1">
      <alignment vertical="center"/>
    </xf>
    <xf numFmtId="171" fontId="163" fillId="40" borderId="0" xfId="0" applyNumberFormat="1" applyFont="1" applyFill="1" applyBorder="1" applyAlignment="1">
      <alignment vertical="center"/>
    </xf>
    <xf numFmtId="171" fontId="163" fillId="40" borderId="0" xfId="0" applyNumberFormat="1" applyFont="1" applyFill="1" applyBorder="1" applyAlignment="1">
      <alignment horizontal="right" vertical="center"/>
    </xf>
    <xf numFmtId="171" fontId="163" fillId="40" borderId="5" xfId="0" applyNumberFormat="1" applyFont="1" applyFill="1" applyBorder="1" applyAlignment="1">
      <alignment vertical="center"/>
    </xf>
    <xf numFmtId="171" fontId="163" fillId="40" borderId="0" xfId="0" applyNumberFormat="1" applyFont="1" applyFill="1" applyAlignment="1">
      <alignment vertical="center"/>
    </xf>
    <xf numFmtId="171" fontId="163" fillId="40" borderId="5" xfId="0" applyNumberFormat="1" applyFont="1" applyFill="1" applyBorder="1" applyAlignment="1">
      <alignment horizontal="right" vertical="center"/>
    </xf>
    <xf numFmtId="37" fontId="163" fillId="40" borderId="0" xfId="0" applyNumberFormat="1" applyFont="1" applyFill="1" applyBorder="1" applyAlignment="1">
      <alignment horizontal="right" vertical="center"/>
    </xf>
    <xf numFmtId="174" fontId="163" fillId="40" borderId="0" xfId="0" applyNumberFormat="1" applyFont="1" applyFill="1" applyBorder="1" applyAlignment="1">
      <alignment vertical="center"/>
    </xf>
    <xf numFmtId="171" fontId="163" fillId="40" borderId="28" xfId="0" applyNumberFormat="1" applyFont="1" applyFill="1" applyBorder="1" applyAlignment="1">
      <alignment vertical="center"/>
    </xf>
    <xf numFmtId="37" fontId="163" fillId="40" borderId="0" xfId="0" applyNumberFormat="1" applyFont="1" applyFill="1" applyBorder="1" applyAlignment="1">
      <alignment vertical="center"/>
    </xf>
    <xf numFmtId="39" fontId="163" fillId="40" borderId="28" xfId="0" applyNumberFormat="1" applyFont="1" applyFill="1" applyBorder="1" applyAlignment="1">
      <alignment vertical="center"/>
    </xf>
    <xf numFmtId="171" fontId="168" fillId="40" borderId="0" xfId="0" applyNumberFormat="1" applyFont="1" applyFill="1" applyBorder="1" applyAlignment="1">
      <alignment horizontal="right" vertical="center"/>
    </xf>
    <xf numFmtId="171" fontId="168" fillId="40" borderId="5" xfId="0" applyNumberFormat="1" applyFont="1" applyFill="1" applyBorder="1" applyAlignment="1">
      <alignment horizontal="right" vertical="center"/>
    </xf>
    <xf numFmtId="171" fontId="169" fillId="40" borderId="0" xfId="0" applyNumberFormat="1" applyFont="1" applyFill="1" applyBorder="1" applyAlignment="1">
      <alignment horizontal="right" vertical="center"/>
    </xf>
    <xf numFmtId="171" fontId="168" fillId="40" borderId="28" xfId="0" applyNumberFormat="1" applyFont="1" applyFill="1" applyBorder="1" applyAlignment="1">
      <alignment horizontal="right" vertical="center"/>
    </xf>
    <xf numFmtId="171" fontId="170" fillId="40" borderId="0" xfId="0" applyNumberFormat="1" applyFont="1" applyFill="1" applyBorder="1" applyAlignment="1">
      <alignment horizontal="right" vertical="center"/>
    </xf>
    <xf numFmtId="171" fontId="168" fillId="40" borderId="5" xfId="1455" applyNumberFormat="1" applyFont="1" applyFill="1" applyBorder="1" applyAlignment="1">
      <alignment horizontal="right" vertical="center"/>
    </xf>
    <xf numFmtId="172" fontId="168" fillId="40" borderId="0" xfId="0" applyNumberFormat="1" applyFont="1" applyFill="1" applyBorder="1" applyAlignment="1">
      <alignment horizontal="right" vertical="center"/>
    </xf>
    <xf numFmtId="172" fontId="168" fillId="40" borderId="0" xfId="0" applyNumberFormat="1" applyFont="1" applyFill="1" applyAlignment="1">
      <alignment horizontal="right" vertical="center"/>
    </xf>
    <xf numFmtId="172" fontId="168" fillId="40" borderId="5" xfId="0" applyNumberFormat="1" applyFont="1" applyFill="1" applyBorder="1" applyAlignment="1">
      <alignment horizontal="right" vertical="center"/>
    </xf>
    <xf numFmtId="172" fontId="168" fillId="40" borderId="28" xfId="0" applyNumberFormat="1" applyFont="1" applyFill="1" applyBorder="1" applyAlignment="1">
      <alignment horizontal="right" vertical="center"/>
    </xf>
    <xf numFmtId="171" fontId="168" fillId="40" borderId="0" xfId="0" applyNumberFormat="1" applyFont="1" applyFill="1" applyBorder="1" applyAlignment="1">
      <alignment horizontal="right" vertical="top"/>
    </xf>
    <xf numFmtId="178" fontId="168" fillId="40" borderId="0" xfId="0" applyNumberFormat="1" applyFont="1" applyFill="1" applyBorder="1" applyAlignment="1">
      <alignment horizontal="right" vertical="center"/>
    </xf>
    <xf numFmtId="178" fontId="168" fillId="40" borderId="0" xfId="0" applyNumberFormat="1" applyFont="1" applyFill="1" applyAlignment="1">
      <alignment horizontal="right" vertical="center"/>
    </xf>
    <xf numFmtId="172" fontId="169" fillId="40" borderId="0" xfId="0" applyNumberFormat="1" applyFont="1" applyFill="1" applyBorder="1" applyAlignment="1">
      <alignment horizontal="right" vertical="center"/>
    </xf>
    <xf numFmtId="37" fontId="168" fillId="40" borderId="0" xfId="0" applyNumberFormat="1" applyFont="1" applyFill="1" applyAlignment="1">
      <alignment vertical="center"/>
    </xf>
    <xf numFmtId="172" fontId="171" fillId="40" borderId="0" xfId="0" applyNumberFormat="1" applyFont="1" applyFill="1" applyAlignment="1">
      <alignment horizontal="right" vertical="center"/>
    </xf>
    <xf numFmtId="172" fontId="168" fillId="40" borderId="0" xfId="0" applyNumberFormat="1" applyFont="1" applyFill="1" applyBorder="1" applyAlignment="1">
      <alignment horizontal="right" vertical="top"/>
    </xf>
    <xf numFmtId="37" fontId="165" fillId="0" borderId="5" xfId="0" applyNumberFormat="1" applyFont="1" applyFill="1" applyBorder="1" applyAlignment="1">
      <alignment horizontal="center" vertical="center"/>
    </xf>
    <xf numFmtId="37" fontId="165" fillId="0" borderId="0" xfId="0" applyNumberFormat="1" applyFont="1" applyFill="1" applyAlignment="1">
      <alignment horizontal="left" vertical="center"/>
    </xf>
    <xf numFmtId="172" fontId="178" fillId="40" borderId="0" xfId="0" applyNumberFormat="1" applyFont="1" applyFill="1" applyAlignment="1">
      <alignment horizontal="right" vertical="center"/>
    </xf>
    <xf numFmtId="37" fontId="178" fillId="40" borderId="0" xfId="0" applyNumberFormat="1" applyFont="1" applyFill="1" applyAlignment="1">
      <alignment horizontal="right" vertical="center"/>
    </xf>
    <xf numFmtId="172" fontId="178" fillId="40" borderId="5" xfId="0" applyNumberFormat="1" applyFont="1" applyFill="1" applyBorder="1" applyAlignment="1">
      <alignment horizontal="right" vertical="center"/>
    </xf>
    <xf numFmtId="172" fontId="178" fillId="40" borderId="0" xfId="0" applyNumberFormat="1" applyFont="1" applyFill="1" applyBorder="1" applyAlignment="1">
      <alignment horizontal="right" vertical="top"/>
    </xf>
    <xf numFmtId="172" fontId="178" fillId="40" borderId="0" xfId="0" applyNumberFormat="1" applyFont="1" applyFill="1" applyBorder="1" applyAlignment="1">
      <alignment horizontal="right" vertical="center"/>
    </xf>
    <xf numFmtId="176" fontId="160" fillId="0" borderId="0" xfId="0" quotePrefix="1" applyNumberFormat="1" applyFont="1" applyFill="1" applyAlignment="1">
      <alignment horizontal="center" vertical="center"/>
    </xf>
    <xf numFmtId="176" fontId="168" fillId="0" borderId="0" xfId="0" applyNumberFormat="1" applyFont="1" applyFill="1" applyAlignment="1">
      <alignment horizontal="center" vertical="center"/>
    </xf>
    <xf numFmtId="176" fontId="163" fillId="0" borderId="0" xfId="0" applyNumberFormat="1" applyFont="1" applyFill="1" applyAlignment="1">
      <alignment vertical="center"/>
    </xf>
    <xf numFmtId="37" fontId="159" fillId="0" borderId="0" xfId="0" applyNumberFormat="1" applyFont="1" applyFill="1" applyAlignment="1">
      <alignment horizontal="left" vertical="center"/>
    </xf>
    <xf numFmtId="37" fontId="159" fillId="0" borderId="5" xfId="0" applyNumberFormat="1" applyFont="1" applyFill="1" applyBorder="1" applyAlignment="1">
      <alignment horizontal="center" vertical="center"/>
    </xf>
    <xf numFmtId="37" fontId="160" fillId="0" borderId="0" xfId="0" applyNumberFormat="1" applyFont="1" applyFill="1" applyBorder="1" applyAlignment="1">
      <alignment horizontal="center" vertical="center" wrapText="1"/>
    </xf>
    <xf numFmtId="37" fontId="160" fillId="0" borderId="0" xfId="0" applyNumberFormat="1" applyFont="1" applyFill="1" applyAlignment="1">
      <alignment horizontal="center" vertical="center" wrapText="1"/>
    </xf>
    <xf numFmtId="37" fontId="165" fillId="0" borderId="5" xfId="0" applyNumberFormat="1" applyFont="1" applyFill="1" applyBorder="1" applyAlignment="1">
      <alignment horizontal="center" vertical="center"/>
    </xf>
    <xf numFmtId="37" fontId="165" fillId="0" borderId="0" xfId="0" applyNumberFormat="1" applyFont="1" applyFill="1" applyAlignment="1">
      <alignment horizontal="left" vertical="center"/>
    </xf>
    <xf numFmtId="0" fontId="165" fillId="0" borderId="0" xfId="0" applyFont="1" applyFill="1" applyAlignment="1">
      <alignment horizontal="left" vertical="center"/>
    </xf>
    <xf numFmtId="3" fontId="165" fillId="0" borderId="0" xfId="0" applyNumberFormat="1" applyFont="1" applyFill="1" applyAlignment="1">
      <alignment horizontal="left" vertical="center"/>
    </xf>
    <xf numFmtId="172" fontId="169" fillId="0" borderId="5" xfId="0" applyNumberFormat="1" applyFont="1" applyFill="1" applyBorder="1" applyAlignment="1">
      <alignment horizontal="center" vertical="center"/>
    </xf>
    <xf numFmtId="172" fontId="169" fillId="0" borderId="7" xfId="0" applyNumberFormat="1" applyFont="1" applyFill="1" applyBorder="1" applyAlignment="1">
      <alignment horizontal="center" vertical="center"/>
    </xf>
    <xf numFmtId="171" fontId="169" fillId="0" borderId="5" xfId="1455" applyNumberFormat="1" applyFont="1" applyFill="1" applyBorder="1" applyAlignment="1">
      <alignment horizontal="center" vertical="center"/>
    </xf>
    <xf numFmtId="171" fontId="169" fillId="0" borderId="7" xfId="1455" applyNumberFormat="1" applyFont="1" applyFill="1" applyBorder="1" applyAlignment="1">
      <alignment horizontal="center" vertical="center"/>
    </xf>
    <xf numFmtId="3" fontId="165" fillId="0" borderId="5" xfId="0" applyNumberFormat="1" applyFont="1" applyFill="1" applyBorder="1" applyAlignment="1">
      <alignment horizontal="left" vertical="center"/>
    </xf>
    <xf numFmtId="172" fontId="169" fillId="0" borderId="5" xfId="1497" applyNumberFormat="1" applyFont="1" applyFill="1" applyBorder="1" applyAlignment="1">
      <alignment horizontal="center" vertical="center"/>
    </xf>
    <xf numFmtId="38" fontId="165" fillId="0" borderId="0" xfId="0" applyNumberFormat="1" applyFont="1" applyFill="1" applyAlignment="1">
      <alignment horizontal="left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69" name="Line 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70" name="Line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5" name="Line 7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6" name="Line 8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ECAEF0D6-1C39-4E5E-AFEC-8E0908B312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65675AEE-A26C-484C-8383-BADD4288C2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89AEDC1-4052-447A-BD5A-EC6B07AEDC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CE6D52E-C203-4539-A875-9264C8F254A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DC172FD5-9199-4F89-AABF-81E8B3DB49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09111D38-446C-4060-8C00-D47B5CCD3E5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DD1DDE24-15AD-4E9B-B612-02EA03C0CB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33E19563-5018-4562-8CA0-EFE35F617B2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6FA6A0F8-EB81-43D6-ABC4-2F9DAC68DD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8DEA8623-61F3-4C40-9FEC-196EE75A21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39BA2EE6-7647-4B48-A32D-868F803005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391E90E-459E-4D8A-8CE4-E63B21A4A3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1" name="Line 7">
          <a:extLst>
            <a:ext uri="{FF2B5EF4-FFF2-40B4-BE49-F238E27FC236}">
              <a16:creationId xmlns:a16="http://schemas.microsoft.com/office/drawing/2014/main" id="{00000000-0008-0000-0400-0000D7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2" name="Line 8">
          <a:extLst>
            <a:ext uri="{FF2B5EF4-FFF2-40B4-BE49-F238E27FC236}">
              <a16:creationId xmlns:a16="http://schemas.microsoft.com/office/drawing/2014/main" id="{00000000-0008-0000-0400-0000D8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4"/>
  <sheetViews>
    <sheetView tabSelected="1" zoomScaleNormal="100" zoomScaleSheetLayoutView="100" workbookViewId="0">
      <selection activeCell="M13" sqref="M13"/>
    </sheetView>
  </sheetViews>
  <sheetFormatPr defaultColWidth="10.42578125" defaultRowHeight="20.100000000000001" customHeight="1"/>
  <cols>
    <col min="1" max="1" width="30.85546875" style="17" customWidth="1"/>
    <col min="2" max="2" width="7" style="32" customWidth="1"/>
    <col min="3" max="3" width="0.85546875" style="33" customWidth="1"/>
    <col min="4" max="4" width="12.5703125" style="17" customWidth="1"/>
    <col min="5" max="5" width="0.85546875" style="17" customWidth="1"/>
    <col min="6" max="6" width="12.7109375" style="17" customWidth="1"/>
    <col min="7" max="7" width="0.85546875" style="17" customWidth="1"/>
    <col min="8" max="8" width="12.85546875" style="17" customWidth="1"/>
    <col min="9" max="9" width="0.85546875" style="17" customWidth="1"/>
    <col min="10" max="10" width="12.85546875" style="17" customWidth="1"/>
    <col min="11" max="16384" width="10.42578125" style="17"/>
  </cols>
  <sheetData>
    <row r="1" spans="1:10" ht="20.100000000000001" customHeight="1">
      <c r="A1" s="282" t="s">
        <v>55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ht="20.100000000000001" customHeight="1">
      <c r="A2" s="18" t="s">
        <v>72</v>
      </c>
      <c r="B2" s="18"/>
      <c r="C2" s="19"/>
      <c r="D2" s="18"/>
      <c r="E2" s="18"/>
      <c r="F2" s="18"/>
      <c r="G2" s="18"/>
      <c r="H2" s="18"/>
      <c r="I2" s="18"/>
      <c r="J2" s="18"/>
    </row>
    <row r="3" spans="1:10" ht="20.100000000000001" customHeight="1">
      <c r="A3" s="20" t="s">
        <v>188</v>
      </c>
      <c r="B3" s="20"/>
      <c r="C3" s="21"/>
      <c r="D3" s="20"/>
      <c r="E3" s="20"/>
      <c r="F3" s="20"/>
      <c r="G3" s="20"/>
      <c r="H3" s="20"/>
      <c r="I3" s="20"/>
      <c r="J3" s="22"/>
    </row>
    <row r="4" spans="1:10" ht="20.100000000000001" customHeight="1">
      <c r="A4" s="23"/>
      <c r="B4" s="23"/>
      <c r="C4" s="24"/>
      <c r="D4" s="23"/>
      <c r="E4" s="23"/>
      <c r="F4" s="23"/>
      <c r="G4" s="23"/>
      <c r="H4" s="23"/>
      <c r="I4" s="23"/>
      <c r="J4" s="25"/>
    </row>
    <row r="5" spans="1:10" ht="20.100000000000001" customHeight="1">
      <c r="A5" s="18"/>
      <c r="B5" s="23"/>
      <c r="C5" s="23"/>
      <c r="D5" s="23"/>
      <c r="E5" s="23"/>
      <c r="F5" s="23"/>
      <c r="G5" s="23"/>
      <c r="H5" s="23"/>
      <c r="I5" s="23"/>
      <c r="J5" s="26" t="s">
        <v>54</v>
      </c>
    </row>
    <row r="6" spans="1:10" s="27" customFormat="1" ht="20.100000000000001" customHeight="1">
      <c r="B6" s="28"/>
      <c r="C6" s="28"/>
      <c r="D6" s="283" t="s">
        <v>0</v>
      </c>
      <c r="E6" s="283"/>
      <c r="F6" s="283"/>
      <c r="G6" s="29"/>
      <c r="H6" s="283" t="s">
        <v>134</v>
      </c>
      <c r="I6" s="283"/>
      <c r="J6" s="283"/>
    </row>
    <row r="7" spans="1:10" s="27" customFormat="1" ht="20.100000000000001" customHeight="1">
      <c r="B7" s="30" t="s">
        <v>1</v>
      </c>
      <c r="C7" s="28"/>
      <c r="D7" s="31" t="s">
        <v>189</v>
      </c>
      <c r="E7" s="26"/>
      <c r="F7" s="31" t="s">
        <v>172</v>
      </c>
      <c r="G7" s="26"/>
      <c r="H7" s="31" t="s">
        <v>189</v>
      </c>
      <c r="I7" s="26"/>
      <c r="J7" s="31" t="s">
        <v>172</v>
      </c>
    </row>
    <row r="8" spans="1:10" ht="20.100000000000001" customHeight="1">
      <c r="A8" s="27" t="s">
        <v>23</v>
      </c>
      <c r="D8" s="223"/>
      <c r="E8" s="34"/>
      <c r="F8" s="34"/>
      <c r="G8" s="34"/>
      <c r="H8" s="223"/>
      <c r="I8" s="34"/>
      <c r="J8" s="34"/>
    </row>
    <row r="9" spans="1:10" ht="8.1" customHeight="1">
      <c r="A9" s="27"/>
      <c r="D9" s="223"/>
      <c r="E9" s="34"/>
      <c r="F9" s="34"/>
      <c r="G9" s="34"/>
      <c r="H9" s="223"/>
      <c r="I9" s="34"/>
      <c r="J9" s="34"/>
    </row>
    <row r="10" spans="1:10" ht="20.100000000000001" customHeight="1">
      <c r="A10" s="27" t="s">
        <v>2</v>
      </c>
      <c r="D10" s="223"/>
      <c r="E10" s="34"/>
      <c r="F10" s="34"/>
      <c r="G10" s="34"/>
      <c r="H10" s="223"/>
      <c r="I10" s="34"/>
      <c r="J10" s="34"/>
    </row>
    <row r="11" spans="1:10" ht="8.1" customHeight="1">
      <c r="A11" s="27"/>
      <c r="D11" s="223"/>
      <c r="E11" s="34"/>
      <c r="F11" s="34"/>
      <c r="G11" s="34"/>
      <c r="H11" s="223"/>
      <c r="I11" s="34"/>
      <c r="J11" s="34"/>
    </row>
    <row r="12" spans="1:10" ht="19.149999999999999" customHeight="1">
      <c r="A12" s="35" t="s">
        <v>24</v>
      </c>
      <c r="B12" s="32">
        <v>7</v>
      </c>
      <c r="D12" s="224">
        <v>58211264</v>
      </c>
      <c r="E12" s="37"/>
      <c r="F12" s="36">
        <v>578213162</v>
      </c>
      <c r="G12" s="37"/>
      <c r="H12" s="224">
        <v>15710367</v>
      </c>
      <c r="I12" s="38"/>
      <c r="J12" s="36">
        <v>540945900</v>
      </c>
    </row>
    <row r="13" spans="1:10" ht="20.100000000000001" customHeight="1">
      <c r="A13" s="39" t="s">
        <v>133</v>
      </c>
      <c r="B13" s="32">
        <v>8</v>
      </c>
      <c r="D13" s="224">
        <v>510683539</v>
      </c>
      <c r="E13" s="37"/>
      <c r="F13" s="36">
        <v>404276814</v>
      </c>
      <c r="G13" s="37"/>
      <c r="H13" s="224">
        <v>64151866</v>
      </c>
      <c r="I13" s="38"/>
      <c r="J13" s="36">
        <v>55053467</v>
      </c>
    </row>
    <row r="14" spans="1:10" ht="20.100000000000001" customHeight="1">
      <c r="A14" s="39" t="s">
        <v>100</v>
      </c>
      <c r="B14" s="32">
        <v>9</v>
      </c>
      <c r="D14" s="225">
        <v>502201865</v>
      </c>
      <c r="E14" s="37"/>
      <c r="F14" s="40">
        <v>444237325</v>
      </c>
      <c r="G14" s="37"/>
      <c r="H14" s="225">
        <v>358663795</v>
      </c>
      <c r="I14" s="38"/>
      <c r="J14" s="40">
        <v>299579642</v>
      </c>
    </row>
    <row r="15" spans="1:10" s="25" customFormat="1" ht="20.100000000000001" customHeight="1">
      <c r="A15" s="25" t="s">
        <v>66</v>
      </c>
      <c r="B15" s="41">
        <v>10</v>
      </c>
      <c r="C15" s="42"/>
      <c r="D15" s="226">
        <v>25632024</v>
      </c>
      <c r="E15" s="44"/>
      <c r="F15" s="43">
        <v>13343706</v>
      </c>
      <c r="G15" s="44"/>
      <c r="H15" s="226">
        <v>8806562</v>
      </c>
      <c r="I15" s="45"/>
      <c r="J15" s="43">
        <v>0</v>
      </c>
    </row>
    <row r="16" spans="1:10" ht="20.100000000000001" customHeight="1">
      <c r="A16" s="39" t="s">
        <v>25</v>
      </c>
      <c r="B16" s="32">
        <v>11</v>
      </c>
      <c r="D16" s="227">
        <v>53590965</v>
      </c>
      <c r="E16" s="47"/>
      <c r="F16" s="46">
        <v>29206528</v>
      </c>
      <c r="G16" s="47"/>
      <c r="H16" s="227">
        <v>20624014</v>
      </c>
      <c r="I16" s="45"/>
      <c r="J16" s="46">
        <v>16196275</v>
      </c>
    </row>
    <row r="17" spans="1:10" ht="8.1" customHeight="1">
      <c r="D17" s="228"/>
      <c r="E17" s="44"/>
      <c r="F17" s="37"/>
      <c r="G17" s="44"/>
      <c r="H17" s="228"/>
      <c r="I17" s="44"/>
      <c r="J17" s="37"/>
    </row>
    <row r="18" spans="1:10" ht="20.100000000000001" customHeight="1">
      <c r="A18" s="27" t="s">
        <v>3</v>
      </c>
      <c r="D18" s="229">
        <f>SUM(D12:D16)</f>
        <v>1150319657</v>
      </c>
      <c r="E18" s="37"/>
      <c r="F18" s="48">
        <f>SUM(F12:F16)</f>
        <v>1469277535</v>
      </c>
      <c r="G18" s="37"/>
      <c r="H18" s="229">
        <f>SUM(H12:H16)</f>
        <v>467956604</v>
      </c>
      <c r="I18" s="44"/>
      <c r="J18" s="48">
        <f>SUM(J12:J16)</f>
        <v>911775284</v>
      </c>
    </row>
    <row r="19" spans="1:10" ht="20.100000000000001" customHeight="1">
      <c r="A19" s="27"/>
      <c r="D19" s="230"/>
      <c r="E19" s="50"/>
      <c r="F19" s="49"/>
      <c r="G19" s="50"/>
      <c r="H19" s="230"/>
      <c r="I19" s="50"/>
      <c r="J19" s="49"/>
    </row>
    <row r="20" spans="1:10" ht="20.100000000000001" customHeight="1">
      <c r="A20" s="27" t="s">
        <v>9</v>
      </c>
      <c r="D20" s="231"/>
      <c r="E20" s="50"/>
      <c r="F20" s="50"/>
      <c r="G20" s="50"/>
      <c r="H20" s="231"/>
      <c r="I20" s="50"/>
      <c r="J20" s="50"/>
    </row>
    <row r="21" spans="1:10" ht="8.1" customHeight="1">
      <c r="A21" s="27"/>
      <c r="D21" s="231"/>
      <c r="E21" s="50"/>
      <c r="F21" s="50"/>
      <c r="G21" s="50"/>
      <c r="H21" s="231"/>
      <c r="I21" s="50"/>
      <c r="J21" s="50"/>
    </row>
    <row r="22" spans="1:10" ht="20.100000000000001" customHeight="1">
      <c r="A22" s="17" t="s">
        <v>101</v>
      </c>
      <c r="B22" s="32">
        <v>12</v>
      </c>
      <c r="D22" s="232">
        <v>0</v>
      </c>
      <c r="E22" s="44"/>
      <c r="F22" s="51">
        <v>0</v>
      </c>
      <c r="G22" s="44"/>
      <c r="H22" s="232">
        <v>510000000</v>
      </c>
      <c r="I22" s="37"/>
      <c r="J22" s="51">
        <v>510000000</v>
      </c>
    </row>
    <row r="23" spans="1:10" ht="20.100000000000001" customHeight="1">
      <c r="A23" s="17" t="s">
        <v>173</v>
      </c>
      <c r="B23" s="279">
        <v>35.4</v>
      </c>
      <c r="D23" s="232">
        <v>0</v>
      </c>
      <c r="E23" s="44"/>
      <c r="F23" s="51">
        <v>0</v>
      </c>
      <c r="G23" s="44"/>
      <c r="H23" s="232">
        <v>1600000000</v>
      </c>
      <c r="I23" s="37"/>
      <c r="J23" s="51">
        <v>1600000000</v>
      </c>
    </row>
    <row r="24" spans="1:10" ht="20.100000000000001" customHeight="1">
      <c r="A24" s="39" t="s">
        <v>71</v>
      </c>
      <c r="B24" s="32">
        <v>13</v>
      </c>
      <c r="D24" s="228">
        <v>171563875</v>
      </c>
      <c r="E24" s="37"/>
      <c r="F24" s="37">
        <v>177633381</v>
      </c>
      <c r="G24" s="37"/>
      <c r="H24" s="228">
        <v>183868514</v>
      </c>
      <c r="I24" s="37"/>
      <c r="J24" s="37">
        <v>190426863</v>
      </c>
    </row>
    <row r="25" spans="1:10" ht="20.100000000000001" customHeight="1">
      <c r="A25" s="35" t="s">
        <v>26</v>
      </c>
      <c r="B25" s="32">
        <v>14</v>
      </c>
      <c r="D25" s="228">
        <v>15260947303</v>
      </c>
      <c r="E25" s="37"/>
      <c r="F25" s="37">
        <v>14382226848</v>
      </c>
      <c r="G25" s="37"/>
      <c r="H25" s="228">
        <v>15003101135</v>
      </c>
      <c r="I25" s="37"/>
      <c r="J25" s="37">
        <v>14106295465</v>
      </c>
    </row>
    <row r="26" spans="1:10" ht="20.100000000000001" customHeight="1">
      <c r="A26" s="17" t="s">
        <v>121</v>
      </c>
      <c r="B26" s="32">
        <v>15</v>
      </c>
      <c r="D26" s="228">
        <v>103283004</v>
      </c>
      <c r="E26" s="44"/>
      <c r="F26" s="37">
        <v>103283004</v>
      </c>
      <c r="G26" s="44"/>
      <c r="H26" s="228">
        <v>0</v>
      </c>
      <c r="I26" s="44"/>
      <c r="J26" s="37">
        <v>0</v>
      </c>
    </row>
    <row r="27" spans="1:10" ht="20.100000000000001" customHeight="1">
      <c r="A27" s="17" t="s">
        <v>47</v>
      </c>
      <c r="B27" s="32">
        <v>16</v>
      </c>
      <c r="D27" s="228">
        <v>3531073066</v>
      </c>
      <c r="E27" s="44"/>
      <c r="F27" s="37">
        <v>3643973788</v>
      </c>
      <c r="G27" s="44"/>
      <c r="H27" s="228">
        <v>52308271</v>
      </c>
      <c r="I27" s="44"/>
      <c r="J27" s="37">
        <v>54184108</v>
      </c>
    </row>
    <row r="28" spans="1:10" ht="20.100000000000001" customHeight="1">
      <c r="A28" s="17" t="s">
        <v>184</v>
      </c>
      <c r="B28" s="32">
        <v>17</v>
      </c>
      <c r="D28" s="228">
        <v>24066442</v>
      </c>
      <c r="E28" s="44"/>
      <c r="F28" s="37">
        <v>21935597</v>
      </c>
      <c r="G28" s="44"/>
      <c r="H28" s="228">
        <v>0</v>
      </c>
      <c r="I28" s="44"/>
      <c r="J28" s="37">
        <v>0</v>
      </c>
    </row>
    <row r="29" spans="1:10" ht="20.100000000000001" customHeight="1">
      <c r="A29" s="17" t="s">
        <v>27</v>
      </c>
      <c r="B29" s="32">
        <v>18</v>
      </c>
      <c r="D29" s="229">
        <v>939626134</v>
      </c>
      <c r="E29" s="44"/>
      <c r="F29" s="48">
        <v>342571735</v>
      </c>
      <c r="G29" s="44"/>
      <c r="H29" s="229">
        <v>896039675</v>
      </c>
      <c r="I29" s="44"/>
      <c r="J29" s="48">
        <v>289062198</v>
      </c>
    </row>
    <row r="30" spans="1:10" ht="8.1" customHeight="1">
      <c r="D30" s="233"/>
      <c r="E30" s="44"/>
      <c r="F30" s="44"/>
      <c r="G30" s="44"/>
      <c r="H30" s="233"/>
      <c r="I30" s="44"/>
      <c r="J30" s="44"/>
    </row>
    <row r="31" spans="1:10" ht="20.100000000000001" customHeight="1">
      <c r="A31" s="27" t="s">
        <v>11</v>
      </c>
      <c r="D31" s="229">
        <f>SUM(D22:D30)</f>
        <v>20030559824</v>
      </c>
      <c r="E31" s="44"/>
      <c r="F31" s="48">
        <f>SUM(F22:F30)</f>
        <v>18671624353</v>
      </c>
      <c r="G31" s="44"/>
      <c r="H31" s="229">
        <f>SUM(H22:H30)</f>
        <v>18245317595</v>
      </c>
      <c r="I31" s="44"/>
      <c r="J31" s="48">
        <f>SUM(J22:J30)</f>
        <v>16749968634</v>
      </c>
    </row>
    <row r="32" spans="1:10" ht="8.1" customHeight="1">
      <c r="D32" s="234"/>
      <c r="E32" s="44"/>
      <c r="F32" s="52"/>
      <c r="G32" s="44"/>
      <c r="H32" s="234"/>
      <c r="I32" s="44"/>
      <c r="J32" s="52"/>
    </row>
    <row r="33" spans="1:10" ht="20.100000000000001" customHeight="1" thickBot="1">
      <c r="A33" s="27" t="s">
        <v>4</v>
      </c>
      <c r="D33" s="235">
        <f>+D18+D31</f>
        <v>21180879481</v>
      </c>
      <c r="E33" s="44"/>
      <c r="F33" s="53">
        <f>+F18+F31</f>
        <v>20140901888</v>
      </c>
      <c r="G33" s="44"/>
      <c r="H33" s="235">
        <f>+H18+H31</f>
        <v>18713274199</v>
      </c>
      <c r="I33" s="44"/>
      <c r="J33" s="53">
        <f>+J18+J31</f>
        <v>17661743918</v>
      </c>
    </row>
    <row r="34" spans="1:10" ht="20.100000000000001" customHeight="1" thickTop="1">
      <c r="A34" s="27"/>
      <c r="D34" s="44"/>
      <c r="E34" s="44"/>
      <c r="F34" s="44"/>
      <c r="G34" s="44"/>
      <c r="H34" s="44"/>
      <c r="I34" s="44"/>
      <c r="J34" s="44"/>
    </row>
    <row r="35" spans="1:10" ht="20.100000000000001" customHeight="1">
      <c r="A35" s="27"/>
      <c r="D35" s="44"/>
      <c r="E35" s="44"/>
      <c r="F35" s="44"/>
      <c r="G35" s="44"/>
      <c r="H35" s="44"/>
      <c r="I35" s="44"/>
      <c r="J35" s="44"/>
    </row>
    <row r="36" spans="1:10" ht="20.100000000000001" customHeight="1">
      <c r="A36" s="27"/>
      <c r="D36" s="44"/>
      <c r="E36" s="44"/>
      <c r="F36" s="44"/>
      <c r="G36" s="44"/>
      <c r="H36" s="44"/>
      <c r="I36" s="44"/>
      <c r="J36" s="44"/>
    </row>
    <row r="37" spans="1:10" ht="20.100000000000001" customHeight="1">
      <c r="A37" s="27"/>
      <c r="D37" s="54"/>
      <c r="E37" s="54"/>
      <c r="F37" s="54"/>
      <c r="G37" s="54"/>
      <c r="H37" s="54"/>
      <c r="I37" s="54"/>
      <c r="J37" s="54"/>
    </row>
    <row r="38" spans="1:10" ht="20.100000000000001" customHeight="1">
      <c r="A38" s="27"/>
      <c r="D38" s="55"/>
      <c r="E38" s="55"/>
      <c r="F38" s="55"/>
      <c r="G38" s="55"/>
      <c r="H38" s="55"/>
      <c r="I38" s="55"/>
      <c r="J38" s="55"/>
    </row>
    <row r="39" spans="1:10" s="32" customFormat="1" ht="20.100000000000001" customHeight="1">
      <c r="A39" s="284" t="s">
        <v>202</v>
      </c>
      <c r="B39" s="284"/>
      <c r="C39" s="284"/>
      <c r="D39" s="284"/>
      <c r="E39" s="284"/>
      <c r="F39" s="284"/>
      <c r="G39" s="284"/>
      <c r="H39" s="284"/>
      <c r="I39" s="284"/>
      <c r="J39" s="284"/>
    </row>
    <row r="40" spans="1:10" s="32" customFormat="1" ht="20.100000000000001" customHeight="1">
      <c r="A40" s="284" t="s">
        <v>201</v>
      </c>
      <c r="B40" s="284"/>
      <c r="C40" s="284"/>
      <c r="D40" s="284"/>
      <c r="E40" s="284"/>
      <c r="F40" s="284"/>
      <c r="G40" s="284"/>
      <c r="H40" s="284"/>
      <c r="I40" s="284"/>
      <c r="J40" s="284"/>
    </row>
    <row r="41" spans="1:10" ht="20.100000000000001" customHeight="1">
      <c r="A41" s="284"/>
      <c r="B41" s="284"/>
      <c r="C41" s="285"/>
      <c r="E41" s="284"/>
      <c r="F41" s="285"/>
      <c r="G41" s="285"/>
      <c r="H41" s="285"/>
      <c r="I41" s="285"/>
      <c r="J41" s="41"/>
    </row>
    <row r="42" spans="1:10" ht="20.25" customHeight="1">
      <c r="A42" s="56"/>
      <c r="B42" s="56"/>
      <c r="C42" s="57"/>
      <c r="E42" s="56"/>
      <c r="F42" s="57"/>
      <c r="G42" s="57"/>
      <c r="H42" s="57"/>
      <c r="I42" s="57"/>
      <c r="J42" s="41"/>
    </row>
    <row r="43" spans="1:10" ht="9" customHeight="1">
      <c r="A43" s="56"/>
      <c r="B43" s="56"/>
      <c r="C43" s="57"/>
      <c r="E43" s="56"/>
      <c r="F43" s="57"/>
      <c r="G43" s="57"/>
      <c r="H43" s="57"/>
      <c r="I43" s="57"/>
      <c r="J43" s="41"/>
    </row>
    <row r="44" spans="1:10" ht="20.100000000000001" customHeight="1">
      <c r="A44" s="22" t="s">
        <v>208</v>
      </c>
      <c r="B44" s="58"/>
      <c r="C44" s="59"/>
      <c r="D44" s="22"/>
      <c r="E44" s="22"/>
      <c r="F44" s="22"/>
      <c r="G44" s="22"/>
      <c r="H44" s="22"/>
      <c r="I44" s="22"/>
      <c r="J44" s="22"/>
    </row>
    <row r="45" spans="1:10" ht="20.100000000000001" customHeight="1">
      <c r="A45" s="18" t="str">
        <f>A1</f>
        <v>บริษัท จัดการและพัฒนาทรัพยากรน้ำภาคตะวันออก จำกัด (มหาชน)</v>
      </c>
      <c r="B45" s="60"/>
      <c r="C45" s="61"/>
      <c r="D45" s="60"/>
      <c r="E45" s="60"/>
      <c r="F45" s="60"/>
      <c r="G45" s="60"/>
      <c r="H45" s="60"/>
      <c r="I45" s="60"/>
      <c r="J45" s="60"/>
    </row>
    <row r="46" spans="1:10" ht="20.100000000000001" customHeight="1">
      <c r="A46" s="18" t="s">
        <v>193</v>
      </c>
      <c r="B46" s="60"/>
      <c r="C46" s="61"/>
      <c r="D46" s="60"/>
      <c r="E46" s="60"/>
      <c r="F46" s="60"/>
      <c r="G46" s="60"/>
      <c r="H46" s="60"/>
      <c r="I46" s="60"/>
      <c r="J46" s="60"/>
    </row>
    <row r="47" spans="1:10" ht="20.100000000000001" customHeight="1">
      <c r="A47" s="20" t="str">
        <f>A3</f>
        <v>ณ วันที่ 31 ธันวาคม พ.ศ. 2562</v>
      </c>
      <c r="B47" s="62"/>
      <c r="C47" s="63"/>
      <c r="D47" s="62"/>
      <c r="E47" s="62"/>
      <c r="F47" s="62"/>
      <c r="G47" s="62"/>
      <c r="H47" s="62"/>
      <c r="I47" s="62"/>
      <c r="J47" s="62"/>
    </row>
    <row r="48" spans="1:10" ht="20.100000000000001" customHeight="1">
      <c r="A48" s="23"/>
      <c r="B48" s="28"/>
      <c r="C48" s="64"/>
      <c r="D48" s="28"/>
      <c r="E48" s="28"/>
      <c r="F48" s="28"/>
      <c r="G48" s="28"/>
      <c r="H48" s="28"/>
      <c r="I48" s="28"/>
      <c r="J48" s="28"/>
    </row>
    <row r="49" spans="1:10" ht="20.100000000000001" customHeight="1">
      <c r="A49" s="23"/>
      <c r="B49" s="23"/>
      <c r="C49" s="23"/>
      <c r="D49" s="23"/>
      <c r="E49" s="23"/>
      <c r="F49" s="23"/>
      <c r="G49" s="23"/>
      <c r="H49" s="23"/>
      <c r="I49" s="23"/>
      <c r="J49" s="26" t="s">
        <v>54</v>
      </c>
    </row>
    <row r="50" spans="1:10" ht="20.100000000000001" customHeight="1">
      <c r="B50" s="28"/>
      <c r="C50" s="28"/>
      <c r="D50" s="283" t="s">
        <v>0</v>
      </c>
      <c r="E50" s="283"/>
      <c r="F50" s="283"/>
      <c r="G50" s="26"/>
      <c r="H50" s="283" t="s">
        <v>134</v>
      </c>
      <c r="I50" s="283"/>
      <c r="J50" s="283"/>
    </row>
    <row r="51" spans="1:10" s="27" customFormat="1" ht="20.100000000000001" customHeight="1">
      <c r="B51" s="30" t="s">
        <v>1</v>
      </c>
      <c r="C51" s="28"/>
      <c r="D51" s="31" t="s">
        <v>189</v>
      </c>
      <c r="E51" s="26"/>
      <c r="F51" s="31" t="s">
        <v>172</v>
      </c>
      <c r="G51" s="26"/>
      <c r="H51" s="31" t="s">
        <v>189</v>
      </c>
      <c r="I51" s="26"/>
      <c r="J51" s="31" t="s">
        <v>172</v>
      </c>
    </row>
    <row r="52" spans="1:10" ht="20.100000000000001" customHeight="1">
      <c r="A52" s="27" t="s">
        <v>136</v>
      </c>
      <c r="D52" s="236"/>
      <c r="H52" s="236"/>
    </row>
    <row r="53" spans="1:10" ht="8.1" customHeight="1">
      <c r="A53" s="27"/>
      <c r="D53" s="236"/>
      <c r="H53" s="236"/>
    </row>
    <row r="54" spans="1:10" ht="20.100000000000001" customHeight="1">
      <c r="A54" s="27" t="s">
        <v>5</v>
      </c>
      <c r="D54" s="236"/>
      <c r="H54" s="236"/>
    </row>
    <row r="55" spans="1:10" ht="8.1" customHeight="1">
      <c r="A55" s="27"/>
      <c r="D55" s="236"/>
      <c r="H55" s="236"/>
    </row>
    <row r="56" spans="1:10" ht="20.100000000000001" customHeight="1">
      <c r="A56" s="17" t="s">
        <v>49</v>
      </c>
      <c r="B56" s="65">
        <v>19.100000000000001</v>
      </c>
      <c r="D56" s="228">
        <v>305000000</v>
      </c>
      <c r="E56" s="37"/>
      <c r="F56" s="37">
        <v>814000000</v>
      </c>
      <c r="G56" s="37"/>
      <c r="H56" s="228">
        <v>0</v>
      </c>
      <c r="I56" s="37"/>
      <c r="J56" s="37">
        <v>580000000</v>
      </c>
    </row>
    <row r="57" spans="1:10" ht="20.100000000000001" customHeight="1">
      <c r="A57" s="17" t="s">
        <v>181</v>
      </c>
      <c r="B57" s="32">
        <v>20</v>
      </c>
      <c r="D57" s="228">
        <v>317335733</v>
      </c>
      <c r="E57" s="37"/>
      <c r="F57" s="37">
        <v>147205473</v>
      </c>
      <c r="G57" s="37"/>
      <c r="H57" s="228">
        <v>251936202</v>
      </c>
      <c r="I57" s="37"/>
      <c r="J57" s="37">
        <v>101460062</v>
      </c>
    </row>
    <row r="58" spans="1:10" ht="20.100000000000001" customHeight="1">
      <c r="A58" s="39" t="s">
        <v>65</v>
      </c>
      <c r="D58" s="233">
        <v>1319365043</v>
      </c>
      <c r="E58" s="44"/>
      <c r="F58" s="44">
        <v>98782240</v>
      </c>
      <c r="G58" s="44"/>
      <c r="H58" s="233">
        <v>1295938218</v>
      </c>
      <c r="I58" s="44"/>
      <c r="J58" s="44">
        <v>89186017</v>
      </c>
    </row>
    <row r="59" spans="1:10" ht="20.100000000000001" customHeight="1">
      <c r="A59" s="39" t="s">
        <v>114</v>
      </c>
      <c r="D59" s="228"/>
      <c r="E59" s="37"/>
      <c r="F59" s="37"/>
      <c r="G59" s="37"/>
      <c r="H59" s="228"/>
      <c r="I59" s="37"/>
      <c r="J59" s="37"/>
    </row>
    <row r="60" spans="1:10" ht="20.100000000000001" customHeight="1">
      <c r="A60" s="35" t="s">
        <v>116</v>
      </c>
      <c r="B60" s="32">
        <v>21</v>
      </c>
      <c r="D60" s="228">
        <v>1899442</v>
      </c>
      <c r="E60" s="37"/>
      <c r="F60" s="37">
        <v>2120878</v>
      </c>
      <c r="G60" s="37"/>
      <c r="H60" s="228">
        <v>1899442</v>
      </c>
      <c r="I60" s="37"/>
      <c r="J60" s="37">
        <v>2120878</v>
      </c>
    </row>
    <row r="61" spans="1:10" ht="20.100000000000001" customHeight="1">
      <c r="A61" s="39" t="s">
        <v>57</v>
      </c>
      <c r="D61" s="228"/>
      <c r="E61" s="37"/>
      <c r="F61" s="37"/>
      <c r="G61" s="37"/>
      <c r="H61" s="228"/>
      <c r="I61" s="37"/>
      <c r="J61" s="37"/>
    </row>
    <row r="62" spans="1:10" ht="20.100000000000001" customHeight="1">
      <c r="A62" s="35" t="s">
        <v>115</v>
      </c>
      <c r="B62" s="65">
        <v>19.2</v>
      </c>
      <c r="D62" s="228">
        <v>826200000</v>
      </c>
      <c r="E62" s="37"/>
      <c r="F62" s="37">
        <v>826200000</v>
      </c>
      <c r="G62" s="37"/>
      <c r="H62" s="228">
        <v>634000000</v>
      </c>
      <c r="I62" s="37"/>
      <c r="J62" s="37">
        <v>634000000</v>
      </c>
    </row>
    <row r="63" spans="1:10" ht="20.100000000000001" customHeight="1">
      <c r="A63" s="66" t="s">
        <v>160</v>
      </c>
      <c r="D63" s="233">
        <v>103707151</v>
      </c>
      <c r="E63" s="44"/>
      <c r="F63" s="44">
        <v>118460134</v>
      </c>
      <c r="G63" s="44"/>
      <c r="H63" s="233">
        <v>71959841</v>
      </c>
      <c r="I63" s="44"/>
      <c r="J63" s="44">
        <v>98430668</v>
      </c>
    </row>
    <row r="64" spans="1:10" ht="20.100000000000001" customHeight="1">
      <c r="A64" s="17" t="s">
        <v>41</v>
      </c>
      <c r="B64" s="32">
        <v>23</v>
      </c>
      <c r="D64" s="233">
        <v>190794795</v>
      </c>
      <c r="E64" s="44"/>
      <c r="F64" s="44">
        <v>163187352</v>
      </c>
      <c r="G64" s="44"/>
      <c r="H64" s="233">
        <v>148028260</v>
      </c>
      <c r="I64" s="44"/>
      <c r="J64" s="44">
        <v>113407971</v>
      </c>
    </row>
    <row r="65" spans="1:10" ht="20.100000000000001" customHeight="1">
      <c r="A65" s="39" t="s">
        <v>67</v>
      </c>
      <c r="B65" s="32">
        <v>24</v>
      </c>
      <c r="D65" s="227">
        <v>66125076</v>
      </c>
      <c r="E65" s="44"/>
      <c r="F65" s="46">
        <v>59403122</v>
      </c>
      <c r="G65" s="44"/>
      <c r="H65" s="227">
        <v>40833812</v>
      </c>
      <c r="I65" s="44"/>
      <c r="J65" s="46">
        <v>37114058</v>
      </c>
    </row>
    <row r="66" spans="1:10" ht="8.1" customHeight="1">
      <c r="D66" s="233"/>
      <c r="E66" s="44"/>
      <c r="F66" s="44"/>
      <c r="G66" s="44"/>
      <c r="H66" s="233"/>
      <c r="I66" s="44"/>
      <c r="J66" s="44"/>
    </row>
    <row r="67" spans="1:10" ht="20.100000000000001" customHeight="1">
      <c r="A67" s="27" t="s">
        <v>6</v>
      </c>
      <c r="D67" s="229">
        <f>SUM(D56:D65)</f>
        <v>3130427240</v>
      </c>
      <c r="E67" s="44"/>
      <c r="F67" s="48">
        <f>SUM(F56:F65)</f>
        <v>2229359199</v>
      </c>
      <c r="G67" s="44"/>
      <c r="H67" s="229">
        <f>SUM(H56:H65)</f>
        <v>2444595775</v>
      </c>
      <c r="I67" s="44"/>
      <c r="J67" s="48">
        <f>SUM(J56:J65)</f>
        <v>1655719654</v>
      </c>
    </row>
    <row r="68" spans="1:10" ht="20.100000000000001" customHeight="1">
      <c r="A68" s="27"/>
      <c r="D68" s="233"/>
      <c r="E68" s="44"/>
      <c r="F68" s="44"/>
      <c r="G68" s="44"/>
      <c r="H68" s="233"/>
      <c r="I68" s="44"/>
      <c r="J68" s="44"/>
    </row>
    <row r="69" spans="1:10" ht="20.100000000000001" customHeight="1">
      <c r="A69" s="27" t="s">
        <v>10</v>
      </c>
      <c r="D69" s="233"/>
      <c r="E69" s="44"/>
      <c r="F69" s="44"/>
      <c r="G69" s="44"/>
      <c r="H69" s="233"/>
      <c r="I69" s="44"/>
      <c r="J69" s="44"/>
    </row>
    <row r="70" spans="1:10" ht="8.1" customHeight="1">
      <c r="A70" s="27"/>
      <c r="D70" s="233"/>
      <c r="E70" s="44"/>
      <c r="F70" s="44"/>
      <c r="G70" s="44"/>
      <c r="H70" s="233"/>
      <c r="I70" s="44"/>
      <c r="J70" s="44"/>
    </row>
    <row r="71" spans="1:10" ht="20.100000000000001" customHeight="1">
      <c r="A71" s="17" t="s">
        <v>56</v>
      </c>
      <c r="B71" s="32">
        <v>21</v>
      </c>
      <c r="D71" s="228">
        <v>1251792</v>
      </c>
      <c r="E71" s="51"/>
      <c r="F71" s="37">
        <v>1785186</v>
      </c>
      <c r="G71" s="51"/>
      <c r="H71" s="228">
        <v>1251792</v>
      </c>
      <c r="I71" s="51"/>
      <c r="J71" s="37">
        <v>1785186</v>
      </c>
    </row>
    <row r="72" spans="1:10" ht="20.100000000000001" customHeight="1">
      <c r="A72" s="17" t="s">
        <v>57</v>
      </c>
      <c r="B72" s="65">
        <v>19.2</v>
      </c>
      <c r="D72" s="237">
        <v>3830000000</v>
      </c>
      <c r="E72" s="51"/>
      <c r="F72" s="38">
        <v>3166200000</v>
      </c>
      <c r="G72" s="51"/>
      <c r="H72" s="237">
        <v>3830000000</v>
      </c>
      <c r="I72" s="51"/>
      <c r="J72" s="38">
        <v>2974000000</v>
      </c>
    </row>
    <row r="73" spans="1:10" ht="20.100000000000001" customHeight="1">
      <c r="A73" s="17" t="s">
        <v>122</v>
      </c>
      <c r="B73" s="65">
        <v>19.3</v>
      </c>
      <c r="D73" s="237">
        <v>2398362741</v>
      </c>
      <c r="E73" s="51"/>
      <c r="F73" s="38">
        <v>2397954566</v>
      </c>
      <c r="G73" s="51"/>
      <c r="H73" s="237">
        <v>2398362741</v>
      </c>
      <c r="I73" s="51"/>
      <c r="J73" s="38">
        <v>2397954566</v>
      </c>
    </row>
    <row r="74" spans="1:10" ht="20.100000000000001" customHeight="1">
      <c r="A74" s="39" t="s">
        <v>65</v>
      </c>
      <c r="D74" s="237">
        <v>0</v>
      </c>
      <c r="E74" s="51"/>
      <c r="F74" s="38">
        <v>862203611</v>
      </c>
      <c r="G74" s="51"/>
      <c r="H74" s="237">
        <v>0</v>
      </c>
      <c r="I74" s="51"/>
      <c r="J74" s="38">
        <v>862203611.33000004</v>
      </c>
    </row>
    <row r="75" spans="1:10" ht="20.100000000000001" customHeight="1">
      <c r="A75" s="17" t="s">
        <v>185</v>
      </c>
      <c r="B75" s="32">
        <v>17</v>
      </c>
      <c r="D75" s="237">
        <v>341296654</v>
      </c>
      <c r="E75" s="51"/>
      <c r="F75" s="38">
        <v>364610967</v>
      </c>
      <c r="G75" s="51"/>
      <c r="H75" s="237">
        <v>47953455</v>
      </c>
      <c r="I75" s="51"/>
      <c r="J75" s="38">
        <v>45005082</v>
      </c>
    </row>
    <row r="76" spans="1:10" ht="20.100000000000001" customHeight="1">
      <c r="A76" s="17" t="s">
        <v>73</v>
      </c>
      <c r="B76" s="32">
        <v>25</v>
      </c>
      <c r="D76" s="237">
        <v>209847913</v>
      </c>
      <c r="E76" s="51"/>
      <c r="F76" s="38">
        <v>150460939</v>
      </c>
      <c r="G76" s="51"/>
      <c r="H76" s="237">
        <v>154884483</v>
      </c>
      <c r="I76" s="51"/>
      <c r="J76" s="38">
        <v>107575717</v>
      </c>
    </row>
    <row r="77" spans="1:10" ht="20.100000000000001" customHeight="1">
      <c r="A77" s="17" t="s">
        <v>117</v>
      </c>
      <c r="B77" s="32">
        <v>26</v>
      </c>
      <c r="D77" s="237">
        <v>29353211</v>
      </c>
      <c r="E77" s="51"/>
      <c r="F77" s="38">
        <v>20786080</v>
      </c>
      <c r="G77" s="51"/>
      <c r="H77" s="237">
        <v>0</v>
      </c>
      <c r="I77" s="51"/>
      <c r="J77" s="38">
        <v>0</v>
      </c>
    </row>
    <row r="78" spans="1:10" ht="20.100000000000001" customHeight="1">
      <c r="A78" s="17" t="s">
        <v>104</v>
      </c>
      <c r="B78" s="32">
        <v>27</v>
      </c>
      <c r="D78" s="229">
        <v>226524407</v>
      </c>
      <c r="E78" s="38"/>
      <c r="F78" s="48">
        <v>142390816</v>
      </c>
      <c r="G78" s="38"/>
      <c r="H78" s="229">
        <v>183673743</v>
      </c>
      <c r="I78" s="38"/>
      <c r="J78" s="48">
        <v>103663855</v>
      </c>
    </row>
    <row r="79" spans="1:10" ht="8.1" customHeight="1">
      <c r="D79" s="233"/>
      <c r="E79" s="51"/>
      <c r="F79" s="44"/>
      <c r="G79" s="51"/>
      <c r="H79" s="233"/>
      <c r="I79" s="51"/>
      <c r="J79" s="44"/>
    </row>
    <row r="80" spans="1:10" ht="20.100000000000001" customHeight="1">
      <c r="A80" s="27" t="s">
        <v>12</v>
      </c>
      <c r="D80" s="238">
        <f>SUM(D71:D78)</f>
        <v>7036636718</v>
      </c>
      <c r="E80" s="51"/>
      <c r="F80" s="67">
        <f>SUM(F71:F78)</f>
        <v>7106392165</v>
      </c>
      <c r="G80" s="51"/>
      <c r="H80" s="238">
        <f>SUM(H71:H78)</f>
        <v>6616126214</v>
      </c>
      <c r="I80" s="51"/>
      <c r="J80" s="67">
        <f>SUM(J71:J78)</f>
        <v>6492188017.3299999</v>
      </c>
    </row>
    <row r="81" spans="1:10" ht="8.1" customHeight="1">
      <c r="D81" s="233"/>
      <c r="E81" s="51"/>
      <c r="F81" s="44"/>
      <c r="G81" s="51"/>
      <c r="H81" s="233"/>
      <c r="I81" s="51"/>
      <c r="J81" s="44"/>
    </row>
    <row r="82" spans="1:10" ht="20.100000000000001" customHeight="1">
      <c r="A82" s="27" t="s">
        <v>7</v>
      </c>
      <c r="D82" s="238">
        <f>+D67+D80</f>
        <v>10167063958</v>
      </c>
      <c r="E82" s="38"/>
      <c r="F82" s="67">
        <f>+F67+F80</f>
        <v>9335751364</v>
      </c>
      <c r="G82" s="38"/>
      <c r="H82" s="238">
        <f>+H67+H80</f>
        <v>9060721989</v>
      </c>
      <c r="I82" s="38"/>
      <c r="J82" s="67">
        <f>+J67+J80</f>
        <v>8147907671.3299999</v>
      </c>
    </row>
    <row r="83" spans="1:10" ht="20.100000000000001" customHeight="1">
      <c r="A83" s="27"/>
      <c r="D83" s="51"/>
      <c r="E83" s="38"/>
      <c r="F83" s="51"/>
      <c r="G83" s="38"/>
      <c r="H83" s="51"/>
      <c r="I83" s="38"/>
      <c r="J83" s="51"/>
    </row>
    <row r="84" spans="1:10" ht="20.100000000000001" customHeight="1">
      <c r="A84" s="27"/>
      <c r="D84" s="51"/>
      <c r="E84" s="38"/>
      <c r="F84" s="51"/>
      <c r="G84" s="38"/>
      <c r="H84" s="51"/>
      <c r="I84" s="38"/>
      <c r="J84" s="51"/>
    </row>
    <row r="85" spans="1:10" ht="20.100000000000001" customHeight="1">
      <c r="A85" s="27"/>
      <c r="D85" s="51"/>
      <c r="E85" s="38"/>
      <c r="F85" s="51"/>
      <c r="G85" s="38"/>
      <c r="H85" s="51"/>
      <c r="I85" s="38"/>
      <c r="J85" s="51"/>
    </row>
    <row r="86" spans="1:10" ht="20.100000000000001" customHeight="1">
      <c r="A86" s="27"/>
      <c r="D86" s="51"/>
      <c r="E86" s="38"/>
      <c r="F86" s="51"/>
      <c r="G86" s="38"/>
      <c r="H86" s="51"/>
      <c r="I86" s="38"/>
      <c r="J86" s="51"/>
    </row>
    <row r="87" spans="1:10" ht="9" customHeight="1">
      <c r="A87" s="27"/>
      <c r="D87" s="25"/>
      <c r="F87" s="25"/>
      <c r="H87" s="25"/>
      <c r="J87" s="25"/>
    </row>
    <row r="88" spans="1:10" ht="20.100000000000001" customHeight="1">
      <c r="A88" s="22" t="str">
        <f>A44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88" s="58"/>
      <c r="C88" s="59"/>
      <c r="D88" s="22"/>
      <c r="E88" s="22"/>
      <c r="F88" s="22"/>
      <c r="G88" s="22"/>
      <c r="H88" s="22"/>
      <c r="I88" s="22"/>
      <c r="J88" s="22"/>
    </row>
    <row r="89" spans="1:10" ht="20.100000000000001" customHeight="1">
      <c r="A89" s="18" t="str">
        <f>A1</f>
        <v>บริษัท จัดการและพัฒนาทรัพยากรน้ำภาคตะวันออก จำกัด (มหาชน)</v>
      </c>
      <c r="B89" s="60"/>
      <c r="C89" s="61"/>
      <c r="D89" s="60"/>
      <c r="E89" s="60"/>
      <c r="F89" s="60"/>
      <c r="G89" s="60"/>
      <c r="H89" s="60"/>
      <c r="I89" s="60"/>
      <c r="J89" s="60"/>
    </row>
    <row r="90" spans="1:10" ht="20.100000000000001" customHeight="1">
      <c r="A90" s="18" t="s">
        <v>193</v>
      </c>
      <c r="B90" s="60"/>
      <c r="C90" s="61"/>
      <c r="D90" s="60"/>
      <c r="E90" s="60"/>
      <c r="F90" s="60"/>
      <c r="G90" s="60"/>
      <c r="H90" s="60"/>
      <c r="I90" s="60"/>
      <c r="J90" s="60"/>
    </row>
    <row r="91" spans="1:10" ht="20.100000000000001" customHeight="1">
      <c r="A91" s="20" t="str">
        <f>A47</f>
        <v>ณ วันที่ 31 ธันวาคม พ.ศ. 2562</v>
      </c>
      <c r="B91" s="62"/>
      <c r="C91" s="63"/>
      <c r="D91" s="62"/>
      <c r="E91" s="62"/>
      <c r="F91" s="62"/>
      <c r="G91" s="62"/>
      <c r="H91" s="62"/>
      <c r="I91" s="62"/>
      <c r="J91" s="62"/>
    </row>
    <row r="92" spans="1:10" ht="20.100000000000001" customHeight="1">
      <c r="A92" s="23"/>
      <c r="B92" s="28"/>
      <c r="C92" s="64"/>
      <c r="D92" s="28"/>
      <c r="E92" s="28"/>
      <c r="F92" s="28"/>
      <c r="G92" s="28"/>
      <c r="H92" s="28"/>
      <c r="I92" s="28"/>
      <c r="J92" s="28"/>
    </row>
    <row r="93" spans="1:10" ht="20.100000000000001" customHeight="1">
      <c r="A93" s="23"/>
      <c r="B93" s="23"/>
      <c r="C93" s="23"/>
      <c r="D93" s="23"/>
      <c r="E93" s="23"/>
      <c r="F93" s="23"/>
      <c r="G93" s="23"/>
      <c r="H93" s="23"/>
      <c r="I93" s="23"/>
      <c r="J93" s="26" t="s">
        <v>54</v>
      </c>
    </row>
    <row r="94" spans="1:10" ht="20.100000000000001" customHeight="1">
      <c r="B94" s="28"/>
      <c r="C94" s="28"/>
      <c r="D94" s="283" t="s">
        <v>0</v>
      </c>
      <c r="E94" s="283"/>
      <c r="F94" s="283"/>
      <c r="G94" s="29"/>
      <c r="H94" s="283" t="s">
        <v>134</v>
      </c>
      <c r="I94" s="283"/>
      <c r="J94" s="283"/>
    </row>
    <row r="95" spans="1:10" s="27" customFormat="1" ht="20.100000000000001" customHeight="1">
      <c r="B95" s="30" t="s">
        <v>1</v>
      </c>
      <c r="C95" s="28"/>
      <c r="D95" s="31" t="s">
        <v>189</v>
      </c>
      <c r="E95" s="26"/>
      <c r="F95" s="31" t="s">
        <v>172</v>
      </c>
      <c r="G95" s="26"/>
      <c r="H95" s="31" t="s">
        <v>189</v>
      </c>
      <c r="I95" s="26"/>
      <c r="J95" s="31" t="s">
        <v>172</v>
      </c>
    </row>
    <row r="96" spans="1:10" s="27" customFormat="1" ht="20.100000000000001" customHeight="1">
      <c r="A96" s="27" t="s">
        <v>194</v>
      </c>
      <c r="B96" s="41"/>
      <c r="C96" s="68"/>
      <c r="D96" s="239"/>
      <c r="E96" s="69"/>
      <c r="F96" s="41"/>
      <c r="G96" s="69"/>
      <c r="H96" s="239"/>
      <c r="I96" s="70"/>
      <c r="J96" s="41"/>
    </row>
    <row r="97" spans="1:10" s="27" customFormat="1" ht="8.1" customHeight="1">
      <c r="B97" s="41"/>
      <c r="C97" s="68"/>
      <c r="D97" s="239"/>
      <c r="E97" s="69"/>
      <c r="F97" s="41"/>
      <c r="G97" s="69"/>
      <c r="H97" s="239"/>
      <c r="I97" s="70"/>
      <c r="J97" s="41"/>
    </row>
    <row r="98" spans="1:10" ht="20.100000000000001" customHeight="1">
      <c r="A98" s="27" t="s">
        <v>74</v>
      </c>
      <c r="D98" s="236"/>
      <c r="H98" s="236"/>
    </row>
    <row r="99" spans="1:10" s="27" customFormat="1" ht="8.1" customHeight="1">
      <c r="B99" s="41"/>
      <c r="C99" s="68"/>
      <c r="D99" s="239"/>
      <c r="E99" s="69"/>
      <c r="F99" s="41"/>
      <c r="G99" s="69"/>
      <c r="H99" s="239"/>
      <c r="I99" s="70"/>
      <c r="J99" s="41"/>
    </row>
    <row r="100" spans="1:10" ht="20.100000000000001" customHeight="1">
      <c r="A100" s="17" t="s">
        <v>28</v>
      </c>
      <c r="D100" s="236"/>
      <c r="H100" s="236"/>
    </row>
    <row r="101" spans="1:10" ht="20.100000000000001" customHeight="1">
      <c r="A101" s="17" t="s">
        <v>69</v>
      </c>
      <c r="D101" s="236"/>
      <c r="H101" s="236"/>
    </row>
    <row r="102" spans="1:10" ht="20.100000000000001" customHeight="1">
      <c r="A102" s="17" t="s">
        <v>106</v>
      </c>
      <c r="D102" s="236"/>
      <c r="H102" s="236"/>
    </row>
    <row r="103" spans="1:10" ht="20.100000000000001" customHeight="1" thickBot="1">
      <c r="A103" s="17" t="s">
        <v>107</v>
      </c>
      <c r="D103" s="235">
        <v>1663725149</v>
      </c>
      <c r="E103" s="37"/>
      <c r="F103" s="53">
        <v>1663725149</v>
      </c>
      <c r="G103" s="37"/>
      <c r="H103" s="235">
        <v>1663725149</v>
      </c>
      <c r="I103" s="37"/>
      <c r="J103" s="53">
        <v>1663725149</v>
      </c>
    </row>
    <row r="104" spans="1:10" s="27" customFormat="1" ht="8.1" customHeight="1" thickTop="1">
      <c r="B104" s="41"/>
      <c r="C104" s="68"/>
      <c r="D104" s="240"/>
      <c r="E104" s="71"/>
      <c r="F104" s="47"/>
      <c r="G104" s="71"/>
      <c r="H104" s="240"/>
      <c r="I104" s="37"/>
      <c r="J104" s="47"/>
    </row>
    <row r="105" spans="1:10" ht="20.100000000000001" customHeight="1">
      <c r="A105" s="17" t="s">
        <v>70</v>
      </c>
      <c r="D105" s="237"/>
      <c r="E105" s="38"/>
      <c r="F105" s="38"/>
      <c r="G105" s="38"/>
      <c r="H105" s="237"/>
      <c r="I105" s="38"/>
      <c r="J105" s="38"/>
    </row>
    <row r="106" spans="1:10" ht="20.100000000000001" customHeight="1">
      <c r="A106" s="17" t="s">
        <v>106</v>
      </c>
      <c r="D106" s="237"/>
      <c r="E106" s="38"/>
      <c r="F106" s="38"/>
      <c r="G106" s="38"/>
      <c r="H106" s="237"/>
      <c r="I106" s="38"/>
      <c r="J106" s="38"/>
    </row>
    <row r="107" spans="1:10" ht="20.100000000000001" customHeight="1">
      <c r="A107" s="17" t="s">
        <v>107</v>
      </c>
      <c r="D107" s="228">
        <v>1663725149</v>
      </c>
      <c r="E107" s="37"/>
      <c r="F107" s="37">
        <v>1663725149</v>
      </c>
      <c r="G107" s="37"/>
      <c r="H107" s="228">
        <v>1663725149</v>
      </c>
      <c r="I107" s="72"/>
      <c r="J107" s="37">
        <v>1663725149</v>
      </c>
    </row>
    <row r="108" spans="1:10" ht="20.100000000000001" customHeight="1">
      <c r="A108" s="17" t="s">
        <v>29</v>
      </c>
      <c r="D108" s="228">
        <v>2138522279</v>
      </c>
      <c r="E108" s="37"/>
      <c r="F108" s="37">
        <v>2138522279</v>
      </c>
      <c r="G108" s="37"/>
      <c r="H108" s="228">
        <v>2138522279</v>
      </c>
      <c r="I108" s="72"/>
      <c r="J108" s="37">
        <v>2138522279</v>
      </c>
    </row>
    <row r="109" spans="1:10" ht="20.100000000000001" customHeight="1">
      <c r="A109" s="17" t="s">
        <v>19</v>
      </c>
      <c r="D109" s="228"/>
      <c r="E109" s="37"/>
      <c r="F109" s="37"/>
      <c r="G109" s="37"/>
      <c r="H109" s="228"/>
      <c r="I109" s="37"/>
      <c r="J109" s="37"/>
    </row>
    <row r="110" spans="1:10" ht="20.100000000000001" customHeight="1">
      <c r="A110" s="17" t="s">
        <v>58</v>
      </c>
      <c r="B110" s="32">
        <v>28</v>
      </c>
      <c r="D110" s="228">
        <v>166500000</v>
      </c>
      <c r="E110" s="37"/>
      <c r="F110" s="37">
        <v>166500000</v>
      </c>
      <c r="G110" s="37"/>
      <c r="H110" s="228">
        <v>166500000</v>
      </c>
      <c r="I110" s="72"/>
      <c r="J110" s="37">
        <v>166500000</v>
      </c>
    </row>
    <row r="111" spans="1:10" ht="20.100000000000001" customHeight="1">
      <c r="A111" s="17" t="s">
        <v>199</v>
      </c>
      <c r="B111" s="32">
        <v>28</v>
      </c>
      <c r="D111" s="228">
        <v>393729177</v>
      </c>
      <c r="E111" s="37"/>
      <c r="F111" s="37">
        <v>351481143</v>
      </c>
      <c r="G111" s="37"/>
      <c r="H111" s="228">
        <v>61515707</v>
      </c>
      <c r="I111" s="72"/>
      <c r="J111" s="37">
        <v>52222751</v>
      </c>
    </row>
    <row r="112" spans="1:10" ht="20.100000000000001" customHeight="1">
      <c r="A112" s="17" t="s">
        <v>30</v>
      </c>
      <c r="D112" s="237">
        <v>6469124482</v>
      </c>
      <c r="E112" s="44"/>
      <c r="F112" s="38">
        <v>6293040408</v>
      </c>
      <c r="G112" s="44"/>
      <c r="H112" s="237">
        <v>5614287355</v>
      </c>
      <c r="I112" s="73"/>
      <c r="J112" s="38">
        <v>5481478094</v>
      </c>
    </row>
    <row r="113" spans="1:10" ht="20.100000000000001" customHeight="1">
      <c r="A113" s="17" t="s">
        <v>137</v>
      </c>
      <c r="B113" s="32">
        <v>29</v>
      </c>
      <c r="D113" s="229">
        <v>8001720</v>
      </c>
      <c r="E113" s="37"/>
      <c r="F113" s="48">
        <v>11387974</v>
      </c>
      <c r="G113" s="37"/>
      <c r="H113" s="229">
        <v>8001720</v>
      </c>
      <c r="I113" s="72"/>
      <c r="J113" s="48">
        <v>11387974</v>
      </c>
    </row>
    <row r="114" spans="1:10" s="27" customFormat="1" ht="8.1" customHeight="1">
      <c r="B114" s="41"/>
      <c r="C114" s="68"/>
      <c r="D114" s="240"/>
      <c r="E114" s="71"/>
      <c r="F114" s="47"/>
      <c r="G114" s="71"/>
      <c r="H114" s="240"/>
      <c r="I114" s="37"/>
      <c r="J114" s="47"/>
    </row>
    <row r="115" spans="1:10" ht="20.100000000000001" customHeight="1">
      <c r="A115" s="17" t="s">
        <v>154</v>
      </c>
      <c r="D115" s="241">
        <f>SUM(D105:D113)</f>
        <v>10839602807</v>
      </c>
      <c r="E115" s="44"/>
      <c r="F115" s="74">
        <f>SUM(F105:F113)</f>
        <v>10624656953</v>
      </c>
      <c r="G115" s="44"/>
      <c r="H115" s="241">
        <f>SUM(H105:H113)</f>
        <v>9652552210</v>
      </c>
      <c r="I115" s="44"/>
      <c r="J115" s="74">
        <f>SUM(J105:J113)</f>
        <v>9513836247</v>
      </c>
    </row>
    <row r="116" spans="1:10" ht="20.100000000000001" customHeight="1">
      <c r="A116" s="17" t="s">
        <v>75</v>
      </c>
      <c r="D116" s="229">
        <v>174212716</v>
      </c>
      <c r="E116" s="44"/>
      <c r="F116" s="48">
        <v>180493571</v>
      </c>
      <c r="G116" s="44"/>
      <c r="H116" s="229">
        <v>0</v>
      </c>
      <c r="I116" s="44"/>
      <c r="J116" s="48">
        <v>0</v>
      </c>
    </row>
    <row r="117" spans="1:10" s="27" customFormat="1" ht="8.1" customHeight="1">
      <c r="B117" s="41"/>
      <c r="C117" s="68"/>
      <c r="D117" s="240"/>
      <c r="E117" s="71"/>
      <c r="F117" s="47"/>
      <c r="G117" s="71"/>
      <c r="H117" s="240"/>
      <c r="I117" s="37"/>
      <c r="J117" s="47"/>
    </row>
    <row r="118" spans="1:10" ht="20.100000000000001" customHeight="1">
      <c r="A118" s="27" t="s">
        <v>138</v>
      </c>
      <c r="D118" s="229">
        <f>+D115+D116</f>
        <v>11013815523</v>
      </c>
      <c r="E118" s="44"/>
      <c r="F118" s="48">
        <f>+F115+F116</f>
        <v>10805150524</v>
      </c>
      <c r="G118" s="44"/>
      <c r="H118" s="229">
        <f>+H115+H116</f>
        <v>9652552210</v>
      </c>
      <c r="I118" s="44"/>
      <c r="J118" s="48">
        <f>+J115+J116</f>
        <v>9513836247</v>
      </c>
    </row>
    <row r="119" spans="1:10" s="27" customFormat="1" ht="8.1" customHeight="1">
      <c r="B119" s="41"/>
      <c r="C119" s="68"/>
      <c r="D119" s="242"/>
      <c r="E119" s="44"/>
      <c r="F119" s="75"/>
      <c r="G119" s="44"/>
      <c r="H119" s="242"/>
      <c r="I119" s="44"/>
      <c r="J119" s="75"/>
    </row>
    <row r="120" spans="1:10" ht="20.100000000000001" customHeight="1" thickBot="1">
      <c r="A120" s="27" t="s">
        <v>139</v>
      </c>
      <c r="D120" s="235">
        <f>+D82+D118</f>
        <v>21180879481</v>
      </c>
      <c r="E120" s="44"/>
      <c r="F120" s="53">
        <f>+F82+F118</f>
        <v>20140901888</v>
      </c>
      <c r="G120" s="44"/>
      <c r="H120" s="235">
        <f>+H82+H118</f>
        <v>18713274199</v>
      </c>
      <c r="I120" s="44"/>
      <c r="J120" s="53">
        <f>+J82+J118</f>
        <v>17661743918.330002</v>
      </c>
    </row>
    <row r="121" spans="1:10" ht="20.100000000000001" customHeight="1" thickTop="1">
      <c r="A121" s="27"/>
      <c r="D121" s="55"/>
      <c r="E121" s="55"/>
      <c r="F121" s="55"/>
      <c r="G121" s="55"/>
      <c r="H121" s="55"/>
      <c r="I121" s="55"/>
      <c r="J121" s="55"/>
    </row>
    <row r="122" spans="1:10" ht="20.100000000000001" customHeight="1">
      <c r="A122" s="27"/>
      <c r="D122" s="55"/>
      <c r="E122" s="55"/>
      <c r="F122" s="55"/>
      <c r="G122" s="55"/>
      <c r="H122" s="55"/>
      <c r="I122" s="55"/>
      <c r="J122" s="55"/>
    </row>
    <row r="123" spans="1:10" ht="20.100000000000001" customHeight="1">
      <c r="A123" s="27"/>
      <c r="D123" s="55"/>
      <c r="E123" s="55"/>
      <c r="F123" s="55"/>
      <c r="G123" s="55"/>
      <c r="H123" s="55"/>
      <c r="I123" s="55"/>
      <c r="J123" s="55"/>
    </row>
    <row r="124" spans="1:10" ht="20.100000000000001" customHeight="1">
      <c r="A124" s="27"/>
      <c r="D124" s="76"/>
      <c r="E124" s="77"/>
      <c r="F124" s="76"/>
      <c r="G124" s="77"/>
      <c r="H124" s="76"/>
      <c r="I124" s="77"/>
      <c r="J124" s="76"/>
    </row>
    <row r="125" spans="1:10" ht="20.100000000000001" customHeight="1">
      <c r="A125" s="27"/>
      <c r="D125" s="76"/>
      <c r="E125" s="77"/>
      <c r="F125" s="76"/>
      <c r="G125" s="77"/>
      <c r="H125" s="76"/>
      <c r="I125" s="77"/>
      <c r="J125" s="76"/>
    </row>
    <row r="126" spans="1:10" ht="20.100000000000001" customHeight="1">
      <c r="A126" s="27"/>
      <c r="D126" s="77"/>
      <c r="E126" s="77"/>
      <c r="F126" s="77"/>
      <c r="G126" s="77"/>
      <c r="H126" s="77"/>
      <c r="I126" s="77"/>
      <c r="J126" s="77"/>
    </row>
    <row r="127" spans="1:10" ht="20.100000000000001" customHeight="1">
      <c r="A127" s="27"/>
      <c r="D127" s="77"/>
      <c r="E127" s="77"/>
      <c r="F127" s="77"/>
      <c r="G127" s="77"/>
      <c r="H127" s="77"/>
      <c r="I127" s="77"/>
      <c r="J127" s="77"/>
    </row>
    <row r="128" spans="1:10" ht="20.100000000000001" customHeight="1">
      <c r="A128" s="27"/>
      <c r="D128" s="77"/>
      <c r="E128" s="77"/>
      <c r="F128" s="77"/>
      <c r="G128" s="77"/>
      <c r="H128" s="77"/>
      <c r="I128" s="77"/>
      <c r="J128" s="77"/>
    </row>
    <row r="129" spans="1:10" ht="20.100000000000001" customHeight="1">
      <c r="A129" s="27"/>
      <c r="D129" s="77"/>
      <c r="E129" s="77"/>
      <c r="F129" s="77"/>
      <c r="G129" s="77"/>
      <c r="H129" s="77"/>
      <c r="I129" s="77"/>
      <c r="J129" s="77"/>
    </row>
    <row r="130" spans="1:10" ht="20.100000000000001" customHeight="1">
      <c r="A130" s="27"/>
      <c r="D130" s="77"/>
      <c r="E130" s="77"/>
      <c r="F130" s="77"/>
      <c r="G130" s="77"/>
      <c r="H130" s="77"/>
      <c r="I130" s="77"/>
      <c r="J130" s="77"/>
    </row>
    <row r="131" spans="1:10" ht="7.5" customHeight="1">
      <c r="A131" s="27"/>
      <c r="D131" s="77"/>
      <c r="E131" s="77"/>
      <c r="F131" s="77"/>
      <c r="G131" s="77"/>
      <c r="H131" s="77"/>
      <c r="I131" s="77"/>
      <c r="J131" s="77"/>
    </row>
    <row r="132" spans="1:10" ht="20.100000000000001" customHeight="1">
      <c r="A132" s="22" t="str">
        <f>A44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ht="20.100000000000001" customHeight="1">
      <c r="B133" s="17"/>
      <c r="C133" s="17"/>
    </row>
    <row r="135" spans="1:10" s="32" customFormat="1" ht="20.100000000000001" customHeight="1"/>
    <row r="136" spans="1:10" s="32" customFormat="1" ht="20.100000000000001" customHeight="1"/>
    <row r="138" spans="1:10" s="27" customFormat="1" ht="20.100000000000001" customHeight="1"/>
    <row r="139" spans="1:10" s="27" customFormat="1" ht="20.100000000000001" customHeight="1"/>
    <row r="140" spans="1:10" s="27" customFormat="1" ht="20.100000000000001" customHeight="1"/>
    <row r="141" spans="1:10" s="27" customFormat="1" ht="20.100000000000001" customHeight="1"/>
    <row r="179" spans="2:3" ht="20.100000000000001" customHeight="1">
      <c r="B179" s="17"/>
      <c r="C179" s="17"/>
    </row>
    <row r="180" spans="2:3" ht="20.100000000000001" customHeight="1">
      <c r="B180" s="17"/>
      <c r="C180" s="17"/>
    </row>
    <row r="182" spans="2:3" s="32" customFormat="1" ht="20.100000000000001" customHeight="1"/>
    <row r="183" spans="2:3" s="32" customFormat="1" ht="20.100000000000001" customHeight="1"/>
    <row r="185" spans="2:3" s="27" customFormat="1" ht="20.100000000000001" customHeight="1"/>
    <row r="186" spans="2:3" s="27" customFormat="1" ht="20.100000000000001" customHeight="1"/>
    <row r="187" spans="2:3" s="27" customFormat="1" ht="20.100000000000001" customHeight="1"/>
    <row r="188" spans="2:3" s="27" customFormat="1" ht="20.100000000000001" customHeight="1"/>
    <row r="223" spans="2:3" ht="20.100000000000001" customHeight="1">
      <c r="B223" s="17"/>
      <c r="C223" s="17"/>
    </row>
    <row r="224" spans="2:3" ht="20.100000000000001" customHeight="1">
      <c r="B224" s="17"/>
      <c r="C224" s="17"/>
    </row>
  </sheetData>
  <mergeCells count="11">
    <mergeCell ref="D94:F94"/>
    <mergeCell ref="H50:J50"/>
    <mergeCell ref="H94:J94"/>
    <mergeCell ref="A41:C41"/>
    <mergeCell ref="E41:I41"/>
    <mergeCell ref="A1:J1"/>
    <mergeCell ref="H6:J6"/>
    <mergeCell ref="A39:J39"/>
    <mergeCell ref="A40:J40"/>
    <mergeCell ref="D50:F50"/>
    <mergeCell ref="D6:F6"/>
  </mergeCells>
  <phoneticPr fontId="0" type="noConversion"/>
  <pageMargins left="0.8" right="0.5" top="0.5" bottom="0.6" header="0.49" footer="0.4"/>
  <pageSetup paperSize="9" scale="97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zoomScaleNormal="100" zoomScaleSheetLayoutView="85" workbookViewId="0">
      <selection activeCell="P9" sqref="P9"/>
    </sheetView>
  </sheetViews>
  <sheetFormatPr defaultColWidth="10.42578125" defaultRowHeight="20.100000000000001" customHeight="1"/>
  <cols>
    <col min="1" max="3" width="1.5703125" style="81" customWidth="1"/>
    <col min="4" max="4" width="30.5703125" style="81" customWidth="1"/>
    <col min="5" max="5" width="7" style="84" customWidth="1"/>
    <col min="6" max="6" width="0.42578125" style="92" customWidth="1"/>
    <col min="7" max="7" width="11.85546875" style="81" bestFit="1" customWidth="1"/>
    <col min="8" max="8" width="0.42578125" style="81" customWidth="1"/>
    <col min="9" max="9" width="11.85546875" style="81" bestFit="1" customWidth="1"/>
    <col min="10" max="10" width="0.42578125" style="81" customWidth="1"/>
    <col min="11" max="11" width="11.85546875" style="81" bestFit="1" customWidth="1"/>
    <col min="12" max="12" width="0.42578125" style="81" customWidth="1"/>
    <col min="13" max="13" width="11.85546875" style="81" bestFit="1" customWidth="1"/>
    <col min="14" max="14" width="10.85546875" style="81" bestFit="1" customWidth="1"/>
    <col min="15" max="16384" width="10.42578125" style="81"/>
  </cols>
  <sheetData>
    <row r="1" spans="1:13" ht="21.75" customHeight="1">
      <c r="A1" s="273" t="str">
        <f>'BS6-8'!A89</f>
        <v>บริษัท จัดการและพัฒนาทรัพยากรน้ำภาคตะวันออก จำกัด (มหาชน)</v>
      </c>
      <c r="B1" s="273"/>
      <c r="C1" s="273"/>
      <c r="D1" s="273"/>
      <c r="E1" s="79"/>
      <c r="F1" s="80"/>
      <c r="G1" s="79"/>
      <c r="H1" s="79"/>
      <c r="I1" s="79"/>
      <c r="J1" s="79"/>
      <c r="K1" s="79"/>
      <c r="L1" s="79"/>
      <c r="M1" s="79"/>
    </row>
    <row r="2" spans="1:13" ht="21.75" customHeight="1">
      <c r="A2" s="82" t="s">
        <v>76</v>
      </c>
      <c r="B2" s="82"/>
      <c r="C2" s="82"/>
      <c r="D2" s="82"/>
      <c r="E2" s="79"/>
      <c r="F2" s="80"/>
      <c r="G2" s="79"/>
      <c r="H2" s="79"/>
      <c r="I2" s="79"/>
      <c r="J2" s="79"/>
      <c r="K2" s="79"/>
      <c r="L2" s="79"/>
      <c r="M2" s="79"/>
    </row>
    <row r="3" spans="1:13" s="84" customFormat="1" ht="21.75" customHeight="1">
      <c r="A3" s="83" t="s">
        <v>190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s="84" customFormat="1" ht="21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3" ht="21.75" customHeight="1">
      <c r="A5" s="86"/>
      <c r="B5" s="86"/>
      <c r="C5" s="86"/>
      <c r="D5" s="86"/>
      <c r="E5" s="79"/>
      <c r="F5" s="80"/>
      <c r="G5" s="85"/>
      <c r="H5" s="85"/>
      <c r="I5" s="85"/>
      <c r="J5" s="85"/>
      <c r="K5" s="85"/>
      <c r="L5" s="85"/>
      <c r="M5" s="87" t="s">
        <v>54</v>
      </c>
    </row>
    <row r="6" spans="1:13" s="82" customFormat="1" ht="21.75" customHeight="1">
      <c r="E6" s="88"/>
      <c r="F6" s="89"/>
      <c r="G6" s="286" t="s">
        <v>0</v>
      </c>
      <c r="H6" s="286"/>
      <c r="I6" s="286"/>
      <c r="J6" s="90"/>
      <c r="K6" s="286" t="s">
        <v>134</v>
      </c>
      <c r="L6" s="286"/>
      <c r="M6" s="286"/>
    </row>
    <row r="7" spans="1:13" s="82" customFormat="1" ht="21.75" customHeight="1">
      <c r="E7" s="272" t="s">
        <v>1</v>
      </c>
      <c r="F7" s="89"/>
      <c r="G7" s="31" t="s">
        <v>189</v>
      </c>
      <c r="H7" s="26"/>
      <c r="I7" s="31" t="s">
        <v>172</v>
      </c>
      <c r="J7" s="26"/>
      <c r="K7" s="31" t="s">
        <v>189</v>
      </c>
      <c r="L7" s="26"/>
      <c r="M7" s="31" t="s">
        <v>172</v>
      </c>
    </row>
    <row r="8" spans="1:13" s="82" customFormat="1" ht="8.1" customHeight="1">
      <c r="E8" s="91"/>
      <c r="F8" s="89"/>
      <c r="G8" s="243"/>
      <c r="H8" s="90"/>
      <c r="I8" s="87"/>
      <c r="J8" s="90"/>
      <c r="K8" s="243"/>
      <c r="L8" s="90"/>
      <c r="M8" s="87"/>
    </row>
    <row r="9" spans="1:13" ht="21.75" customHeight="1">
      <c r="A9" s="82" t="s">
        <v>31</v>
      </c>
      <c r="B9" s="82"/>
      <c r="C9" s="82"/>
      <c r="D9" s="82"/>
      <c r="E9" s="84">
        <v>35</v>
      </c>
      <c r="G9" s="244"/>
      <c r="K9" s="244"/>
    </row>
    <row r="10" spans="1:13" ht="8.1" customHeight="1">
      <c r="A10" s="82"/>
      <c r="B10" s="82"/>
      <c r="C10" s="82"/>
      <c r="D10" s="82"/>
      <c r="G10" s="244"/>
      <c r="K10" s="244"/>
    </row>
    <row r="11" spans="1:13" ht="21.75" customHeight="1">
      <c r="A11" s="81" t="s">
        <v>35</v>
      </c>
      <c r="G11" s="248">
        <v>2844696384</v>
      </c>
      <c r="H11" s="94"/>
      <c r="I11" s="94">
        <v>2393819753</v>
      </c>
      <c r="J11" s="94"/>
      <c r="K11" s="248">
        <v>2884870146</v>
      </c>
      <c r="L11" s="94"/>
      <c r="M11" s="94">
        <v>2434127657</v>
      </c>
    </row>
    <row r="12" spans="1:13" ht="21.75" customHeight="1">
      <c r="A12" s="81" t="s">
        <v>44</v>
      </c>
      <c r="G12" s="245">
        <v>1503160203</v>
      </c>
      <c r="H12" s="93"/>
      <c r="I12" s="93">
        <v>1438401964</v>
      </c>
      <c r="J12" s="93"/>
      <c r="K12" s="245">
        <v>404257647</v>
      </c>
      <c r="L12" s="93"/>
      <c r="M12" s="93">
        <v>376608687</v>
      </c>
    </row>
    <row r="13" spans="1:13" ht="21.75" customHeight="1">
      <c r="A13" s="81" t="s">
        <v>118</v>
      </c>
      <c r="G13" s="245">
        <v>203125375</v>
      </c>
      <c r="H13" s="93"/>
      <c r="I13" s="93">
        <v>232570908</v>
      </c>
      <c r="J13" s="93"/>
      <c r="K13" s="245">
        <v>0</v>
      </c>
      <c r="L13" s="93"/>
      <c r="M13" s="93">
        <v>0</v>
      </c>
    </row>
    <row r="14" spans="1:13" ht="21.75" customHeight="1">
      <c r="A14" s="81" t="s">
        <v>50</v>
      </c>
      <c r="G14" s="247">
        <v>129096397</v>
      </c>
      <c r="H14" s="94"/>
      <c r="I14" s="96">
        <v>156196427</v>
      </c>
      <c r="J14" s="94"/>
      <c r="K14" s="247">
        <v>120448415</v>
      </c>
      <c r="L14" s="94"/>
      <c r="M14" s="96">
        <v>142034069</v>
      </c>
    </row>
    <row r="15" spans="1:13" ht="8.1" customHeight="1">
      <c r="G15" s="245"/>
      <c r="H15" s="94"/>
      <c r="I15" s="93"/>
      <c r="J15" s="94"/>
      <c r="K15" s="245"/>
      <c r="L15" s="94"/>
      <c r="M15" s="93"/>
    </row>
    <row r="16" spans="1:13" ht="21.75" customHeight="1">
      <c r="A16" s="82" t="s">
        <v>112</v>
      </c>
      <c r="B16" s="82"/>
      <c r="C16" s="82"/>
      <c r="D16" s="82"/>
      <c r="G16" s="246">
        <f>SUM(G11:G15)</f>
        <v>4680078359</v>
      </c>
      <c r="H16" s="94"/>
      <c r="I16" s="95">
        <f>SUM(I11:I15)</f>
        <v>4220989052</v>
      </c>
      <c r="J16" s="94"/>
      <c r="K16" s="246">
        <f>SUM(K11:K15)</f>
        <v>3409576208</v>
      </c>
      <c r="L16" s="94"/>
      <c r="M16" s="95">
        <f>SUM(M11:M15)</f>
        <v>2952770413</v>
      </c>
    </row>
    <row r="17" spans="1:13" ht="21.75" customHeight="1">
      <c r="A17" s="81" t="s">
        <v>36</v>
      </c>
      <c r="E17" s="84">
        <v>31</v>
      </c>
      <c r="G17" s="247">
        <v>49192818</v>
      </c>
      <c r="H17" s="94"/>
      <c r="I17" s="96">
        <v>34335133</v>
      </c>
      <c r="J17" s="94"/>
      <c r="K17" s="249">
        <v>196691211</v>
      </c>
      <c r="L17" s="94"/>
      <c r="M17" s="97">
        <v>167282997</v>
      </c>
    </row>
    <row r="18" spans="1:13" ht="8.1" customHeight="1">
      <c r="G18" s="246"/>
      <c r="H18" s="93"/>
      <c r="I18" s="95"/>
      <c r="J18" s="93"/>
      <c r="K18" s="246"/>
      <c r="L18" s="93"/>
      <c r="M18" s="95"/>
    </row>
    <row r="19" spans="1:13" ht="21.75" customHeight="1">
      <c r="A19" s="82" t="s">
        <v>32</v>
      </c>
      <c r="B19" s="82"/>
      <c r="C19" s="82"/>
      <c r="D19" s="82"/>
      <c r="G19" s="247">
        <f>SUM(G16:G17)</f>
        <v>4729271177</v>
      </c>
      <c r="H19" s="94"/>
      <c r="I19" s="96">
        <f>SUM(I16:I17)</f>
        <v>4255324185</v>
      </c>
      <c r="J19" s="94"/>
      <c r="K19" s="247">
        <f>SUM(K16:K17)</f>
        <v>3606267419</v>
      </c>
      <c r="L19" s="94"/>
      <c r="M19" s="96">
        <f>SUM(M16:M17)</f>
        <v>3120053410</v>
      </c>
    </row>
    <row r="20" spans="1:13" ht="21.75" customHeight="1">
      <c r="A20" s="82"/>
      <c r="B20" s="82"/>
      <c r="C20" s="82"/>
      <c r="D20" s="82"/>
      <c r="G20" s="245"/>
      <c r="H20" s="94"/>
      <c r="I20" s="93"/>
      <c r="J20" s="94"/>
      <c r="K20" s="245"/>
      <c r="L20" s="94"/>
      <c r="M20" s="93"/>
    </row>
    <row r="21" spans="1:13" ht="21.75" customHeight="1">
      <c r="A21" s="82" t="s">
        <v>33</v>
      </c>
      <c r="B21" s="82"/>
      <c r="C21" s="82"/>
      <c r="D21" s="82"/>
      <c r="E21" s="84">
        <v>35</v>
      </c>
      <c r="G21" s="248"/>
      <c r="H21" s="94"/>
      <c r="I21" s="94"/>
      <c r="J21" s="94"/>
      <c r="K21" s="248"/>
      <c r="L21" s="94"/>
      <c r="M21" s="94"/>
    </row>
    <row r="22" spans="1:13" ht="8.1" customHeight="1">
      <c r="A22" s="82"/>
      <c r="B22" s="82"/>
      <c r="C22" s="82"/>
      <c r="D22" s="82"/>
      <c r="G22" s="248"/>
      <c r="H22" s="94"/>
      <c r="I22" s="94"/>
      <c r="J22" s="94"/>
      <c r="K22" s="248"/>
      <c r="L22" s="94"/>
      <c r="M22" s="94"/>
    </row>
    <row r="23" spans="1:13" ht="21.75" customHeight="1">
      <c r="A23" s="81" t="s">
        <v>37</v>
      </c>
      <c r="B23" s="281"/>
      <c r="G23" s="246">
        <v>1396159513</v>
      </c>
      <c r="H23" s="95"/>
      <c r="I23" s="95">
        <v>944243793</v>
      </c>
      <c r="J23" s="95"/>
      <c r="K23" s="246">
        <v>1429281441</v>
      </c>
      <c r="L23" s="95"/>
      <c r="M23" s="95">
        <v>973079878</v>
      </c>
    </row>
    <row r="24" spans="1:13" ht="21.75" customHeight="1">
      <c r="A24" s="81" t="s">
        <v>45</v>
      </c>
      <c r="G24" s="246">
        <v>985438250</v>
      </c>
      <c r="H24" s="95"/>
      <c r="I24" s="95">
        <v>912597462</v>
      </c>
      <c r="J24" s="95"/>
      <c r="K24" s="246">
        <v>356787695</v>
      </c>
      <c r="L24" s="95"/>
      <c r="M24" s="95">
        <v>312904810</v>
      </c>
    </row>
    <row r="25" spans="1:13" ht="21.75" customHeight="1">
      <c r="A25" s="81" t="s">
        <v>119</v>
      </c>
      <c r="G25" s="250">
        <v>203125375</v>
      </c>
      <c r="H25" s="95"/>
      <c r="I25" s="98">
        <v>232570908</v>
      </c>
      <c r="J25" s="95"/>
      <c r="K25" s="246">
        <v>0</v>
      </c>
      <c r="L25" s="95"/>
      <c r="M25" s="95">
        <v>0</v>
      </c>
    </row>
    <row r="26" spans="1:13" ht="21.75" customHeight="1">
      <c r="A26" s="81" t="s">
        <v>59</v>
      </c>
      <c r="G26" s="249">
        <v>121712085</v>
      </c>
      <c r="H26" s="99"/>
      <c r="I26" s="97">
        <v>135211039</v>
      </c>
      <c r="J26" s="99"/>
      <c r="K26" s="249">
        <v>101288702</v>
      </c>
      <c r="L26" s="99"/>
      <c r="M26" s="97">
        <v>106860741</v>
      </c>
    </row>
    <row r="27" spans="1:13" ht="8.1" customHeight="1">
      <c r="G27" s="246"/>
      <c r="H27" s="99"/>
      <c r="I27" s="95"/>
      <c r="J27" s="99"/>
      <c r="K27" s="246"/>
      <c r="L27" s="99"/>
      <c r="M27" s="95"/>
    </row>
    <row r="28" spans="1:13" ht="21.75" customHeight="1">
      <c r="A28" s="82" t="s">
        <v>113</v>
      </c>
      <c r="B28" s="82"/>
      <c r="C28" s="82"/>
      <c r="D28" s="82"/>
      <c r="G28" s="246">
        <f>SUM(G23:G27)</f>
        <v>2706435223</v>
      </c>
      <c r="H28" s="99"/>
      <c r="I28" s="95">
        <f>SUM(I23:I27)</f>
        <v>2224623202</v>
      </c>
      <c r="J28" s="99"/>
      <c r="K28" s="246">
        <f>SUM(K23:K27)</f>
        <v>1887357838</v>
      </c>
      <c r="L28" s="99"/>
      <c r="M28" s="95">
        <f>SUM(M23:M27)</f>
        <v>1392845429</v>
      </c>
    </row>
    <row r="29" spans="1:13" ht="21.75" customHeight="1">
      <c r="A29" s="81" t="s">
        <v>51</v>
      </c>
      <c r="G29" s="246">
        <v>15374124</v>
      </c>
      <c r="H29" s="99"/>
      <c r="I29" s="95">
        <v>10097242</v>
      </c>
      <c r="J29" s="99"/>
      <c r="K29" s="246">
        <v>13465265</v>
      </c>
      <c r="L29" s="99"/>
      <c r="M29" s="95">
        <v>7840004</v>
      </c>
    </row>
    <row r="30" spans="1:13" ht="21.75" customHeight="1">
      <c r="A30" s="81" t="s">
        <v>42</v>
      </c>
      <c r="G30" s="246">
        <v>523146042</v>
      </c>
      <c r="H30" s="99"/>
      <c r="I30" s="95">
        <v>472430465</v>
      </c>
      <c r="J30" s="99"/>
      <c r="K30" s="246">
        <v>374414430</v>
      </c>
      <c r="L30" s="99"/>
      <c r="M30" s="95">
        <v>329365948</v>
      </c>
    </row>
    <row r="31" spans="1:13" ht="21.75" customHeight="1">
      <c r="A31" s="81" t="s">
        <v>60</v>
      </c>
      <c r="G31" s="247">
        <v>166052431</v>
      </c>
      <c r="H31" s="93"/>
      <c r="I31" s="96">
        <v>157212055</v>
      </c>
      <c r="J31" s="93"/>
      <c r="K31" s="247">
        <v>151066468</v>
      </c>
      <c r="L31" s="96"/>
      <c r="M31" s="96">
        <v>117185312</v>
      </c>
    </row>
    <row r="32" spans="1:13" ht="8.1" customHeight="1">
      <c r="G32" s="246"/>
      <c r="H32" s="95"/>
      <c r="I32" s="95"/>
      <c r="J32" s="95"/>
      <c r="K32" s="246"/>
      <c r="L32" s="95"/>
      <c r="M32" s="95"/>
    </row>
    <row r="33" spans="1:13" ht="21.75" customHeight="1">
      <c r="A33" s="82" t="s">
        <v>34</v>
      </c>
      <c r="B33" s="82"/>
      <c r="C33" s="82"/>
      <c r="D33" s="82"/>
      <c r="G33" s="247">
        <f>SUM(G28:G31)</f>
        <v>3411007820</v>
      </c>
      <c r="H33" s="94"/>
      <c r="I33" s="96">
        <f>SUM(I28:I31)</f>
        <v>2864362964</v>
      </c>
      <c r="J33" s="94"/>
      <c r="K33" s="247">
        <f>SUM(K28:K31)</f>
        <v>2426304001</v>
      </c>
      <c r="L33" s="94"/>
      <c r="M33" s="96">
        <f>SUM(M28:M31)</f>
        <v>1847236693</v>
      </c>
    </row>
    <row r="34" spans="1:13" ht="21.75" customHeight="1">
      <c r="A34" s="82"/>
      <c r="B34" s="82"/>
      <c r="C34" s="82"/>
      <c r="D34" s="82"/>
      <c r="G34" s="245"/>
      <c r="H34" s="94"/>
      <c r="I34" s="93"/>
      <c r="J34" s="94"/>
      <c r="K34" s="245"/>
      <c r="L34" s="94"/>
      <c r="M34" s="93"/>
    </row>
    <row r="35" spans="1:13" ht="21.75" customHeight="1">
      <c r="A35" s="82" t="s">
        <v>61</v>
      </c>
      <c r="B35" s="82"/>
      <c r="C35" s="82"/>
      <c r="D35" s="82"/>
      <c r="G35" s="245">
        <f>G19-G33</f>
        <v>1318263357</v>
      </c>
      <c r="H35" s="93"/>
      <c r="I35" s="93">
        <f>I19-I33</f>
        <v>1390961221</v>
      </c>
      <c r="J35" s="93"/>
      <c r="K35" s="245">
        <f>K19-K33</f>
        <v>1179963418</v>
      </c>
      <c r="L35" s="93"/>
      <c r="M35" s="93">
        <f>M19-M33</f>
        <v>1272816717</v>
      </c>
    </row>
    <row r="36" spans="1:13" ht="21.75" customHeight="1">
      <c r="A36" s="81" t="s">
        <v>179</v>
      </c>
      <c r="E36" s="84">
        <v>33</v>
      </c>
      <c r="G36" s="247">
        <v>-262357904</v>
      </c>
      <c r="H36" s="93"/>
      <c r="I36" s="96">
        <v>-261187123</v>
      </c>
      <c r="J36" s="93"/>
      <c r="K36" s="247">
        <v>-218122983</v>
      </c>
      <c r="L36" s="93"/>
      <c r="M36" s="96">
        <v>-228096859</v>
      </c>
    </row>
    <row r="37" spans="1:13" ht="8.1" customHeight="1">
      <c r="G37" s="245"/>
      <c r="H37" s="93"/>
      <c r="I37" s="93"/>
      <c r="J37" s="93"/>
      <c r="K37" s="245"/>
      <c r="L37" s="93"/>
      <c r="M37" s="93"/>
    </row>
    <row r="38" spans="1:13" ht="21.75" customHeight="1">
      <c r="A38" s="82" t="s">
        <v>52</v>
      </c>
      <c r="B38" s="82"/>
      <c r="C38" s="82"/>
      <c r="D38" s="82"/>
      <c r="G38" s="247">
        <f>SUM(G35:G36)</f>
        <v>1055905453</v>
      </c>
      <c r="H38" s="94"/>
      <c r="I38" s="96">
        <f>SUM(I35:I36)</f>
        <v>1129774098</v>
      </c>
      <c r="J38" s="94"/>
      <c r="K38" s="247">
        <f>SUM(K35:K36)</f>
        <v>961840435</v>
      </c>
      <c r="L38" s="94"/>
      <c r="M38" s="96">
        <f>SUM(M35:M36)</f>
        <v>1044719858</v>
      </c>
    </row>
    <row r="39" spans="1:13" ht="20.100000000000001" customHeight="1">
      <c r="G39" s="100"/>
      <c r="H39" s="101"/>
      <c r="I39" s="100"/>
      <c r="J39" s="101"/>
      <c r="K39" s="100"/>
      <c r="L39" s="101"/>
      <c r="M39" s="100"/>
    </row>
    <row r="40" spans="1:13" ht="20.100000000000001" customHeight="1">
      <c r="G40" s="100"/>
      <c r="H40" s="101"/>
      <c r="I40" s="100"/>
      <c r="J40" s="101"/>
      <c r="K40" s="100"/>
      <c r="L40" s="101"/>
      <c r="M40" s="100"/>
    </row>
    <row r="41" spans="1:13" ht="12.75" customHeight="1">
      <c r="G41" s="100"/>
      <c r="H41" s="101"/>
      <c r="I41" s="100"/>
      <c r="J41" s="101"/>
      <c r="K41" s="100"/>
      <c r="L41" s="101"/>
      <c r="M41" s="100"/>
    </row>
    <row r="42" spans="1:13" ht="21.95" customHeight="1">
      <c r="A42" s="102" t="str">
        <f>'BS6-8'!A132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42" s="102"/>
      <c r="C42" s="102"/>
      <c r="D42" s="102"/>
      <c r="E42" s="103"/>
      <c r="F42" s="104"/>
      <c r="G42" s="105"/>
      <c r="H42" s="105"/>
      <c r="I42" s="105"/>
      <c r="J42" s="105"/>
      <c r="K42" s="105"/>
      <c r="L42" s="105"/>
      <c r="M42" s="105"/>
    </row>
    <row r="43" spans="1:13" ht="20.100000000000001" customHeight="1">
      <c r="A43" s="273" t="str">
        <f>A1</f>
        <v>บริษัท จัดการและพัฒนาทรัพยากรน้ำภาคตะวันออก จำกัด (มหาชน)</v>
      </c>
      <c r="B43" s="273"/>
      <c r="C43" s="273"/>
      <c r="D43" s="273"/>
      <c r="E43" s="79"/>
      <c r="F43" s="80"/>
      <c r="G43" s="79"/>
      <c r="H43" s="79"/>
      <c r="I43" s="79"/>
      <c r="J43" s="79"/>
      <c r="K43" s="79"/>
      <c r="L43" s="79"/>
      <c r="M43" s="79"/>
    </row>
    <row r="44" spans="1:13" ht="20.100000000000001" customHeight="1">
      <c r="A44" s="82" t="s">
        <v>209</v>
      </c>
      <c r="B44" s="82"/>
      <c r="C44" s="82"/>
      <c r="D44" s="82"/>
      <c r="E44" s="79"/>
      <c r="F44" s="80"/>
      <c r="G44" s="79"/>
      <c r="H44" s="79"/>
      <c r="I44" s="79"/>
      <c r="J44" s="79"/>
      <c r="K44" s="79"/>
      <c r="L44" s="79"/>
      <c r="M44" s="79"/>
    </row>
    <row r="45" spans="1:13" s="84" customFormat="1" ht="20.100000000000001" customHeight="1">
      <c r="A45" s="83" t="str">
        <f>A3</f>
        <v>สำหรับปีสิ้นสุดวันที่ 31 ธันวาคม พ.ศ. 2562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</row>
    <row r="46" spans="1:13" s="84" customFormat="1" ht="12.75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1:13" ht="19.149999999999999" customHeight="1">
      <c r="A47" s="86"/>
      <c r="B47" s="86"/>
      <c r="C47" s="86"/>
      <c r="D47" s="86"/>
      <c r="E47" s="79"/>
      <c r="F47" s="80"/>
      <c r="G47" s="85"/>
      <c r="H47" s="85"/>
      <c r="I47" s="85"/>
      <c r="J47" s="85"/>
      <c r="K47" s="85"/>
      <c r="L47" s="85"/>
      <c r="M47" s="87" t="s">
        <v>54</v>
      </c>
    </row>
    <row r="48" spans="1:13" s="82" customFormat="1" ht="19.149999999999999" customHeight="1">
      <c r="E48" s="88"/>
      <c r="F48" s="89"/>
      <c r="G48" s="286" t="s">
        <v>0</v>
      </c>
      <c r="H48" s="286"/>
      <c r="I48" s="286"/>
      <c r="J48" s="90"/>
      <c r="K48" s="286" t="s">
        <v>134</v>
      </c>
      <c r="L48" s="286"/>
      <c r="M48" s="286"/>
    </row>
    <row r="49" spans="1:13" s="82" customFormat="1" ht="19.149999999999999" customHeight="1">
      <c r="E49" s="272" t="s">
        <v>1</v>
      </c>
      <c r="F49" s="89"/>
      <c r="G49" s="31" t="s">
        <v>189</v>
      </c>
      <c r="H49" s="26"/>
      <c r="I49" s="31" t="s">
        <v>172</v>
      </c>
      <c r="J49" s="26"/>
      <c r="K49" s="31" t="s">
        <v>189</v>
      </c>
      <c r="L49" s="26"/>
      <c r="M49" s="31" t="s">
        <v>172</v>
      </c>
    </row>
    <row r="50" spans="1:13" ht="19.149999999999999" customHeight="1">
      <c r="A50" s="106" t="s">
        <v>132</v>
      </c>
      <c r="B50" s="106"/>
      <c r="C50" s="106"/>
      <c r="D50" s="106"/>
      <c r="G50" s="251"/>
      <c r="H50" s="101"/>
      <c r="I50" s="100"/>
      <c r="J50" s="101"/>
      <c r="K50" s="251"/>
      <c r="L50" s="101"/>
      <c r="M50" s="100"/>
    </row>
    <row r="51" spans="1:13" ht="19.149999999999999" customHeight="1">
      <c r="A51" s="107" t="s">
        <v>144</v>
      </c>
      <c r="B51" s="107"/>
      <c r="D51" s="107"/>
      <c r="G51" s="251"/>
      <c r="H51" s="101"/>
      <c r="I51" s="100"/>
      <c r="J51" s="101"/>
      <c r="K51" s="251"/>
      <c r="L51" s="101"/>
      <c r="M51" s="100"/>
    </row>
    <row r="52" spans="1:13" ht="19.149999999999999" customHeight="1">
      <c r="B52" s="107" t="s">
        <v>145</v>
      </c>
      <c r="D52" s="107"/>
      <c r="G52" s="251"/>
      <c r="H52" s="101"/>
      <c r="I52" s="100"/>
      <c r="J52" s="101"/>
      <c r="K52" s="251"/>
      <c r="L52" s="101"/>
      <c r="M52" s="100"/>
    </row>
    <row r="53" spans="1:13" ht="19.149999999999999" customHeight="1">
      <c r="B53" s="108" t="s">
        <v>147</v>
      </c>
      <c r="D53" s="108"/>
      <c r="G53" s="244"/>
      <c r="K53" s="244"/>
    </row>
    <row r="54" spans="1:13" ht="19.149999999999999" customHeight="1">
      <c r="C54" s="108" t="s">
        <v>151</v>
      </c>
      <c r="E54" s="84">
        <v>25</v>
      </c>
      <c r="G54" s="245">
        <v>-34841588</v>
      </c>
      <c r="H54" s="101"/>
      <c r="I54" s="93">
        <v>0</v>
      </c>
      <c r="J54" s="101"/>
      <c r="K54" s="245">
        <v>-26437683</v>
      </c>
      <c r="L54" s="100"/>
      <c r="M54" s="93">
        <v>0</v>
      </c>
    </row>
    <row r="55" spans="1:13" ht="19.149999999999999" customHeight="1">
      <c r="B55" s="81" t="s">
        <v>152</v>
      </c>
      <c r="G55" s="245"/>
      <c r="H55" s="101"/>
      <c r="I55" s="93"/>
      <c r="J55" s="101"/>
      <c r="K55" s="245"/>
      <c r="L55" s="100"/>
      <c r="M55" s="93"/>
    </row>
    <row r="56" spans="1:13" ht="19.149999999999999" customHeight="1">
      <c r="A56" s="108"/>
      <c r="B56" s="108"/>
      <c r="C56" s="108" t="s">
        <v>153</v>
      </c>
      <c r="E56" s="84">
        <v>33</v>
      </c>
      <c r="G56" s="247">
        <v>6968318</v>
      </c>
      <c r="H56" s="94"/>
      <c r="I56" s="96">
        <v>0</v>
      </c>
      <c r="J56" s="94"/>
      <c r="K56" s="247">
        <v>5287537</v>
      </c>
      <c r="L56" s="93"/>
      <c r="M56" s="96">
        <v>0</v>
      </c>
    </row>
    <row r="57" spans="1:13" ht="3.2" customHeight="1">
      <c r="A57" s="108"/>
      <c r="B57" s="108"/>
      <c r="C57" s="108"/>
      <c r="D57" s="108"/>
      <c r="G57" s="245"/>
      <c r="H57" s="94"/>
      <c r="I57" s="93"/>
      <c r="J57" s="94"/>
      <c r="K57" s="245"/>
      <c r="L57" s="94"/>
      <c r="M57" s="93"/>
    </row>
    <row r="58" spans="1:13" ht="19.149999999999999" customHeight="1">
      <c r="B58" s="108" t="s">
        <v>146</v>
      </c>
      <c r="G58" s="251"/>
      <c r="H58" s="101"/>
      <c r="I58" s="100"/>
      <c r="J58" s="101"/>
      <c r="K58" s="251"/>
      <c r="L58" s="101"/>
      <c r="M58" s="100"/>
    </row>
    <row r="59" spans="1:13" ht="19.149999999999999" customHeight="1">
      <c r="C59" s="81" t="s">
        <v>145</v>
      </c>
      <c r="G59" s="245">
        <f>SUM(G52:G56)</f>
        <v>-27873270</v>
      </c>
      <c r="H59" s="101"/>
      <c r="I59" s="93">
        <f>SUM(I52:I56)</f>
        <v>0</v>
      </c>
      <c r="J59" s="101"/>
      <c r="K59" s="245">
        <f>SUM(K52:K56)</f>
        <v>-21150146</v>
      </c>
      <c r="L59" s="100"/>
      <c r="M59" s="93">
        <f>SUM(M52:M56)</f>
        <v>0</v>
      </c>
    </row>
    <row r="60" spans="1:13" ht="19.149999999999999" customHeight="1">
      <c r="A60" s="109" t="s">
        <v>148</v>
      </c>
      <c r="B60" s="109"/>
      <c r="D60" s="109"/>
      <c r="G60" s="251"/>
      <c r="H60" s="101"/>
      <c r="I60" s="100"/>
      <c r="J60" s="101"/>
      <c r="K60" s="251"/>
      <c r="L60" s="101"/>
      <c r="M60" s="100"/>
    </row>
    <row r="61" spans="1:13" ht="19.149999999999999" customHeight="1">
      <c r="B61" s="109" t="s">
        <v>145</v>
      </c>
      <c r="D61" s="109"/>
      <c r="G61" s="251"/>
      <c r="H61" s="101"/>
      <c r="I61" s="100"/>
      <c r="J61" s="101"/>
      <c r="K61" s="251"/>
      <c r="L61" s="101"/>
      <c r="M61" s="100"/>
    </row>
    <row r="62" spans="1:13" ht="19.149999999999999" customHeight="1">
      <c r="B62" s="108" t="s">
        <v>149</v>
      </c>
      <c r="C62" s="108"/>
      <c r="G62" s="247">
        <v>-3386254</v>
      </c>
      <c r="H62" s="94"/>
      <c r="I62" s="96">
        <v>-3386254</v>
      </c>
      <c r="J62" s="94"/>
      <c r="K62" s="247">
        <v>-3386254</v>
      </c>
      <c r="L62" s="93"/>
      <c r="M62" s="96">
        <v>-3386254</v>
      </c>
    </row>
    <row r="63" spans="1:13" ht="3.2" customHeight="1">
      <c r="A63" s="108"/>
      <c r="B63" s="108"/>
      <c r="C63" s="108"/>
      <c r="D63" s="108"/>
      <c r="G63" s="245"/>
      <c r="H63" s="94"/>
      <c r="I63" s="93"/>
      <c r="J63" s="94"/>
      <c r="K63" s="245"/>
      <c r="L63" s="94"/>
      <c r="M63" s="93"/>
    </row>
    <row r="64" spans="1:13" ht="19.149999999999999" customHeight="1">
      <c r="A64" s="108" t="s">
        <v>150</v>
      </c>
      <c r="D64" s="108"/>
      <c r="G64" s="245"/>
      <c r="H64" s="94"/>
      <c r="I64" s="93"/>
      <c r="J64" s="94"/>
      <c r="K64" s="245"/>
      <c r="L64" s="93"/>
      <c r="M64" s="93"/>
    </row>
    <row r="65" spans="1:13" ht="19.149999999999999" customHeight="1">
      <c r="B65" s="108" t="s">
        <v>145</v>
      </c>
      <c r="C65" s="108"/>
      <c r="G65" s="247">
        <f>SUM(G62:G62)</f>
        <v>-3386254</v>
      </c>
      <c r="H65" s="94"/>
      <c r="I65" s="96">
        <f>SUM(I62:I62)</f>
        <v>-3386254</v>
      </c>
      <c r="J65" s="94"/>
      <c r="K65" s="247">
        <f>SUM(K62:K62)</f>
        <v>-3386254</v>
      </c>
      <c r="L65" s="93"/>
      <c r="M65" s="96">
        <f>SUM(M62:M62)</f>
        <v>-3386254</v>
      </c>
    </row>
    <row r="66" spans="1:13" ht="3.2" customHeight="1">
      <c r="A66" s="108"/>
      <c r="B66" s="108"/>
      <c r="C66" s="108"/>
      <c r="D66" s="108"/>
      <c r="G66" s="245"/>
      <c r="H66" s="94"/>
      <c r="I66" s="93"/>
      <c r="J66" s="94"/>
      <c r="K66" s="245"/>
      <c r="L66" s="94"/>
      <c r="M66" s="93"/>
    </row>
    <row r="67" spans="1:13" ht="19.149999999999999" customHeight="1">
      <c r="A67" s="106" t="s">
        <v>155</v>
      </c>
      <c r="B67" s="106"/>
      <c r="C67" s="106"/>
      <c r="D67" s="106"/>
      <c r="G67" s="247">
        <f>SUM(G59,G65)</f>
        <v>-31259524</v>
      </c>
      <c r="H67" s="94"/>
      <c r="I67" s="96">
        <f>SUM(I59,I65)</f>
        <v>-3386254</v>
      </c>
      <c r="J67" s="94"/>
      <c r="K67" s="247">
        <f>SUM(K59,K65)</f>
        <v>-24536400</v>
      </c>
      <c r="L67" s="94"/>
      <c r="M67" s="96">
        <f>SUM(M59,M65)</f>
        <v>-3386254</v>
      </c>
    </row>
    <row r="68" spans="1:13" ht="3.2" customHeight="1">
      <c r="A68" s="106"/>
      <c r="B68" s="106"/>
      <c r="C68" s="106"/>
      <c r="D68" s="106"/>
      <c r="G68" s="245"/>
      <c r="H68" s="94"/>
      <c r="I68" s="93"/>
      <c r="J68" s="94"/>
      <c r="K68" s="245"/>
      <c r="L68" s="94"/>
      <c r="M68" s="93"/>
    </row>
    <row r="69" spans="1:13" ht="19.149999999999999" customHeight="1" thickBot="1">
      <c r="A69" s="106" t="s">
        <v>77</v>
      </c>
      <c r="B69" s="106"/>
      <c r="C69" s="106"/>
      <c r="D69" s="106"/>
      <c r="G69" s="252">
        <f>G38+G67</f>
        <v>1024645929</v>
      </c>
      <c r="H69" s="94"/>
      <c r="I69" s="110">
        <f>I38+I67</f>
        <v>1126387844</v>
      </c>
      <c r="J69" s="94"/>
      <c r="K69" s="252">
        <f>K38+K67</f>
        <v>937304035</v>
      </c>
      <c r="L69" s="94"/>
      <c r="M69" s="110">
        <f>M38+M67</f>
        <v>1041333604</v>
      </c>
    </row>
    <row r="70" spans="1:13" ht="8.1" customHeight="1" thickTop="1">
      <c r="G70" s="245"/>
      <c r="H70" s="94"/>
      <c r="I70" s="93"/>
      <c r="J70" s="94"/>
      <c r="K70" s="245"/>
      <c r="L70" s="94"/>
      <c r="M70" s="93"/>
    </row>
    <row r="71" spans="1:13" ht="19.149999999999999" customHeight="1">
      <c r="A71" s="82" t="s">
        <v>43</v>
      </c>
      <c r="B71" s="82"/>
      <c r="C71" s="82"/>
      <c r="D71" s="82"/>
      <c r="G71" s="245"/>
      <c r="H71" s="94"/>
      <c r="I71" s="93"/>
      <c r="J71" s="94"/>
      <c r="K71" s="245"/>
      <c r="L71" s="94"/>
      <c r="M71" s="93"/>
    </row>
    <row r="72" spans="1:13" ht="19.149999999999999" customHeight="1">
      <c r="A72" s="81" t="s">
        <v>156</v>
      </c>
      <c r="G72" s="245">
        <f>G75-G73</f>
        <v>1044793450</v>
      </c>
      <c r="H72" s="94"/>
      <c r="I72" s="93">
        <f>I75-I73</f>
        <v>1117521523</v>
      </c>
      <c r="J72" s="94"/>
      <c r="K72" s="245">
        <f>K75-K73</f>
        <v>961840435</v>
      </c>
      <c r="L72" s="94"/>
      <c r="M72" s="93">
        <f>M75-M73</f>
        <v>1044719858</v>
      </c>
    </row>
    <row r="73" spans="1:13" ht="19.149999999999999" customHeight="1">
      <c r="A73" s="108" t="s">
        <v>78</v>
      </c>
      <c r="B73" s="108"/>
      <c r="C73" s="108"/>
      <c r="D73" s="108"/>
      <c r="G73" s="247">
        <v>11112003</v>
      </c>
      <c r="H73" s="94"/>
      <c r="I73" s="96">
        <v>12252575</v>
      </c>
      <c r="J73" s="94"/>
      <c r="K73" s="247">
        <v>0</v>
      </c>
      <c r="L73" s="94"/>
      <c r="M73" s="96">
        <v>0</v>
      </c>
    </row>
    <row r="74" spans="1:13" ht="3.2" customHeight="1">
      <c r="G74" s="245"/>
      <c r="H74" s="93"/>
      <c r="I74" s="93"/>
      <c r="J74" s="93"/>
      <c r="K74" s="245"/>
      <c r="L74" s="94"/>
      <c r="M74" s="93"/>
    </row>
    <row r="75" spans="1:13" ht="19.149999999999999" customHeight="1" thickBot="1">
      <c r="G75" s="252">
        <f>+G38</f>
        <v>1055905453</v>
      </c>
      <c r="H75" s="94"/>
      <c r="I75" s="110">
        <f>+I38</f>
        <v>1129774098</v>
      </c>
      <c r="J75" s="94"/>
      <c r="K75" s="252">
        <f>+K38</f>
        <v>961840435</v>
      </c>
      <c r="L75" s="94"/>
      <c r="M75" s="110">
        <f>+M38</f>
        <v>1044719858</v>
      </c>
    </row>
    <row r="76" spans="1:13" ht="8.1" customHeight="1" thickTop="1">
      <c r="G76" s="245"/>
      <c r="H76" s="94"/>
      <c r="I76" s="93"/>
      <c r="J76" s="94"/>
      <c r="K76" s="245"/>
      <c r="L76" s="94"/>
      <c r="M76" s="93"/>
    </row>
    <row r="77" spans="1:13" ht="19.149999999999999" customHeight="1">
      <c r="A77" s="82" t="s">
        <v>105</v>
      </c>
      <c r="B77" s="82"/>
      <c r="C77" s="82"/>
      <c r="D77" s="82"/>
      <c r="G77" s="245"/>
      <c r="H77" s="94"/>
      <c r="I77" s="93"/>
      <c r="J77" s="94"/>
      <c r="K77" s="245"/>
      <c r="L77" s="94"/>
      <c r="M77" s="93"/>
    </row>
    <row r="78" spans="1:13" ht="19.149999999999999" customHeight="1">
      <c r="A78" s="93" t="s">
        <v>156</v>
      </c>
      <c r="B78" s="93"/>
      <c r="C78" s="93"/>
      <c r="D78" s="93"/>
      <c r="G78" s="245">
        <f>G81-G79</f>
        <v>1013533926</v>
      </c>
      <c r="H78" s="94"/>
      <c r="I78" s="93">
        <f>I81-I79</f>
        <v>1114135269</v>
      </c>
      <c r="J78" s="94"/>
      <c r="K78" s="245">
        <f>K81-K79</f>
        <v>937304035</v>
      </c>
      <c r="L78" s="94"/>
      <c r="M78" s="93">
        <f>M81-M79</f>
        <v>1041333604</v>
      </c>
    </row>
    <row r="79" spans="1:13" ht="19.149999999999999" customHeight="1">
      <c r="A79" s="108" t="s">
        <v>78</v>
      </c>
      <c r="B79" s="108"/>
      <c r="C79" s="108"/>
      <c r="D79" s="108"/>
      <c r="G79" s="247">
        <v>11112003</v>
      </c>
      <c r="H79" s="94"/>
      <c r="I79" s="96">
        <v>12252575</v>
      </c>
      <c r="J79" s="94"/>
      <c r="K79" s="247">
        <v>0</v>
      </c>
      <c r="L79" s="94"/>
      <c r="M79" s="96">
        <v>0</v>
      </c>
    </row>
    <row r="80" spans="1:13" ht="3.2" customHeight="1">
      <c r="G80" s="245"/>
      <c r="H80" s="93"/>
      <c r="I80" s="93"/>
      <c r="J80" s="93"/>
      <c r="K80" s="245"/>
      <c r="L80" s="94"/>
      <c r="M80" s="93"/>
    </row>
    <row r="81" spans="1:13" ht="19.149999999999999" customHeight="1" thickBot="1">
      <c r="G81" s="252">
        <f>G69</f>
        <v>1024645929</v>
      </c>
      <c r="H81" s="94"/>
      <c r="I81" s="110">
        <f>I69</f>
        <v>1126387844</v>
      </c>
      <c r="J81" s="94"/>
      <c r="K81" s="252">
        <f>K69</f>
        <v>937304035</v>
      </c>
      <c r="L81" s="94"/>
      <c r="M81" s="110">
        <f>M69</f>
        <v>1041333604</v>
      </c>
    </row>
    <row r="82" spans="1:13" ht="8.1" customHeight="1" thickTop="1">
      <c r="G82" s="251"/>
      <c r="H82" s="101"/>
      <c r="I82" s="100"/>
      <c r="J82" s="101"/>
      <c r="K82" s="251"/>
      <c r="L82" s="101"/>
      <c r="M82" s="100"/>
    </row>
    <row r="83" spans="1:13" ht="19.149999999999999" customHeight="1">
      <c r="A83" s="82" t="s">
        <v>182</v>
      </c>
      <c r="B83" s="82"/>
      <c r="C83" s="82"/>
      <c r="D83" s="82"/>
      <c r="E83" s="84">
        <v>34</v>
      </c>
      <c r="G83" s="253"/>
      <c r="I83" s="111"/>
      <c r="K83" s="253"/>
      <c r="M83" s="111"/>
    </row>
    <row r="84" spans="1:13" ht="3.2" customHeight="1">
      <c r="G84" s="253"/>
      <c r="H84" s="111"/>
      <c r="I84" s="111"/>
      <c r="J84" s="111"/>
      <c r="K84" s="253"/>
      <c r="M84" s="111"/>
    </row>
    <row r="85" spans="1:13" ht="19.149999999999999" customHeight="1" thickBot="1">
      <c r="A85" s="81" t="s">
        <v>38</v>
      </c>
      <c r="G85" s="254">
        <v>0.63</v>
      </c>
      <c r="H85" s="113"/>
      <c r="I85" s="112">
        <v>0.67</v>
      </c>
      <c r="J85" s="113"/>
      <c r="K85" s="254">
        <v>0.57999999999999996</v>
      </c>
      <c r="L85" s="113"/>
      <c r="M85" s="112">
        <v>0.63</v>
      </c>
    </row>
    <row r="86" spans="1:13" ht="17.45" customHeight="1" thickTop="1">
      <c r="G86" s="114"/>
      <c r="H86" s="113"/>
      <c r="I86" s="114"/>
      <c r="J86" s="113"/>
      <c r="K86" s="114"/>
      <c r="L86" s="113"/>
      <c r="M86" s="114"/>
    </row>
    <row r="87" spans="1:13" ht="17.45" customHeight="1">
      <c r="G87" s="114"/>
      <c r="H87" s="113"/>
      <c r="I87" s="114"/>
      <c r="J87" s="113"/>
      <c r="K87" s="114"/>
      <c r="L87" s="113"/>
      <c r="M87" s="114"/>
    </row>
    <row r="88" spans="1:13" ht="17.45" customHeight="1">
      <c r="G88" s="114"/>
      <c r="H88" s="113"/>
      <c r="I88" s="114"/>
      <c r="J88" s="113"/>
      <c r="K88" s="114"/>
      <c r="L88" s="113"/>
      <c r="M88" s="114"/>
    </row>
    <row r="89" spans="1:13" ht="17.45" customHeight="1">
      <c r="G89" s="114"/>
      <c r="H89" s="113"/>
      <c r="I89" s="114"/>
      <c r="J89" s="113"/>
      <c r="K89" s="114"/>
      <c r="L89" s="113"/>
      <c r="M89" s="114"/>
    </row>
    <row r="90" spans="1:13" ht="17.45" customHeight="1">
      <c r="G90" s="114"/>
      <c r="H90" s="113"/>
      <c r="I90" s="114"/>
      <c r="J90" s="113"/>
      <c r="K90" s="114"/>
      <c r="L90" s="113"/>
      <c r="M90" s="114"/>
    </row>
    <row r="91" spans="1:13" ht="10.5" customHeight="1">
      <c r="G91" s="114"/>
      <c r="H91" s="113"/>
      <c r="I91" s="114"/>
      <c r="J91" s="113"/>
      <c r="K91" s="114"/>
      <c r="L91" s="113"/>
      <c r="M91" s="114"/>
    </row>
    <row r="92" spans="1:13" ht="20.100000000000001" customHeight="1">
      <c r="A92" s="102" t="str">
        <f>A42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92" s="102"/>
      <c r="C92" s="102"/>
      <c r="D92" s="102"/>
      <c r="E92" s="103"/>
      <c r="F92" s="104"/>
      <c r="G92" s="102"/>
      <c r="H92" s="102"/>
      <c r="I92" s="102"/>
      <c r="J92" s="102"/>
      <c r="K92" s="102"/>
      <c r="L92" s="102"/>
      <c r="M92" s="102"/>
    </row>
    <row r="93" spans="1:13" ht="20.100000000000001" customHeight="1">
      <c r="E93" s="81"/>
      <c r="F93" s="81"/>
    </row>
  </sheetData>
  <mergeCells count="4">
    <mergeCell ref="G6:I6"/>
    <mergeCell ref="K6:M6"/>
    <mergeCell ref="G48:I48"/>
    <mergeCell ref="K48:M48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9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9"/>
  <sheetViews>
    <sheetView topLeftCell="A19" zoomScale="90" zoomScaleNormal="90" zoomScaleSheetLayoutView="115" workbookViewId="0">
      <selection activeCell="K40" sqref="K40:K41"/>
    </sheetView>
  </sheetViews>
  <sheetFormatPr defaultColWidth="10.42578125" defaultRowHeight="20.100000000000001" customHeight="1"/>
  <cols>
    <col min="1" max="1" width="7.85546875" style="5" customWidth="1"/>
    <col min="2" max="2" width="22.85546875" style="5" customWidth="1"/>
    <col min="3" max="3" width="6.140625" style="5" bestFit="1" customWidth="1"/>
    <col min="4" max="4" width="0.42578125" style="5" customWidth="1"/>
    <col min="5" max="5" width="10" style="6" bestFit="1" customWidth="1"/>
    <col min="6" max="6" width="0.42578125" style="7" customWidth="1"/>
    <col min="7" max="7" width="10" style="6" bestFit="1" customWidth="1"/>
    <col min="8" max="8" width="0.42578125" style="7" customWidth="1"/>
    <col min="9" max="9" width="9.28515625" style="6" customWidth="1"/>
    <col min="10" max="10" width="0.42578125" style="7" customWidth="1"/>
    <col min="11" max="11" width="8.85546875" style="6" customWidth="1"/>
    <col min="12" max="12" width="0.42578125" style="7" customWidth="1"/>
    <col min="13" max="13" width="11.42578125" style="6" customWidth="1"/>
    <col min="14" max="14" width="0.42578125" style="7" customWidth="1"/>
    <col min="15" max="15" width="14.28515625" style="6" customWidth="1"/>
    <col min="16" max="16" width="0.42578125" style="7" customWidth="1"/>
    <col min="17" max="17" width="13.7109375" style="6" customWidth="1"/>
    <col min="18" max="18" width="0.42578125" style="7" customWidth="1"/>
    <col min="19" max="19" width="13" style="6" customWidth="1"/>
    <col min="20" max="20" width="0.42578125" style="7" customWidth="1"/>
    <col min="21" max="21" width="10.42578125" style="6" customWidth="1"/>
    <col min="22" max="22" width="0.42578125" style="7" customWidth="1"/>
    <col min="23" max="23" width="11.42578125" style="6" customWidth="1"/>
    <col min="24" max="16384" width="10.42578125" style="5"/>
  </cols>
  <sheetData>
    <row r="1" spans="1:23" s="115" customFormat="1" ht="20.100000000000001" customHeight="1">
      <c r="A1" s="287" t="str">
        <f>'BS6-8'!A89</f>
        <v>บริษัท จัดการและพัฒนาทรัพยากรน้ำภาคตะวันออก จำกัด (มหาชน)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</row>
    <row r="2" spans="1:23" s="115" customFormat="1" ht="20.100000000000001" customHeight="1">
      <c r="A2" s="289" t="s">
        <v>135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</row>
    <row r="3" spans="1:23" s="115" customFormat="1" ht="20.100000000000001" customHeight="1">
      <c r="A3" s="116" t="str">
        <f>'BS&amp;PL 9-10'!A45</f>
        <v>สำหรับปีสิ้นสุดวันที่ 31 ธันวาคม พ.ศ. 2562</v>
      </c>
      <c r="B3" s="116"/>
      <c r="C3" s="116"/>
      <c r="D3" s="116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2" customFormat="1" ht="19.149999999999999" customHeigh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118" customFormat="1" ht="17.100000000000001" customHeight="1">
      <c r="C5" s="115"/>
      <c r="D5" s="115"/>
      <c r="E5" s="119"/>
      <c r="F5" s="120"/>
      <c r="G5" s="119"/>
      <c r="H5" s="120"/>
      <c r="I5" s="119"/>
      <c r="J5" s="120"/>
      <c r="K5" s="119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21" t="s">
        <v>54</v>
      </c>
    </row>
    <row r="6" spans="1:23" s="118" customFormat="1" ht="17.100000000000001" customHeight="1">
      <c r="C6" s="115"/>
      <c r="D6" s="115"/>
      <c r="E6" s="290" t="s">
        <v>0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</row>
    <row r="7" spans="1:23" s="118" customFormat="1" ht="17.100000000000001" customHeight="1">
      <c r="C7" s="122"/>
      <c r="D7" s="122"/>
      <c r="E7" s="291" t="s">
        <v>140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23"/>
      <c r="U7" s="123"/>
      <c r="V7" s="123"/>
      <c r="W7" s="123"/>
    </row>
    <row r="8" spans="1:23" s="118" customFormat="1" ht="17.100000000000001" customHeight="1">
      <c r="C8" s="122"/>
      <c r="D8" s="122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292" t="s">
        <v>137</v>
      </c>
      <c r="P8" s="292"/>
      <c r="Q8" s="292"/>
      <c r="R8" s="124"/>
      <c r="S8" s="124"/>
      <c r="T8" s="123"/>
      <c r="U8" s="123"/>
      <c r="V8" s="123"/>
      <c r="W8" s="123"/>
    </row>
    <row r="9" spans="1:23" s="118" customFormat="1" ht="17.100000000000001" customHeight="1">
      <c r="C9" s="122"/>
      <c r="D9" s="122"/>
      <c r="E9" s="121"/>
      <c r="F9" s="123"/>
      <c r="G9" s="121"/>
      <c r="H9" s="123"/>
      <c r="I9" s="290" t="s">
        <v>19</v>
      </c>
      <c r="J9" s="290"/>
      <c r="K9" s="290"/>
      <c r="L9" s="290"/>
      <c r="M9" s="290"/>
      <c r="N9" s="125"/>
      <c r="O9" s="293" t="s">
        <v>131</v>
      </c>
      <c r="P9" s="293"/>
      <c r="Q9" s="126"/>
      <c r="R9" s="120"/>
      <c r="S9" s="119"/>
      <c r="T9" s="123"/>
      <c r="U9" s="119"/>
      <c r="V9" s="123"/>
      <c r="W9" s="121"/>
    </row>
    <row r="10" spans="1:23" s="115" customFormat="1" ht="17.100000000000001" customHeight="1">
      <c r="C10" s="122"/>
      <c r="D10" s="122"/>
      <c r="E10" s="123" t="s">
        <v>128</v>
      </c>
      <c r="F10" s="127"/>
      <c r="H10" s="123"/>
      <c r="I10" s="123" t="s">
        <v>14</v>
      </c>
      <c r="J10" s="123"/>
      <c r="K10" s="123" t="s">
        <v>14</v>
      </c>
      <c r="L10" s="123"/>
      <c r="M10" s="123"/>
      <c r="N10" s="123"/>
      <c r="O10" s="128" t="s">
        <v>18</v>
      </c>
      <c r="P10" s="123"/>
      <c r="Q10" s="128" t="s">
        <v>16</v>
      </c>
      <c r="R10" s="123"/>
      <c r="S10" s="123" t="s">
        <v>16</v>
      </c>
      <c r="T10" s="127"/>
      <c r="V10" s="127"/>
    </row>
    <row r="11" spans="1:23" s="115" customFormat="1" ht="17.100000000000001" customHeight="1">
      <c r="C11" s="122"/>
      <c r="D11" s="122"/>
      <c r="E11" s="123" t="s">
        <v>130</v>
      </c>
      <c r="F11" s="123"/>
      <c r="G11" s="123" t="s">
        <v>13</v>
      </c>
      <c r="H11" s="123"/>
      <c r="I11" s="123" t="s">
        <v>99</v>
      </c>
      <c r="J11" s="123"/>
      <c r="K11" s="123" t="s">
        <v>99</v>
      </c>
      <c r="L11" s="123"/>
      <c r="M11" s="123"/>
      <c r="N11" s="123"/>
      <c r="O11" s="128" t="s">
        <v>80</v>
      </c>
      <c r="P11" s="123"/>
      <c r="Q11" s="128" t="s">
        <v>82</v>
      </c>
      <c r="R11" s="123"/>
      <c r="S11" s="123" t="s">
        <v>141</v>
      </c>
      <c r="T11" s="123"/>
      <c r="U11" s="128" t="s">
        <v>84</v>
      </c>
      <c r="V11" s="123"/>
      <c r="W11" s="129" t="s">
        <v>86</v>
      </c>
    </row>
    <row r="12" spans="1:23" s="115" customFormat="1" ht="17.100000000000001" customHeight="1">
      <c r="C12" s="130" t="s">
        <v>1</v>
      </c>
      <c r="D12" s="122"/>
      <c r="E12" s="131" t="s">
        <v>129</v>
      </c>
      <c r="F12" s="123"/>
      <c r="G12" s="131" t="s">
        <v>79</v>
      </c>
      <c r="H12" s="123"/>
      <c r="I12" s="131" t="s">
        <v>98</v>
      </c>
      <c r="J12" s="132"/>
      <c r="K12" s="131" t="s">
        <v>162</v>
      </c>
      <c r="L12" s="132"/>
      <c r="M12" s="131" t="s">
        <v>15</v>
      </c>
      <c r="N12" s="132"/>
      <c r="O12" s="133" t="s">
        <v>81</v>
      </c>
      <c r="P12" s="132"/>
      <c r="Q12" s="134" t="s">
        <v>74</v>
      </c>
      <c r="R12" s="132"/>
      <c r="S12" s="131" t="s">
        <v>142</v>
      </c>
      <c r="T12" s="132"/>
      <c r="U12" s="135" t="s">
        <v>85</v>
      </c>
      <c r="V12" s="123"/>
      <c r="W12" s="135" t="s">
        <v>143</v>
      </c>
    </row>
    <row r="13" spans="1:23" s="115" customFormat="1" ht="8.1" customHeight="1">
      <c r="C13" s="136"/>
      <c r="D13" s="122"/>
      <c r="E13" s="123"/>
      <c r="F13" s="123"/>
      <c r="G13" s="123"/>
      <c r="H13" s="123"/>
      <c r="I13" s="123"/>
      <c r="J13" s="132"/>
      <c r="K13" s="123"/>
      <c r="L13" s="132"/>
      <c r="M13" s="123"/>
      <c r="N13" s="132"/>
      <c r="O13" s="123"/>
      <c r="P13" s="132"/>
      <c r="Q13" s="132"/>
      <c r="R13" s="132"/>
      <c r="S13" s="123"/>
      <c r="T13" s="132"/>
      <c r="U13" s="123"/>
      <c r="V13" s="123"/>
      <c r="W13" s="123"/>
    </row>
    <row r="14" spans="1:23" s="115" customFormat="1" ht="17.100000000000001" customHeight="1">
      <c r="A14" s="137" t="s">
        <v>170</v>
      </c>
      <c r="C14" s="138"/>
      <c r="E14" s="139">
        <v>1663725149</v>
      </c>
      <c r="F14" s="139"/>
      <c r="G14" s="139">
        <v>2138522279</v>
      </c>
      <c r="H14" s="139"/>
      <c r="I14" s="139">
        <v>166500000</v>
      </c>
      <c r="J14" s="139"/>
      <c r="K14" s="139">
        <v>298762142</v>
      </c>
      <c r="L14" s="139"/>
      <c r="M14" s="139">
        <v>5960276230</v>
      </c>
      <c r="N14" s="139"/>
      <c r="O14" s="139">
        <v>14774228</v>
      </c>
      <c r="P14" s="139"/>
      <c r="Q14" s="139">
        <v>14774228</v>
      </c>
      <c r="R14" s="139"/>
      <c r="S14" s="139">
        <v>10242560028</v>
      </c>
      <c r="T14" s="139"/>
      <c r="U14" s="139">
        <v>187345756</v>
      </c>
      <c r="V14" s="139"/>
      <c r="W14" s="139">
        <v>10429905784</v>
      </c>
    </row>
    <row r="15" spans="1:23" s="115" customFormat="1" ht="17.100000000000001" customHeight="1">
      <c r="A15" s="140" t="s">
        <v>22</v>
      </c>
      <c r="C15" s="138">
        <v>30</v>
      </c>
      <c r="E15" s="139">
        <v>0</v>
      </c>
      <c r="F15" s="139"/>
      <c r="G15" s="139">
        <v>0</v>
      </c>
      <c r="H15" s="139"/>
      <c r="I15" s="139">
        <v>0</v>
      </c>
      <c r="J15" s="139"/>
      <c r="K15" s="139">
        <v>0</v>
      </c>
      <c r="L15" s="139"/>
      <c r="M15" s="139">
        <v>-732038344</v>
      </c>
      <c r="N15" s="139"/>
      <c r="O15" s="139">
        <v>0</v>
      </c>
      <c r="P15" s="139"/>
      <c r="Q15" s="139">
        <f>O15</f>
        <v>0</v>
      </c>
      <c r="R15" s="139"/>
      <c r="S15" s="139">
        <f>SUM(E15:P15)</f>
        <v>-732038344</v>
      </c>
      <c r="T15" s="139"/>
      <c r="U15" s="139">
        <v>-19104760</v>
      </c>
      <c r="V15" s="139"/>
      <c r="W15" s="139">
        <f>S15+U15</f>
        <v>-751143104</v>
      </c>
    </row>
    <row r="16" spans="1:23" s="115" customFormat="1" ht="17.100000000000001" customHeight="1">
      <c r="A16" s="140" t="s">
        <v>176</v>
      </c>
      <c r="C16" s="138">
        <v>28</v>
      </c>
      <c r="E16" s="139">
        <v>0</v>
      </c>
      <c r="F16" s="139"/>
      <c r="G16" s="139">
        <v>0</v>
      </c>
      <c r="H16" s="139"/>
      <c r="I16" s="139">
        <v>0</v>
      </c>
      <c r="J16" s="146"/>
      <c r="K16" s="139">
        <f>52913556.82-194556</f>
        <v>52719000.82</v>
      </c>
      <c r="L16" s="146"/>
      <c r="M16" s="139">
        <f>-52913556.82+194556</f>
        <v>-52719000.82</v>
      </c>
      <c r="N16" s="139"/>
      <c r="O16" s="139">
        <v>0</v>
      </c>
      <c r="P16" s="139"/>
      <c r="Q16" s="139">
        <f>O16</f>
        <v>0</v>
      </c>
      <c r="R16" s="139"/>
      <c r="S16" s="139">
        <f>SUM(E16:P16)</f>
        <v>0</v>
      </c>
      <c r="T16" s="139"/>
      <c r="U16" s="139">
        <v>0</v>
      </c>
      <c r="V16" s="139"/>
      <c r="W16" s="139">
        <f>S16+U16</f>
        <v>0</v>
      </c>
    </row>
    <row r="17" spans="1:23" s="115" customFormat="1" ht="17.100000000000001" customHeight="1">
      <c r="A17" s="140" t="s">
        <v>83</v>
      </c>
      <c r="C17" s="138"/>
      <c r="E17" s="141">
        <v>0</v>
      </c>
      <c r="F17" s="139"/>
      <c r="G17" s="141">
        <v>0</v>
      </c>
      <c r="H17" s="139"/>
      <c r="I17" s="141">
        <v>0</v>
      </c>
      <c r="J17" s="142"/>
      <c r="K17" s="141">
        <v>0</v>
      </c>
      <c r="L17" s="142"/>
      <c r="M17" s="141">
        <v>1117521523</v>
      </c>
      <c r="N17" s="142"/>
      <c r="O17" s="141">
        <v>-3386254</v>
      </c>
      <c r="P17" s="142"/>
      <c r="Q17" s="141">
        <f>O17</f>
        <v>-3386254</v>
      </c>
      <c r="R17" s="142"/>
      <c r="S17" s="141">
        <f>SUM(E17:P17)</f>
        <v>1114135269</v>
      </c>
      <c r="T17" s="142"/>
      <c r="U17" s="141">
        <v>12252575</v>
      </c>
      <c r="V17" s="139"/>
      <c r="W17" s="141">
        <f>S17+U17</f>
        <v>1126387844</v>
      </c>
    </row>
    <row r="18" spans="1:23" s="115" customFormat="1" ht="8.1" customHeight="1">
      <c r="A18" s="127"/>
      <c r="B18" s="127"/>
      <c r="C18" s="136"/>
      <c r="D18" s="143"/>
      <c r="E18" s="144"/>
      <c r="F18" s="144"/>
      <c r="G18" s="144"/>
      <c r="H18" s="144"/>
      <c r="I18" s="144"/>
      <c r="J18" s="145"/>
      <c r="K18" s="144"/>
      <c r="L18" s="145"/>
      <c r="M18" s="144"/>
      <c r="N18" s="145"/>
      <c r="O18" s="144"/>
      <c r="P18" s="145"/>
      <c r="Q18" s="145"/>
      <c r="R18" s="145"/>
      <c r="S18" s="144"/>
      <c r="T18" s="145"/>
      <c r="U18" s="144"/>
      <c r="V18" s="144"/>
      <c r="W18" s="144"/>
    </row>
    <row r="19" spans="1:23" s="115" customFormat="1" ht="17.100000000000001" customHeight="1" thickBot="1">
      <c r="A19" s="137" t="s">
        <v>171</v>
      </c>
      <c r="C19" s="138"/>
      <c r="E19" s="147">
        <f>SUM(E14:E17)</f>
        <v>1663725149</v>
      </c>
      <c r="F19" s="139"/>
      <c r="G19" s="147">
        <f>SUM(G14:G17)</f>
        <v>2138522279</v>
      </c>
      <c r="H19" s="139"/>
      <c r="I19" s="147">
        <f>SUM(I14:I17)</f>
        <v>166500000</v>
      </c>
      <c r="J19" s="139"/>
      <c r="K19" s="147">
        <f>SUM(K14:K17)</f>
        <v>351481142.81999999</v>
      </c>
      <c r="L19" s="139"/>
      <c r="M19" s="147">
        <f>SUM(M14:M17)</f>
        <v>6293040408.1800003</v>
      </c>
      <c r="N19" s="139"/>
      <c r="O19" s="147">
        <f>SUM(O14:O17)</f>
        <v>11387974</v>
      </c>
      <c r="P19" s="139"/>
      <c r="Q19" s="147">
        <f>SUM(Q14:Q17)</f>
        <v>11387974</v>
      </c>
      <c r="R19" s="139"/>
      <c r="S19" s="147">
        <f>SUM(S14:S17)</f>
        <v>10624656953</v>
      </c>
      <c r="T19" s="139"/>
      <c r="U19" s="147">
        <f>SUM(U14:U17)</f>
        <v>180493571</v>
      </c>
      <c r="V19" s="139"/>
      <c r="W19" s="147">
        <f>SUM(W14:W17)</f>
        <v>10805150524</v>
      </c>
    </row>
    <row r="20" spans="1:23" s="115" customFormat="1" ht="17.100000000000001" customHeight="1" thickTop="1">
      <c r="A20" s="137"/>
      <c r="C20" s="138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</row>
    <row r="21" spans="1:23" s="115" customFormat="1" ht="17.100000000000001" customHeight="1">
      <c r="A21" s="137" t="s">
        <v>192</v>
      </c>
      <c r="C21" s="138"/>
      <c r="E21" s="255">
        <v>1663725149</v>
      </c>
      <c r="F21" s="139"/>
      <c r="G21" s="255">
        <v>2138522279</v>
      </c>
      <c r="H21" s="139"/>
      <c r="I21" s="255">
        <v>166500000</v>
      </c>
      <c r="J21" s="139"/>
      <c r="K21" s="255">
        <v>351481143</v>
      </c>
      <c r="L21" s="139"/>
      <c r="M21" s="255">
        <v>6293040408</v>
      </c>
      <c r="N21" s="139"/>
      <c r="O21" s="255">
        <v>11387974</v>
      </c>
      <c r="P21" s="139"/>
      <c r="Q21" s="255">
        <v>11387974</v>
      </c>
      <c r="R21" s="139"/>
      <c r="S21" s="255">
        <v>10624656953</v>
      </c>
      <c r="T21" s="139"/>
      <c r="U21" s="255">
        <v>180493571</v>
      </c>
      <c r="V21" s="139"/>
      <c r="W21" s="255">
        <v>10805150524</v>
      </c>
    </row>
    <row r="22" spans="1:23" s="115" customFormat="1" ht="17.100000000000001" customHeight="1">
      <c r="A22" s="140" t="s">
        <v>22</v>
      </c>
      <c r="C22" s="138">
        <v>30</v>
      </c>
      <c r="E22" s="255">
        <v>0</v>
      </c>
      <c r="F22" s="139"/>
      <c r="G22" s="255">
        <v>0</v>
      </c>
      <c r="H22" s="139"/>
      <c r="I22" s="255">
        <v>0</v>
      </c>
      <c r="J22" s="139"/>
      <c r="K22" s="255">
        <v>0</v>
      </c>
      <c r="L22" s="139"/>
      <c r="M22" s="255">
        <v>-798588072</v>
      </c>
      <c r="N22" s="139"/>
      <c r="O22" s="255">
        <v>0</v>
      </c>
      <c r="P22" s="139"/>
      <c r="Q22" s="255">
        <f>O22</f>
        <v>0</v>
      </c>
      <c r="R22" s="139"/>
      <c r="S22" s="255">
        <f>SUM(E22:P22)</f>
        <v>-798588072</v>
      </c>
      <c r="T22" s="139"/>
      <c r="U22" s="255">
        <v>-17392858</v>
      </c>
      <c r="V22" s="139"/>
      <c r="W22" s="255">
        <f>S22+U22</f>
        <v>-815980930</v>
      </c>
    </row>
    <row r="23" spans="1:23" s="115" customFormat="1" ht="17.100000000000001" customHeight="1">
      <c r="A23" s="140" t="s">
        <v>176</v>
      </c>
      <c r="B23" s="280"/>
      <c r="C23" s="138">
        <v>28</v>
      </c>
      <c r="E23" s="255">
        <v>0</v>
      </c>
      <c r="F23" s="139"/>
      <c r="G23" s="255">
        <v>0</v>
      </c>
      <c r="H23" s="139"/>
      <c r="I23" s="255">
        <v>0</v>
      </c>
      <c r="J23" s="146"/>
      <c r="K23" s="255">
        <v>42248034</v>
      </c>
      <c r="L23" s="146"/>
      <c r="M23" s="255">
        <f>-K23</f>
        <v>-42248034</v>
      </c>
      <c r="N23" s="139"/>
      <c r="O23" s="255">
        <v>0</v>
      </c>
      <c r="P23" s="139"/>
      <c r="Q23" s="255">
        <f>O23</f>
        <v>0</v>
      </c>
      <c r="R23" s="139"/>
      <c r="S23" s="255">
        <f>SUM(E23:P23)</f>
        <v>0</v>
      </c>
      <c r="T23" s="139"/>
      <c r="U23" s="255">
        <v>0</v>
      </c>
      <c r="V23" s="139"/>
      <c r="W23" s="255">
        <f>S23+U23</f>
        <v>0</v>
      </c>
    </row>
    <row r="24" spans="1:23" s="115" customFormat="1" ht="17.100000000000001" customHeight="1">
      <c r="A24" s="140" t="s">
        <v>83</v>
      </c>
      <c r="C24" s="138"/>
      <c r="E24" s="256">
        <v>0</v>
      </c>
      <c r="F24" s="139"/>
      <c r="G24" s="256">
        <v>0</v>
      </c>
      <c r="H24" s="139"/>
      <c r="I24" s="256">
        <v>0</v>
      </c>
      <c r="J24" s="142"/>
      <c r="K24" s="256">
        <v>0</v>
      </c>
      <c r="L24" s="142"/>
      <c r="M24" s="256">
        <v>1016920180</v>
      </c>
      <c r="N24" s="142"/>
      <c r="O24" s="256">
        <v>-3386254</v>
      </c>
      <c r="P24" s="142"/>
      <c r="Q24" s="256">
        <f>O24</f>
        <v>-3386254</v>
      </c>
      <c r="R24" s="142"/>
      <c r="S24" s="256">
        <f>SUM(E24:P24)</f>
        <v>1013533926</v>
      </c>
      <c r="T24" s="142"/>
      <c r="U24" s="256">
        <v>11112003</v>
      </c>
      <c r="V24" s="139"/>
      <c r="W24" s="256">
        <f>S24+U24</f>
        <v>1024645929</v>
      </c>
    </row>
    <row r="25" spans="1:23" s="115" customFormat="1" ht="8.1" customHeight="1">
      <c r="A25" s="127"/>
      <c r="B25" s="127"/>
      <c r="C25" s="136"/>
      <c r="D25" s="143"/>
      <c r="E25" s="257"/>
      <c r="F25" s="144"/>
      <c r="G25" s="257"/>
      <c r="H25" s="144"/>
      <c r="I25" s="257"/>
      <c r="J25" s="145"/>
      <c r="K25" s="257"/>
      <c r="L25" s="145"/>
      <c r="M25" s="257"/>
      <c r="N25" s="145"/>
      <c r="O25" s="257"/>
      <c r="P25" s="145"/>
      <c r="Q25" s="259"/>
      <c r="R25" s="145"/>
      <c r="S25" s="257"/>
      <c r="T25" s="145"/>
      <c r="U25" s="257"/>
      <c r="V25" s="144"/>
      <c r="W25" s="257"/>
    </row>
    <row r="26" spans="1:23" s="115" customFormat="1" ht="17.100000000000001" customHeight="1" thickBot="1">
      <c r="A26" s="137" t="s">
        <v>191</v>
      </c>
      <c r="C26" s="138"/>
      <c r="E26" s="258">
        <f>SUM(E21:E24)</f>
        <v>1663725149</v>
      </c>
      <c r="F26" s="139"/>
      <c r="G26" s="258">
        <f>SUM(G21:G24)</f>
        <v>2138522279</v>
      </c>
      <c r="H26" s="139"/>
      <c r="I26" s="258">
        <f>SUM(I21:I24)</f>
        <v>166500000</v>
      </c>
      <c r="J26" s="139"/>
      <c r="K26" s="258">
        <f>SUM(K21:K24)</f>
        <v>393729177</v>
      </c>
      <c r="L26" s="139"/>
      <c r="M26" s="258">
        <f>SUM(M21:M24)</f>
        <v>6469124482</v>
      </c>
      <c r="N26" s="139"/>
      <c r="O26" s="258">
        <f>SUM(O21:O24)</f>
        <v>8001720</v>
      </c>
      <c r="P26" s="139"/>
      <c r="Q26" s="258">
        <f>SUM(Q21:Q24)</f>
        <v>8001720</v>
      </c>
      <c r="R26" s="139"/>
      <c r="S26" s="258">
        <f>SUM(S21:S24)</f>
        <v>10839602807</v>
      </c>
      <c r="T26" s="139"/>
      <c r="U26" s="258">
        <f>SUM(U21:U24)</f>
        <v>174212716</v>
      </c>
      <c r="V26" s="139"/>
      <c r="W26" s="258">
        <f>SUM(W21:W24)</f>
        <v>11013815523</v>
      </c>
    </row>
    <row r="27" spans="1:23" s="2" customFormat="1" ht="17.100000000000001" customHeight="1" thickTop="1">
      <c r="A27" s="8"/>
      <c r="C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s="2" customFormat="1" ht="17.100000000000001" customHeight="1">
      <c r="A28" s="8"/>
      <c r="C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s="2" customFormat="1" ht="17.100000000000001" customHeight="1">
      <c r="A29" s="8"/>
      <c r="C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s="2" customFormat="1" ht="17.100000000000001" customHeight="1">
      <c r="A30" s="8"/>
      <c r="C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s="2" customFormat="1" ht="12.2" customHeight="1">
      <c r="A31" s="8"/>
      <c r="C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s="2" customFormat="1" ht="17.100000000000001" customHeight="1">
      <c r="A32" s="8"/>
      <c r="C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s="2" customFormat="1" ht="15" customHeight="1">
      <c r="A33" s="8"/>
      <c r="C33" s="9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18" customFormat="1" ht="21.95" customHeight="1">
      <c r="A34" s="102" t="str">
        <f>'BS&amp;PL 9-10'!A92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34" s="148"/>
      <c r="C34" s="148"/>
      <c r="D34" s="148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50"/>
      <c r="U34" s="151"/>
      <c r="V34" s="150"/>
      <c r="W34" s="150"/>
    </row>
    <row r="35" spans="1:23" ht="20.100000000000001" customHeight="1">
      <c r="D35" s="13"/>
      <c r="E35" s="7"/>
      <c r="G35" s="7"/>
      <c r="I35" s="7"/>
      <c r="K35" s="7"/>
    </row>
    <row r="44" spans="1:23" ht="20.100000000000001" customHeight="1">
      <c r="A44" s="5" t="s">
        <v>203</v>
      </c>
    </row>
    <row r="57" spans="2:2" ht="20.100000000000001" customHeight="1">
      <c r="B57" s="5">
        <v>21</v>
      </c>
    </row>
    <row r="61" spans="2:2" ht="20.100000000000001" customHeight="1">
      <c r="B61" s="5">
        <v>23</v>
      </c>
    </row>
    <row r="73" spans="2:2" ht="20.100000000000001" customHeight="1">
      <c r="B73" s="5">
        <v>24</v>
      </c>
    </row>
    <row r="74" spans="2:2" ht="20.100000000000001" customHeight="1">
      <c r="B74" s="5">
        <v>23</v>
      </c>
    </row>
    <row r="75" spans="2:2" ht="20.100000000000001" customHeight="1">
      <c r="B75" s="5">
        <v>26</v>
      </c>
    </row>
    <row r="106" spans="2:2" ht="20.100000000000001" customHeight="1">
      <c r="B106" s="5">
        <v>27</v>
      </c>
    </row>
    <row r="107" spans="2:2" ht="20.100000000000001" customHeight="1">
      <c r="B107" s="5">
        <v>27</v>
      </c>
    </row>
    <row r="109" spans="2:2" ht="20.100000000000001" customHeight="1">
      <c r="B109" s="5">
        <v>28</v>
      </c>
    </row>
  </sheetData>
  <mergeCells count="7">
    <mergeCell ref="A1:W1"/>
    <mergeCell ref="A2:W2"/>
    <mergeCell ref="E6:W6"/>
    <mergeCell ref="E7:S7"/>
    <mergeCell ref="I9:M9"/>
    <mergeCell ref="O8:Q8"/>
    <mergeCell ref="O9:P9"/>
  </mergeCells>
  <pageMargins left="0.3" right="0.3" top="0.5" bottom="0.6" header="0.49" footer="0.4"/>
  <pageSetup paperSize="9" scale="93" firstPageNumber="11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R111"/>
  <sheetViews>
    <sheetView zoomScaleNormal="100" zoomScaleSheetLayoutView="115" workbookViewId="0">
      <selection activeCell="K21" sqref="K21"/>
    </sheetView>
  </sheetViews>
  <sheetFormatPr defaultColWidth="10.42578125" defaultRowHeight="20.100000000000001" customHeight="1"/>
  <cols>
    <col min="1" max="1" width="7.85546875" style="155" customWidth="1"/>
    <col min="2" max="2" width="22.5703125" style="155" customWidth="1"/>
    <col min="3" max="3" width="6.140625" style="155" customWidth="1"/>
    <col min="4" max="4" width="0.85546875" style="155" customWidth="1"/>
    <col min="5" max="5" width="10.85546875" style="176" customWidth="1"/>
    <col min="6" max="6" width="0.85546875" style="176" customWidth="1"/>
    <col min="7" max="7" width="10.140625" style="176" customWidth="1"/>
    <col min="8" max="8" width="0.85546875" style="176" customWidth="1"/>
    <col min="9" max="9" width="10" style="176" customWidth="1"/>
    <col min="10" max="10" width="0.85546875" style="176" customWidth="1"/>
    <col min="11" max="11" width="9.7109375" style="176" customWidth="1"/>
    <col min="12" max="12" width="0.85546875" style="176" customWidth="1"/>
    <col min="13" max="13" width="12.42578125" style="176" customWidth="1"/>
    <col min="14" max="14" width="0.85546875" style="176" customWidth="1"/>
    <col min="15" max="15" width="15.28515625" style="176" customWidth="1"/>
    <col min="16" max="16" width="0.85546875" style="176" customWidth="1"/>
    <col min="17" max="17" width="13.42578125" style="176" customWidth="1"/>
    <col min="18" max="18" width="0.85546875" style="176" customWidth="1"/>
    <col min="19" max="19" width="12.42578125" style="176" customWidth="1"/>
    <col min="20" max="16384" width="10.42578125" style="155"/>
  </cols>
  <sheetData>
    <row r="1" spans="1:226" s="152" customFormat="1" ht="20.100000000000001" customHeight="1">
      <c r="A1" s="287" t="str">
        <f>'BS6-8'!A89</f>
        <v>บริษัท จัดการและพัฒนาทรัพยากรน้ำภาคตะวันออก จำกัด (มหาชน)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</row>
    <row r="2" spans="1:226" s="152" customFormat="1" ht="20.100000000000001" customHeight="1">
      <c r="A2" s="289" t="s">
        <v>195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226" s="152" customFormat="1" ht="20.100000000000001" customHeight="1">
      <c r="A3" s="294" t="str">
        <f>'P11-share-conso'!A3</f>
        <v>สำหรับปีสิ้นสุดวันที่ 31 ธันวาคม พ.ศ. 2562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</row>
    <row r="4" spans="1:226" s="152" customFormat="1" ht="20.100000000000001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226" s="118" customFormat="1" ht="20.100000000000001" customHeight="1">
      <c r="C5" s="122"/>
      <c r="D5" s="154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 t="s">
        <v>54</v>
      </c>
    </row>
    <row r="6" spans="1:226" s="118" customFormat="1" ht="20.100000000000001" customHeight="1">
      <c r="A6" s="138"/>
      <c r="B6" s="138"/>
      <c r="C6" s="156"/>
      <c r="D6" s="156"/>
      <c r="E6" s="295" t="s">
        <v>134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</row>
    <row r="7" spans="1:226" s="118" customFormat="1" ht="20.100000000000001" customHeight="1">
      <c r="A7" s="138"/>
      <c r="B7" s="138"/>
      <c r="C7" s="156"/>
      <c r="D7" s="156"/>
      <c r="E7" s="158"/>
      <c r="F7" s="158"/>
      <c r="G7" s="158"/>
      <c r="H7" s="158"/>
      <c r="I7" s="158"/>
      <c r="J7" s="158"/>
      <c r="K7" s="158"/>
      <c r="L7" s="158"/>
      <c r="M7" s="158"/>
      <c r="N7" s="126"/>
      <c r="O7" s="292" t="s">
        <v>137</v>
      </c>
      <c r="P7" s="292"/>
      <c r="Q7" s="292"/>
      <c r="R7" s="158"/>
      <c r="S7" s="15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</row>
    <row r="8" spans="1:226" s="118" customFormat="1" ht="20.100000000000001" customHeight="1">
      <c r="C8" s="122"/>
      <c r="D8" s="154"/>
      <c r="E8" s="121"/>
      <c r="F8" s="121"/>
      <c r="G8" s="121"/>
      <c r="H8" s="121"/>
      <c r="I8" s="290" t="s">
        <v>19</v>
      </c>
      <c r="J8" s="290"/>
      <c r="K8" s="290"/>
      <c r="L8" s="290"/>
      <c r="M8" s="290"/>
      <c r="N8" s="124"/>
      <c r="O8" s="292" t="s">
        <v>131</v>
      </c>
      <c r="P8" s="292"/>
      <c r="Q8" s="126"/>
      <c r="R8" s="121"/>
      <c r="S8" s="121"/>
    </row>
    <row r="9" spans="1:226" s="115" customFormat="1" ht="20.100000000000001" customHeight="1">
      <c r="C9" s="122"/>
      <c r="D9" s="122"/>
      <c r="E9" s="123" t="s">
        <v>128</v>
      </c>
      <c r="H9" s="121"/>
      <c r="I9" s="123" t="s">
        <v>14</v>
      </c>
      <c r="J9" s="121"/>
      <c r="K9" s="123" t="s">
        <v>14</v>
      </c>
      <c r="L9" s="121"/>
      <c r="M9" s="123"/>
      <c r="N9" s="123"/>
      <c r="O9" s="128" t="s">
        <v>18</v>
      </c>
      <c r="P9" s="123"/>
      <c r="Q9" s="128" t="s">
        <v>16</v>
      </c>
    </row>
    <row r="10" spans="1:226" s="115" customFormat="1" ht="20.100000000000001" customHeight="1">
      <c r="C10" s="122"/>
      <c r="D10" s="122"/>
      <c r="E10" s="123" t="s">
        <v>130</v>
      </c>
      <c r="F10" s="121"/>
      <c r="G10" s="123" t="s">
        <v>13</v>
      </c>
      <c r="H10" s="121"/>
      <c r="I10" s="123" t="s">
        <v>99</v>
      </c>
      <c r="J10" s="121"/>
      <c r="K10" s="123" t="s">
        <v>99</v>
      </c>
      <c r="L10" s="121"/>
      <c r="M10" s="123"/>
      <c r="N10" s="123"/>
      <c r="O10" s="128" t="s">
        <v>80</v>
      </c>
      <c r="P10" s="123"/>
      <c r="Q10" s="128" t="s">
        <v>82</v>
      </c>
      <c r="R10" s="123"/>
      <c r="S10" s="129" t="s">
        <v>86</v>
      </c>
    </row>
    <row r="11" spans="1:226" s="115" customFormat="1" ht="20.100000000000001" customHeight="1">
      <c r="C11" s="130" t="s">
        <v>1</v>
      </c>
      <c r="D11" s="122"/>
      <c r="E11" s="131" t="s">
        <v>129</v>
      </c>
      <c r="F11" s="121"/>
      <c r="G11" s="131" t="s">
        <v>79</v>
      </c>
      <c r="H11" s="121"/>
      <c r="I11" s="131" t="s">
        <v>98</v>
      </c>
      <c r="J11" s="159"/>
      <c r="K11" s="131" t="s">
        <v>162</v>
      </c>
      <c r="L11" s="159"/>
      <c r="M11" s="131" t="s">
        <v>15</v>
      </c>
      <c r="N11" s="123"/>
      <c r="O11" s="133" t="s">
        <v>81</v>
      </c>
      <c r="P11" s="123"/>
      <c r="Q11" s="135" t="s">
        <v>74</v>
      </c>
      <c r="R11" s="123"/>
      <c r="S11" s="135" t="s">
        <v>143</v>
      </c>
    </row>
    <row r="12" spans="1:226" s="115" customFormat="1" ht="8.1" customHeight="1">
      <c r="C12" s="138"/>
      <c r="E12" s="120"/>
      <c r="F12" s="119"/>
      <c r="G12" s="120"/>
      <c r="H12" s="119"/>
      <c r="I12" s="120"/>
      <c r="J12" s="160"/>
      <c r="K12" s="120"/>
      <c r="L12" s="160"/>
      <c r="M12" s="120"/>
      <c r="N12" s="120"/>
      <c r="O12" s="120"/>
      <c r="P12" s="120"/>
      <c r="Q12" s="120"/>
      <c r="R12" s="120"/>
      <c r="S12" s="120"/>
    </row>
    <row r="13" spans="1:226" s="115" customFormat="1" ht="20.100000000000001" customHeight="1">
      <c r="A13" s="161" t="s">
        <v>170</v>
      </c>
      <c r="C13" s="138"/>
      <c r="E13" s="139">
        <v>1663725149</v>
      </c>
      <c r="F13" s="162"/>
      <c r="G13" s="139">
        <v>2138522279</v>
      </c>
      <c r="H13" s="162"/>
      <c r="I13" s="139">
        <v>166500000</v>
      </c>
      <c r="J13" s="163"/>
      <c r="K13" s="139">
        <v>39316426</v>
      </c>
      <c r="L13" s="163"/>
      <c r="M13" s="139">
        <v>5181702905</v>
      </c>
      <c r="N13" s="139"/>
      <c r="O13" s="139">
        <v>14774228</v>
      </c>
      <c r="P13" s="139"/>
      <c r="Q13" s="139">
        <f>O13</f>
        <v>14774228</v>
      </c>
      <c r="R13" s="139"/>
      <c r="S13" s="139">
        <f>SUM(E13:M13)+Q13</f>
        <v>9204540987</v>
      </c>
    </row>
    <row r="14" spans="1:226" s="115" customFormat="1" ht="20.100000000000001" customHeight="1">
      <c r="A14" s="140" t="s">
        <v>22</v>
      </c>
      <c r="C14" s="115">
        <v>30</v>
      </c>
      <c r="E14" s="139">
        <v>0</v>
      </c>
      <c r="F14" s="139"/>
      <c r="G14" s="139">
        <v>0</v>
      </c>
      <c r="H14" s="139"/>
      <c r="I14" s="139">
        <v>0</v>
      </c>
      <c r="J14" s="142"/>
      <c r="K14" s="139">
        <v>0</v>
      </c>
      <c r="L14" s="142"/>
      <c r="M14" s="139">
        <v>-732038344</v>
      </c>
      <c r="N14" s="139"/>
      <c r="O14" s="139">
        <v>0</v>
      </c>
      <c r="P14" s="139"/>
      <c r="Q14" s="139">
        <f>O14</f>
        <v>0</v>
      </c>
      <c r="R14" s="139"/>
      <c r="S14" s="139">
        <f>SUM(E14:M14)+Q14</f>
        <v>-732038344</v>
      </c>
    </row>
    <row r="15" spans="1:226" s="115" customFormat="1" ht="20.100000000000001" customHeight="1">
      <c r="A15" s="140" t="s">
        <v>176</v>
      </c>
      <c r="C15" s="115">
        <v>28</v>
      </c>
      <c r="E15" s="139">
        <v>0</v>
      </c>
      <c r="F15" s="139"/>
      <c r="G15" s="139">
        <v>0</v>
      </c>
      <c r="H15" s="139"/>
      <c r="I15" s="139">
        <v>0</v>
      </c>
      <c r="J15" s="142"/>
      <c r="K15" s="139">
        <f>13100880.82-194556</f>
        <v>12906324.82</v>
      </c>
      <c r="L15" s="142"/>
      <c r="M15" s="139">
        <f>-K15</f>
        <v>-12906324.82</v>
      </c>
      <c r="N15" s="139"/>
      <c r="O15" s="139">
        <v>0</v>
      </c>
      <c r="P15" s="139"/>
      <c r="Q15" s="139">
        <f>O15</f>
        <v>0</v>
      </c>
      <c r="R15" s="139"/>
      <c r="S15" s="139">
        <f>SUM(E15:M15)+Q15</f>
        <v>0</v>
      </c>
    </row>
    <row r="16" spans="1:226" s="115" customFormat="1" ht="20.100000000000001" customHeight="1">
      <c r="A16" s="164" t="s">
        <v>77</v>
      </c>
      <c r="E16" s="141">
        <v>0</v>
      </c>
      <c r="F16" s="139"/>
      <c r="G16" s="165">
        <v>0</v>
      </c>
      <c r="H16" s="139"/>
      <c r="I16" s="165">
        <v>0</v>
      </c>
      <c r="J16" s="142"/>
      <c r="K16" s="165">
        <v>0</v>
      </c>
      <c r="L16" s="142"/>
      <c r="M16" s="141">
        <v>1044719858</v>
      </c>
      <c r="N16" s="139"/>
      <c r="O16" s="165">
        <v>-3386254</v>
      </c>
      <c r="P16" s="139"/>
      <c r="Q16" s="141">
        <f>O16</f>
        <v>-3386254</v>
      </c>
      <c r="R16" s="139"/>
      <c r="S16" s="141">
        <f>SUM(E16:M16)+Q16</f>
        <v>1041333604</v>
      </c>
    </row>
    <row r="17" spans="1:19" s="115" customFormat="1" ht="8.1" customHeight="1">
      <c r="A17" s="140"/>
      <c r="C17" s="166"/>
      <c r="E17" s="139"/>
      <c r="F17" s="139"/>
      <c r="G17" s="139"/>
      <c r="H17" s="139"/>
      <c r="I17" s="139"/>
      <c r="J17" s="142"/>
      <c r="K17" s="139"/>
      <c r="L17" s="142"/>
      <c r="M17" s="139"/>
      <c r="N17" s="139"/>
      <c r="O17" s="139"/>
      <c r="P17" s="139"/>
      <c r="Q17" s="139"/>
      <c r="R17" s="139"/>
      <c r="S17" s="139"/>
    </row>
    <row r="18" spans="1:19" s="115" customFormat="1" ht="20.100000000000001" customHeight="1" thickBot="1">
      <c r="A18" s="137" t="s">
        <v>171</v>
      </c>
      <c r="C18" s="138"/>
      <c r="E18" s="147">
        <f>SUM(E13:E16)</f>
        <v>1663725149</v>
      </c>
      <c r="F18" s="162"/>
      <c r="G18" s="147">
        <f>SUM(G13:G16)</f>
        <v>2138522279</v>
      </c>
      <c r="H18" s="162"/>
      <c r="I18" s="147">
        <f>SUM(I13:I16)</f>
        <v>166500000</v>
      </c>
      <c r="J18" s="163"/>
      <c r="K18" s="147">
        <f>SUM(K13:K16)</f>
        <v>52222750.82</v>
      </c>
      <c r="L18" s="163"/>
      <c r="M18" s="147">
        <f>SUM(M13:M16)</f>
        <v>5481478094.1800003</v>
      </c>
      <c r="N18" s="139"/>
      <c r="O18" s="147">
        <f>SUM(O13:O16)</f>
        <v>11387974</v>
      </c>
      <c r="P18" s="139"/>
      <c r="Q18" s="147">
        <f>SUM(Q13:Q16)</f>
        <v>11387974</v>
      </c>
      <c r="R18" s="139"/>
      <c r="S18" s="147">
        <f>SUM(S13:S16)</f>
        <v>9513836247</v>
      </c>
    </row>
    <row r="19" spans="1:19" s="115" customFormat="1" ht="20.100000000000001" customHeight="1" thickTop="1">
      <c r="A19" s="137"/>
      <c r="C19" s="138"/>
      <c r="E19" s="139"/>
      <c r="F19" s="162"/>
      <c r="G19" s="139"/>
      <c r="H19" s="162"/>
      <c r="I19" s="139"/>
      <c r="J19" s="163"/>
      <c r="K19" s="139"/>
      <c r="L19" s="163"/>
      <c r="M19" s="139"/>
      <c r="N19" s="139"/>
      <c r="O19" s="139"/>
      <c r="P19" s="139"/>
      <c r="Q19" s="139"/>
      <c r="R19" s="139"/>
      <c r="S19" s="139"/>
    </row>
    <row r="20" spans="1:19" s="115" customFormat="1" ht="20.100000000000001" customHeight="1">
      <c r="A20" s="161" t="s">
        <v>192</v>
      </c>
      <c r="C20" s="138"/>
      <c r="E20" s="255">
        <v>1663725149</v>
      </c>
      <c r="F20" s="162"/>
      <c r="G20" s="255">
        <v>2138522279</v>
      </c>
      <c r="H20" s="162"/>
      <c r="I20" s="255">
        <v>166500000</v>
      </c>
      <c r="J20" s="163"/>
      <c r="K20" s="255">
        <v>52222751</v>
      </c>
      <c r="L20" s="163"/>
      <c r="M20" s="255">
        <v>5481478094</v>
      </c>
      <c r="N20" s="139"/>
      <c r="O20" s="255">
        <v>11387974</v>
      </c>
      <c r="P20" s="139"/>
      <c r="Q20" s="255">
        <f t="shared" ref="Q20:Q23" si="0">O20</f>
        <v>11387974</v>
      </c>
      <c r="R20" s="139"/>
      <c r="S20" s="255">
        <f>SUM(E20:M20)+Q20</f>
        <v>9513836247</v>
      </c>
    </row>
    <row r="21" spans="1:19" s="115" customFormat="1" ht="20.100000000000001" customHeight="1">
      <c r="A21" s="140" t="s">
        <v>22</v>
      </c>
      <c r="C21" s="115">
        <v>30</v>
      </c>
      <c r="E21" s="255">
        <v>0</v>
      </c>
      <c r="F21" s="139"/>
      <c r="G21" s="255">
        <v>0</v>
      </c>
      <c r="H21" s="139"/>
      <c r="I21" s="255">
        <v>0</v>
      </c>
      <c r="J21" s="142"/>
      <c r="K21" s="255">
        <v>0</v>
      </c>
      <c r="L21" s="142"/>
      <c r="M21" s="255">
        <v>-798588072</v>
      </c>
      <c r="N21" s="139"/>
      <c r="O21" s="255">
        <v>0</v>
      </c>
      <c r="P21" s="139"/>
      <c r="Q21" s="255">
        <f t="shared" si="0"/>
        <v>0</v>
      </c>
      <c r="R21" s="139"/>
      <c r="S21" s="255">
        <f>SUM(E21:M21)+Q21</f>
        <v>-798588072</v>
      </c>
    </row>
    <row r="22" spans="1:19" s="115" customFormat="1" ht="20.100000000000001" customHeight="1">
      <c r="A22" s="140" t="s">
        <v>176</v>
      </c>
      <c r="C22" s="115">
        <v>28</v>
      </c>
      <c r="E22" s="255">
        <v>0</v>
      </c>
      <c r="F22" s="139"/>
      <c r="G22" s="255">
        <v>0</v>
      </c>
      <c r="H22" s="139"/>
      <c r="I22" s="255">
        <v>0</v>
      </c>
      <c r="J22" s="142"/>
      <c r="K22" s="255">
        <v>9292955.5600000005</v>
      </c>
      <c r="L22" s="142"/>
      <c r="M22" s="255">
        <f>-K22</f>
        <v>-9292955.5600000005</v>
      </c>
      <c r="N22" s="139"/>
      <c r="O22" s="255">
        <v>0</v>
      </c>
      <c r="P22" s="139"/>
      <c r="Q22" s="255">
        <f t="shared" si="0"/>
        <v>0</v>
      </c>
      <c r="R22" s="139"/>
      <c r="S22" s="255">
        <f>SUM(E22:M22)+Q22</f>
        <v>0</v>
      </c>
    </row>
    <row r="23" spans="1:19" s="115" customFormat="1" ht="20.100000000000001" customHeight="1">
      <c r="A23" s="164" t="s">
        <v>77</v>
      </c>
      <c r="B23" s="280"/>
      <c r="E23" s="256">
        <v>0</v>
      </c>
      <c r="F23" s="139"/>
      <c r="G23" s="260">
        <v>0</v>
      </c>
      <c r="H23" s="139"/>
      <c r="I23" s="260">
        <v>0</v>
      </c>
      <c r="J23" s="142"/>
      <c r="K23" s="260">
        <v>0</v>
      </c>
      <c r="L23" s="142"/>
      <c r="M23" s="256">
        <v>940690289</v>
      </c>
      <c r="N23" s="139"/>
      <c r="O23" s="260">
        <v>-3386254</v>
      </c>
      <c r="P23" s="139"/>
      <c r="Q23" s="256">
        <f t="shared" si="0"/>
        <v>-3386254</v>
      </c>
      <c r="R23" s="139"/>
      <c r="S23" s="256">
        <f>SUM(E23:M23)+Q23</f>
        <v>937304035</v>
      </c>
    </row>
    <row r="24" spans="1:19" s="115" customFormat="1" ht="8.1" customHeight="1">
      <c r="A24" s="140"/>
      <c r="C24" s="166"/>
      <c r="E24" s="255"/>
      <c r="F24" s="139"/>
      <c r="G24" s="255"/>
      <c r="H24" s="139"/>
      <c r="I24" s="255"/>
      <c r="J24" s="142"/>
      <c r="K24" s="255"/>
      <c r="L24" s="142"/>
      <c r="M24" s="255"/>
      <c r="N24" s="139"/>
      <c r="O24" s="255"/>
      <c r="P24" s="139"/>
      <c r="Q24" s="255"/>
      <c r="R24" s="139"/>
      <c r="S24" s="255"/>
    </row>
    <row r="25" spans="1:19" s="115" customFormat="1" ht="20.100000000000001" customHeight="1" thickBot="1">
      <c r="A25" s="137" t="s">
        <v>191</v>
      </c>
      <c r="C25" s="138"/>
      <c r="E25" s="258">
        <f>SUM(E20:E23)</f>
        <v>1663725149</v>
      </c>
      <c r="F25" s="162"/>
      <c r="G25" s="258">
        <f>SUM(G20:G23)</f>
        <v>2138522279</v>
      </c>
      <c r="H25" s="162"/>
      <c r="I25" s="258">
        <f>SUM(I20:I23)</f>
        <v>166500000</v>
      </c>
      <c r="J25" s="163"/>
      <c r="K25" s="258">
        <f>SUM(K20:K23)</f>
        <v>61515706.560000002</v>
      </c>
      <c r="L25" s="163"/>
      <c r="M25" s="258">
        <f>SUM(M20:M23)</f>
        <v>5614287355.4399996</v>
      </c>
      <c r="N25" s="139"/>
      <c r="O25" s="258">
        <f>SUM(O20:O23)</f>
        <v>8001720</v>
      </c>
      <c r="P25" s="139"/>
      <c r="Q25" s="258">
        <f>SUM(Q20:Q23)</f>
        <v>8001720</v>
      </c>
      <c r="R25" s="139"/>
      <c r="S25" s="258">
        <f>SUM(S20:S23)</f>
        <v>9652552210</v>
      </c>
    </row>
    <row r="26" spans="1:19" s="152" customFormat="1" ht="15" customHeight="1" thickTop="1">
      <c r="A26" s="137"/>
      <c r="B26" s="115"/>
      <c r="C26" s="138"/>
      <c r="D26" s="115"/>
      <c r="E26" s="139"/>
      <c r="F26" s="162"/>
      <c r="G26" s="139"/>
      <c r="H26" s="162"/>
      <c r="I26" s="139"/>
      <c r="J26" s="163"/>
      <c r="K26" s="139"/>
      <c r="L26" s="163"/>
      <c r="M26" s="139"/>
      <c r="N26" s="139"/>
      <c r="O26" s="139"/>
      <c r="P26" s="139"/>
      <c r="Q26" s="139"/>
      <c r="R26" s="139"/>
      <c r="S26" s="139"/>
    </row>
    <row r="27" spans="1:19" s="152" customFormat="1" ht="22.7" customHeight="1">
      <c r="A27" s="167"/>
      <c r="C27" s="157"/>
      <c r="E27" s="168"/>
      <c r="F27" s="169"/>
      <c r="G27" s="168"/>
      <c r="H27" s="169"/>
      <c r="I27" s="168"/>
      <c r="J27" s="170"/>
      <c r="K27" s="168"/>
      <c r="L27" s="170"/>
      <c r="M27" s="171"/>
      <c r="N27" s="168"/>
      <c r="P27" s="168"/>
      <c r="Q27" s="168"/>
      <c r="R27" s="168"/>
      <c r="S27" s="168"/>
    </row>
    <row r="28" spans="1:19" ht="20.100000000000001" customHeight="1">
      <c r="A28" s="102" t="str">
        <f>'P11-share-conso'!A34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28" s="172"/>
      <c r="C28" s="172"/>
      <c r="D28" s="172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</row>
    <row r="34" spans="4:12" ht="20.100000000000001" customHeight="1">
      <c r="D34" s="174"/>
      <c r="E34" s="175"/>
      <c r="F34" s="175"/>
      <c r="G34" s="175"/>
      <c r="H34" s="175"/>
      <c r="I34" s="175"/>
      <c r="J34" s="175"/>
      <c r="K34" s="175"/>
      <c r="L34" s="175"/>
    </row>
    <row r="59" spans="2:2" ht="20.100000000000001" customHeight="1">
      <c r="B59" s="155">
        <v>21</v>
      </c>
    </row>
    <row r="63" spans="2:2" ht="20.100000000000001" customHeight="1">
      <c r="B63" s="155">
        <v>23</v>
      </c>
    </row>
    <row r="75" spans="2:2" ht="20.100000000000001" customHeight="1">
      <c r="B75" s="155">
        <v>24</v>
      </c>
    </row>
    <row r="76" spans="2:2" ht="20.100000000000001" customHeight="1">
      <c r="B76" s="155">
        <v>23</v>
      </c>
    </row>
    <row r="77" spans="2:2" ht="20.100000000000001" customHeight="1">
      <c r="B77" s="155">
        <v>26</v>
      </c>
    </row>
    <row r="108" spans="2:2" ht="20.100000000000001" customHeight="1">
      <c r="B108" s="155">
        <v>27</v>
      </c>
    </row>
    <row r="109" spans="2:2" ht="20.100000000000001" customHeight="1">
      <c r="B109" s="155">
        <v>27</v>
      </c>
    </row>
    <row r="111" spans="2:2" ht="20.100000000000001" customHeight="1">
      <c r="B111" s="155">
        <v>28</v>
      </c>
    </row>
  </sheetData>
  <mergeCells count="7">
    <mergeCell ref="A1:S1"/>
    <mergeCell ref="A2:S2"/>
    <mergeCell ref="A3:S3"/>
    <mergeCell ref="E6:S6"/>
    <mergeCell ref="I8:M8"/>
    <mergeCell ref="O8:P8"/>
    <mergeCell ref="O7:Q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2"/>
  <sheetViews>
    <sheetView topLeftCell="A46" zoomScale="110" zoomScaleNormal="110" zoomScaleSheetLayoutView="85" workbookViewId="0">
      <selection activeCell="L53" sqref="L53"/>
    </sheetView>
  </sheetViews>
  <sheetFormatPr defaultColWidth="10.42578125" defaultRowHeight="17.100000000000001" customHeight="1"/>
  <cols>
    <col min="1" max="1" width="41.7109375" style="1" customWidth="1"/>
    <col min="2" max="2" width="7.85546875" style="11" customWidth="1"/>
    <col min="3" max="3" width="0.85546875" style="12" customWidth="1"/>
    <col min="4" max="4" width="11" style="6" bestFit="1" customWidth="1"/>
    <col min="5" max="5" width="0.85546875" style="6" customWidth="1"/>
    <col min="6" max="6" width="11.42578125" style="6" bestFit="1" customWidth="1"/>
    <col min="7" max="7" width="0.85546875" style="6" customWidth="1"/>
    <col min="8" max="8" width="11" style="6" bestFit="1" customWidth="1"/>
    <col min="9" max="9" width="0.85546875" style="6" customWidth="1"/>
    <col min="10" max="10" width="11" style="6" bestFit="1" customWidth="1"/>
    <col min="11" max="16384" width="10.42578125" style="1"/>
  </cols>
  <sheetData>
    <row r="1" spans="1:17" s="81" customFormat="1" ht="20.100000000000001" customHeight="1">
      <c r="A1" s="78" t="s">
        <v>55</v>
      </c>
      <c r="B1" s="84"/>
      <c r="C1" s="80"/>
      <c r="D1" s="177"/>
      <c r="E1" s="177"/>
      <c r="F1" s="177"/>
      <c r="G1" s="177"/>
      <c r="H1" s="177"/>
      <c r="I1" s="177"/>
      <c r="J1" s="177"/>
    </row>
    <row r="2" spans="1:17" s="81" customFormat="1" ht="20.100000000000001" customHeight="1">
      <c r="A2" s="78" t="s">
        <v>8</v>
      </c>
      <c r="B2" s="84"/>
      <c r="C2" s="80"/>
      <c r="D2" s="177"/>
      <c r="E2" s="177"/>
      <c r="F2" s="177"/>
      <c r="G2" s="177"/>
      <c r="H2" s="177"/>
      <c r="I2" s="178"/>
      <c r="J2" s="177"/>
    </row>
    <row r="3" spans="1:17" s="181" customFormat="1" ht="20.100000000000001" customHeight="1">
      <c r="A3" s="116" t="s">
        <v>190</v>
      </c>
      <c r="B3" s="179"/>
      <c r="C3" s="116"/>
      <c r="D3" s="117"/>
      <c r="E3" s="117"/>
      <c r="F3" s="117"/>
      <c r="G3" s="117"/>
      <c r="H3" s="117"/>
      <c r="I3" s="117"/>
      <c r="J3" s="117"/>
      <c r="K3" s="180"/>
      <c r="L3" s="180"/>
      <c r="M3" s="180"/>
      <c r="N3" s="180"/>
      <c r="O3" s="180"/>
      <c r="P3" s="180"/>
      <c r="Q3" s="180"/>
    </row>
    <row r="4" spans="1:17" s="182" customFormat="1" ht="16.5" customHeight="1">
      <c r="B4" s="183"/>
      <c r="C4" s="184"/>
      <c r="D4" s="123"/>
      <c r="E4" s="123"/>
      <c r="F4" s="123"/>
      <c r="G4" s="123"/>
      <c r="H4" s="123"/>
      <c r="I4" s="123"/>
      <c r="J4" s="123"/>
    </row>
    <row r="5" spans="1:17" s="182" customFormat="1" ht="16.5" customHeight="1">
      <c r="B5" s="183"/>
      <c r="C5" s="184"/>
      <c r="D5" s="123"/>
      <c r="E5" s="123"/>
      <c r="F5" s="123"/>
      <c r="G5" s="123"/>
      <c r="H5" s="123"/>
      <c r="I5" s="123"/>
      <c r="J5" s="123" t="s">
        <v>54</v>
      </c>
    </row>
    <row r="6" spans="1:17" s="185" customFormat="1" ht="16.5" customHeight="1">
      <c r="B6" s="186"/>
      <c r="C6" s="187"/>
      <c r="D6" s="290" t="s">
        <v>0</v>
      </c>
      <c r="E6" s="290"/>
      <c r="F6" s="290"/>
      <c r="G6" s="188"/>
      <c r="H6" s="290" t="s">
        <v>134</v>
      </c>
      <c r="I6" s="290"/>
      <c r="J6" s="290"/>
    </row>
    <row r="7" spans="1:17" s="185" customFormat="1" ht="16.5" customHeight="1">
      <c r="B7" s="130" t="s">
        <v>1</v>
      </c>
      <c r="C7" s="187"/>
      <c r="D7" s="189" t="s">
        <v>189</v>
      </c>
      <c r="E7" s="190"/>
      <c r="F7" s="189" t="s">
        <v>172</v>
      </c>
      <c r="G7" s="190"/>
      <c r="H7" s="189" t="s">
        <v>189</v>
      </c>
      <c r="I7" s="190"/>
      <c r="J7" s="189" t="s">
        <v>172</v>
      </c>
    </row>
    <row r="8" spans="1:17" s="182" customFormat="1" ht="16.5" customHeight="1">
      <c r="A8" s="185" t="s">
        <v>17</v>
      </c>
      <c r="B8" s="183"/>
      <c r="C8" s="191"/>
      <c r="D8" s="270"/>
      <c r="E8" s="192"/>
      <c r="F8" s="160"/>
      <c r="G8" s="192"/>
      <c r="H8" s="270"/>
      <c r="I8" s="193"/>
      <c r="J8" s="160"/>
    </row>
    <row r="9" spans="1:17" s="182" customFormat="1" ht="16.5" customHeight="1">
      <c r="A9" s="191" t="s">
        <v>61</v>
      </c>
      <c r="B9" s="194"/>
      <c r="C9" s="191"/>
      <c r="D9" s="262">
        <v>1318263357</v>
      </c>
      <c r="E9" s="162"/>
      <c r="F9" s="119">
        <v>1390961221</v>
      </c>
      <c r="G9" s="162"/>
      <c r="H9" s="262">
        <v>1179963418</v>
      </c>
      <c r="I9" s="162"/>
      <c r="J9" s="119">
        <v>1272816717</v>
      </c>
    </row>
    <row r="10" spans="1:17" s="182" customFormat="1" ht="16.5" customHeight="1">
      <c r="A10" s="195" t="s">
        <v>62</v>
      </c>
      <c r="B10" s="194"/>
      <c r="C10" s="191"/>
      <c r="D10" s="262"/>
      <c r="E10" s="162"/>
      <c r="F10" s="119"/>
      <c r="G10" s="162"/>
      <c r="H10" s="262"/>
      <c r="I10" s="139"/>
      <c r="J10" s="119"/>
    </row>
    <row r="11" spans="1:17" s="182" customFormat="1" ht="16.5" customHeight="1">
      <c r="A11" s="196" t="s">
        <v>39</v>
      </c>
      <c r="B11" s="194"/>
      <c r="C11" s="191"/>
      <c r="D11" s="262"/>
      <c r="E11" s="162"/>
      <c r="F11" s="119"/>
      <c r="G11" s="162"/>
      <c r="H11" s="262"/>
      <c r="I11" s="139"/>
      <c r="J11" s="119"/>
    </row>
    <row r="12" spans="1:17" s="182" customFormat="1" ht="16.5" customHeight="1">
      <c r="A12" s="191" t="s">
        <v>48</v>
      </c>
      <c r="B12" s="194" t="s">
        <v>207</v>
      </c>
      <c r="C12" s="191"/>
      <c r="D12" s="277">
        <v>504402769</v>
      </c>
      <c r="E12" s="162"/>
      <c r="F12" s="197">
        <v>432019718</v>
      </c>
      <c r="G12" s="162"/>
      <c r="H12" s="271">
        <v>474520664</v>
      </c>
      <c r="I12" s="139"/>
      <c r="J12" s="120">
        <v>401632215</v>
      </c>
    </row>
    <row r="13" spans="1:17" s="182" customFormat="1" ht="16.5" customHeight="1">
      <c r="A13" s="191" t="s">
        <v>186</v>
      </c>
      <c r="B13" s="194">
        <v>16</v>
      </c>
      <c r="C13" s="191"/>
      <c r="D13" s="271">
        <v>323744202</v>
      </c>
      <c r="E13" s="162"/>
      <c r="F13" s="197">
        <v>304107746</v>
      </c>
      <c r="G13" s="162"/>
      <c r="H13" s="271">
        <v>9633595</v>
      </c>
      <c r="I13" s="139"/>
      <c r="J13" s="120">
        <v>8686839</v>
      </c>
    </row>
    <row r="14" spans="1:17" s="182" customFormat="1" ht="16.5" customHeight="1">
      <c r="A14" s="191" t="s">
        <v>68</v>
      </c>
      <c r="B14" s="194"/>
      <c r="C14" s="191"/>
      <c r="D14" s="262">
        <v>-3386254</v>
      </c>
      <c r="E14" s="162"/>
      <c r="F14" s="119">
        <v>-3386254</v>
      </c>
      <c r="G14" s="162"/>
      <c r="H14" s="262">
        <v>-3386254</v>
      </c>
      <c r="I14" s="139"/>
      <c r="J14" s="119">
        <v>-3386254</v>
      </c>
    </row>
    <row r="15" spans="1:17" s="182" customFormat="1" ht="16.5" customHeight="1">
      <c r="A15" s="191" t="s">
        <v>200</v>
      </c>
      <c r="B15" s="194"/>
      <c r="C15" s="191"/>
      <c r="D15" s="262">
        <v>-1247093</v>
      </c>
      <c r="E15" s="198"/>
      <c r="F15" s="198">
        <v>512966</v>
      </c>
      <c r="G15" s="198"/>
      <c r="H15" s="262">
        <v>-1252230</v>
      </c>
      <c r="I15" s="139"/>
      <c r="J15" s="198">
        <v>512966</v>
      </c>
    </row>
    <row r="16" spans="1:17" s="182" customFormat="1" ht="16.5" customHeight="1">
      <c r="A16" s="191" t="s">
        <v>163</v>
      </c>
      <c r="B16" s="194">
        <v>16</v>
      </c>
      <c r="C16" s="191"/>
      <c r="D16" s="265" t="s">
        <v>174</v>
      </c>
      <c r="E16" s="162"/>
      <c r="F16" s="199">
        <v>860000</v>
      </c>
      <c r="G16" s="162"/>
      <c r="H16" s="265">
        <v>0</v>
      </c>
      <c r="I16" s="139"/>
      <c r="J16" s="199">
        <v>0</v>
      </c>
    </row>
    <row r="17" spans="1:11" s="182" customFormat="1" ht="16.5" customHeight="1">
      <c r="A17" s="191" t="s">
        <v>161</v>
      </c>
      <c r="B17" s="194"/>
      <c r="C17" s="191"/>
      <c r="D17" s="265" t="s">
        <v>174</v>
      </c>
      <c r="E17" s="162"/>
      <c r="F17" s="119">
        <v>-127780</v>
      </c>
      <c r="G17" s="162"/>
      <c r="H17" s="265">
        <v>0</v>
      </c>
      <c r="I17" s="139"/>
      <c r="J17" s="120">
        <v>-127780</v>
      </c>
    </row>
    <row r="18" spans="1:11" s="182" customFormat="1" ht="16.5" customHeight="1">
      <c r="A18" s="191" t="s">
        <v>123</v>
      </c>
      <c r="B18" s="194">
        <v>26</v>
      </c>
      <c r="C18" s="191"/>
      <c r="D18" s="275">
        <v>18905935</v>
      </c>
      <c r="E18" s="162"/>
      <c r="F18" s="200">
        <v>-588697</v>
      </c>
      <c r="G18" s="162"/>
      <c r="H18" s="265">
        <v>0</v>
      </c>
      <c r="I18" s="139"/>
      <c r="J18" s="119" t="s">
        <v>174</v>
      </c>
    </row>
    <row r="19" spans="1:11" s="182" customFormat="1" ht="16.5" customHeight="1">
      <c r="A19" s="191" t="s">
        <v>120</v>
      </c>
      <c r="B19" s="194">
        <v>25</v>
      </c>
      <c r="C19" s="191"/>
      <c r="D19" s="262">
        <v>53075607</v>
      </c>
      <c r="E19" s="162"/>
      <c r="F19" s="119">
        <v>18185685</v>
      </c>
      <c r="G19" s="162"/>
      <c r="H19" s="262">
        <v>35225881</v>
      </c>
      <c r="I19" s="139"/>
      <c r="J19" s="119">
        <v>12681831</v>
      </c>
    </row>
    <row r="20" spans="1:11" s="182" customFormat="1" ht="16.5" customHeight="1">
      <c r="A20" s="191" t="s">
        <v>210</v>
      </c>
      <c r="B20" s="194">
        <v>31</v>
      </c>
      <c r="C20" s="191"/>
      <c r="D20" s="265" t="s">
        <v>174</v>
      </c>
      <c r="E20" s="162"/>
      <c r="F20" s="199">
        <v>0</v>
      </c>
      <c r="G20" s="162"/>
      <c r="H20" s="265">
        <v>-120359983</v>
      </c>
      <c r="I20" s="139"/>
      <c r="J20" s="119">
        <v>-126581983</v>
      </c>
    </row>
    <row r="21" spans="1:11" s="182" customFormat="1" ht="16.5" customHeight="1">
      <c r="A21" s="191" t="s">
        <v>158</v>
      </c>
      <c r="B21" s="194">
        <v>31</v>
      </c>
      <c r="C21" s="191"/>
      <c r="D21" s="261">
        <v>-8824348</v>
      </c>
      <c r="E21" s="162"/>
      <c r="F21" s="120">
        <v>-6989137</v>
      </c>
      <c r="G21" s="162"/>
      <c r="H21" s="261">
        <v>-44420893</v>
      </c>
      <c r="I21" s="139"/>
      <c r="J21" s="120">
        <v>-16301893</v>
      </c>
    </row>
    <row r="22" spans="1:11" s="182" customFormat="1" ht="16.5" customHeight="1">
      <c r="A22" s="191" t="s">
        <v>204</v>
      </c>
      <c r="B22" s="194"/>
      <c r="C22" s="191"/>
      <c r="D22" s="276">
        <v>164895189</v>
      </c>
      <c r="E22" s="162"/>
      <c r="F22" s="201">
        <v>155969725</v>
      </c>
      <c r="G22" s="162"/>
      <c r="H22" s="263">
        <v>149909225</v>
      </c>
      <c r="I22" s="139"/>
      <c r="J22" s="201">
        <v>115904051</v>
      </c>
    </row>
    <row r="23" spans="1:11" s="182" customFormat="1" ht="4.7" customHeight="1">
      <c r="A23" s="196"/>
      <c r="B23" s="280"/>
      <c r="C23" s="191"/>
      <c r="D23" s="262"/>
      <c r="E23" s="162"/>
      <c r="F23" s="119"/>
      <c r="G23" s="162"/>
      <c r="H23" s="262"/>
      <c r="I23" s="162"/>
      <c r="J23" s="119"/>
      <c r="K23" s="195"/>
    </row>
    <row r="24" spans="1:11" s="182" customFormat="1" ht="16.5" customHeight="1">
      <c r="A24" s="202" t="s">
        <v>168</v>
      </c>
      <c r="B24" s="194"/>
      <c r="C24" s="191"/>
      <c r="D24" s="269"/>
      <c r="H24" s="269"/>
    </row>
    <row r="25" spans="1:11" s="182" customFormat="1" ht="16.5" customHeight="1">
      <c r="A25" s="202" t="s">
        <v>169</v>
      </c>
      <c r="B25" s="194"/>
      <c r="C25" s="191"/>
      <c r="D25" s="261">
        <f>SUM(D9:D22)</f>
        <v>2369829364</v>
      </c>
      <c r="E25" s="162"/>
      <c r="F25" s="120">
        <f>SUM(F9:F22)</f>
        <v>2291525193</v>
      </c>
      <c r="G25" s="162"/>
      <c r="H25" s="261">
        <f>SUM(H9:H22)</f>
        <v>1679833423</v>
      </c>
      <c r="I25" s="139"/>
      <c r="J25" s="120">
        <f>SUM(J9:J22)</f>
        <v>1665836709</v>
      </c>
    </row>
    <row r="26" spans="1:11" s="182" customFormat="1" ht="16.5" customHeight="1">
      <c r="A26" s="203" t="s">
        <v>63</v>
      </c>
      <c r="B26" s="194"/>
      <c r="C26" s="191"/>
      <c r="D26" s="262"/>
      <c r="E26" s="162"/>
      <c r="F26" s="119"/>
      <c r="G26" s="162"/>
      <c r="H26" s="262"/>
      <c r="I26" s="162"/>
      <c r="J26" s="119"/>
    </row>
    <row r="27" spans="1:11" s="182" customFormat="1" ht="16.149999999999999" customHeight="1">
      <c r="A27" s="196" t="s">
        <v>103</v>
      </c>
      <c r="B27" s="194"/>
      <c r="C27" s="191"/>
      <c r="D27" s="262">
        <v>-57964540</v>
      </c>
      <c r="E27" s="162"/>
      <c r="F27" s="119">
        <v>-36812947</v>
      </c>
      <c r="G27" s="162"/>
      <c r="H27" s="262">
        <v>-59084153</v>
      </c>
      <c r="I27" s="162"/>
      <c r="J27" s="119">
        <v>-26070055</v>
      </c>
      <c r="K27" s="195"/>
    </row>
    <row r="28" spans="1:11" s="182" customFormat="1" ht="16.5" customHeight="1">
      <c r="A28" s="196" t="s">
        <v>87</v>
      </c>
      <c r="B28" s="194"/>
      <c r="C28" s="191"/>
      <c r="D28" s="265">
        <v>-12288318</v>
      </c>
      <c r="E28" s="162"/>
      <c r="F28" s="199">
        <v>-275080</v>
      </c>
      <c r="G28" s="162"/>
      <c r="H28" s="265">
        <v>-8806562</v>
      </c>
      <c r="I28" s="139"/>
      <c r="J28" s="120" t="s">
        <v>174</v>
      </c>
      <c r="K28" s="195"/>
    </row>
    <row r="29" spans="1:11" s="182" customFormat="1" ht="16.5" customHeight="1">
      <c r="A29" s="196" t="s">
        <v>88</v>
      </c>
      <c r="B29" s="194"/>
      <c r="C29" s="191"/>
      <c r="D29" s="262">
        <v>-3376053</v>
      </c>
      <c r="E29" s="162"/>
      <c r="F29" s="119">
        <v>27833885.710000001</v>
      </c>
      <c r="G29" s="162"/>
      <c r="H29" s="262">
        <v>-4306153</v>
      </c>
      <c r="I29" s="139"/>
      <c r="J29" s="120">
        <v>-2440217</v>
      </c>
      <c r="K29" s="196"/>
    </row>
    <row r="30" spans="1:11" s="182" customFormat="1" ht="16.5" customHeight="1">
      <c r="A30" s="196" t="s">
        <v>89</v>
      </c>
      <c r="B30" s="194"/>
      <c r="C30" s="191"/>
      <c r="D30" s="262">
        <v>2160459</v>
      </c>
      <c r="E30" s="162"/>
      <c r="F30" s="119">
        <v>-26335970</v>
      </c>
      <c r="G30" s="162"/>
      <c r="H30" s="262">
        <v>-7779479</v>
      </c>
      <c r="I30" s="162"/>
      <c r="J30" s="120">
        <v>-3246245</v>
      </c>
      <c r="K30" s="195"/>
    </row>
    <row r="31" spans="1:11" s="182" customFormat="1" ht="16.5" customHeight="1">
      <c r="A31" s="203" t="s">
        <v>64</v>
      </c>
      <c r="B31" s="194"/>
      <c r="C31" s="191"/>
      <c r="D31" s="262"/>
      <c r="E31" s="162"/>
      <c r="F31" s="119"/>
      <c r="G31" s="162"/>
      <c r="H31" s="262"/>
      <c r="I31" s="139"/>
      <c r="J31" s="120"/>
    </row>
    <row r="32" spans="1:11" s="182" customFormat="1" ht="16.5" customHeight="1">
      <c r="A32" s="196" t="s">
        <v>183</v>
      </c>
      <c r="B32" s="194"/>
      <c r="C32" s="191"/>
      <c r="D32" s="261">
        <v>170130260</v>
      </c>
      <c r="E32" s="139"/>
      <c r="F32" s="120">
        <v>7477323</v>
      </c>
      <c r="G32" s="139"/>
      <c r="H32" s="261">
        <v>150476140</v>
      </c>
      <c r="I32" s="139"/>
      <c r="J32" s="120">
        <v>4176637</v>
      </c>
    </row>
    <row r="33" spans="1:10" s="182" customFormat="1" ht="16.5" customHeight="1">
      <c r="A33" s="196" t="s">
        <v>90</v>
      </c>
      <c r="B33" s="194"/>
      <c r="C33" s="191"/>
      <c r="D33" s="262">
        <v>28125786</v>
      </c>
      <c r="E33" s="162"/>
      <c r="F33" s="119">
        <v>-16977829</v>
      </c>
      <c r="G33" s="162"/>
      <c r="H33" s="262">
        <v>35138632</v>
      </c>
      <c r="I33" s="139"/>
      <c r="J33" s="120">
        <v>-6239742</v>
      </c>
    </row>
    <row r="34" spans="1:10" s="182" customFormat="1" ht="16.5" customHeight="1">
      <c r="A34" s="196" t="s">
        <v>91</v>
      </c>
      <c r="B34" s="194"/>
      <c r="C34" s="191"/>
      <c r="D34" s="274">
        <v>7000918</v>
      </c>
      <c r="E34" s="162"/>
      <c r="F34" s="119">
        <v>-13251900</v>
      </c>
      <c r="G34" s="162"/>
      <c r="H34" s="262">
        <v>3651620</v>
      </c>
      <c r="I34" s="139"/>
      <c r="J34" s="120">
        <v>-7130845</v>
      </c>
    </row>
    <row r="35" spans="1:10" s="182" customFormat="1" ht="16.5" customHeight="1">
      <c r="A35" s="204" t="s">
        <v>124</v>
      </c>
      <c r="B35" s="194">
        <v>25</v>
      </c>
      <c r="C35" s="191"/>
      <c r="D35" s="261">
        <v>-28530221</v>
      </c>
      <c r="E35" s="139"/>
      <c r="F35" s="120">
        <v>-2786739</v>
      </c>
      <c r="G35" s="139"/>
      <c r="H35" s="261">
        <v>-14354798</v>
      </c>
      <c r="I35" s="139"/>
      <c r="J35" s="120">
        <v>-1755398</v>
      </c>
    </row>
    <row r="36" spans="1:10" s="182" customFormat="1" ht="16.5" customHeight="1">
      <c r="A36" s="204" t="s">
        <v>125</v>
      </c>
      <c r="B36" s="194">
        <v>26</v>
      </c>
      <c r="C36" s="191"/>
      <c r="D36" s="265">
        <v>-10338804</v>
      </c>
      <c r="E36" s="139"/>
      <c r="F36" s="199">
        <v>-11813761</v>
      </c>
      <c r="G36" s="139"/>
      <c r="H36" s="265" t="s">
        <v>174</v>
      </c>
      <c r="I36" s="139"/>
      <c r="J36" s="120" t="s">
        <v>174</v>
      </c>
    </row>
    <row r="37" spans="1:10" s="182" customFormat="1" ht="16.5" customHeight="1">
      <c r="A37" s="196" t="s">
        <v>92</v>
      </c>
      <c r="B37" s="194"/>
      <c r="C37" s="191"/>
      <c r="D37" s="263">
        <v>84133591</v>
      </c>
      <c r="E37" s="162"/>
      <c r="F37" s="201">
        <v>-138372576</v>
      </c>
      <c r="G37" s="162"/>
      <c r="H37" s="263">
        <f>80009889</f>
        <v>80009889</v>
      </c>
      <c r="I37" s="139"/>
      <c r="J37" s="201">
        <v>-137744134</v>
      </c>
    </row>
    <row r="38" spans="1:10" s="185" customFormat="1" ht="4.7" customHeight="1">
      <c r="B38" s="136"/>
      <c r="C38" s="187"/>
      <c r="D38" s="268"/>
      <c r="E38" s="205"/>
      <c r="F38" s="123"/>
      <c r="G38" s="205"/>
      <c r="H38" s="268"/>
      <c r="I38" s="205"/>
      <c r="J38" s="123"/>
    </row>
    <row r="39" spans="1:10" s="182" customFormat="1" ht="16.5" customHeight="1">
      <c r="A39" s="203" t="s">
        <v>164</v>
      </c>
      <c r="B39" s="194"/>
      <c r="C39" s="191"/>
      <c r="D39" s="262">
        <f>SUM(D25:D37)</f>
        <v>2548882442</v>
      </c>
      <c r="E39" s="162"/>
      <c r="F39" s="119">
        <f>SUM(F25:F37)</f>
        <v>2080209599.71</v>
      </c>
      <c r="G39" s="162"/>
      <c r="H39" s="262">
        <f>SUM(H25:H37)</f>
        <v>1854778559</v>
      </c>
      <c r="I39" s="139"/>
      <c r="J39" s="119">
        <f>SUM(J25:J37)</f>
        <v>1485386710</v>
      </c>
    </row>
    <row r="40" spans="1:10" s="182" customFormat="1" ht="16.5" customHeight="1">
      <c r="A40" s="196" t="s">
        <v>108</v>
      </c>
      <c r="B40" s="194"/>
      <c r="C40" s="191"/>
      <c r="D40" s="256">
        <v>-315179389</v>
      </c>
      <c r="E40" s="162"/>
      <c r="F40" s="141">
        <v>-312057154</v>
      </c>
      <c r="G40" s="162"/>
      <c r="H40" s="256">
        <v>-236357899</v>
      </c>
      <c r="I40" s="139"/>
      <c r="J40" s="141">
        <v>-224183740</v>
      </c>
    </row>
    <row r="41" spans="1:10" s="185" customFormat="1" ht="4.7" customHeight="1">
      <c r="B41" s="136"/>
      <c r="C41" s="187"/>
      <c r="D41" s="268"/>
      <c r="E41" s="144"/>
      <c r="F41" s="123"/>
      <c r="G41" s="144"/>
      <c r="H41" s="268"/>
      <c r="I41" s="144"/>
      <c r="J41" s="123"/>
    </row>
    <row r="42" spans="1:10" s="182" customFormat="1" ht="16.5" customHeight="1">
      <c r="A42" s="202" t="s">
        <v>40</v>
      </c>
      <c r="B42" s="194"/>
      <c r="C42" s="191"/>
      <c r="D42" s="263">
        <f>SUM(D39:D40)</f>
        <v>2233703053</v>
      </c>
      <c r="E42" s="162"/>
      <c r="F42" s="201">
        <f>SUM(F39:F40)</f>
        <v>1768152445.71</v>
      </c>
      <c r="G42" s="162"/>
      <c r="H42" s="263">
        <f>SUM(H39:H40)</f>
        <v>1618420660</v>
      </c>
      <c r="I42" s="162"/>
      <c r="J42" s="201">
        <f>SUM(J39:J40)</f>
        <v>1261202970</v>
      </c>
    </row>
    <row r="43" spans="1:10" s="182" customFormat="1" ht="16.5" customHeight="1">
      <c r="A43" s="202"/>
      <c r="B43" s="194"/>
      <c r="C43" s="191"/>
      <c r="D43" s="120"/>
      <c r="E43" s="162"/>
      <c r="F43" s="120"/>
      <c r="G43" s="162"/>
      <c r="H43" s="120"/>
      <c r="I43" s="162"/>
      <c r="J43" s="120"/>
    </row>
    <row r="44" spans="1:10" s="182" customFormat="1" ht="16.5" customHeight="1">
      <c r="A44" s="202"/>
      <c r="B44" s="194"/>
      <c r="C44" s="191"/>
      <c r="D44" s="120"/>
      <c r="E44" s="162"/>
      <c r="F44" s="120"/>
      <c r="G44" s="162"/>
      <c r="H44" s="120"/>
      <c r="I44" s="162"/>
      <c r="J44" s="120"/>
    </row>
    <row r="45" spans="1:10" s="182" customFormat="1" ht="16.5" customHeight="1">
      <c r="A45" s="202"/>
      <c r="B45" s="194"/>
      <c r="C45" s="191"/>
      <c r="D45" s="120"/>
      <c r="E45" s="162"/>
      <c r="F45" s="120"/>
      <c r="G45" s="162"/>
      <c r="H45" s="120"/>
      <c r="I45" s="162"/>
      <c r="J45" s="120"/>
    </row>
    <row r="46" spans="1:10" s="182" customFormat="1" ht="16.5" customHeight="1">
      <c r="A46" s="202"/>
      <c r="B46" s="194"/>
      <c r="C46" s="191"/>
      <c r="D46" s="120"/>
      <c r="E46" s="162"/>
      <c r="F46" s="120"/>
      <c r="G46" s="162"/>
      <c r="H46" s="120"/>
      <c r="I46" s="162"/>
      <c r="J46" s="120"/>
    </row>
    <row r="47" spans="1:10" s="182" customFormat="1" ht="16.5" customHeight="1">
      <c r="A47" s="202"/>
      <c r="B47" s="194"/>
      <c r="C47" s="191"/>
      <c r="D47" s="120"/>
      <c r="E47" s="162"/>
      <c r="F47" s="120"/>
      <c r="G47" s="162"/>
      <c r="H47" s="120"/>
      <c r="I47" s="162"/>
      <c r="J47" s="120"/>
    </row>
    <row r="48" spans="1:10" s="182" customFormat="1" ht="16.5" customHeight="1">
      <c r="A48" s="202"/>
      <c r="B48" s="194"/>
      <c r="C48" s="191"/>
      <c r="D48" s="120"/>
      <c r="E48" s="162"/>
      <c r="F48" s="120"/>
      <c r="G48" s="162"/>
      <c r="H48" s="120"/>
      <c r="I48" s="162"/>
      <c r="J48" s="120"/>
    </row>
    <row r="49" spans="1:17" s="182" customFormat="1" ht="16.5" customHeight="1">
      <c r="A49" s="202"/>
      <c r="B49" s="194"/>
      <c r="C49" s="191"/>
      <c r="D49" s="120"/>
      <c r="E49" s="162"/>
      <c r="F49" s="120"/>
      <c r="G49" s="162"/>
      <c r="H49" s="120"/>
      <c r="I49" s="162"/>
      <c r="J49" s="120"/>
    </row>
    <row r="50" spans="1:17" s="182" customFormat="1" ht="16.5" customHeight="1">
      <c r="A50" s="202"/>
      <c r="B50" s="194"/>
      <c r="C50" s="191"/>
      <c r="D50" s="120"/>
      <c r="E50" s="162"/>
      <c r="F50" s="120"/>
      <c r="G50" s="162"/>
      <c r="H50" s="120"/>
      <c r="I50" s="162"/>
      <c r="J50" s="120"/>
    </row>
    <row r="51" spans="1:17" s="182" customFormat="1" ht="16.5" customHeight="1">
      <c r="A51" s="202"/>
      <c r="B51" s="194"/>
      <c r="C51" s="191"/>
      <c r="D51" s="120"/>
      <c r="E51" s="162"/>
      <c r="F51" s="120"/>
      <c r="G51" s="162"/>
      <c r="H51" s="120"/>
      <c r="I51" s="162"/>
      <c r="J51" s="120"/>
    </row>
    <row r="52" spans="1:17" s="182" customFormat="1" ht="9.75" customHeight="1">
      <c r="A52" s="202"/>
      <c r="B52" s="194"/>
      <c r="C52" s="191"/>
      <c r="D52" s="120"/>
      <c r="E52" s="162"/>
      <c r="F52" s="120"/>
      <c r="G52" s="162"/>
      <c r="H52" s="120"/>
      <c r="I52" s="162"/>
      <c r="J52" s="120"/>
    </row>
    <row r="53" spans="1:17" s="81" customFormat="1" ht="20.100000000000001" customHeight="1">
      <c r="A53" s="206" t="str">
        <f>'BS6-8'!A44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53" s="207"/>
      <c r="C53" s="206"/>
      <c r="D53" s="208"/>
      <c r="E53" s="208"/>
      <c r="F53" s="208"/>
      <c r="G53" s="208"/>
      <c r="H53" s="208"/>
      <c r="I53" s="208"/>
      <c r="J53" s="208"/>
    </row>
    <row r="54" spans="1:17" s="81" customFormat="1" ht="20.100000000000001" customHeight="1">
      <c r="A54" s="78" t="str">
        <f>A1</f>
        <v>บริษัท จัดการและพัฒนาทรัพยากรน้ำภาคตะวันออก จำกัด (มหาชน)</v>
      </c>
      <c r="B54" s="88"/>
      <c r="C54" s="209"/>
      <c r="D54" s="210"/>
      <c r="E54" s="210"/>
      <c r="F54" s="210"/>
      <c r="G54" s="210"/>
      <c r="H54" s="210"/>
      <c r="I54" s="210"/>
      <c r="J54" s="210"/>
    </row>
    <row r="55" spans="1:17" s="111" customFormat="1" ht="20.100000000000001" customHeight="1">
      <c r="A55" s="296" t="s">
        <v>196</v>
      </c>
      <c r="B55" s="296"/>
      <c r="C55" s="296"/>
      <c r="D55" s="296"/>
      <c r="E55" s="296"/>
      <c r="F55" s="296"/>
      <c r="G55" s="296"/>
      <c r="H55" s="296"/>
      <c r="I55" s="296"/>
      <c r="J55" s="296"/>
    </row>
    <row r="56" spans="1:17" s="181" customFormat="1" ht="20.100000000000001" customHeight="1">
      <c r="A56" s="116" t="str">
        <f>A3</f>
        <v>สำหรับปีสิ้นสุดวันที่ 31 ธันวาคม พ.ศ. 2562</v>
      </c>
      <c r="B56" s="179"/>
      <c r="C56" s="116"/>
      <c r="D56" s="117"/>
      <c r="E56" s="117"/>
      <c r="F56" s="117"/>
      <c r="G56" s="117"/>
      <c r="H56" s="117"/>
      <c r="I56" s="117"/>
      <c r="J56" s="117"/>
      <c r="K56" s="180"/>
      <c r="L56" s="180"/>
      <c r="M56" s="180"/>
      <c r="N56" s="180"/>
      <c r="O56" s="180"/>
      <c r="P56" s="180"/>
      <c r="Q56" s="180"/>
    </row>
    <row r="57" spans="1:17" s="182" customFormat="1" ht="16.5" customHeight="1">
      <c r="B57" s="183"/>
      <c r="C57" s="184"/>
      <c r="D57" s="123"/>
      <c r="E57" s="123"/>
      <c r="F57" s="123"/>
      <c r="G57" s="123"/>
      <c r="H57" s="123"/>
      <c r="I57" s="123"/>
      <c r="J57" s="123"/>
    </row>
    <row r="58" spans="1:17" s="182" customFormat="1" ht="16.5" customHeight="1">
      <c r="B58" s="183"/>
      <c r="C58" s="184"/>
      <c r="D58" s="123"/>
      <c r="E58" s="123"/>
      <c r="F58" s="123"/>
      <c r="G58" s="123"/>
      <c r="H58" s="123"/>
      <c r="I58" s="123"/>
      <c r="J58" s="123" t="s">
        <v>54</v>
      </c>
    </row>
    <row r="59" spans="1:17" s="185" customFormat="1" ht="16.5" customHeight="1">
      <c r="B59" s="186"/>
      <c r="C59" s="187"/>
      <c r="D59" s="290" t="s">
        <v>0</v>
      </c>
      <c r="E59" s="290"/>
      <c r="F59" s="290"/>
      <c r="G59" s="188"/>
      <c r="H59" s="290" t="s">
        <v>134</v>
      </c>
      <c r="I59" s="290"/>
      <c r="J59" s="290"/>
    </row>
    <row r="60" spans="1:17" s="185" customFormat="1" ht="16.5" customHeight="1">
      <c r="B60" s="130" t="s">
        <v>1</v>
      </c>
      <c r="C60" s="187"/>
      <c r="D60" s="189" t="s">
        <v>189</v>
      </c>
      <c r="E60" s="190"/>
      <c r="F60" s="189" t="s">
        <v>172</v>
      </c>
      <c r="G60" s="190"/>
      <c r="H60" s="189" t="s">
        <v>189</v>
      </c>
      <c r="I60" s="190"/>
      <c r="J60" s="189" t="s">
        <v>172</v>
      </c>
      <c r="K60" s="211"/>
    </row>
    <row r="61" spans="1:17" s="182" customFormat="1" ht="16.5" customHeight="1">
      <c r="A61" s="212" t="s">
        <v>20</v>
      </c>
      <c r="B61" s="213"/>
      <c r="C61" s="191"/>
      <c r="D61" s="261"/>
      <c r="E61" s="120"/>
      <c r="F61" s="120"/>
      <c r="G61" s="120"/>
      <c r="H61" s="261"/>
      <c r="I61" s="120"/>
      <c r="J61" s="120"/>
      <c r="K61" s="214"/>
    </row>
    <row r="62" spans="1:17" s="182" customFormat="1" ht="16.5" customHeight="1">
      <c r="A62" s="196" t="s">
        <v>198</v>
      </c>
      <c r="B62" s="213"/>
      <c r="C62" s="191"/>
      <c r="D62" s="266">
        <v>-776587622</v>
      </c>
      <c r="E62" s="162"/>
      <c r="F62" s="215">
        <v>-1067580045</v>
      </c>
      <c r="G62" s="162"/>
      <c r="H62" s="266">
        <v>-9098399</v>
      </c>
      <c r="I62" s="139"/>
      <c r="J62" s="119">
        <v>-160737041</v>
      </c>
    </row>
    <row r="63" spans="1:17" s="182" customFormat="1" ht="16.5" customHeight="1">
      <c r="A63" s="196" t="s">
        <v>157</v>
      </c>
      <c r="B63" s="213"/>
      <c r="C63" s="191"/>
      <c r="D63" s="261">
        <v>670180896</v>
      </c>
      <c r="E63" s="162"/>
      <c r="F63" s="120">
        <v>1056470219</v>
      </c>
      <c r="G63" s="162"/>
      <c r="H63" s="262" t="s">
        <v>174</v>
      </c>
      <c r="I63" s="139"/>
      <c r="J63" s="119">
        <v>145127780</v>
      </c>
    </row>
    <row r="64" spans="1:17" s="182" customFormat="1" ht="16.5" customHeight="1">
      <c r="A64" s="196" t="s">
        <v>94</v>
      </c>
      <c r="B64" s="213"/>
      <c r="C64" s="191"/>
      <c r="D64" s="261">
        <v>7407626</v>
      </c>
      <c r="E64" s="162"/>
      <c r="F64" s="120">
        <v>5923878</v>
      </c>
      <c r="G64" s="162"/>
      <c r="H64" s="261">
        <v>44299307</v>
      </c>
      <c r="I64" s="139"/>
      <c r="J64" s="119">
        <v>16166511</v>
      </c>
    </row>
    <row r="65" spans="1:10" s="182" customFormat="1" ht="16.5" customHeight="1">
      <c r="A65" s="196" t="s">
        <v>166</v>
      </c>
      <c r="B65" s="216">
        <v>12</v>
      </c>
      <c r="C65" s="191"/>
      <c r="D65" s="255">
        <v>0</v>
      </c>
      <c r="E65" s="162"/>
      <c r="F65" s="139">
        <v>0</v>
      </c>
      <c r="G65" s="162"/>
      <c r="H65" s="255">
        <v>120359983</v>
      </c>
      <c r="I65" s="139"/>
      <c r="J65" s="139">
        <v>126581983</v>
      </c>
    </row>
    <row r="66" spans="1:10" s="182" customFormat="1" ht="16.5" customHeight="1">
      <c r="A66" s="196" t="s">
        <v>187</v>
      </c>
      <c r="B66" s="213"/>
      <c r="C66" s="191"/>
      <c r="D66" s="261">
        <v>2717586</v>
      </c>
      <c r="E66" s="162"/>
      <c r="F66" s="120">
        <v>18158225.719999999</v>
      </c>
      <c r="G66" s="162"/>
      <c r="H66" s="261">
        <v>2709724</v>
      </c>
      <c r="I66" s="139"/>
      <c r="J66" s="119">
        <v>18158225.720000003</v>
      </c>
    </row>
    <row r="67" spans="1:10" s="182" customFormat="1" ht="16.5" customHeight="1">
      <c r="A67" s="196" t="s">
        <v>127</v>
      </c>
      <c r="B67" s="213"/>
      <c r="C67" s="191"/>
      <c r="D67" s="262">
        <v>-2325774</v>
      </c>
      <c r="E67" s="162"/>
      <c r="F67" s="119">
        <v>-218386.5</v>
      </c>
      <c r="G67" s="162"/>
      <c r="H67" s="262">
        <v>-2513093</v>
      </c>
      <c r="I67" s="139"/>
      <c r="J67" s="119">
        <v>-235976</v>
      </c>
    </row>
    <row r="68" spans="1:10" s="182" customFormat="1" ht="16.5" customHeight="1">
      <c r="A68" s="196" t="s">
        <v>167</v>
      </c>
      <c r="B68" s="213"/>
      <c r="C68" s="191"/>
      <c r="D68" s="262">
        <v>-1266725890</v>
      </c>
      <c r="E68" s="162"/>
      <c r="F68" s="119">
        <v>-480475196</v>
      </c>
      <c r="G68" s="162"/>
      <c r="H68" s="262">
        <v>-1255941267</v>
      </c>
      <c r="I68" s="139"/>
      <c r="J68" s="119">
        <v>-428993527</v>
      </c>
    </row>
    <row r="69" spans="1:10" s="182" customFormat="1" ht="16.5" customHeight="1">
      <c r="A69" s="196" t="s">
        <v>102</v>
      </c>
      <c r="B69" s="213"/>
      <c r="C69" s="191"/>
      <c r="D69" s="267">
        <v>-198733479</v>
      </c>
      <c r="E69" s="162"/>
      <c r="F69" s="217">
        <v>-244406111</v>
      </c>
      <c r="G69" s="162"/>
      <c r="H69" s="267">
        <v>-7757758</v>
      </c>
      <c r="I69" s="139"/>
      <c r="J69" s="119">
        <v>-12720077</v>
      </c>
    </row>
    <row r="70" spans="1:10" s="182" customFormat="1" ht="16.5" customHeight="1">
      <c r="A70" s="196" t="s">
        <v>197</v>
      </c>
      <c r="B70" s="216">
        <v>18</v>
      </c>
      <c r="C70" s="191"/>
      <c r="D70" s="267">
        <v>-299000000</v>
      </c>
      <c r="E70" s="162"/>
      <c r="F70" s="139">
        <v>0</v>
      </c>
      <c r="G70" s="162"/>
      <c r="H70" s="267">
        <v>-299000000</v>
      </c>
      <c r="I70" s="139"/>
      <c r="J70" s="139">
        <v>0</v>
      </c>
    </row>
    <row r="71" spans="1:10" s="182" customFormat="1" ht="16.5" customHeight="1">
      <c r="A71" s="196" t="s">
        <v>180</v>
      </c>
      <c r="B71" s="213"/>
      <c r="C71" s="191"/>
      <c r="D71" s="262" t="s">
        <v>174</v>
      </c>
      <c r="E71" s="162"/>
      <c r="F71" s="119">
        <v>529238341</v>
      </c>
      <c r="G71" s="162"/>
      <c r="H71" s="262" t="s">
        <v>174</v>
      </c>
      <c r="I71" s="139"/>
      <c r="J71" s="119">
        <v>529238341</v>
      </c>
    </row>
    <row r="72" spans="1:10" s="182" customFormat="1" ht="16.5" customHeight="1">
      <c r="A72" s="196" t="s">
        <v>206</v>
      </c>
      <c r="B72" s="213"/>
      <c r="C72" s="191"/>
      <c r="D72" s="261">
        <v>-59354670</v>
      </c>
      <c r="E72" s="139"/>
      <c r="F72" s="120">
        <v>-70421411</v>
      </c>
      <c r="G72" s="139"/>
      <c r="H72" s="261">
        <v>-59354670</v>
      </c>
      <c r="I72" s="139"/>
      <c r="J72" s="120">
        <v>-70421411</v>
      </c>
    </row>
    <row r="73" spans="1:10" s="182" customFormat="1" ht="16.5" customHeight="1">
      <c r="A73" s="196" t="s">
        <v>175</v>
      </c>
      <c r="B73" s="213"/>
      <c r="C73" s="191"/>
      <c r="D73" s="263" t="s">
        <v>174</v>
      </c>
      <c r="E73" s="162"/>
      <c r="F73" s="201" t="s">
        <v>174</v>
      </c>
      <c r="G73" s="162"/>
      <c r="H73" s="263" t="s">
        <v>174</v>
      </c>
      <c r="I73" s="139"/>
      <c r="J73" s="201">
        <v>-1600000000</v>
      </c>
    </row>
    <row r="74" spans="1:10" s="182" customFormat="1" ht="3.75" customHeight="1">
      <c r="A74" s="196"/>
      <c r="B74" s="213"/>
      <c r="C74" s="191"/>
      <c r="D74" s="261"/>
      <c r="E74" s="139"/>
      <c r="F74" s="120"/>
      <c r="G74" s="139"/>
      <c r="H74" s="261"/>
      <c r="I74" s="139"/>
      <c r="J74" s="120"/>
    </row>
    <row r="75" spans="1:10" s="182" customFormat="1" ht="16.5" customHeight="1">
      <c r="A75" s="212" t="s">
        <v>93</v>
      </c>
      <c r="B75" s="213"/>
      <c r="C75" s="191"/>
      <c r="D75" s="263">
        <f>SUM(D62:D72)</f>
        <v>-1922421327</v>
      </c>
      <c r="E75" s="139"/>
      <c r="F75" s="201">
        <f>SUM(F62:F72)</f>
        <v>-253310485.77999997</v>
      </c>
      <c r="G75" s="139"/>
      <c r="H75" s="263">
        <f>SUM(H62:H73)</f>
        <v>-1466296173</v>
      </c>
      <c r="I75" s="139"/>
      <c r="J75" s="201">
        <f>SUM(J62:J73)</f>
        <v>-1437835191.28</v>
      </c>
    </row>
    <row r="76" spans="1:10" s="182" customFormat="1" ht="10.15" customHeight="1">
      <c r="A76" s="212"/>
      <c r="B76" s="213"/>
      <c r="C76" s="191"/>
      <c r="D76" s="261"/>
      <c r="E76" s="162"/>
      <c r="F76" s="120"/>
      <c r="G76" s="162"/>
      <c r="H76" s="261"/>
      <c r="I76" s="162"/>
      <c r="J76" s="120"/>
    </row>
    <row r="77" spans="1:10" s="182" customFormat="1" ht="16.5" customHeight="1">
      <c r="A77" s="212" t="s">
        <v>21</v>
      </c>
      <c r="B77" s="213"/>
      <c r="C77" s="191"/>
      <c r="D77" s="262"/>
      <c r="E77" s="162"/>
      <c r="F77" s="119"/>
      <c r="G77" s="162"/>
      <c r="H77" s="262"/>
      <c r="I77" s="162"/>
      <c r="J77" s="119"/>
    </row>
    <row r="78" spans="1:10" s="182" customFormat="1" ht="16.5" customHeight="1">
      <c r="A78" s="196" t="s">
        <v>95</v>
      </c>
      <c r="B78" s="218">
        <v>19.100000000000001</v>
      </c>
      <c r="C78" s="191"/>
      <c r="D78" s="261">
        <v>6943000000</v>
      </c>
      <c r="E78" s="162"/>
      <c r="F78" s="120">
        <v>4409000000</v>
      </c>
      <c r="G78" s="162"/>
      <c r="H78" s="261">
        <v>5741000000</v>
      </c>
      <c r="I78" s="139"/>
      <c r="J78" s="119">
        <v>3560000000</v>
      </c>
    </row>
    <row r="79" spans="1:10" s="182" customFormat="1" ht="16.5" customHeight="1">
      <c r="A79" s="196" t="s">
        <v>110</v>
      </c>
      <c r="B79" s="218">
        <v>19.100000000000001</v>
      </c>
      <c r="C79" s="191"/>
      <c r="D79" s="262">
        <v>-7452000000</v>
      </c>
      <c r="E79" s="162"/>
      <c r="F79" s="119">
        <v>-3678000000</v>
      </c>
      <c r="G79" s="162"/>
      <c r="H79" s="262">
        <v>-6321000000</v>
      </c>
      <c r="I79" s="139"/>
      <c r="J79" s="119">
        <v>-2990000000</v>
      </c>
    </row>
    <row r="80" spans="1:10" s="182" customFormat="1" ht="16.5" customHeight="1">
      <c r="A80" s="196" t="s">
        <v>96</v>
      </c>
      <c r="B80" s="218">
        <v>19.2</v>
      </c>
      <c r="C80" s="191"/>
      <c r="D80" s="265">
        <v>1490000000</v>
      </c>
      <c r="E80" s="139"/>
      <c r="F80" s="199">
        <v>1600000000</v>
      </c>
      <c r="G80" s="139"/>
      <c r="H80" s="265">
        <v>1490000000</v>
      </c>
      <c r="I80" s="139"/>
      <c r="J80" s="120">
        <v>1600000000</v>
      </c>
    </row>
    <row r="81" spans="1:10" s="182" customFormat="1" ht="16.5" customHeight="1">
      <c r="A81" s="196" t="s">
        <v>111</v>
      </c>
      <c r="B81" s="218">
        <v>19.2</v>
      </c>
      <c r="C81" s="191"/>
      <c r="D81" s="261">
        <v>-826200000</v>
      </c>
      <c r="E81" s="139"/>
      <c r="F81" s="120">
        <v>-2408200000</v>
      </c>
      <c r="G81" s="139"/>
      <c r="H81" s="261">
        <v>-634000000</v>
      </c>
      <c r="I81" s="139"/>
      <c r="J81" s="120">
        <v>-616000000</v>
      </c>
    </row>
    <row r="82" spans="1:10" s="182" customFormat="1" ht="16.5" customHeight="1">
      <c r="A82" s="196" t="s">
        <v>97</v>
      </c>
      <c r="B82" s="213">
        <v>22</v>
      </c>
      <c r="C82" s="191"/>
      <c r="D82" s="261">
        <v>-2367030</v>
      </c>
      <c r="E82" s="139"/>
      <c r="F82" s="120">
        <v>-330637</v>
      </c>
      <c r="G82" s="139"/>
      <c r="H82" s="261">
        <v>-2367030</v>
      </c>
      <c r="I82" s="139"/>
      <c r="J82" s="120">
        <v>-330637</v>
      </c>
    </row>
    <row r="83" spans="1:10" s="182" customFormat="1" ht="16.5" customHeight="1">
      <c r="A83" s="196" t="s">
        <v>159</v>
      </c>
      <c r="B83" s="213"/>
      <c r="C83" s="191"/>
      <c r="D83" s="262">
        <v>-815912646</v>
      </c>
      <c r="E83" s="162"/>
      <c r="F83" s="119">
        <v>-750973359</v>
      </c>
      <c r="G83" s="162"/>
      <c r="H83" s="262">
        <v>-798519938</v>
      </c>
      <c r="I83" s="139"/>
      <c r="J83" s="119">
        <v>-731868661</v>
      </c>
    </row>
    <row r="84" spans="1:10" s="182" customFormat="1" ht="16.5" customHeight="1">
      <c r="A84" s="196" t="s">
        <v>126</v>
      </c>
      <c r="B84" s="213"/>
      <c r="C84" s="191"/>
      <c r="D84" s="276">
        <v>-167803948</v>
      </c>
      <c r="E84" s="139"/>
      <c r="F84" s="201">
        <v>-145602783</v>
      </c>
      <c r="G84" s="139"/>
      <c r="H84" s="263">
        <v>-152473052</v>
      </c>
      <c r="I84" s="139"/>
      <c r="J84" s="201">
        <v>-108843256</v>
      </c>
    </row>
    <row r="85" spans="1:10" s="182" customFormat="1" ht="3.75" customHeight="1">
      <c r="A85" s="196"/>
      <c r="B85" s="213"/>
      <c r="C85" s="191"/>
      <c r="D85" s="278"/>
      <c r="E85" s="139"/>
      <c r="F85" s="120"/>
      <c r="G85" s="139"/>
      <c r="H85" s="261"/>
      <c r="I85" s="139"/>
      <c r="J85" s="120"/>
    </row>
    <row r="86" spans="1:10" s="182" customFormat="1" ht="16.5" customHeight="1">
      <c r="A86" s="212" t="s">
        <v>177</v>
      </c>
      <c r="B86" s="194"/>
      <c r="C86" s="191"/>
      <c r="D86" s="276">
        <f>SUM(D78:D85)</f>
        <v>-831283624</v>
      </c>
      <c r="E86" s="162"/>
      <c r="F86" s="201">
        <f>SUM(F78:F85)</f>
        <v>-974106779</v>
      </c>
      <c r="G86" s="162"/>
      <c r="H86" s="263">
        <f>SUM(H78:H85)</f>
        <v>-677360020</v>
      </c>
      <c r="I86" s="162"/>
      <c r="J86" s="201">
        <f>SUM(J78:J85)</f>
        <v>712957446</v>
      </c>
    </row>
    <row r="87" spans="1:10" s="182" customFormat="1" ht="10.15" customHeight="1">
      <c r="A87" s="196"/>
      <c r="B87" s="213"/>
      <c r="C87" s="191"/>
      <c r="D87" s="261"/>
      <c r="E87" s="139"/>
      <c r="F87" s="120"/>
      <c r="G87" s="139"/>
      <c r="H87" s="261"/>
      <c r="I87" s="139"/>
      <c r="J87" s="120"/>
    </row>
    <row r="88" spans="1:10" s="182" customFormat="1" ht="16.5" customHeight="1">
      <c r="A88" s="219" t="s">
        <v>178</v>
      </c>
      <c r="B88" s="194"/>
      <c r="C88" s="191"/>
      <c r="D88" s="262">
        <f>+D86+D75+D42</f>
        <v>-520001898</v>
      </c>
      <c r="E88" s="162"/>
      <c r="F88" s="119">
        <f>+F86+F75+F42</f>
        <v>540735180.93000007</v>
      </c>
      <c r="G88" s="162"/>
      <c r="H88" s="262">
        <f>+H86+H75+H42</f>
        <v>-525235533</v>
      </c>
      <c r="I88" s="162"/>
      <c r="J88" s="119">
        <f>+J86+J75+J42</f>
        <v>536325224.72000003</v>
      </c>
    </row>
    <row r="89" spans="1:10" s="182" customFormat="1" ht="16.5" customHeight="1">
      <c r="A89" s="196" t="s">
        <v>109</v>
      </c>
      <c r="B89" s="194"/>
      <c r="C89" s="191"/>
      <c r="D89" s="263">
        <v>578213162</v>
      </c>
      <c r="E89" s="162"/>
      <c r="F89" s="201">
        <v>37477981</v>
      </c>
      <c r="G89" s="162"/>
      <c r="H89" s="263">
        <v>540945900</v>
      </c>
      <c r="I89" s="162"/>
      <c r="J89" s="201">
        <v>4620675</v>
      </c>
    </row>
    <row r="90" spans="1:10" s="182" customFormat="1" ht="3.75" customHeight="1">
      <c r="A90" s="196"/>
      <c r="B90" s="213"/>
      <c r="C90" s="191"/>
      <c r="D90" s="261"/>
      <c r="E90" s="139"/>
      <c r="F90" s="120"/>
      <c r="G90" s="139"/>
      <c r="H90" s="261"/>
      <c r="I90" s="139"/>
      <c r="J90" s="120"/>
    </row>
    <row r="91" spans="1:10" s="182" customFormat="1" ht="16.5" customHeight="1" thickBot="1">
      <c r="A91" s="219" t="s">
        <v>53</v>
      </c>
      <c r="B91" s="194">
        <v>7</v>
      </c>
      <c r="C91" s="191"/>
      <c r="D91" s="264">
        <f>SUM(D88:D90)</f>
        <v>58211264</v>
      </c>
      <c r="E91" s="162"/>
      <c r="F91" s="220">
        <f>SUM(F88:F90)</f>
        <v>578213161.93000007</v>
      </c>
      <c r="G91" s="162"/>
      <c r="H91" s="264">
        <f>SUM(H88:H90)</f>
        <v>15710367</v>
      </c>
      <c r="I91" s="162"/>
      <c r="J91" s="220">
        <f>SUM(J88:J90)</f>
        <v>540945899.72000003</v>
      </c>
    </row>
    <row r="92" spans="1:10" s="182" customFormat="1" ht="16.5" customHeight="1" thickTop="1">
      <c r="A92" s="191"/>
      <c r="B92" s="222"/>
      <c r="C92" s="191"/>
      <c r="D92" s="265"/>
      <c r="E92" s="162"/>
      <c r="F92" s="199"/>
      <c r="G92" s="139"/>
      <c r="H92" s="265"/>
      <c r="I92" s="139"/>
      <c r="J92" s="199"/>
    </row>
    <row r="93" spans="1:10" s="182" customFormat="1" ht="16.5" customHeight="1">
      <c r="A93" s="221" t="s">
        <v>46</v>
      </c>
      <c r="B93" s="194"/>
      <c r="C93" s="191"/>
      <c r="D93" s="262"/>
      <c r="E93" s="162"/>
      <c r="F93" s="119"/>
      <c r="G93" s="162"/>
      <c r="H93" s="262"/>
      <c r="I93" s="162"/>
      <c r="J93" s="119"/>
    </row>
    <row r="94" spans="1:10" s="182" customFormat="1" ht="16.5" customHeight="1">
      <c r="A94" s="191" t="s">
        <v>165</v>
      </c>
      <c r="B94" s="194"/>
      <c r="C94" s="191"/>
      <c r="D94" s="262"/>
      <c r="E94" s="162"/>
      <c r="F94" s="119"/>
      <c r="G94" s="162"/>
      <c r="H94" s="262"/>
      <c r="I94" s="162"/>
      <c r="J94" s="119"/>
    </row>
    <row r="95" spans="1:10" s="182" customFormat="1" ht="16.5" customHeight="1">
      <c r="A95" s="191" t="s">
        <v>211</v>
      </c>
      <c r="B95" s="194"/>
      <c r="C95" s="191"/>
      <c r="D95" s="262">
        <v>1300437818</v>
      </c>
      <c r="E95" s="162"/>
      <c r="F95" s="119">
        <v>252131294</v>
      </c>
      <c r="G95" s="162"/>
      <c r="H95" s="262">
        <v>1294247874</v>
      </c>
      <c r="I95" s="139"/>
      <c r="J95" s="119">
        <v>251766301</v>
      </c>
    </row>
    <row r="96" spans="1:10" s="182" customFormat="1" ht="16.5" customHeight="1">
      <c r="A96" s="191" t="s">
        <v>212</v>
      </c>
      <c r="B96" s="194"/>
      <c r="C96" s="191"/>
      <c r="D96" s="262">
        <v>21380884</v>
      </c>
      <c r="E96" s="162"/>
      <c r="F96" s="199">
        <v>9231232</v>
      </c>
      <c r="G96" s="162"/>
      <c r="H96" s="262">
        <v>4144003</v>
      </c>
      <c r="I96" s="139"/>
      <c r="J96" s="199">
        <v>0</v>
      </c>
    </row>
    <row r="97" spans="1:10" s="182" customFormat="1" ht="16.5" customHeight="1">
      <c r="A97" s="191" t="s">
        <v>205</v>
      </c>
      <c r="B97" s="222"/>
      <c r="C97" s="191"/>
      <c r="D97" s="265">
        <v>1612200</v>
      </c>
      <c r="E97" s="162"/>
      <c r="F97" s="199">
        <v>0</v>
      </c>
      <c r="G97" s="162"/>
      <c r="H97" s="265">
        <v>1612200</v>
      </c>
      <c r="I97" s="139"/>
      <c r="J97" s="199">
        <v>0</v>
      </c>
    </row>
    <row r="98" spans="1:10" s="182" customFormat="1" ht="16.5" customHeight="1">
      <c r="A98" s="191"/>
      <c r="B98" s="222"/>
      <c r="C98" s="191"/>
      <c r="D98" s="199"/>
      <c r="E98" s="162"/>
      <c r="F98" s="199"/>
      <c r="G98" s="139"/>
      <c r="H98" s="199"/>
      <c r="I98" s="139"/>
      <c r="J98" s="199"/>
    </row>
    <row r="99" spans="1:10" s="182" customFormat="1" ht="16.5" customHeight="1">
      <c r="A99" s="191"/>
      <c r="B99" s="222"/>
      <c r="C99" s="191"/>
      <c r="D99" s="199"/>
      <c r="E99" s="162"/>
      <c r="F99" s="199"/>
      <c r="G99" s="139"/>
      <c r="H99" s="199"/>
      <c r="I99" s="139"/>
      <c r="J99" s="199"/>
    </row>
    <row r="100" spans="1:10" s="182" customFormat="1" ht="16.5" customHeight="1">
      <c r="A100" s="191"/>
      <c r="B100" s="222"/>
      <c r="C100" s="191"/>
      <c r="D100" s="199"/>
      <c r="E100" s="162"/>
      <c r="F100" s="199"/>
      <c r="G100" s="139"/>
      <c r="H100" s="199"/>
      <c r="I100" s="139"/>
      <c r="J100" s="199"/>
    </row>
    <row r="101" spans="1:10" s="182" customFormat="1" ht="16.5" customHeight="1">
      <c r="A101" s="191"/>
      <c r="B101" s="222"/>
      <c r="C101" s="191"/>
      <c r="D101" s="199"/>
      <c r="E101" s="162"/>
      <c r="F101" s="199"/>
      <c r="G101" s="139"/>
      <c r="H101" s="199"/>
      <c r="I101" s="139"/>
      <c r="J101" s="199"/>
    </row>
    <row r="102" spans="1:10" s="182" customFormat="1" ht="16.5" customHeight="1">
      <c r="A102" s="191"/>
      <c r="B102" s="222"/>
      <c r="C102" s="191"/>
      <c r="D102" s="199"/>
      <c r="E102" s="162"/>
      <c r="F102" s="199"/>
      <c r="G102" s="139"/>
      <c r="H102" s="199"/>
      <c r="I102" s="139"/>
      <c r="J102" s="199"/>
    </row>
    <row r="103" spans="1:10" s="182" customFormat="1" ht="16.5" customHeight="1">
      <c r="A103" s="191"/>
      <c r="B103" s="222"/>
      <c r="C103" s="191"/>
      <c r="D103" s="199"/>
      <c r="E103" s="162"/>
      <c r="F103" s="199"/>
      <c r="G103" s="139"/>
      <c r="H103" s="199"/>
      <c r="I103" s="139"/>
      <c r="J103" s="199"/>
    </row>
    <row r="104" spans="1:10" s="182" customFormat="1" ht="16.5" customHeight="1">
      <c r="A104" s="191"/>
      <c r="B104" s="222"/>
      <c r="C104" s="191"/>
      <c r="D104" s="199"/>
      <c r="E104" s="162"/>
      <c r="F104" s="199"/>
      <c r="G104" s="139"/>
      <c r="H104" s="199"/>
      <c r="I104" s="139"/>
      <c r="J104" s="199"/>
    </row>
    <row r="105" spans="1:10" s="182" customFormat="1" ht="16.5" customHeight="1">
      <c r="A105" s="191"/>
      <c r="B105" s="222"/>
      <c r="C105" s="191"/>
      <c r="D105" s="199"/>
      <c r="E105" s="162"/>
      <c r="F105" s="199"/>
      <c r="G105" s="139"/>
      <c r="H105" s="199"/>
      <c r="I105" s="139"/>
      <c r="J105" s="199"/>
    </row>
    <row r="106" spans="1:10" s="182" customFormat="1" ht="9.75" customHeight="1">
      <c r="A106" s="191"/>
      <c r="B106" s="222"/>
      <c r="C106" s="191"/>
      <c r="D106" s="199"/>
      <c r="E106" s="162"/>
      <c r="F106" s="199"/>
      <c r="G106" s="139"/>
      <c r="H106" s="199"/>
      <c r="I106" s="139"/>
      <c r="J106" s="199"/>
    </row>
    <row r="107" spans="1:10" s="81" customFormat="1" ht="20.100000000000001" customHeight="1">
      <c r="A107" s="206" t="str">
        <f>A53</f>
        <v>หมายเหตุประกอบงบการเงินรวมและงบการเงินเฉพาะกิจการในหน้า 15 ถึงหน้า 82 เป็นส่วนหนึ่งของงบการเงินนี้</v>
      </c>
      <c r="B107" s="207"/>
      <c r="C107" s="206"/>
      <c r="D107" s="208"/>
      <c r="E107" s="208"/>
      <c r="F107" s="208"/>
      <c r="G107" s="208"/>
      <c r="H107" s="208"/>
      <c r="I107" s="208"/>
      <c r="J107" s="208"/>
    </row>
    <row r="108" spans="1:10" ht="20.100000000000001" customHeight="1">
      <c r="C108" s="1"/>
      <c r="D108" s="16"/>
      <c r="E108" s="14"/>
      <c r="F108" s="16"/>
      <c r="G108" s="14"/>
      <c r="H108" s="16"/>
      <c r="I108" s="14"/>
      <c r="J108" s="16"/>
    </row>
    <row r="132" spans="3:10" ht="17.100000000000001" customHeight="1">
      <c r="C132" s="1"/>
      <c r="D132" s="7"/>
      <c r="E132" s="7"/>
      <c r="F132" s="7"/>
      <c r="G132" s="7"/>
      <c r="H132" s="7"/>
      <c r="I132" s="7"/>
      <c r="J132" s="7"/>
    </row>
  </sheetData>
  <mergeCells count="5">
    <mergeCell ref="D6:F6"/>
    <mergeCell ref="H6:J6"/>
    <mergeCell ref="A55:J55"/>
    <mergeCell ref="D59:F59"/>
    <mergeCell ref="H59:J59"/>
  </mergeCells>
  <pageMargins left="0.8" right="0.5" top="0.5" bottom="0.6" header="0.49" footer="0.4"/>
  <pageSetup paperSize="9" scale="92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3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6204A4-6C82-4F68-9BBE-B0B1AF961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D7B27B-F8F1-498C-9317-9B46EB8164F2}">
  <ds:schemaRefs>
    <ds:schemaRef ds:uri="http://purl.org/dc/terms/"/>
    <ds:schemaRef ds:uri="ec8b31b8-7499-4de8-ae63-2358b09ba4e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829c52cd-1d05-491e-95be-1e4002f46b5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5A3929-C48A-4177-9BCE-F038089E6B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BS6-8</vt:lpstr>
      <vt:lpstr>BS&amp;PL 9-10</vt:lpstr>
      <vt:lpstr>P11-share-conso</vt:lpstr>
      <vt:lpstr>P12-shareEW</vt:lpstr>
      <vt:lpstr>13-14 Cash Flow</vt:lpstr>
      <vt:lpstr>'13-14 Cash Flow'!Print_Area</vt:lpstr>
      <vt:lpstr>'P11-share-conso'!Print_Area</vt:lpstr>
      <vt:lpstr>'P12-shareEW'!Print_Area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Chotika Asawawimon</cp:lastModifiedBy>
  <cp:lastPrinted>2020-02-27T10:09:30Z</cp:lastPrinted>
  <dcterms:created xsi:type="dcterms:W3CDTF">1997-08-09T04:30:16Z</dcterms:created>
  <dcterms:modified xsi:type="dcterms:W3CDTF">2020-02-27T10:09:56Z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