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C:\Users\siripetch_ana\Desktop\Elcid Y2019\"/>
    </mc:Choice>
  </mc:AlternateContent>
  <bookViews>
    <workbookView xWindow="-120" yWindow="-120" windowWidth="21840" windowHeight="13140" tabRatio="629" activeTab="4"/>
  </bookViews>
  <sheets>
    <sheet name="BS YE12 EN 5-7" sheetId="3" r:id="rId1"/>
    <sheet name="PLYE12 EN 8-9" sheetId="9" r:id="rId2"/>
    <sheet name="ce-conso YE12 EN 10" sheetId="6" r:id="rId3"/>
    <sheet name="ce-separate YE12 EN 11" sheetId="7" r:id="rId4"/>
    <sheet name="BS YE12 EN 12-13" sheetId="8" r:id="rId5"/>
    <sheet name="000" sheetId="4" state="veryHidden" r:id="rId6"/>
  </sheets>
  <definedNames>
    <definedName name="_xlnm.Print_Area" localSheetId="4">'BS YE12 EN 12-13'!$A$1:$L$106</definedName>
    <definedName name="_xlnm.Print_Area" localSheetId="0">'BS YE12 EN 5-7'!$A$1:$K$133</definedName>
    <definedName name="_xlnm.Print_Area" localSheetId="3">'ce-separate YE12 EN 11'!$A$1:$T$32</definedName>
    <definedName name="_xlnm.Print_Area" localSheetId="1">'PLYE12 EN 8-9'!$A$1:$K$113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3" i="9" l="1"/>
  <c r="L76" i="8" l="1"/>
  <c r="J76" i="8"/>
  <c r="H76" i="8"/>
  <c r="F76" i="8"/>
  <c r="J91" i="8" l="1"/>
  <c r="H91" i="8"/>
  <c r="F91" i="8"/>
  <c r="F29" i="8"/>
  <c r="F43" i="8" s="1"/>
  <c r="F46" i="8" s="1"/>
  <c r="E51" i="9"/>
  <c r="E59" i="9"/>
  <c r="T27" i="7" l="1"/>
  <c r="L96" i="8" l="1"/>
  <c r="L91" i="8"/>
  <c r="H96" i="8"/>
  <c r="L29" i="8"/>
  <c r="L43" i="8" s="1"/>
  <c r="L46" i="8" s="1"/>
  <c r="H29" i="8"/>
  <c r="H43" i="8" s="1"/>
  <c r="H46" i="8" s="1"/>
  <c r="R27" i="7"/>
  <c r="P27" i="7"/>
  <c r="N27" i="7"/>
  <c r="L27" i="7"/>
  <c r="J27" i="7"/>
  <c r="H27" i="7"/>
  <c r="F27" i="7"/>
  <c r="K51" i="9"/>
  <c r="K59" i="9" s="1"/>
  <c r="K40" i="9"/>
  <c r="K78" i="9" s="1"/>
  <c r="K35" i="9"/>
  <c r="K21" i="9"/>
  <c r="G51" i="9"/>
  <c r="G59" i="9" s="1"/>
  <c r="G40" i="9"/>
  <c r="G35" i="9"/>
  <c r="G21" i="9"/>
  <c r="K121" i="3"/>
  <c r="G121" i="3"/>
  <c r="K83" i="3"/>
  <c r="K69" i="3"/>
  <c r="K85" i="3" s="1"/>
  <c r="G83" i="3"/>
  <c r="G69" i="3"/>
  <c r="G85" i="3" s="1"/>
  <c r="G123" i="3" s="1"/>
  <c r="K34" i="3"/>
  <c r="K20" i="3"/>
  <c r="G34" i="3"/>
  <c r="G20" i="3"/>
  <c r="J29" i="8"/>
  <c r="J43" i="8" s="1"/>
  <c r="J46" i="8" s="1"/>
  <c r="E35" i="9"/>
  <c r="E21" i="9"/>
  <c r="E121" i="3"/>
  <c r="I121" i="3"/>
  <c r="E20" i="3"/>
  <c r="A66" i="9"/>
  <c r="I69" i="3"/>
  <c r="I83" i="3"/>
  <c r="I20" i="3"/>
  <c r="I34" i="3"/>
  <c r="I36" i="3" s="1"/>
  <c r="I21" i="9"/>
  <c r="I35" i="9"/>
  <c r="I51" i="9"/>
  <c r="I59" i="9" s="1"/>
  <c r="P19" i="7"/>
  <c r="L19" i="7"/>
  <c r="J19" i="7"/>
  <c r="H19" i="7"/>
  <c r="F19" i="7"/>
  <c r="L21" i="6"/>
  <c r="X21" i="6"/>
  <c r="J21" i="6"/>
  <c r="H21" i="6"/>
  <c r="F21" i="6"/>
  <c r="A89" i="3"/>
  <c r="A1" i="8"/>
  <c r="A3" i="6"/>
  <c r="A3" i="7" s="1"/>
  <c r="A3" i="8" s="1"/>
  <c r="A55" i="8" s="1"/>
  <c r="A1" i="9"/>
  <c r="A64" i="9" s="1"/>
  <c r="E40" i="9"/>
  <c r="E69" i="3"/>
  <c r="A32" i="7"/>
  <c r="A52" i="8" s="1"/>
  <c r="A106" i="8" s="1"/>
  <c r="A38" i="6"/>
  <c r="A133" i="3"/>
  <c r="E34" i="3"/>
  <c r="A45" i="3"/>
  <c r="A90" i="3"/>
  <c r="E83" i="3"/>
  <c r="A47" i="3"/>
  <c r="A92" i="3" s="1"/>
  <c r="P21" i="6"/>
  <c r="R21" i="6"/>
  <c r="V21" i="6"/>
  <c r="N21" i="6"/>
  <c r="N19" i="7"/>
  <c r="R19" i="7"/>
  <c r="T19" i="7"/>
  <c r="T21" i="6"/>
  <c r="I40" i="9"/>
  <c r="I78" i="9" s="1"/>
  <c r="F96" i="8"/>
  <c r="J96" i="8"/>
  <c r="K123" i="3" l="1"/>
  <c r="K36" i="3"/>
  <c r="E85" i="3"/>
  <c r="E123" i="3" s="1"/>
  <c r="E61" i="9"/>
  <c r="E84" i="9" s="1"/>
  <c r="E78" i="9"/>
  <c r="I61" i="9"/>
  <c r="I84" i="9" s="1"/>
  <c r="K61" i="9"/>
  <c r="K84" i="9" s="1"/>
  <c r="G61" i="9"/>
  <c r="G84" i="9" s="1"/>
  <c r="I85" i="3"/>
  <c r="I123" i="3" s="1"/>
  <c r="E36" i="3"/>
  <c r="G36" i="3"/>
  <c r="A113" i="9"/>
  <c r="G78" i="9"/>
</calcChain>
</file>

<file path=xl/sharedStrings.xml><?xml version="1.0" encoding="utf-8"?>
<sst xmlns="http://schemas.openxmlformats.org/spreadsheetml/2006/main" count="356" uniqueCount="209">
  <si>
    <t>Unappropriated</t>
  </si>
  <si>
    <t>Total</t>
  </si>
  <si>
    <t>Assets</t>
  </si>
  <si>
    <t>share capital</t>
  </si>
  <si>
    <t>Cash flows from operating activities</t>
  </si>
  <si>
    <t>Issued and</t>
  </si>
  <si>
    <t>Retained earnings</t>
  </si>
  <si>
    <t>Supplemental cash flow information</t>
  </si>
  <si>
    <t>Cash flows from investing activities</t>
  </si>
  <si>
    <t>Cash flows from financing activities</t>
  </si>
  <si>
    <t>(Unit: Baht)</t>
  </si>
  <si>
    <t>Cash and cash equivalents</t>
  </si>
  <si>
    <t>Other current assets</t>
  </si>
  <si>
    <t>Other non-current assets</t>
  </si>
  <si>
    <t>Share capital</t>
  </si>
  <si>
    <t>Current assets</t>
  </si>
  <si>
    <t>Total current assets</t>
  </si>
  <si>
    <t>Non-current assets</t>
  </si>
  <si>
    <t>Total non-current assets</t>
  </si>
  <si>
    <t>Share premium</t>
  </si>
  <si>
    <t xml:space="preserve">Retained earnings </t>
  </si>
  <si>
    <t xml:space="preserve">   Unappropriated </t>
  </si>
  <si>
    <t>Current liabilities</t>
  </si>
  <si>
    <t>Total current liabilities</t>
  </si>
  <si>
    <t>Non-current liabilities</t>
  </si>
  <si>
    <t>Total non-current liabilities</t>
  </si>
  <si>
    <t>Total liabilities</t>
  </si>
  <si>
    <t>Sales - raw water</t>
  </si>
  <si>
    <t>Other income</t>
  </si>
  <si>
    <t>Basic earnings per share</t>
  </si>
  <si>
    <t>Revenues</t>
  </si>
  <si>
    <t>Total revenues</t>
  </si>
  <si>
    <t>Expenses</t>
  </si>
  <si>
    <t>Total expenses</t>
  </si>
  <si>
    <t>Property, plant and equipment - net</t>
  </si>
  <si>
    <t>Administrative expenses</t>
  </si>
  <si>
    <t>Sales - tap water</t>
  </si>
  <si>
    <t>Rental and service income</t>
  </si>
  <si>
    <t>Selling expenses</t>
  </si>
  <si>
    <t>Finance costs</t>
  </si>
  <si>
    <t>Dividend paid</t>
  </si>
  <si>
    <t>Notes</t>
  </si>
  <si>
    <t>Eastern Water Resources Development and Management Public Company Limited</t>
  </si>
  <si>
    <t xml:space="preserve">   Appropriated - legal reserve</t>
  </si>
  <si>
    <t>_____________________________</t>
  </si>
  <si>
    <t>Profit before income tax</t>
  </si>
  <si>
    <t>Net profit for the year</t>
  </si>
  <si>
    <t xml:space="preserve">Inventories </t>
  </si>
  <si>
    <t>Interest paid</t>
  </si>
  <si>
    <t>Income tax paid</t>
  </si>
  <si>
    <t>Payable for purchase of fixed assets</t>
  </si>
  <si>
    <t>Accrued expenses</t>
  </si>
  <si>
    <t>transferred from customers</t>
  </si>
  <si>
    <t xml:space="preserve">Adjustments to reconcile profit before </t>
  </si>
  <si>
    <t>Interest received</t>
  </si>
  <si>
    <t xml:space="preserve">   Issued and paid-up share capital</t>
  </si>
  <si>
    <t>Intangible assets - net</t>
  </si>
  <si>
    <t>Trade and other receivables</t>
  </si>
  <si>
    <t>Investment property - net</t>
  </si>
  <si>
    <t>Deferred tax assets</t>
  </si>
  <si>
    <t>Deferred tax liabilities</t>
  </si>
  <si>
    <t>Employee benefit obligations</t>
  </si>
  <si>
    <t>Other components of equity</t>
  </si>
  <si>
    <t>Equity attributable to owners of the parent</t>
  </si>
  <si>
    <t>Non-controlling interests</t>
  </si>
  <si>
    <t>Total comprehensive income for the year</t>
  </si>
  <si>
    <t>Premium on</t>
  </si>
  <si>
    <t>Total other</t>
  </si>
  <si>
    <t xml:space="preserve"> paid-up</t>
  </si>
  <si>
    <t>Non-controlling</t>
  </si>
  <si>
    <t>customers-net</t>
  </si>
  <si>
    <t>of equity</t>
  </si>
  <si>
    <t>the parent</t>
  </si>
  <si>
    <t>interests</t>
  </si>
  <si>
    <t>equity</t>
  </si>
  <si>
    <t>Other non-current liabilities</t>
  </si>
  <si>
    <t>Other current liabilities</t>
  </si>
  <si>
    <t>owners of</t>
  </si>
  <si>
    <t>Depreciation</t>
  </si>
  <si>
    <t>Dividend income</t>
  </si>
  <si>
    <t>Interest income</t>
  </si>
  <si>
    <t>changes in operating assets and liabilities</t>
  </si>
  <si>
    <t>financial institutions</t>
  </si>
  <si>
    <t>Total assets</t>
  </si>
  <si>
    <t>transferred from</t>
  </si>
  <si>
    <t>Inventories</t>
  </si>
  <si>
    <t>Appropriated</t>
  </si>
  <si>
    <t>- legal reserve</t>
  </si>
  <si>
    <t>(                                                       )</t>
  </si>
  <si>
    <t>Statement of Financial Position</t>
  </si>
  <si>
    <t>Statement of Comprehensive Income</t>
  </si>
  <si>
    <t>Statement of Cash Flows</t>
  </si>
  <si>
    <t>Total sales and service income</t>
  </si>
  <si>
    <t>Short-term investments</t>
  </si>
  <si>
    <t>Current portion of long-term borrowings</t>
  </si>
  <si>
    <t xml:space="preserve">   from financial institutions</t>
  </si>
  <si>
    <t>Long-term provisions</t>
  </si>
  <si>
    <t>Total comprehensive income attributable to</t>
  </si>
  <si>
    <t>Proceeds from short-term borrowings from</t>
  </si>
  <si>
    <t>Goodwill</t>
  </si>
  <si>
    <t>Debentures</t>
  </si>
  <si>
    <t xml:space="preserve">   Asset transferred from customers</t>
  </si>
  <si>
    <t>Interest expenses</t>
  </si>
  <si>
    <t>Long-term provisions - paid</t>
  </si>
  <si>
    <t>Employee benefit obligations - paid</t>
  </si>
  <si>
    <t>Other comprehensive income</t>
  </si>
  <si>
    <t xml:space="preserve">Other comprehensive income : </t>
  </si>
  <si>
    <t>Other comprehensive income for the year, net of tax</t>
  </si>
  <si>
    <t>Cash provided by operation</t>
  </si>
  <si>
    <t>Interest paid capitalised in qualifying assets</t>
  </si>
  <si>
    <t>Consolidated financial statements</t>
  </si>
  <si>
    <t>Separate financial statements</t>
  </si>
  <si>
    <t>Statement of Changes in Equity</t>
  </si>
  <si>
    <t>Attributable to owners of the parent</t>
  </si>
  <si>
    <t>Liabilities and equity</t>
  </si>
  <si>
    <t>Equity</t>
  </si>
  <si>
    <t>Total equity</t>
  </si>
  <si>
    <t xml:space="preserve">Consolidated
</t>
  </si>
  <si>
    <t>financial statements</t>
  </si>
  <si>
    <t xml:space="preserve">Separate
</t>
  </si>
  <si>
    <t xml:space="preserve">Short-term borrowings from </t>
  </si>
  <si>
    <t xml:space="preserve">Long-term borrowings from </t>
  </si>
  <si>
    <t xml:space="preserve">      profit or loss</t>
  </si>
  <si>
    <t>Note</t>
  </si>
  <si>
    <t xml:space="preserve">   Ordinary shares, 1,663,725,149 shares</t>
  </si>
  <si>
    <t xml:space="preserve">      of par Baht 1 each</t>
  </si>
  <si>
    <t>-</t>
  </si>
  <si>
    <t>Total liabilities and equity</t>
  </si>
  <si>
    <t>Construction revenue under concession agreements</t>
  </si>
  <si>
    <t>Construction cost under concession agreements</t>
  </si>
  <si>
    <t>Income tax payable</t>
  </si>
  <si>
    <t>Gain on sales of available-for-sale investments</t>
  </si>
  <si>
    <t>- concession reserve</t>
  </si>
  <si>
    <t>13,14</t>
  </si>
  <si>
    <t xml:space="preserve">   Registered share capital</t>
  </si>
  <si>
    <t>Trade and other payables</t>
  </si>
  <si>
    <t>Cost of sales - raw water</t>
  </si>
  <si>
    <t>Cost of sales - tap water</t>
  </si>
  <si>
    <t>Cost of rental and services</t>
  </si>
  <si>
    <t>income tax to net cash received</t>
  </si>
  <si>
    <t>(paid) from operating activities</t>
  </si>
  <si>
    <t>Income from amortisation of assets</t>
  </si>
  <si>
    <t>Profit from operating activities before</t>
  </si>
  <si>
    <t xml:space="preserve">Changes in operating assets (increase) decrease </t>
  </si>
  <si>
    <t>Changes in operating liabilities increase (decrease)</t>
  </si>
  <si>
    <t>Proceeds from disposal of short-term investments</t>
  </si>
  <si>
    <t>Dividend received</t>
  </si>
  <si>
    <t>Non-cash transactions:</t>
  </si>
  <si>
    <t>Proceeds from long-term borrowings from</t>
  </si>
  <si>
    <t xml:space="preserve">      to profit or loss</t>
  </si>
  <si>
    <t xml:space="preserve">   to profit or loss</t>
  </si>
  <si>
    <t xml:space="preserve">   Remeasurements of post-employment </t>
  </si>
  <si>
    <t xml:space="preserve">      benefit obligations</t>
  </si>
  <si>
    <t>Owners of the parent</t>
  </si>
  <si>
    <t>components</t>
  </si>
  <si>
    <t>Impairment loss on concession right</t>
  </si>
  <si>
    <t>Cash and cash equivalents at the beginning of the year</t>
  </si>
  <si>
    <t>Cash and cash equivalents at the end of the year</t>
  </si>
  <si>
    <t>Opening balance as at 1 January 2018</t>
  </si>
  <si>
    <t>Closing balance as at 31 December 2018</t>
  </si>
  <si>
    <t>2018</t>
  </si>
  <si>
    <t>Long-term loan to a subsidiary</t>
  </si>
  <si>
    <t>Finance lease receivables</t>
  </si>
  <si>
    <t>Income tax</t>
  </si>
  <si>
    <t>Long-term loan made to a subsidiary</t>
  </si>
  <si>
    <r>
      <t xml:space="preserve">   </t>
    </r>
    <r>
      <rPr>
        <sz val="9"/>
        <color indexed="9"/>
        <rFont val="Arial"/>
        <family val="2"/>
      </rPr>
      <t>Appropriated</t>
    </r>
    <r>
      <rPr>
        <sz val="9"/>
        <rFont val="Arial"/>
        <family val="2"/>
      </rPr>
      <t xml:space="preserve"> - concession reserve</t>
    </r>
  </si>
  <si>
    <t>Total cost of sales and services</t>
  </si>
  <si>
    <t>Earnings per share</t>
  </si>
  <si>
    <r>
      <t>Statement of Comprehensive Income</t>
    </r>
    <r>
      <rPr>
        <sz val="9"/>
        <rFont val="Arial"/>
        <family val="2"/>
      </rPr>
      <t xml:space="preserve"> (continued)</t>
    </r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</si>
  <si>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</si>
  <si>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Changes in Equity </t>
    </r>
    <r>
      <rPr>
        <sz val="9"/>
        <rFont val="Arial"/>
        <family val="2"/>
      </rPr>
      <t>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</si>
  <si>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</si>
  <si>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>Appropriation of concession reserve for the year</t>
  </si>
  <si>
    <t>Net increase (decrease) in cash and cash equivalents</t>
  </si>
  <si>
    <r>
      <t>Liabilities and equity</t>
    </r>
    <r>
      <rPr>
        <sz val="9"/>
        <rFont val="Arial"/>
        <family val="2"/>
      </rPr>
      <t xml:space="preserve"> (continued)</t>
    </r>
  </si>
  <si>
    <t>Proceeds from disposal of fixed assets</t>
  </si>
  <si>
    <t>Investment in a subsidiary</t>
  </si>
  <si>
    <t>Amortisation of intangible assets</t>
  </si>
  <si>
    <t>Cash returned from construction project</t>
  </si>
  <si>
    <t>As at 31 December 2019</t>
  </si>
  <si>
    <t>2019</t>
  </si>
  <si>
    <t>For the year ended 31 December 2019</t>
  </si>
  <si>
    <t>Opening balance as at 1 January 2019</t>
  </si>
  <si>
    <t>Closing balance as at 31 December 2019</t>
  </si>
  <si>
    <t>The accompanying notes on pages 14 to 61 are an integral part of these consolidated and separate financial statements.</t>
  </si>
  <si>
    <t xml:space="preserve">Payment for development cost of water supply project </t>
  </si>
  <si>
    <t xml:space="preserve">   Income tax on item that will not be reclassified</t>
  </si>
  <si>
    <t xml:space="preserve">      subsequently to profit or loss</t>
  </si>
  <si>
    <t>(Gain) loss on disposal/write-off fixed assets</t>
  </si>
  <si>
    <t>Current portion of finance lease liabilities</t>
  </si>
  <si>
    <t>Finance lease liabilities</t>
  </si>
  <si>
    <t xml:space="preserve">Item that will not be reclassified subsequently </t>
  </si>
  <si>
    <t xml:space="preserve">   Total item that will not be reclassified subsequently </t>
  </si>
  <si>
    <t>Item that will be reclassified subsequently to profit or loss</t>
  </si>
  <si>
    <t xml:space="preserve">Total item that will be reclassified subsequently to </t>
  </si>
  <si>
    <t>Net cash generated from operating activities</t>
  </si>
  <si>
    <t>Payment for short-term investments</t>
  </si>
  <si>
    <t>Payment for investment property</t>
  </si>
  <si>
    <t>Payment for fixed assets and advance for construction</t>
  </si>
  <si>
    <t>Payment for intangible assets</t>
  </si>
  <si>
    <t>Payment for short-term borrowings from</t>
  </si>
  <si>
    <t>Payment for long-term borrowings from</t>
  </si>
  <si>
    <t>Net cash generated from (used in) financing activities</t>
  </si>
  <si>
    <t>Purchase of assets under finance lease agreements</t>
  </si>
  <si>
    <t>Payment for finance lease liabilities</t>
  </si>
  <si>
    <t>Net cash used in investing activities</t>
  </si>
  <si>
    <t>Purchase of fixed assets on payable</t>
  </si>
  <si>
    <t>Purchase of intangible assets on payable</t>
  </si>
  <si>
    <t>Profit attributable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</si>
</sst>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\(#,##0.0\)"/>
    <numFmt numFmtId="170" formatCode="#,##0;\(#,##0\);\-"/>
    <numFmt numFmtId="171" formatCode="#,##0;\(#,##0\)"/>
    <numFmt numFmtId="172" formatCode="#,##0.0;\(#,##0.0\);&quot;-&quot;;@"/>
    <numFmt numFmtId="173" formatCode="#,##0;\(#,##0\);_(* &quot;-&quot;???_);_(@_)"/>
    <numFmt numFmtId="174" formatCode="#,##0.00;\(#,##0.00\);_(* &quot;-&quot;???_);_(@_)"/>
    <numFmt numFmtId="175" formatCode="#,##0.0;\-#,##0.0"/>
    <numFmt numFmtId="176" formatCode="_(* #,##0_);_(* \(#,##0\);_(* &quot;-&quot;??_);_(@_)"/>
  </numFmts>
  <fonts count="2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8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8">
    <xf numFmtId="0" fontId="0" fillId="0" borderId="0"/>
    <xf numFmtId="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2" fillId="0" borderId="0"/>
    <xf numFmtId="168" fontId="9" fillId="0" borderId="0"/>
    <xf numFmtId="166" fontId="2" fillId="0" borderId="0"/>
    <xf numFmtId="166" fontId="9" fillId="0" borderId="0"/>
    <xf numFmtId="165" fontId="2" fillId="0" borderId="0"/>
    <xf numFmtId="165" fontId="9" fillId="0" borderId="0"/>
    <xf numFmtId="38" fontId="4" fillId="2" borderId="0" applyNumberFormat="0" applyBorder="0" applyAlignment="0" applyProtection="0"/>
    <xf numFmtId="38" fontId="10" fillId="2" borderId="0" applyNumberFormat="0" applyBorder="0" applyAlignment="0" applyProtection="0"/>
    <xf numFmtId="10" fontId="4" fillId="3" borderId="1" applyNumberFormat="0" applyBorder="0" applyAlignment="0" applyProtection="0"/>
    <xf numFmtId="10" fontId="10" fillId="3" borderId="1" applyNumberFormat="0" applyBorder="0" applyAlignment="0" applyProtection="0"/>
    <xf numFmtId="37" fontId="5" fillId="0" borderId="0"/>
    <xf numFmtId="167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1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285">
    <xf numFmtId="0" fontId="0" fillId="0" borderId="0" xfId="0"/>
    <xf numFmtId="0" fontId="12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173" fontId="13" fillId="0" borderId="0" xfId="0" applyNumberFormat="1" applyFont="1" applyFill="1" applyAlignment="1">
      <alignment horizontal="centerContinuous" vertical="center"/>
    </xf>
    <xf numFmtId="173" fontId="13" fillId="0" borderId="0" xfId="0" applyNumberFormat="1" applyFont="1" applyFill="1" applyBorder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0" fontId="12" fillId="0" borderId="3" xfId="0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horizontal="centerContinuous" vertical="center"/>
    </xf>
    <xf numFmtId="173" fontId="13" fillId="0" borderId="3" xfId="0" applyNumberFormat="1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73" fontId="13" fillId="0" borderId="0" xfId="0" applyNumberFormat="1" applyFont="1" applyFill="1" applyBorder="1" applyAlignment="1">
      <alignment vertical="center"/>
    </xf>
    <xf numFmtId="173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center" vertical="center"/>
    </xf>
    <xf numFmtId="37" fontId="13" fillId="0" borderId="3" xfId="0" applyNumberFormat="1" applyFont="1" applyFill="1" applyBorder="1" applyAlignment="1">
      <alignment vertical="center"/>
    </xf>
    <xf numFmtId="173" fontId="13" fillId="0" borderId="3" xfId="0" applyNumberFormat="1" applyFont="1" applyFill="1" applyBorder="1" applyAlignment="1">
      <alignment vertical="center"/>
    </xf>
    <xf numFmtId="173" fontId="12" fillId="0" borderId="3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Continuous" vertical="center"/>
    </xf>
    <xf numFmtId="173" fontId="10" fillId="0" borderId="0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173" fontId="10" fillId="0" borderId="0" xfId="0" applyNumberFormat="1" applyFont="1" applyFill="1" applyAlignment="1">
      <alignment horizontal="centerContinuous"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horizontal="right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0" fontId="14" fillId="0" borderId="3" xfId="0" quotePrefix="1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9" fontId="10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170" fontId="10" fillId="0" borderId="3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24" fillId="0" borderId="3" xfId="0" applyNumberFormat="1" applyFont="1" applyFill="1" applyBorder="1" applyAlignment="1">
      <alignment horizontal="right" vertical="center"/>
    </xf>
    <xf numFmtId="170" fontId="24" fillId="0" borderId="3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170" fontId="24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10" fillId="0" borderId="0" xfId="0" applyFont="1" applyFill="1"/>
    <xf numFmtId="173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70" fontId="10" fillId="0" borderId="4" xfId="0" applyNumberFormat="1" applyFont="1" applyFill="1" applyBorder="1" applyAlignment="1">
      <alignment vertical="center"/>
    </xf>
    <xf numFmtId="173" fontId="10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9" fontId="24" fillId="0" borderId="4" xfId="0" applyNumberFormat="1" applyFont="1" applyFill="1" applyBorder="1" applyAlignment="1">
      <alignment vertical="center"/>
    </xf>
    <xf numFmtId="174" fontId="10" fillId="0" borderId="0" xfId="0" applyNumberFormat="1" applyFont="1" applyFill="1" applyAlignment="1">
      <alignment vertical="center"/>
    </xf>
    <xf numFmtId="174" fontId="10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6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9" fontId="24" fillId="0" borderId="0" xfId="0" applyNumberFormat="1" applyFont="1" applyFill="1" applyBorder="1" applyAlignment="1">
      <alignment vertical="center"/>
    </xf>
    <xf numFmtId="0" fontId="18" fillId="0" borderId="0" xfId="700" applyFont="1" applyFill="1" applyAlignment="1">
      <alignment vertical="center"/>
    </xf>
    <xf numFmtId="0" fontId="18" fillId="0" borderId="0" xfId="700" applyFont="1" applyFill="1" applyAlignment="1">
      <alignment horizontal="center" vertical="center"/>
    </xf>
    <xf numFmtId="170" fontId="18" fillId="0" borderId="0" xfId="700" applyNumberFormat="1" applyFont="1" applyFill="1" applyAlignment="1">
      <alignment horizontal="right" vertical="center"/>
    </xf>
    <xf numFmtId="0" fontId="17" fillId="0" borderId="0" xfId="451" applyFont="1" applyFill="1" applyBorder="1" applyAlignment="1">
      <alignment horizontal="right" vertical="center"/>
    </xf>
    <xf numFmtId="172" fontId="17" fillId="0" borderId="3" xfId="700" applyNumberFormat="1" applyFont="1" applyFill="1" applyBorder="1" applyAlignment="1">
      <alignment horizontal="right" vertical="center"/>
    </xf>
    <xf numFmtId="170" fontId="17" fillId="0" borderId="0" xfId="700" applyNumberFormat="1" applyFont="1" applyFill="1" applyBorder="1" applyAlignment="1">
      <alignment horizontal="center" vertical="center"/>
    </xf>
    <xf numFmtId="170" fontId="17" fillId="0" borderId="0" xfId="700" applyNumberFormat="1" applyFont="1" applyFill="1" applyBorder="1" applyAlignment="1">
      <alignment horizontal="right" vertical="center"/>
    </xf>
    <xf numFmtId="170" fontId="17" fillId="0" borderId="0" xfId="700" applyNumberFormat="1" applyFont="1" applyFill="1" applyAlignment="1">
      <alignment horizontal="right" vertical="center"/>
    </xf>
    <xf numFmtId="0" fontId="17" fillId="0" borderId="0" xfId="700" applyFont="1" applyFill="1" applyBorder="1" applyAlignment="1">
      <alignment horizontal="right" vertical="center"/>
    </xf>
    <xf numFmtId="37" fontId="17" fillId="0" borderId="0" xfId="699" applyNumberFormat="1" applyFont="1" applyFill="1" applyAlignment="1">
      <alignment horizontal="right" vertical="center"/>
    </xf>
    <xf numFmtId="0" fontId="17" fillId="0" borderId="0" xfId="699" applyFont="1" applyFill="1" applyAlignment="1">
      <alignment horizontal="right" vertical="center"/>
    </xf>
    <xf numFmtId="37" fontId="17" fillId="0" borderId="0" xfId="699" applyNumberFormat="1" applyFont="1" applyFill="1" applyBorder="1" applyAlignment="1">
      <alignment horizontal="right" vertical="center"/>
    </xf>
    <xf numFmtId="0" fontId="17" fillId="0" borderId="0" xfId="451" applyFont="1" applyFill="1" applyAlignment="1">
      <alignment horizontal="right" vertical="center"/>
    </xf>
    <xf numFmtId="37" fontId="17" fillId="0" borderId="3" xfId="451" applyNumberFormat="1" applyFont="1" applyFill="1" applyBorder="1" applyAlignment="1">
      <alignment horizontal="center" vertical="center"/>
    </xf>
    <xf numFmtId="0" fontId="17" fillId="0" borderId="0" xfId="699" applyFont="1" applyFill="1" applyBorder="1" applyAlignment="1">
      <alignment horizontal="right" vertical="center"/>
    </xf>
    <xf numFmtId="37" fontId="17" fillId="0" borderId="3" xfId="699" applyNumberFormat="1" applyFont="1" applyFill="1" applyBorder="1" applyAlignment="1">
      <alignment horizontal="right" vertical="center"/>
    </xf>
    <xf numFmtId="37" fontId="17" fillId="0" borderId="3" xfId="699" quotePrefix="1" applyNumberFormat="1" applyFont="1" applyFill="1" applyBorder="1" applyAlignment="1">
      <alignment horizontal="right" vertical="center"/>
    </xf>
    <xf numFmtId="170" fontId="19" fillId="0" borderId="0" xfId="700" applyNumberFormat="1" applyFont="1" applyFill="1" applyBorder="1" applyAlignment="1">
      <alignment horizontal="right" vertical="center"/>
    </xf>
    <xf numFmtId="37" fontId="18" fillId="0" borderId="0" xfId="700" applyNumberFormat="1" applyFont="1" applyFill="1" applyBorder="1" applyAlignment="1">
      <alignment horizontal="center" vertical="center"/>
    </xf>
    <xf numFmtId="170" fontId="19" fillId="0" borderId="0" xfId="700" applyNumberFormat="1" applyFont="1" applyFill="1" applyAlignment="1">
      <alignment horizontal="right" vertical="center"/>
    </xf>
    <xf numFmtId="0" fontId="17" fillId="0" borderId="0" xfId="700" applyFont="1" applyFill="1" applyAlignment="1">
      <alignment horizontal="left" vertical="center"/>
    </xf>
    <xf numFmtId="0" fontId="17" fillId="0" borderId="0" xfId="451" applyFont="1" applyFill="1" applyBorder="1" applyAlignment="1">
      <alignment horizontal="left" vertical="center"/>
    </xf>
    <xf numFmtId="173" fontId="18" fillId="0" borderId="0" xfId="0" applyNumberFormat="1" applyFont="1" applyFill="1" applyBorder="1" applyAlignment="1">
      <alignment horizontal="right" vertical="center"/>
    </xf>
    <xf numFmtId="170" fontId="18" fillId="0" borderId="0" xfId="0" applyNumberFormat="1" applyFont="1" applyFill="1" applyBorder="1" applyAlignment="1">
      <alignment horizontal="right" vertical="center"/>
    </xf>
    <xf numFmtId="170" fontId="18" fillId="0" borderId="0" xfId="700" applyNumberFormat="1" applyFont="1" applyFill="1" applyBorder="1" applyAlignment="1">
      <alignment horizontal="right" vertical="center"/>
    </xf>
    <xf numFmtId="0" fontId="18" fillId="0" borderId="0" xfId="700" applyFont="1" applyFill="1" applyBorder="1" applyAlignment="1">
      <alignment horizontal="center" vertical="center"/>
    </xf>
    <xf numFmtId="0" fontId="18" fillId="0" borderId="0" xfId="700" applyFont="1" applyFill="1" applyAlignment="1">
      <alignment horizontal="left" vertical="center"/>
    </xf>
    <xf numFmtId="170" fontId="18" fillId="0" borderId="0" xfId="700" applyNumberFormat="1" applyFont="1" applyFill="1" applyAlignment="1">
      <alignment horizontal="center" vertical="center"/>
    </xf>
    <xf numFmtId="170" fontId="18" fillId="0" borderId="3" xfId="0" applyNumberFormat="1" applyFont="1" applyFill="1" applyBorder="1" applyAlignment="1">
      <alignment horizontal="right" vertical="center"/>
    </xf>
    <xf numFmtId="170" fontId="18" fillId="0" borderId="3" xfId="700" applyNumberFormat="1" applyFont="1" applyFill="1" applyBorder="1" applyAlignment="1">
      <alignment horizontal="right" vertical="center"/>
    </xf>
    <xf numFmtId="0" fontId="17" fillId="0" borderId="0" xfId="451" applyFont="1" applyFill="1" applyBorder="1" applyAlignment="1">
      <alignment vertical="center"/>
    </xf>
    <xf numFmtId="0" fontId="17" fillId="0" borderId="0" xfId="700" applyFont="1" applyFill="1" applyBorder="1" applyAlignment="1">
      <alignment horizontal="left" vertical="center"/>
    </xf>
    <xf numFmtId="170" fontId="18" fillId="0" borderId="4" xfId="700" applyNumberFormat="1" applyFont="1" applyFill="1" applyBorder="1" applyAlignment="1">
      <alignment horizontal="right" vertical="center"/>
    </xf>
    <xf numFmtId="171" fontId="12" fillId="0" borderId="0" xfId="0" applyNumberFormat="1" applyFont="1" applyFill="1" applyAlignment="1">
      <alignment vertical="center"/>
    </xf>
    <xf numFmtId="171" fontId="12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37" fontId="13" fillId="0" borderId="3" xfId="699" applyNumberFormat="1" applyFont="1" applyFill="1" applyBorder="1" applyAlignment="1">
      <alignment vertical="center"/>
    </xf>
    <xf numFmtId="171" fontId="13" fillId="0" borderId="3" xfId="0" applyNumberFormat="1" applyFont="1" applyFill="1" applyBorder="1" applyAlignment="1">
      <alignment vertical="center"/>
    </xf>
    <xf numFmtId="0" fontId="13" fillId="0" borderId="0" xfId="699" applyFont="1" applyFill="1" applyAlignment="1">
      <alignment vertical="center"/>
    </xf>
    <xf numFmtId="171" fontId="13" fillId="0" borderId="0" xfId="699" applyNumberFormat="1" applyFont="1" applyFill="1" applyAlignment="1">
      <alignment vertical="center"/>
    </xf>
    <xf numFmtId="0" fontId="10" fillId="0" borderId="0" xfId="700" applyFont="1" applyFill="1" applyAlignment="1">
      <alignment vertical="center"/>
    </xf>
    <xf numFmtId="0" fontId="10" fillId="0" borderId="0" xfId="700" applyFont="1" applyFill="1" applyAlignment="1">
      <alignment horizontal="center" vertical="center"/>
    </xf>
    <xf numFmtId="37" fontId="10" fillId="0" borderId="0" xfId="700" applyNumberFormat="1" applyFont="1" applyFill="1" applyBorder="1" applyAlignment="1">
      <alignment horizontal="center" vertical="center"/>
    </xf>
    <xf numFmtId="0" fontId="14" fillId="0" borderId="0" xfId="700" applyFont="1" applyFill="1" applyAlignment="1">
      <alignment horizontal="left" vertical="center"/>
    </xf>
    <xf numFmtId="0" fontId="14" fillId="0" borderId="0" xfId="451" applyFont="1" applyFill="1" applyBorder="1" applyAlignment="1">
      <alignment horizontal="left" vertical="center"/>
    </xf>
    <xf numFmtId="170" fontId="10" fillId="0" borderId="0" xfId="700" applyNumberFormat="1" applyFont="1" applyFill="1" applyBorder="1" applyAlignment="1">
      <alignment horizontal="right" vertical="center"/>
    </xf>
    <xf numFmtId="0" fontId="10" fillId="0" borderId="0" xfId="700" applyFont="1" applyFill="1" applyBorder="1" applyAlignment="1">
      <alignment horizontal="center" vertical="center"/>
    </xf>
    <xf numFmtId="0" fontId="10" fillId="0" borderId="0" xfId="451" applyFont="1" applyFill="1" applyBorder="1" applyAlignment="1">
      <alignment vertical="center"/>
    </xf>
    <xf numFmtId="170" fontId="10" fillId="0" borderId="3" xfId="700" applyNumberFormat="1" applyFont="1" applyFill="1" applyBorder="1" applyAlignment="1">
      <alignment horizontal="right" vertical="center"/>
    </xf>
    <xf numFmtId="0" fontId="14" fillId="0" borderId="0" xfId="700" applyFont="1" applyFill="1" applyBorder="1" applyAlignment="1">
      <alignment horizontal="left" vertical="center"/>
    </xf>
    <xf numFmtId="170" fontId="10" fillId="0" borderId="4" xfId="70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73" fontId="14" fillId="0" borderId="0" xfId="699" applyNumberFormat="1" applyFont="1" applyFill="1" applyAlignment="1">
      <alignment horizontal="center" vertical="center"/>
    </xf>
    <xf numFmtId="173" fontId="14" fillId="0" borderId="0" xfId="699" applyNumberFormat="1" applyFont="1" applyFill="1" applyAlignment="1">
      <alignment vertical="center"/>
    </xf>
    <xf numFmtId="173" fontId="14" fillId="0" borderId="0" xfId="699" applyNumberFormat="1" applyFont="1" applyFill="1" applyAlignment="1">
      <alignment horizontal="right" vertical="center"/>
    </xf>
    <xf numFmtId="0" fontId="14" fillId="0" borderId="0" xfId="699" applyNumberFormat="1" applyFont="1" applyFill="1" applyAlignment="1">
      <alignment horizontal="right" vertical="center"/>
    </xf>
    <xf numFmtId="173" fontId="14" fillId="0" borderId="3" xfId="700" applyNumberFormat="1" applyFont="1" applyFill="1" applyBorder="1" applyAlignment="1">
      <alignment horizontal="center" vertical="center"/>
    </xf>
    <xf numFmtId="173" fontId="14" fillId="0" borderId="3" xfId="700" applyNumberFormat="1" applyFont="1" applyFill="1" applyBorder="1" applyAlignment="1">
      <alignment horizontal="right" vertical="center"/>
    </xf>
    <xf numFmtId="173" fontId="14" fillId="0" borderId="0" xfId="700" applyNumberFormat="1" applyFont="1" applyFill="1" applyBorder="1" applyAlignment="1">
      <alignment horizontal="center" vertical="center"/>
    </xf>
    <xf numFmtId="173" fontId="14" fillId="0" borderId="0" xfId="700" applyNumberFormat="1" applyFont="1" applyFill="1" applyAlignment="1">
      <alignment horizontal="right" vertical="center"/>
    </xf>
    <xf numFmtId="49" fontId="14" fillId="0" borderId="0" xfId="700" applyNumberFormat="1" applyFont="1" applyFill="1" applyBorder="1" applyAlignment="1">
      <alignment horizontal="center" vertical="center"/>
    </xf>
    <xf numFmtId="49" fontId="14" fillId="0" borderId="0" xfId="700" applyNumberFormat="1" applyFont="1" applyFill="1" applyAlignment="1">
      <alignment horizontal="right" vertical="center"/>
    </xf>
    <xf numFmtId="173" fontId="14" fillId="0" borderId="0" xfId="700" applyNumberFormat="1" applyFont="1" applyFill="1" applyBorder="1" applyAlignment="1">
      <alignment horizontal="right" vertical="center"/>
    </xf>
    <xf numFmtId="49" fontId="14" fillId="0" borderId="0" xfId="700" applyNumberFormat="1" applyFont="1" applyFill="1" applyBorder="1" applyAlignment="1">
      <alignment horizontal="right" vertical="center"/>
    </xf>
    <xf numFmtId="49" fontId="14" fillId="0" borderId="0" xfId="699" applyNumberFormat="1" applyFont="1" applyFill="1" applyBorder="1" applyAlignment="1">
      <alignment horizontal="right" vertical="center"/>
    </xf>
    <xf numFmtId="49" fontId="14" fillId="0" borderId="0" xfId="699" applyNumberFormat="1" applyFont="1" applyFill="1" applyAlignment="1">
      <alignment horizontal="right" vertical="center"/>
    </xf>
    <xf numFmtId="49" fontId="14" fillId="0" borderId="3" xfId="699" applyNumberFormat="1" applyFont="1" applyFill="1" applyBorder="1" applyAlignment="1">
      <alignment horizontal="right" vertical="center"/>
    </xf>
    <xf numFmtId="173" fontId="14" fillId="0" borderId="0" xfId="699" applyNumberFormat="1" applyFont="1" applyFill="1" applyBorder="1" applyAlignment="1">
      <alignment horizontal="right" vertical="center"/>
    </xf>
    <xf numFmtId="49" fontId="15" fillId="0" borderId="0" xfId="700" applyNumberFormat="1" applyFont="1" applyFill="1" applyBorder="1" applyAlignment="1">
      <alignment horizontal="right" vertical="center"/>
    </xf>
    <xf numFmtId="173" fontId="15" fillId="0" borderId="0" xfId="700" applyNumberFormat="1" applyFont="1" applyFill="1" applyAlignment="1">
      <alignment horizontal="right" vertical="center"/>
    </xf>
    <xf numFmtId="173" fontId="15" fillId="0" borderId="0" xfId="70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170" fontId="2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3" fontId="10" fillId="0" borderId="0" xfId="70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3" fillId="0" borderId="3" xfId="0" applyNumberFormat="1" applyFont="1" applyFill="1" applyBorder="1" applyAlignment="1">
      <alignment horizontal="center" vertical="center"/>
    </xf>
    <xf numFmtId="173" fontId="12" fillId="0" borderId="0" xfId="0" applyNumberFormat="1" applyFont="1" applyFill="1" applyBorder="1" applyAlignment="1">
      <alignment vertical="center"/>
    </xf>
    <xf numFmtId="173" fontId="13" fillId="0" borderId="0" xfId="0" applyNumberFormat="1" applyFont="1" applyFill="1" applyBorder="1" applyAlignment="1">
      <alignment horizontal="center" vertical="center"/>
    </xf>
    <xf numFmtId="173" fontId="13" fillId="0" borderId="0" xfId="699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4" fontId="13" fillId="0" borderId="0" xfId="1" applyFont="1" applyFill="1" applyAlignment="1">
      <alignment horizontal="right" vertical="center"/>
    </xf>
    <xf numFmtId="0" fontId="13" fillId="0" borderId="3" xfId="0" applyNumberFormat="1" applyFont="1" applyFill="1" applyBorder="1" applyAlignment="1">
      <alignment horizontal="center" vertical="center"/>
    </xf>
    <xf numFmtId="4" fontId="13" fillId="0" borderId="3" xfId="1" applyFont="1" applyFill="1" applyBorder="1" applyAlignment="1">
      <alignment horizontal="right" vertical="center"/>
    </xf>
    <xf numFmtId="0" fontId="13" fillId="0" borderId="0" xfId="0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horizontal="right" vertical="center"/>
    </xf>
    <xf numFmtId="38" fontId="13" fillId="0" borderId="3" xfId="0" applyNumberFormat="1" applyFont="1" applyFill="1" applyBorder="1" applyAlignment="1">
      <alignment vertical="center"/>
    </xf>
    <xf numFmtId="173" fontId="13" fillId="0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" fontId="10" fillId="0" borderId="0" xfId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170" fontId="10" fillId="0" borderId="4" xfId="0" applyNumberFormat="1" applyFont="1" applyFill="1" applyBorder="1" applyAlignment="1">
      <alignment horizontal="right" vertical="center"/>
    </xf>
    <xf numFmtId="4" fontId="10" fillId="0" borderId="0" xfId="1" applyFont="1" applyFill="1" applyAlignment="1">
      <alignment horizontal="right" vertical="center"/>
    </xf>
    <xf numFmtId="37" fontId="24" fillId="0" borderId="3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176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Border="1" applyAlignment="1">
      <alignment horizontal="right"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12" fillId="0" borderId="3" xfId="0" quotePrefix="1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170" fontId="13" fillId="0" borderId="0" xfId="3" applyNumberFormat="1" applyFont="1" applyFill="1" applyAlignment="1">
      <alignment vertical="center"/>
    </xf>
    <xf numFmtId="170" fontId="13" fillId="0" borderId="0" xfId="0" applyNumberFormat="1" applyFont="1" applyFill="1" applyAlignment="1">
      <alignment vertical="center"/>
    </xf>
    <xf numFmtId="170" fontId="13" fillId="0" borderId="0" xfId="3" applyNumberFormat="1" applyFont="1" applyFill="1" applyAlignment="1">
      <alignment horizontal="right" vertical="center"/>
    </xf>
    <xf numFmtId="170" fontId="13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>
      <alignment vertical="center"/>
    </xf>
    <xf numFmtId="170" fontId="13" fillId="0" borderId="3" xfId="3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>
      <alignment horizontal="center" vertical="center"/>
    </xf>
    <xf numFmtId="169" fontId="13" fillId="0" borderId="0" xfId="0" applyNumberFormat="1" applyFont="1" applyFill="1" applyAlignment="1">
      <alignment horizontal="center" vertical="center"/>
    </xf>
    <xf numFmtId="170" fontId="13" fillId="0" borderId="4" xfId="0" applyNumberFormat="1" applyFont="1" applyFill="1" applyBorder="1" applyAlignment="1">
      <alignment horizontal="right" vertical="center"/>
    </xf>
    <xf numFmtId="173" fontId="13" fillId="0" borderId="0" xfId="0" applyNumberFormat="1" applyFont="1" applyFill="1" applyBorder="1" applyAlignment="1">
      <alignment horizontal="right" vertical="center"/>
    </xf>
    <xf numFmtId="173" fontId="13" fillId="0" borderId="0" xfId="1" applyNumberFormat="1" applyFont="1" applyFill="1" applyAlignment="1">
      <alignment vertical="center"/>
    </xf>
    <xf numFmtId="173" fontId="13" fillId="0" borderId="0" xfId="1" applyNumberFormat="1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right" vertical="center"/>
    </xf>
    <xf numFmtId="175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170" fontId="13" fillId="0" borderId="5" xfId="0" applyNumberFormat="1" applyFont="1" applyFill="1" applyBorder="1" applyAlignment="1">
      <alignment horizontal="right" vertical="center"/>
    </xf>
    <xf numFmtId="170" fontId="13" fillId="0" borderId="3" xfId="0" applyNumberFormat="1" applyFont="1" applyFill="1" applyBorder="1" applyAlignment="1">
      <alignment vertical="center"/>
    </xf>
    <xf numFmtId="43" fontId="13" fillId="0" borderId="0" xfId="0" applyNumberFormat="1" applyFont="1" applyFill="1" applyAlignment="1">
      <alignment horizontal="right" vertical="center"/>
    </xf>
    <xf numFmtId="43" fontId="13" fillId="0" borderId="0" xfId="0" applyNumberFormat="1" applyFont="1" applyFill="1" applyBorder="1" applyAlignment="1">
      <alignment horizontal="right" vertical="center"/>
    </xf>
    <xf numFmtId="170" fontId="13" fillId="0" borderId="0" xfId="1" applyNumberFormat="1" applyFont="1" applyFill="1" applyBorder="1" applyAlignment="1">
      <alignment horizontal="right" vertical="center"/>
    </xf>
    <xf numFmtId="173" fontId="13" fillId="4" borderId="0" xfId="0" applyNumberFormat="1" applyFont="1" applyFill="1" applyBorder="1" applyAlignment="1">
      <alignment vertical="center"/>
    </xf>
    <xf numFmtId="173" fontId="13" fillId="4" borderId="0" xfId="0" applyNumberFormat="1" applyFont="1" applyFill="1" applyAlignment="1">
      <alignment vertical="center"/>
    </xf>
    <xf numFmtId="170" fontId="13" fillId="4" borderId="0" xfId="3" applyNumberFormat="1" applyFont="1" applyFill="1" applyAlignment="1">
      <alignment vertical="center"/>
    </xf>
    <xf numFmtId="170" fontId="13" fillId="4" borderId="0" xfId="3" applyNumberFormat="1" applyFont="1" applyFill="1" applyAlignment="1">
      <alignment horizontal="right" vertical="center"/>
    </xf>
    <xf numFmtId="170" fontId="13" fillId="4" borderId="0" xfId="3" applyNumberFormat="1" applyFont="1" applyFill="1" applyBorder="1" applyAlignment="1">
      <alignment vertical="center"/>
    </xf>
    <xf numFmtId="170" fontId="13" fillId="4" borderId="3" xfId="3" applyNumberFormat="1" applyFont="1" applyFill="1" applyBorder="1" applyAlignment="1">
      <alignment vertical="center"/>
    </xf>
    <xf numFmtId="170" fontId="13" fillId="4" borderId="0" xfId="0" applyNumberFormat="1" applyFont="1" applyFill="1" applyBorder="1" applyAlignment="1">
      <alignment vertical="center"/>
    </xf>
    <xf numFmtId="170" fontId="13" fillId="4" borderId="3" xfId="0" applyNumberFormat="1" applyFont="1" applyFill="1" applyBorder="1" applyAlignment="1">
      <alignment horizontal="right" vertical="center"/>
    </xf>
    <xf numFmtId="170" fontId="13" fillId="4" borderId="0" xfId="0" applyNumberFormat="1" applyFont="1" applyFill="1" applyAlignment="1">
      <alignment vertical="center"/>
    </xf>
    <xf numFmtId="170" fontId="13" fillId="4" borderId="0" xfId="0" applyNumberFormat="1" applyFont="1" applyFill="1" applyBorder="1" applyAlignment="1">
      <alignment horizontal="right" vertical="center"/>
    </xf>
    <xf numFmtId="170" fontId="13" fillId="4" borderId="0" xfId="0" applyNumberFormat="1" applyFont="1" applyFill="1" applyAlignment="1">
      <alignment horizontal="right" vertical="center"/>
    </xf>
    <xf numFmtId="170" fontId="13" fillId="4" borderId="4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vertical="center"/>
    </xf>
    <xf numFmtId="170" fontId="13" fillId="4" borderId="5" xfId="0" applyNumberFormat="1" applyFont="1" applyFill="1" applyBorder="1" applyAlignment="1">
      <alignment horizontal="right" vertical="center"/>
    </xf>
    <xf numFmtId="170" fontId="13" fillId="4" borderId="3" xfId="0" applyNumberFormat="1" applyFont="1" applyFill="1" applyBorder="1" applyAlignment="1">
      <alignment vertical="center"/>
    </xf>
    <xf numFmtId="170" fontId="13" fillId="4" borderId="0" xfId="0" applyNumberFormat="1" applyFont="1" applyFill="1" applyBorder="1" applyAlignment="1">
      <alignment horizontal="center" vertical="center"/>
    </xf>
    <xf numFmtId="170" fontId="13" fillId="4" borderId="0" xfId="1" applyNumberFormat="1" applyFont="1" applyFill="1" applyBorder="1" applyAlignment="1">
      <alignment horizontal="right" vertical="center"/>
    </xf>
    <xf numFmtId="0" fontId="14" fillId="4" borderId="0" xfId="0" quotePrefix="1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vertical="center"/>
    </xf>
    <xf numFmtId="170" fontId="10" fillId="4" borderId="0" xfId="0" applyNumberFormat="1" applyFont="1" applyFill="1" applyBorder="1" applyAlignment="1">
      <alignment vertical="center"/>
    </xf>
    <xf numFmtId="37" fontId="10" fillId="4" borderId="0" xfId="0" applyNumberFormat="1" applyFont="1" applyFill="1" applyBorder="1" applyAlignment="1">
      <alignment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Border="1" applyAlignment="1">
      <alignment horizontal="right" vertical="center"/>
    </xf>
    <xf numFmtId="37" fontId="24" fillId="4" borderId="3" xfId="0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vertical="center"/>
    </xf>
    <xf numFmtId="37" fontId="10" fillId="4" borderId="0" xfId="0" applyNumberFormat="1" applyFont="1" applyFill="1" applyBorder="1" applyAlignment="1">
      <alignment horizontal="right" vertical="center"/>
    </xf>
    <xf numFmtId="170" fontId="24" fillId="4" borderId="0" xfId="0" applyNumberFormat="1" applyFont="1" applyFill="1" applyBorder="1" applyAlignment="1">
      <alignment horizontal="right" vertical="center"/>
    </xf>
    <xf numFmtId="170" fontId="24" fillId="4" borderId="3" xfId="0" applyNumberFormat="1" applyFont="1" applyFill="1" applyBorder="1" applyAlignment="1">
      <alignment vertical="center"/>
    </xf>
    <xf numFmtId="37" fontId="10" fillId="4" borderId="0" xfId="0" applyNumberFormat="1" applyFont="1" applyFill="1" applyAlignment="1">
      <alignment vertical="center"/>
    </xf>
    <xf numFmtId="170" fontId="10" fillId="4" borderId="4" xfId="0" applyNumberFormat="1" applyFont="1" applyFill="1" applyBorder="1" applyAlignment="1">
      <alignment vertical="center"/>
    </xf>
    <xf numFmtId="170" fontId="24" fillId="4" borderId="3" xfId="0" applyNumberFormat="1" applyFont="1" applyFill="1" applyBorder="1" applyAlignment="1">
      <alignment horizontal="right" vertical="center"/>
    </xf>
    <xf numFmtId="173" fontId="10" fillId="4" borderId="0" xfId="0" applyNumberFormat="1" applyFont="1" applyFill="1" applyBorder="1" applyAlignment="1">
      <alignment vertical="center"/>
    </xf>
    <xf numFmtId="39" fontId="24" fillId="4" borderId="4" xfId="0" applyNumberFormat="1" applyFont="1" applyFill="1" applyBorder="1" applyAlignment="1">
      <alignment vertical="center"/>
    </xf>
    <xf numFmtId="170" fontId="18" fillId="4" borderId="3" xfId="0" applyNumberFormat="1" applyFont="1" applyFill="1" applyBorder="1" applyAlignment="1">
      <alignment horizontal="right" vertical="center"/>
    </xf>
    <xf numFmtId="170" fontId="18" fillId="4" borderId="0" xfId="0" applyNumberFormat="1" applyFont="1" applyFill="1" applyBorder="1" applyAlignment="1">
      <alignment horizontal="right" vertical="center"/>
    </xf>
    <xf numFmtId="170" fontId="18" fillId="4" borderId="0" xfId="700" applyNumberFormat="1" applyFont="1" applyFill="1" applyBorder="1" applyAlignment="1">
      <alignment horizontal="right" vertical="center"/>
    </xf>
    <xf numFmtId="170" fontId="18" fillId="4" borderId="4" xfId="700" applyNumberFormat="1" applyFont="1" applyFill="1" applyBorder="1" applyAlignment="1">
      <alignment horizontal="right" vertical="center"/>
    </xf>
    <xf numFmtId="170" fontId="18" fillId="4" borderId="3" xfId="700" applyNumberFormat="1" applyFont="1" applyFill="1" applyBorder="1" applyAlignment="1">
      <alignment horizontal="right" vertical="center"/>
    </xf>
    <xf numFmtId="170" fontId="10" fillId="4" borderId="0" xfId="700" applyNumberFormat="1" applyFont="1" applyFill="1" applyBorder="1" applyAlignment="1">
      <alignment horizontal="right" vertical="center"/>
    </xf>
    <xf numFmtId="170" fontId="10" fillId="4" borderId="4" xfId="700" applyNumberFormat="1" applyFont="1" applyFill="1" applyBorder="1" applyAlignment="1">
      <alignment horizontal="right" vertical="center"/>
    </xf>
    <xf numFmtId="170" fontId="10" fillId="4" borderId="3" xfId="700" applyNumberFormat="1" applyFont="1" applyFill="1" applyBorder="1" applyAlignment="1">
      <alignment horizontal="right" vertical="center"/>
    </xf>
    <xf numFmtId="4" fontId="10" fillId="4" borderId="0" xfId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Border="1" applyAlignment="1">
      <alignment horizontal="right" vertical="center"/>
    </xf>
    <xf numFmtId="176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4" fontId="10" fillId="4" borderId="0" xfId="1" applyFont="1" applyFill="1" applyAlignment="1">
      <alignment horizontal="right" vertical="center"/>
    </xf>
    <xf numFmtId="171" fontId="10" fillId="4" borderId="0" xfId="1" applyNumberFormat="1" applyFont="1" applyFill="1" applyAlignment="1">
      <alignment horizontal="right" vertical="center"/>
    </xf>
    <xf numFmtId="49" fontId="14" fillId="0" borderId="6" xfId="70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2" fontId="17" fillId="0" borderId="3" xfId="700" applyNumberFormat="1" applyFont="1" applyFill="1" applyBorder="1" applyAlignment="1">
      <alignment horizontal="center" vertical="center"/>
    </xf>
    <xf numFmtId="3" fontId="10" fillId="4" borderId="0" xfId="1" applyNumberFormat="1" applyFont="1" applyFill="1" applyBorder="1" applyAlignment="1">
      <alignment horizontal="right" vertical="center"/>
    </xf>
    <xf numFmtId="171" fontId="12" fillId="0" borderId="0" xfId="0" applyNumberFormat="1" applyFont="1" applyFill="1" applyBorder="1" applyAlignment="1">
      <alignment vertical="center"/>
    </xf>
    <xf numFmtId="0" fontId="13" fillId="0" borderId="0" xfId="700" applyFont="1" applyFill="1" applyAlignment="1">
      <alignment horizontal="center" vertical="center"/>
    </xf>
    <xf numFmtId="37" fontId="13" fillId="0" borderId="0" xfId="700" applyNumberFormat="1" applyFont="1" applyFill="1" applyBorder="1" applyAlignment="1">
      <alignment horizontal="center" vertical="center"/>
    </xf>
    <xf numFmtId="170" fontId="13" fillId="0" borderId="0" xfId="700" applyNumberFormat="1" applyFont="1" applyFill="1" applyBorder="1" applyAlignment="1">
      <alignment horizontal="right" vertical="center"/>
    </xf>
    <xf numFmtId="0" fontId="13" fillId="0" borderId="0" xfId="700" applyFont="1" applyFill="1" applyBorder="1" applyAlignment="1">
      <alignment horizontal="center" vertical="center"/>
    </xf>
    <xf numFmtId="0" fontId="12" fillId="0" borderId="0" xfId="700" applyFont="1" applyFill="1" applyBorder="1" applyAlignment="1">
      <alignment horizontal="left" vertical="center"/>
    </xf>
    <xf numFmtId="3" fontId="10" fillId="0" borderId="0" xfId="1" applyNumberFormat="1" applyFont="1" applyFill="1" applyAlignment="1">
      <alignment vertical="center"/>
    </xf>
    <xf numFmtId="3" fontId="10" fillId="4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73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173" fontId="12" fillId="0" borderId="3" xfId="0" applyNumberFormat="1" applyFont="1" applyFill="1" applyBorder="1" applyAlignment="1">
      <alignment horizontal="center" vertical="center" wrapText="1"/>
    </xf>
    <xf numFmtId="173" fontId="14" fillId="0" borderId="3" xfId="0" applyNumberFormat="1" applyFont="1" applyFill="1" applyBorder="1" applyAlignment="1">
      <alignment horizontal="center" vertical="center" wrapText="1"/>
    </xf>
    <xf numFmtId="173" fontId="14" fillId="0" borderId="0" xfId="0" applyNumberFormat="1" applyFont="1" applyFill="1" applyBorder="1" applyAlignment="1">
      <alignment horizontal="center" vertical="center"/>
    </xf>
    <xf numFmtId="172" fontId="17" fillId="0" borderId="3" xfId="700" applyNumberFormat="1" applyFont="1" applyFill="1" applyBorder="1" applyAlignment="1">
      <alignment horizontal="center" vertical="center"/>
    </xf>
    <xf numFmtId="170" fontId="17" fillId="0" borderId="6" xfId="700" applyNumberFormat="1" applyFont="1" applyFill="1" applyBorder="1" applyAlignment="1">
      <alignment horizontal="center" vertical="center"/>
    </xf>
    <xf numFmtId="170" fontId="17" fillId="0" borderId="3" xfId="700" applyNumberFormat="1" applyFont="1" applyFill="1" applyBorder="1" applyAlignment="1">
      <alignment horizontal="center" vertical="center"/>
    </xf>
    <xf numFmtId="170" fontId="17" fillId="0" borderId="5" xfId="700" applyNumberFormat="1" applyFont="1" applyFill="1" applyBorder="1" applyAlignment="1">
      <alignment horizontal="center" vertical="center" wrapText="1"/>
    </xf>
    <xf numFmtId="170" fontId="17" fillId="0" borderId="3" xfId="700" applyNumberFormat="1" applyFont="1" applyFill="1" applyBorder="1" applyAlignment="1">
      <alignment horizontal="center" vertical="center" wrapText="1"/>
    </xf>
    <xf numFmtId="173" fontId="14" fillId="0" borderId="3" xfId="70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</cellXfs>
  <cellStyles count="708">
    <cellStyle name="Comma" xfId="1" builtinId="3"/>
    <cellStyle name="Comma 2" xfId="2"/>
    <cellStyle name="Comma 2 10" xfId="3"/>
    <cellStyle name="Comma 2 11" xfId="4"/>
    <cellStyle name="Comma 2 12" xfId="5"/>
    <cellStyle name="Comma 2 13" xfId="6"/>
    <cellStyle name="Comma 2 14" xfId="7"/>
    <cellStyle name="Comma 2 15" xfId="8"/>
    <cellStyle name="Comma 2 16" xfId="9"/>
    <cellStyle name="Comma 2 17" xfId="10"/>
    <cellStyle name="Comma 2 18" xfId="11"/>
    <cellStyle name="Comma 2 19" xfId="12"/>
    <cellStyle name="Comma 2 2" xfId="13"/>
    <cellStyle name="Comma 2 2 10" xfId="14"/>
    <cellStyle name="Comma 2 2 11" xfId="15"/>
    <cellStyle name="Comma 2 2 12" xfId="16"/>
    <cellStyle name="Comma 2 2 13" xfId="17"/>
    <cellStyle name="Comma 2 2 14" xfId="18"/>
    <cellStyle name="Comma 2 2 15" xfId="19"/>
    <cellStyle name="Comma 2 2 16" xfId="20"/>
    <cellStyle name="Comma 2 2 17" xfId="21"/>
    <cellStyle name="Comma 2 2 18" xfId="22"/>
    <cellStyle name="Comma 2 2 19" xfId="23"/>
    <cellStyle name="Comma 2 2 2" xfId="24"/>
    <cellStyle name="Comma 2 2 20" xfId="25"/>
    <cellStyle name="Comma 2 2 21" xfId="26"/>
    <cellStyle name="Comma 2 2 22" xfId="27"/>
    <cellStyle name="Comma 2 2 23" xfId="28"/>
    <cellStyle name="Comma 2 2 24" xfId="29"/>
    <cellStyle name="Comma 2 2 25" xfId="30"/>
    <cellStyle name="Comma 2 2 26" xfId="31"/>
    <cellStyle name="Comma 2 2 27" xfId="32"/>
    <cellStyle name="Comma 2 2 28" xfId="33"/>
    <cellStyle name="Comma 2 2 29" xfId="34"/>
    <cellStyle name="Comma 2 2 3" xfId="35"/>
    <cellStyle name="Comma 2 2 30" xfId="36"/>
    <cellStyle name="Comma 2 2 31" xfId="37"/>
    <cellStyle name="Comma 2 2 32" xfId="38"/>
    <cellStyle name="Comma 2 2 33" xfId="39"/>
    <cellStyle name="Comma 2 2 34" xfId="40"/>
    <cellStyle name="Comma 2 2 35" xfId="41"/>
    <cellStyle name="Comma 2 2 36" xfId="42"/>
    <cellStyle name="Comma 2 2 37" xfId="43"/>
    <cellStyle name="Comma 2 2 38" xfId="44"/>
    <cellStyle name="Comma 2 2 39" xfId="45"/>
    <cellStyle name="Comma 2 2 4" xfId="46"/>
    <cellStyle name="Comma 2 2 40" xfId="47"/>
    <cellStyle name="Comma 2 2 41" xfId="48"/>
    <cellStyle name="Comma 2 2 42" xfId="49"/>
    <cellStyle name="Comma 2 2 43" xfId="50"/>
    <cellStyle name="Comma 2 2 44" xfId="51"/>
    <cellStyle name="Comma 2 2 45" xfId="52"/>
    <cellStyle name="Comma 2 2 46" xfId="53"/>
    <cellStyle name="Comma 2 2 47" xfId="54"/>
    <cellStyle name="Comma 2 2 48" xfId="55"/>
    <cellStyle name="Comma 2 2 49" xfId="56"/>
    <cellStyle name="Comma 2 2 5" xfId="57"/>
    <cellStyle name="Comma 2 2 6" xfId="58"/>
    <cellStyle name="Comma 2 2 7" xfId="59"/>
    <cellStyle name="Comma 2 2 8" xfId="60"/>
    <cellStyle name="Comma 2 2 9" xfId="61"/>
    <cellStyle name="Comma 2 20" xfId="62"/>
    <cellStyle name="Comma 2 21" xfId="63"/>
    <cellStyle name="Comma 2 22" xfId="64"/>
    <cellStyle name="Comma 2 23" xfId="65"/>
    <cellStyle name="Comma 2 24" xfId="66"/>
    <cellStyle name="Comma 2 25" xfId="67"/>
    <cellStyle name="Comma 2 26" xfId="68"/>
    <cellStyle name="Comma 2 27" xfId="69"/>
    <cellStyle name="Comma 2 28" xfId="70"/>
    <cellStyle name="Comma 2 29" xfId="71"/>
    <cellStyle name="Comma 2 3" xfId="72"/>
    <cellStyle name="Comma 2 30" xfId="73"/>
    <cellStyle name="Comma 2 31" xfId="74"/>
    <cellStyle name="Comma 2 32" xfId="75"/>
    <cellStyle name="Comma 2 33" xfId="76"/>
    <cellStyle name="Comma 2 34" xfId="77"/>
    <cellStyle name="Comma 2 35" xfId="78"/>
    <cellStyle name="Comma 2 36" xfId="79"/>
    <cellStyle name="Comma 2 37" xfId="80"/>
    <cellStyle name="Comma 2 38" xfId="81"/>
    <cellStyle name="Comma 2 39" xfId="82"/>
    <cellStyle name="Comma 2 4" xfId="83"/>
    <cellStyle name="Comma 2 40" xfId="84"/>
    <cellStyle name="Comma 2 41" xfId="85"/>
    <cellStyle name="Comma 2 42" xfId="86"/>
    <cellStyle name="Comma 2 43" xfId="87"/>
    <cellStyle name="Comma 2 44" xfId="88"/>
    <cellStyle name="Comma 2 45" xfId="89"/>
    <cellStyle name="Comma 2 46" xfId="90"/>
    <cellStyle name="Comma 2 47" xfId="91"/>
    <cellStyle name="Comma 2 48" xfId="92"/>
    <cellStyle name="Comma 2 49" xfId="93"/>
    <cellStyle name="Comma 2 5" xfId="94"/>
    <cellStyle name="Comma 2 6" xfId="95"/>
    <cellStyle name="Comma 2 7" xfId="96"/>
    <cellStyle name="Comma 2 8" xfId="97"/>
    <cellStyle name="Comma 2 9" xfId="98"/>
    <cellStyle name="Comma 3" xfId="99"/>
    <cellStyle name="Comma 3 2" xfId="100"/>
    <cellStyle name="Comma 4" xfId="101"/>
    <cellStyle name="Comma 4 2" xfId="102"/>
    <cellStyle name="comma zerodec" xfId="103"/>
    <cellStyle name="comma zerodec 2" xfId="104"/>
    <cellStyle name="Currency1" xfId="105"/>
    <cellStyle name="Currency1 2" xfId="106"/>
    <cellStyle name="Dollar (zero dec)" xfId="107"/>
    <cellStyle name="Dollar (zero dec) 2" xfId="108"/>
    <cellStyle name="Grey" xfId="109"/>
    <cellStyle name="Grey 2" xfId="110"/>
    <cellStyle name="Input [yellow]" xfId="111"/>
    <cellStyle name="Input [yellow] 2" xfId="112"/>
    <cellStyle name="no dec" xfId="113"/>
    <cellStyle name="Normal" xfId="0" builtinId="0"/>
    <cellStyle name="Normal - Style1" xfId="114"/>
    <cellStyle name="Normal 10 10" xfId="115"/>
    <cellStyle name="Normal 10 11" xfId="116"/>
    <cellStyle name="Normal 10 12" xfId="117"/>
    <cellStyle name="Normal 10 13" xfId="118"/>
    <cellStyle name="Normal 10 14" xfId="119"/>
    <cellStyle name="Normal 10 15" xfId="120"/>
    <cellStyle name="Normal 10 16" xfId="121"/>
    <cellStyle name="Normal 10 17" xfId="122"/>
    <cellStyle name="Normal 10 18" xfId="123"/>
    <cellStyle name="Normal 10 19" xfId="124"/>
    <cellStyle name="Normal 10 2" xfId="125"/>
    <cellStyle name="Normal 10 20" xfId="126"/>
    <cellStyle name="Normal 10 21" xfId="127"/>
    <cellStyle name="Normal 10 22" xfId="128"/>
    <cellStyle name="Normal 10 23" xfId="129"/>
    <cellStyle name="Normal 10 24" xfId="130"/>
    <cellStyle name="Normal 10 25" xfId="131"/>
    <cellStyle name="Normal 10 26" xfId="132"/>
    <cellStyle name="Normal 10 27" xfId="133"/>
    <cellStyle name="Normal 10 28" xfId="134"/>
    <cellStyle name="Normal 10 29" xfId="135"/>
    <cellStyle name="Normal 10 3" xfId="136"/>
    <cellStyle name="Normal 10 30" xfId="137"/>
    <cellStyle name="Normal 10 31" xfId="138"/>
    <cellStyle name="Normal 10 32" xfId="139"/>
    <cellStyle name="Normal 10 33" xfId="140"/>
    <cellStyle name="Normal 10 34" xfId="141"/>
    <cellStyle name="Normal 10 35" xfId="142"/>
    <cellStyle name="Normal 10 36" xfId="143"/>
    <cellStyle name="Normal 10 37" xfId="144"/>
    <cellStyle name="Normal 10 38" xfId="145"/>
    <cellStyle name="Normal 10 39" xfId="146"/>
    <cellStyle name="Normal 10 4" xfId="147"/>
    <cellStyle name="Normal 10 40" xfId="148"/>
    <cellStyle name="Normal 10 41" xfId="149"/>
    <cellStyle name="Normal 10 42" xfId="150"/>
    <cellStyle name="Normal 10 43" xfId="151"/>
    <cellStyle name="Normal 10 44" xfId="152"/>
    <cellStyle name="Normal 10 45" xfId="153"/>
    <cellStyle name="Normal 10 46" xfId="154"/>
    <cellStyle name="Normal 10 47" xfId="155"/>
    <cellStyle name="Normal 10 48" xfId="156"/>
    <cellStyle name="Normal 10 49" xfId="157"/>
    <cellStyle name="Normal 10 5" xfId="158"/>
    <cellStyle name="Normal 10 6" xfId="159"/>
    <cellStyle name="Normal 10 7" xfId="160"/>
    <cellStyle name="Normal 10 8" xfId="161"/>
    <cellStyle name="Normal 10 9" xfId="162"/>
    <cellStyle name="Normal 11 10" xfId="163"/>
    <cellStyle name="Normal 11 11" xfId="164"/>
    <cellStyle name="Normal 11 12" xfId="165"/>
    <cellStyle name="Normal 11 13" xfId="166"/>
    <cellStyle name="Normal 11 14" xfId="167"/>
    <cellStyle name="Normal 11 15" xfId="168"/>
    <cellStyle name="Normal 11 16" xfId="169"/>
    <cellStyle name="Normal 11 17" xfId="170"/>
    <cellStyle name="Normal 11 18" xfId="171"/>
    <cellStyle name="Normal 11 19" xfId="172"/>
    <cellStyle name="Normal 11 2" xfId="173"/>
    <cellStyle name="Normal 11 20" xfId="174"/>
    <cellStyle name="Normal 11 21" xfId="175"/>
    <cellStyle name="Normal 11 22" xfId="176"/>
    <cellStyle name="Normal 11 23" xfId="177"/>
    <cellStyle name="Normal 11 24" xfId="178"/>
    <cellStyle name="Normal 11 25" xfId="179"/>
    <cellStyle name="Normal 11 26" xfId="180"/>
    <cellStyle name="Normal 11 27" xfId="181"/>
    <cellStyle name="Normal 11 28" xfId="182"/>
    <cellStyle name="Normal 11 29" xfId="183"/>
    <cellStyle name="Normal 11 3" xfId="184"/>
    <cellStyle name="Normal 11 30" xfId="185"/>
    <cellStyle name="Normal 11 31" xfId="186"/>
    <cellStyle name="Normal 11 32" xfId="187"/>
    <cellStyle name="Normal 11 33" xfId="188"/>
    <cellStyle name="Normal 11 34" xfId="189"/>
    <cellStyle name="Normal 11 35" xfId="190"/>
    <cellStyle name="Normal 11 36" xfId="191"/>
    <cellStyle name="Normal 11 37" xfId="192"/>
    <cellStyle name="Normal 11 38" xfId="193"/>
    <cellStyle name="Normal 11 39" xfId="194"/>
    <cellStyle name="Normal 11 4" xfId="195"/>
    <cellStyle name="Normal 11 40" xfId="196"/>
    <cellStyle name="Normal 11 41" xfId="197"/>
    <cellStyle name="Normal 11 42" xfId="198"/>
    <cellStyle name="Normal 11 43" xfId="199"/>
    <cellStyle name="Normal 11 44" xfId="200"/>
    <cellStyle name="Normal 11 45" xfId="201"/>
    <cellStyle name="Normal 11 46" xfId="202"/>
    <cellStyle name="Normal 11 47" xfId="203"/>
    <cellStyle name="Normal 11 48" xfId="204"/>
    <cellStyle name="Normal 11 49" xfId="205"/>
    <cellStyle name="Normal 11 5" xfId="206"/>
    <cellStyle name="Normal 11 6" xfId="207"/>
    <cellStyle name="Normal 11 7" xfId="208"/>
    <cellStyle name="Normal 11 8" xfId="209"/>
    <cellStyle name="Normal 11 9" xfId="210"/>
    <cellStyle name="Normal 12 10" xfId="211"/>
    <cellStyle name="Normal 12 11" xfId="212"/>
    <cellStyle name="Normal 12 12" xfId="213"/>
    <cellStyle name="Normal 12 13" xfId="214"/>
    <cellStyle name="Normal 12 14" xfId="215"/>
    <cellStyle name="Normal 12 15" xfId="216"/>
    <cellStyle name="Normal 12 16" xfId="217"/>
    <cellStyle name="Normal 12 17" xfId="218"/>
    <cellStyle name="Normal 12 18" xfId="219"/>
    <cellStyle name="Normal 12 19" xfId="220"/>
    <cellStyle name="Normal 12 2" xfId="221"/>
    <cellStyle name="Normal 12 20" xfId="222"/>
    <cellStyle name="Normal 12 21" xfId="223"/>
    <cellStyle name="Normal 12 22" xfId="224"/>
    <cellStyle name="Normal 12 23" xfId="225"/>
    <cellStyle name="Normal 12 24" xfId="226"/>
    <cellStyle name="Normal 12 25" xfId="227"/>
    <cellStyle name="Normal 12 26" xfId="228"/>
    <cellStyle name="Normal 12 27" xfId="229"/>
    <cellStyle name="Normal 12 28" xfId="230"/>
    <cellStyle name="Normal 12 29" xfId="231"/>
    <cellStyle name="Normal 12 3" xfId="232"/>
    <cellStyle name="Normal 12 30" xfId="233"/>
    <cellStyle name="Normal 12 31" xfId="234"/>
    <cellStyle name="Normal 12 32" xfId="235"/>
    <cellStyle name="Normal 12 33" xfId="236"/>
    <cellStyle name="Normal 12 34" xfId="237"/>
    <cellStyle name="Normal 12 35" xfId="238"/>
    <cellStyle name="Normal 12 36" xfId="239"/>
    <cellStyle name="Normal 12 37" xfId="240"/>
    <cellStyle name="Normal 12 38" xfId="241"/>
    <cellStyle name="Normal 12 39" xfId="242"/>
    <cellStyle name="Normal 12 4" xfId="243"/>
    <cellStyle name="Normal 12 40" xfId="244"/>
    <cellStyle name="Normal 12 41" xfId="245"/>
    <cellStyle name="Normal 12 42" xfId="246"/>
    <cellStyle name="Normal 12 43" xfId="247"/>
    <cellStyle name="Normal 12 44" xfId="248"/>
    <cellStyle name="Normal 12 45" xfId="249"/>
    <cellStyle name="Normal 12 46" xfId="250"/>
    <cellStyle name="Normal 12 47" xfId="251"/>
    <cellStyle name="Normal 12 48" xfId="252"/>
    <cellStyle name="Normal 12 49" xfId="253"/>
    <cellStyle name="Normal 12 5" xfId="254"/>
    <cellStyle name="Normal 12 6" xfId="255"/>
    <cellStyle name="Normal 12 7" xfId="256"/>
    <cellStyle name="Normal 12 8" xfId="257"/>
    <cellStyle name="Normal 12 9" xfId="258"/>
    <cellStyle name="Normal 13 10" xfId="259"/>
    <cellStyle name="Normal 13 11" xfId="260"/>
    <cellStyle name="Normal 13 12" xfId="261"/>
    <cellStyle name="Normal 13 13" xfId="262"/>
    <cellStyle name="Normal 13 14" xfId="263"/>
    <cellStyle name="Normal 13 15" xfId="264"/>
    <cellStyle name="Normal 13 16" xfId="265"/>
    <cellStyle name="Normal 13 17" xfId="266"/>
    <cellStyle name="Normal 13 18" xfId="267"/>
    <cellStyle name="Normal 13 19" xfId="268"/>
    <cellStyle name="Normal 13 2" xfId="269"/>
    <cellStyle name="Normal 13 20" xfId="270"/>
    <cellStyle name="Normal 13 21" xfId="271"/>
    <cellStyle name="Normal 13 22" xfId="272"/>
    <cellStyle name="Normal 13 23" xfId="273"/>
    <cellStyle name="Normal 13 24" xfId="274"/>
    <cellStyle name="Normal 13 25" xfId="275"/>
    <cellStyle name="Normal 13 26" xfId="276"/>
    <cellStyle name="Normal 13 27" xfId="277"/>
    <cellStyle name="Normal 13 28" xfId="278"/>
    <cellStyle name="Normal 13 29" xfId="279"/>
    <cellStyle name="Normal 13 3" xfId="280"/>
    <cellStyle name="Normal 13 30" xfId="281"/>
    <cellStyle name="Normal 13 31" xfId="282"/>
    <cellStyle name="Normal 13 32" xfId="283"/>
    <cellStyle name="Normal 13 33" xfId="284"/>
    <cellStyle name="Normal 13 34" xfId="285"/>
    <cellStyle name="Normal 13 35" xfId="286"/>
    <cellStyle name="Normal 13 36" xfId="287"/>
    <cellStyle name="Normal 13 37" xfId="288"/>
    <cellStyle name="Normal 13 38" xfId="289"/>
    <cellStyle name="Normal 13 39" xfId="290"/>
    <cellStyle name="Normal 13 4" xfId="291"/>
    <cellStyle name="Normal 13 40" xfId="292"/>
    <cellStyle name="Normal 13 41" xfId="293"/>
    <cellStyle name="Normal 13 42" xfId="294"/>
    <cellStyle name="Normal 13 43" xfId="295"/>
    <cellStyle name="Normal 13 44" xfId="296"/>
    <cellStyle name="Normal 13 45" xfId="297"/>
    <cellStyle name="Normal 13 46" xfId="298"/>
    <cellStyle name="Normal 13 47" xfId="299"/>
    <cellStyle name="Normal 13 48" xfId="300"/>
    <cellStyle name="Normal 13 49" xfId="301"/>
    <cellStyle name="Normal 13 5" xfId="302"/>
    <cellStyle name="Normal 13 6" xfId="303"/>
    <cellStyle name="Normal 13 7" xfId="304"/>
    <cellStyle name="Normal 13 8" xfId="305"/>
    <cellStyle name="Normal 13 9" xfId="306"/>
    <cellStyle name="Normal 14 10" xfId="307"/>
    <cellStyle name="Normal 14 11" xfId="308"/>
    <cellStyle name="Normal 14 12" xfId="309"/>
    <cellStyle name="Normal 14 13" xfId="310"/>
    <cellStyle name="Normal 14 14" xfId="311"/>
    <cellStyle name="Normal 14 15" xfId="312"/>
    <cellStyle name="Normal 14 16" xfId="313"/>
    <cellStyle name="Normal 14 17" xfId="314"/>
    <cellStyle name="Normal 14 18" xfId="315"/>
    <cellStyle name="Normal 14 19" xfId="316"/>
    <cellStyle name="Normal 14 2" xfId="317"/>
    <cellStyle name="Normal 14 20" xfId="318"/>
    <cellStyle name="Normal 14 21" xfId="319"/>
    <cellStyle name="Normal 14 22" xfId="320"/>
    <cellStyle name="Normal 14 23" xfId="321"/>
    <cellStyle name="Normal 14 24" xfId="322"/>
    <cellStyle name="Normal 14 25" xfId="323"/>
    <cellStyle name="Normal 14 26" xfId="324"/>
    <cellStyle name="Normal 14 27" xfId="325"/>
    <cellStyle name="Normal 14 28" xfId="326"/>
    <cellStyle name="Normal 14 29" xfId="327"/>
    <cellStyle name="Normal 14 3" xfId="328"/>
    <cellStyle name="Normal 14 30" xfId="329"/>
    <cellStyle name="Normal 14 31" xfId="330"/>
    <cellStyle name="Normal 14 32" xfId="331"/>
    <cellStyle name="Normal 14 33" xfId="332"/>
    <cellStyle name="Normal 14 34" xfId="333"/>
    <cellStyle name="Normal 14 35" xfId="334"/>
    <cellStyle name="Normal 14 36" xfId="335"/>
    <cellStyle name="Normal 14 37" xfId="336"/>
    <cellStyle name="Normal 14 38" xfId="337"/>
    <cellStyle name="Normal 14 39" xfId="338"/>
    <cellStyle name="Normal 14 4" xfId="339"/>
    <cellStyle name="Normal 14 40" xfId="340"/>
    <cellStyle name="Normal 14 41" xfId="341"/>
    <cellStyle name="Normal 14 42" xfId="342"/>
    <cellStyle name="Normal 14 43" xfId="343"/>
    <cellStyle name="Normal 14 44" xfId="344"/>
    <cellStyle name="Normal 14 45" xfId="345"/>
    <cellStyle name="Normal 14 46" xfId="346"/>
    <cellStyle name="Normal 14 47" xfId="347"/>
    <cellStyle name="Normal 14 48" xfId="348"/>
    <cellStyle name="Normal 14 49" xfId="349"/>
    <cellStyle name="Normal 14 5" xfId="350"/>
    <cellStyle name="Normal 14 6" xfId="351"/>
    <cellStyle name="Normal 14 7" xfId="352"/>
    <cellStyle name="Normal 14 8" xfId="353"/>
    <cellStyle name="Normal 14 9" xfId="354"/>
    <cellStyle name="Normal 15 10" xfId="355"/>
    <cellStyle name="Normal 15 11" xfId="356"/>
    <cellStyle name="Normal 15 12" xfId="357"/>
    <cellStyle name="Normal 15 13" xfId="358"/>
    <cellStyle name="Normal 15 14" xfId="359"/>
    <cellStyle name="Normal 15 15" xfId="360"/>
    <cellStyle name="Normal 15 16" xfId="361"/>
    <cellStyle name="Normal 15 17" xfId="362"/>
    <cellStyle name="Normal 15 18" xfId="363"/>
    <cellStyle name="Normal 15 19" xfId="364"/>
    <cellStyle name="Normal 15 2" xfId="365"/>
    <cellStyle name="Normal 15 20" xfId="366"/>
    <cellStyle name="Normal 15 21" xfId="367"/>
    <cellStyle name="Normal 15 22" xfId="368"/>
    <cellStyle name="Normal 15 23" xfId="369"/>
    <cellStyle name="Normal 15 24" xfId="370"/>
    <cellStyle name="Normal 15 25" xfId="371"/>
    <cellStyle name="Normal 15 26" xfId="372"/>
    <cellStyle name="Normal 15 27" xfId="373"/>
    <cellStyle name="Normal 15 28" xfId="374"/>
    <cellStyle name="Normal 15 29" xfId="375"/>
    <cellStyle name="Normal 15 3" xfId="376"/>
    <cellStyle name="Normal 15 30" xfId="377"/>
    <cellStyle name="Normal 15 31" xfId="378"/>
    <cellStyle name="Normal 15 32" xfId="379"/>
    <cellStyle name="Normal 15 33" xfId="380"/>
    <cellStyle name="Normal 15 34" xfId="381"/>
    <cellStyle name="Normal 15 35" xfId="382"/>
    <cellStyle name="Normal 15 36" xfId="383"/>
    <cellStyle name="Normal 15 37" xfId="384"/>
    <cellStyle name="Normal 15 38" xfId="385"/>
    <cellStyle name="Normal 15 39" xfId="386"/>
    <cellStyle name="Normal 15 4" xfId="387"/>
    <cellStyle name="Normal 15 40" xfId="388"/>
    <cellStyle name="Normal 15 41" xfId="389"/>
    <cellStyle name="Normal 15 42" xfId="390"/>
    <cellStyle name="Normal 15 43" xfId="391"/>
    <cellStyle name="Normal 15 44" xfId="392"/>
    <cellStyle name="Normal 15 45" xfId="393"/>
    <cellStyle name="Normal 15 46" xfId="394"/>
    <cellStyle name="Normal 15 47" xfId="395"/>
    <cellStyle name="Normal 15 48" xfId="396"/>
    <cellStyle name="Normal 15 49" xfId="397"/>
    <cellStyle name="Normal 15 5" xfId="398"/>
    <cellStyle name="Normal 15 6" xfId="399"/>
    <cellStyle name="Normal 15 7" xfId="400"/>
    <cellStyle name="Normal 15 8" xfId="401"/>
    <cellStyle name="Normal 15 9" xfId="402"/>
    <cellStyle name="Normal 16 10" xfId="403"/>
    <cellStyle name="Normal 16 11" xfId="404"/>
    <cellStyle name="Normal 16 12" xfId="405"/>
    <cellStyle name="Normal 16 13" xfId="406"/>
    <cellStyle name="Normal 16 14" xfId="407"/>
    <cellStyle name="Normal 16 15" xfId="408"/>
    <cellStyle name="Normal 16 16" xfId="409"/>
    <cellStyle name="Normal 16 17" xfId="410"/>
    <cellStyle name="Normal 16 18" xfId="411"/>
    <cellStyle name="Normal 16 19" xfId="412"/>
    <cellStyle name="Normal 16 2" xfId="413"/>
    <cellStyle name="Normal 16 20" xfId="414"/>
    <cellStyle name="Normal 16 21" xfId="415"/>
    <cellStyle name="Normal 16 22" xfId="416"/>
    <cellStyle name="Normal 16 23" xfId="417"/>
    <cellStyle name="Normal 16 24" xfId="418"/>
    <cellStyle name="Normal 16 25" xfId="419"/>
    <cellStyle name="Normal 16 26" xfId="420"/>
    <cellStyle name="Normal 16 27" xfId="421"/>
    <cellStyle name="Normal 16 28" xfId="422"/>
    <cellStyle name="Normal 16 29" xfId="423"/>
    <cellStyle name="Normal 16 3" xfId="424"/>
    <cellStyle name="Normal 16 30" xfId="425"/>
    <cellStyle name="Normal 16 31" xfId="426"/>
    <cellStyle name="Normal 16 32" xfId="427"/>
    <cellStyle name="Normal 16 33" xfId="428"/>
    <cellStyle name="Normal 16 34" xfId="429"/>
    <cellStyle name="Normal 16 35" xfId="430"/>
    <cellStyle name="Normal 16 36" xfId="431"/>
    <cellStyle name="Normal 16 37" xfId="432"/>
    <cellStyle name="Normal 16 38" xfId="433"/>
    <cellStyle name="Normal 16 39" xfId="434"/>
    <cellStyle name="Normal 16 4" xfId="435"/>
    <cellStyle name="Normal 16 40" xfId="436"/>
    <cellStyle name="Normal 16 41" xfId="437"/>
    <cellStyle name="Normal 16 42" xfId="438"/>
    <cellStyle name="Normal 16 43" xfId="439"/>
    <cellStyle name="Normal 16 44" xfId="440"/>
    <cellStyle name="Normal 16 45" xfId="441"/>
    <cellStyle name="Normal 16 46" xfId="442"/>
    <cellStyle name="Normal 16 47" xfId="443"/>
    <cellStyle name="Normal 16 48" xfId="444"/>
    <cellStyle name="Normal 16 49" xfId="445"/>
    <cellStyle name="Normal 16 5" xfId="446"/>
    <cellStyle name="Normal 16 6" xfId="447"/>
    <cellStyle name="Normal 16 7" xfId="448"/>
    <cellStyle name="Normal 16 8" xfId="449"/>
    <cellStyle name="Normal 16 9" xfId="450"/>
    <cellStyle name="Normal 2" xfId="451"/>
    <cellStyle name="Normal 2 10" xfId="452"/>
    <cellStyle name="Normal 2 11" xfId="453"/>
    <cellStyle name="Normal 2 12" xfId="454"/>
    <cellStyle name="Normal 2 13" xfId="455"/>
    <cellStyle name="Normal 2 14" xfId="456"/>
    <cellStyle name="Normal 2 15" xfId="457"/>
    <cellStyle name="Normal 2 16" xfId="458"/>
    <cellStyle name="Normal 2 17" xfId="459"/>
    <cellStyle name="Normal 2 18" xfId="460"/>
    <cellStyle name="Normal 2 19" xfId="461"/>
    <cellStyle name="Normal 2 2" xfId="462"/>
    <cellStyle name="Normal 2 2 10" xfId="463"/>
    <cellStyle name="Normal 2 2 11" xfId="464"/>
    <cellStyle name="Normal 2 2 12" xfId="465"/>
    <cellStyle name="Normal 2 2 13" xfId="466"/>
    <cellStyle name="Normal 2 2 14" xfId="467"/>
    <cellStyle name="Normal 2 2 15" xfId="468"/>
    <cellStyle name="Normal 2 2 16" xfId="469"/>
    <cellStyle name="Normal 2 2 17" xfId="470"/>
    <cellStyle name="Normal 2 2 18" xfId="471"/>
    <cellStyle name="Normal 2 2 19" xfId="472"/>
    <cellStyle name="Normal 2 2 2" xfId="473"/>
    <cellStyle name="Normal 2 2 20" xfId="474"/>
    <cellStyle name="Normal 2 2 21" xfId="475"/>
    <cellStyle name="Normal 2 2 22" xfId="476"/>
    <cellStyle name="Normal 2 2 23" xfId="477"/>
    <cellStyle name="Normal 2 2 24" xfId="478"/>
    <cellStyle name="Normal 2 2 25" xfId="479"/>
    <cellStyle name="Normal 2 2 26" xfId="480"/>
    <cellStyle name="Normal 2 2 27" xfId="481"/>
    <cellStyle name="Normal 2 2 28" xfId="482"/>
    <cellStyle name="Normal 2 2 29" xfId="483"/>
    <cellStyle name="Normal 2 2 3" xfId="484"/>
    <cellStyle name="Normal 2 2 30" xfId="485"/>
    <cellStyle name="Normal 2 2 31" xfId="486"/>
    <cellStyle name="Normal 2 2 32" xfId="487"/>
    <cellStyle name="Normal 2 2 33" xfId="488"/>
    <cellStyle name="Normal 2 2 34" xfId="489"/>
    <cellStyle name="Normal 2 2 35" xfId="490"/>
    <cellStyle name="Normal 2 2 36" xfId="491"/>
    <cellStyle name="Normal 2 2 37" xfId="492"/>
    <cellStyle name="Normal 2 2 38" xfId="493"/>
    <cellStyle name="Normal 2 2 39" xfId="494"/>
    <cellStyle name="Normal 2 2 4" xfId="495"/>
    <cellStyle name="Normal 2 2 40" xfId="496"/>
    <cellStyle name="Normal 2 2 41" xfId="497"/>
    <cellStyle name="Normal 2 2 42" xfId="498"/>
    <cellStyle name="Normal 2 2 43" xfId="499"/>
    <cellStyle name="Normal 2 2 44" xfId="500"/>
    <cellStyle name="Normal 2 2 45" xfId="501"/>
    <cellStyle name="Normal 2 2 46" xfId="502"/>
    <cellStyle name="Normal 2 2 47" xfId="503"/>
    <cellStyle name="Normal 2 2 48" xfId="504"/>
    <cellStyle name="Normal 2 2 49" xfId="505"/>
    <cellStyle name="Normal 2 2 5" xfId="506"/>
    <cellStyle name="Normal 2 2 6" xfId="507"/>
    <cellStyle name="Normal 2 2 7" xfId="508"/>
    <cellStyle name="Normal 2 2 8" xfId="509"/>
    <cellStyle name="Normal 2 2 9" xfId="510"/>
    <cellStyle name="Normal 2 20" xfId="511"/>
    <cellStyle name="Normal 2 21" xfId="512"/>
    <cellStyle name="Normal 2 22" xfId="513"/>
    <cellStyle name="Normal 2 23" xfId="514"/>
    <cellStyle name="Normal 2 24" xfId="515"/>
    <cellStyle name="Normal 2 25" xfId="516"/>
    <cellStyle name="Normal 2 26" xfId="517"/>
    <cellStyle name="Normal 2 27" xfId="518"/>
    <cellStyle name="Normal 2 28" xfId="519"/>
    <cellStyle name="Normal 2 29" xfId="520"/>
    <cellStyle name="Normal 2 3" xfId="521"/>
    <cellStyle name="Normal 2 30" xfId="522"/>
    <cellStyle name="Normal 2 31" xfId="523"/>
    <cellStyle name="Normal 2 32" xfId="524"/>
    <cellStyle name="Normal 2 33" xfId="525"/>
    <cellStyle name="Normal 2 34" xfId="526"/>
    <cellStyle name="Normal 2 35" xfId="527"/>
    <cellStyle name="Normal 2 36" xfId="528"/>
    <cellStyle name="Normal 2 37" xfId="529"/>
    <cellStyle name="Normal 2 38" xfId="530"/>
    <cellStyle name="Normal 2 39" xfId="531"/>
    <cellStyle name="Normal 2 4" xfId="532"/>
    <cellStyle name="Normal 2 40" xfId="533"/>
    <cellStyle name="Normal 2 41" xfId="534"/>
    <cellStyle name="Normal 2 42" xfId="535"/>
    <cellStyle name="Normal 2 43" xfId="536"/>
    <cellStyle name="Normal 2 44" xfId="537"/>
    <cellStyle name="Normal 2 45" xfId="538"/>
    <cellStyle name="Normal 2 46" xfId="539"/>
    <cellStyle name="Normal 2 47" xfId="540"/>
    <cellStyle name="Normal 2 48" xfId="541"/>
    <cellStyle name="Normal 2 49" xfId="542"/>
    <cellStyle name="Normal 2 5" xfId="543"/>
    <cellStyle name="Normal 2 50" xfId="544"/>
    <cellStyle name="Normal 2 6" xfId="545"/>
    <cellStyle name="Normal 2 7" xfId="546"/>
    <cellStyle name="Normal 2 8" xfId="547"/>
    <cellStyle name="Normal 2 9" xfId="548"/>
    <cellStyle name="Normal 3" xfId="549"/>
    <cellStyle name="Normal 3 2" xfId="550"/>
    <cellStyle name="Normal 4" xfId="551"/>
    <cellStyle name="Normal 5" xfId="552"/>
    <cellStyle name="Normal 6" xfId="553"/>
    <cellStyle name="Normal 7" xfId="554"/>
    <cellStyle name="Normal 7 10" xfId="555"/>
    <cellStyle name="Normal 7 11" xfId="556"/>
    <cellStyle name="Normal 7 12" xfId="557"/>
    <cellStyle name="Normal 7 13" xfId="558"/>
    <cellStyle name="Normal 7 14" xfId="559"/>
    <cellStyle name="Normal 7 15" xfId="560"/>
    <cellStyle name="Normal 7 16" xfId="561"/>
    <cellStyle name="Normal 7 17" xfId="562"/>
    <cellStyle name="Normal 7 18" xfId="563"/>
    <cellStyle name="Normal 7 19" xfId="564"/>
    <cellStyle name="Normal 7 2" xfId="565"/>
    <cellStyle name="Normal 7 20" xfId="566"/>
    <cellStyle name="Normal 7 21" xfId="567"/>
    <cellStyle name="Normal 7 22" xfId="568"/>
    <cellStyle name="Normal 7 23" xfId="569"/>
    <cellStyle name="Normal 7 24" xfId="570"/>
    <cellStyle name="Normal 7 25" xfId="571"/>
    <cellStyle name="Normal 7 26" xfId="572"/>
    <cellStyle name="Normal 7 27" xfId="573"/>
    <cellStyle name="Normal 7 28" xfId="574"/>
    <cellStyle name="Normal 7 29" xfId="575"/>
    <cellStyle name="Normal 7 3" xfId="576"/>
    <cellStyle name="Normal 7 30" xfId="577"/>
    <cellStyle name="Normal 7 31" xfId="578"/>
    <cellStyle name="Normal 7 32" xfId="579"/>
    <cellStyle name="Normal 7 33" xfId="580"/>
    <cellStyle name="Normal 7 34" xfId="581"/>
    <cellStyle name="Normal 7 35" xfId="582"/>
    <cellStyle name="Normal 7 36" xfId="583"/>
    <cellStyle name="Normal 7 37" xfId="584"/>
    <cellStyle name="Normal 7 38" xfId="585"/>
    <cellStyle name="Normal 7 39" xfId="586"/>
    <cellStyle name="Normal 7 4" xfId="587"/>
    <cellStyle name="Normal 7 40" xfId="588"/>
    <cellStyle name="Normal 7 41" xfId="589"/>
    <cellStyle name="Normal 7 42" xfId="590"/>
    <cellStyle name="Normal 7 43" xfId="591"/>
    <cellStyle name="Normal 7 44" xfId="592"/>
    <cellStyle name="Normal 7 45" xfId="593"/>
    <cellStyle name="Normal 7 46" xfId="594"/>
    <cellStyle name="Normal 7 47" xfId="595"/>
    <cellStyle name="Normal 7 48" xfId="596"/>
    <cellStyle name="Normal 7 49" xfId="597"/>
    <cellStyle name="Normal 7 5" xfId="598"/>
    <cellStyle name="Normal 7 6" xfId="599"/>
    <cellStyle name="Normal 7 7" xfId="600"/>
    <cellStyle name="Normal 7 8" xfId="601"/>
    <cellStyle name="Normal 7 9" xfId="602"/>
    <cellStyle name="Normal 8 10" xfId="603"/>
    <cellStyle name="Normal 8 11" xfId="604"/>
    <cellStyle name="Normal 8 12" xfId="605"/>
    <cellStyle name="Normal 8 13" xfId="606"/>
    <cellStyle name="Normal 8 14" xfId="607"/>
    <cellStyle name="Normal 8 15" xfId="608"/>
    <cellStyle name="Normal 8 16" xfId="609"/>
    <cellStyle name="Normal 8 17" xfId="610"/>
    <cellStyle name="Normal 8 18" xfId="611"/>
    <cellStyle name="Normal 8 19" xfId="612"/>
    <cellStyle name="Normal 8 2" xfId="613"/>
    <cellStyle name="Normal 8 20" xfId="614"/>
    <cellStyle name="Normal 8 21" xfId="615"/>
    <cellStyle name="Normal 8 22" xfId="616"/>
    <cellStyle name="Normal 8 23" xfId="617"/>
    <cellStyle name="Normal 8 24" xfId="618"/>
    <cellStyle name="Normal 8 25" xfId="619"/>
    <cellStyle name="Normal 8 26" xfId="620"/>
    <cellStyle name="Normal 8 27" xfId="621"/>
    <cellStyle name="Normal 8 28" xfId="622"/>
    <cellStyle name="Normal 8 29" xfId="623"/>
    <cellStyle name="Normal 8 3" xfId="624"/>
    <cellStyle name="Normal 8 30" xfId="625"/>
    <cellStyle name="Normal 8 31" xfId="626"/>
    <cellStyle name="Normal 8 32" xfId="627"/>
    <cellStyle name="Normal 8 33" xfId="628"/>
    <cellStyle name="Normal 8 34" xfId="629"/>
    <cellStyle name="Normal 8 35" xfId="630"/>
    <cellStyle name="Normal 8 36" xfId="631"/>
    <cellStyle name="Normal 8 37" xfId="632"/>
    <cellStyle name="Normal 8 38" xfId="633"/>
    <cellStyle name="Normal 8 39" xfId="634"/>
    <cellStyle name="Normal 8 4" xfId="635"/>
    <cellStyle name="Normal 8 40" xfId="636"/>
    <cellStyle name="Normal 8 41" xfId="637"/>
    <cellStyle name="Normal 8 42" xfId="638"/>
    <cellStyle name="Normal 8 43" xfId="639"/>
    <cellStyle name="Normal 8 44" xfId="640"/>
    <cellStyle name="Normal 8 45" xfId="641"/>
    <cellStyle name="Normal 8 46" xfId="642"/>
    <cellStyle name="Normal 8 47" xfId="643"/>
    <cellStyle name="Normal 8 48" xfId="644"/>
    <cellStyle name="Normal 8 49" xfId="645"/>
    <cellStyle name="Normal 8 5" xfId="646"/>
    <cellStyle name="Normal 8 6" xfId="647"/>
    <cellStyle name="Normal 8 7" xfId="648"/>
    <cellStyle name="Normal 8 8" xfId="649"/>
    <cellStyle name="Normal 8 9" xfId="650"/>
    <cellStyle name="Normal 9 10" xfId="651"/>
    <cellStyle name="Normal 9 11" xfId="652"/>
    <cellStyle name="Normal 9 12" xfId="653"/>
    <cellStyle name="Normal 9 13" xfId="654"/>
    <cellStyle name="Normal 9 14" xfId="655"/>
    <cellStyle name="Normal 9 15" xfId="656"/>
    <cellStyle name="Normal 9 16" xfId="657"/>
    <cellStyle name="Normal 9 17" xfId="658"/>
    <cellStyle name="Normal 9 18" xfId="659"/>
    <cellStyle name="Normal 9 19" xfId="660"/>
    <cellStyle name="Normal 9 2" xfId="661"/>
    <cellStyle name="Normal 9 20" xfId="662"/>
    <cellStyle name="Normal 9 21" xfId="663"/>
    <cellStyle name="Normal 9 22" xfId="664"/>
    <cellStyle name="Normal 9 23" xfId="665"/>
    <cellStyle name="Normal 9 24" xfId="666"/>
    <cellStyle name="Normal 9 25" xfId="667"/>
    <cellStyle name="Normal 9 26" xfId="668"/>
    <cellStyle name="Normal 9 27" xfId="669"/>
    <cellStyle name="Normal 9 28" xfId="670"/>
    <cellStyle name="Normal 9 29" xfId="671"/>
    <cellStyle name="Normal 9 3" xfId="672"/>
    <cellStyle name="Normal 9 30" xfId="673"/>
    <cellStyle name="Normal 9 31" xfId="674"/>
    <cellStyle name="Normal 9 32" xfId="675"/>
    <cellStyle name="Normal 9 33" xfId="676"/>
    <cellStyle name="Normal 9 34" xfId="677"/>
    <cellStyle name="Normal 9 35" xfId="678"/>
    <cellStyle name="Normal 9 36" xfId="679"/>
    <cellStyle name="Normal 9 37" xfId="680"/>
    <cellStyle name="Normal 9 38" xfId="681"/>
    <cellStyle name="Normal 9 39" xfId="682"/>
    <cellStyle name="Normal 9 4" xfId="683"/>
    <cellStyle name="Normal 9 40" xfId="684"/>
    <cellStyle name="Normal 9 41" xfId="685"/>
    <cellStyle name="Normal 9 42" xfId="686"/>
    <cellStyle name="Normal 9 43" xfId="687"/>
    <cellStyle name="Normal 9 44" xfId="688"/>
    <cellStyle name="Normal 9 45" xfId="689"/>
    <cellStyle name="Normal 9 46" xfId="690"/>
    <cellStyle name="Normal 9 47" xfId="691"/>
    <cellStyle name="Normal 9 48" xfId="692"/>
    <cellStyle name="Normal 9 49" xfId="693"/>
    <cellStyle name="Normal 9 5" xfId="694"/>
    <cellStyle name="Normal 9 6" xfId="695"/>
    <cellStyle name="Normal 9 7" xfId="696"/>
    <cellStyle name="Normal 9 8" xfId="697"/>
    <cellStyle name="Normal 9 9" xfId="698"/>
    <cellStyle name="Normal_CEE" xfId="699"/>
    <cellStyle name="Normal_EWT2" xfId="700"/>
    <cellStyle name="Percent [2]" xfId="701"/>
    <cellStyle name="Percent [2] 2" xfId="702"/>
    <cellStyle name="Percent 2" xfId="703"/>
    <cellStyle name="pwstyle" xfId="704"/>
    <cellStyle name="Quantity" xfId="705"/>
    <cellStyle name="Quantity 2" xfId="706"/>
    <cellStyle name="ปกติ_EW invest+gw" xfId="7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049" name="Text 22">
          <a:extLst>
            <a:ext uri="{FF2B5EF4-FFF2-40B4-BE49-F238E27FC236}">
              <a16:creationId xmlns:a16="http://schemas.microsoft.com/office/drawing/2014/main" id="{C7980019-2AEA-420E-837D-859255B8DC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72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0" name="Text 66">
          <a:extLst>
            <a:ext uri="{FF2B5EF4-FFF2-40B4-BE49-F238E27FC236}">
              <a16:creationId xmlns:a16="http://schemas.microsoft.com/office/drawing/2014/main" id="{FAA10EB9-25A2-428E-91F1-D73928802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1" name="Text 67">
          <a:extLst>
            <a:ext uri="{FF2B5EF4-FFF2-40B4-BE49-F238E27FC236}">
              <a16:creationId xmlns:a16="http://schemas.microsoft.com/office/drawing/2014/main" id="{6ACC7A57-718E-4DBD-A831-FC450438579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2" name="Text 71">
          <a:extLst>
            <a:ext uri="{FF2B5EF4-FFF2-40B4-BE49-F238E27FC236}">
              <a16:creationId xmlns:a16="http://schemas.microsoft.com/office/drawing/2014/main" id="{6FE1A803-387D-43C9-AB2D-D37A072C50C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14</xdr:col>
      <xdr:colOff>945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id="{CABF49DF-AC4F-476F-9659-45B7CB54146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91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id="{DE8CF926-9483-424B-8647-C10269686C5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590525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id="{0B7BBBD5-F44A-4295-8336-B8224B26E85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58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id="{57E39C38-7654-4494-9454-4289313936F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K133"/>
  <sheetViews>
    <sheetView topLeftCell="A134" zoomScale="110" zoomScaleNormal="110" zoomScaleSheetLayoutView="100" workbookViewId="0">
      <selection activeCell="C153" sqref="C153"/>
    </sheetView>
  </sheetViews>
  <sheetFormatPr defaultColWidth="10.85546875" defaultRowHeight="16.5" customHeight="1"/>
  <cols>
    <col min="1" max="1" width="2.140625" style="5" customWidth="1"/>
    <col min="2" max="2" width="29.85546875" style="5" customWidth="1"/>
    <col min="3" max="3" width="4.5703125" style="5" customWidth="1"/>
    <col min="4" max="4" width="0.5703125" style="5" customWidth="1"/>
    <col min="5" max="5" width="13.42578125" style="12" customWidth="1"/>
    <col min="6" max="6" width="0.5703125" style="11" customWidth="1"/>
    <col min="7" max="7" width="13.42578125" style="12" customWidth="1"/>
    <col min="8" max="8" width="0.5703125" style="12" customWidth="1"/>
    <col min="9" max="9" width="13.42578125" style="12" customWidth="1"/>
    <col min="10" max="10" width="0.5703125" style="11" customWidth="1"/>
    <col min="11" max="11" width="13.42578125" style="12" customWidth="1"/>
    <col min="12" max="16384" width="10.85546875" style="5"/>
  </cols>
  <sheetData>
    <row r="1" spans="1:11" ht="16.5" customHeight="1">
      <c r="A1" s="1" t="s">
        <v>42</v>
      </c>
      <c r="B1" s="2"/>
      <c r="C1" s="2"/>
      <c r="D1" s="2"/>
      <c r="E1" s="3"/>
      <c r="F1" s="4"/>
      <c r="G1" s="3"/>
      <c r="H1" s="3"/>
      <c r="I1" s="3"/>
      <c r="J1" s="4"/>
      <c r="K1" s="3"/>
    </row>
    <row r="2" spans="1:11" ht="16.5" customHeight="1">
      <c r="A2" s="1" t="s">
        <v>89</v>
      </c>
      <c r="B2" s="2"/>
      <c r="C2" s="2"/>
      <c r="D2" s="2"/>
      <c r="E2" s="3"/>
      <c r="F2" s="4"/>
      <c r="G2" s="3"/>
      <c r="H2" s="3"/>
      <c r="I2" s="3"/>
      <c r="J2" s="4"/>
      <c r="K2" s="3"/>
    </row>
    <row r="3" spans="1:11" ht="16.5" customHeight="1">
      <c r="A3" s="6" t="s">
        <v>179</v>
      </c>
      <c r="B3" s="7"/>
      <c r="C3" s="7"/>
      <c r="D3" s="7"/>
      <c r="E3" s="8"/>
      <c r="F3" s="8"/>
      <c r="G3" s="8"/>
      <c r="H3" s="8"/>
      <c r="I3" s="8"/>
      <c r="J3" s="8"/>
      <c r="K3" s="8"/>
    </row>
    <row r="4" spans="1:11" ht="16.5" customHeight="1">
      <c r="A4" s="9"/>
      <c r="B4" s="10"/>
      <c r="C4" s="10"/>
      <c r="D4" s="10"/>
      <c r="E4" s="4"/>
      <c r="F4" s="4"/>
      <c r="G4" s="4"/>
      <c r="H4" s="4"/>
      <c r="I4" s="4"/>
      <c r="J4" s="4"/>
      <c r="K4" s="4"/>
    </row>
    <row r="5" spans="1:11" ht="16.5" customHeight="1">
      <c r="A5" s="9"/>
      <c r="B5" s="10"/>
      <c r="C5" s="10"/>
      <c r="D5" s="10"/>
      <c r="E5" s="4"/>
      <c r="F5" s="4"/>
      <c r="G5" s="4"/>
      <c r="H5" s="4"/>
      <c r="I5" s="4"/>
      <c r="J5" s="4"/>
      <c r="K5" s="4"/>
    </row>
    <row r="6" spans="1:11" ht="16.5" customHeight="1">
      <c r="A6" s="178"/>
      <c r="B6" s="178"/>
      <c r="C6" s="2"/>
      <c r="D6" s="2"/>
      <c r="E6" s="3"/>
      <c r="F6" s="4"/>
      <c r="G6" s="3"/>
      <c r="H6" s="179"/>
      <c r="I6" s="180"/>
      <c r="J6" s="179"/>
      <c r="K6" s="180" t="s">
        <v>10</v>
      </c>
    </row>
    <row r="7" spans="1:11" ht="16.5" customHeight="1">
      <c r="A7" s="178"/>
      <c r="B7" s="178"/>
      <c r="C7" s="2"/>
      <c r="D7" s="2"/>
      <c r="E7" s="271" t="s">
        <v>117</v>
      </c>
      <c r="F7" s="271"/>
      <c r="G7" s="271"/>
      <c r="H7" s="181"/>
      <c r="I7" s="271" t="s">
        <v>119</v>
      </c>
      <c r="J7" s="271"/>
      <c r="K7" s="271"/>
    </row>
    <row r="8" spans="1:11" ht="16.5" customHeight="1">
      <c r="A8" s="178"/>
      <c r="B8" s="178"/>
      <c r="C8" s="2"/>
      <c r="D8" s="2"/>
      <c r="E8" s="275" t="s">
        <v>118</v>
      </c>
      <c r="F8" s="275"/>
      <c r="G8" s="275"/>
      <c r="H8" s="182"/>
      <c r="I8" s="275" t="s">
        <v>118</v>
      </c>
      <c r="J8" s="275"/>
      <c r="K8" s="275"/>
    </row>
    <row r="9" spans="1:11" ht="16.5" customHeight="1">
      <c r="C9" s="183" t="s">
        <v>41</v>
      </c>
      <c r="E9" s="184" t="s">
        <v>180</v>
      </c>
      <c r="F9" s="180"/>
      <c r="G9" s="184" t="s">
        <v>160</v>
      </c>
      <c r="H9" s="180"/>
      <c r="I9" s="184" t="s">
        <v>180</v>
      </c>
      <c r="J9" s="180"/>
      <c r="K9" s="184" t="s">
        <v>160</v>
      </c>
    </row>
    <row r="10" spans="1:11" ht="16.5" customHeight="1">
      <c r="A10" s="1" t="s">
        <v>2</v>
      </c>
      <c r="E10" s="208"/>
      <c r="G10" s="11"/>
      <c r="H10" s="11"/>
      <c r="I10" s="208"/>
      <c r="K10" s="11"/>
    </row>
    <row r="11" spans="1:11" ht="16.5" customHeight="1">
      <c r="A11" s="1"/>
      <c r="E11" s="208"/>
      <c r="G11" s="11"/>
      <c r="H11" s="11"/>
      <c r="I11" s="208"/>
      <c r="K11" s="11"/>
    </row>
    <row r="12" spans="1:11" ht="16.5" customHeight="1">
      <c r="A12" s="1" t="s">
        <v>15</v>
      </c>
      <c r="E12" s="209"/>
      <c r="H12" s="11"/>
      <c r="I12" s="209"/>
      <c r="J12" s="12"/>
    </row>
    <row r="13" spans="1:11" ht="16.5" customHeight="1">
      <c r="A13" s="1"/>
      <c r="C13" s="185"/>
      <c r="E13" s="209"/>
      <c r="H13" s="11"/>
      <c r="I13" s="209"/>
      <c r="J13" s="12"/>
    </row>
    <row r="14" spans="1:11" ht="16.5" customHeight="1">
      <c r="A14" s="13" t="s">
        <v>11</v>
      </c>
      <c r="C14" s="185">
        <v>7</v>
      </c>
      <c r="D14" s="186"/>
      <c r="E14" s="210">
        <v>58211264</v>
      </c>
      <c r="F14" s="14"/>
      <c r="G14" s="187">
        <v>578213162</v>
      </c>
      <c r="H14" s="14"/>
      <c r="I14" s="210">
        <v>15710367</v>
      </c>
      <c r="J14" s="188"/>
      <c r="K14" s="187">
        <v>540945900</v>
      </c>
    </row>
    <row r="15" spans="1:11" ht="16.5" customHeight="1">
      <c r="A15" s="13" t="s">
        <v>93</v>
      </c>
      <c r="C15" s="185">
        <v>8</v>
      </c>
      <c r="D15" s="186"/>
      <c r="E15" s="210">
        <v>510683539</v>
      </c>
      <c r="F15" s="14"/>
      <c r="G15" s="187">
        <v>404276814</v>
      </c>
      <c r="H15" s="14"/>
      <c r="I15" s="210">
        <v>64151866</v>
      </c>
      <c r="J15" s="188"/>
      <c r="K15" s="187">
        <v>55053467</v>
      </c>
    </row>
    <row r="16" spans="1:11" ht="16.5" customHeight="1">
      <c r="A16" s="13" t="s">
        <v>57</v>
      </c>
      <c r="C16" s="185">
        <v>9</v>
      </c>
      <c r="D16" s="186"/>
      <c r="E16" s="211">
        <v>502201865</v>
      </c>
      <c r="F16" s="14"/>
      <c r="G16" s="189">
        <v>444237325</v>
      </c>
      <c r="H16" s="14"/>
      <c r="I16" s="211">
        <v>358663795</v>
      </c>
      <c r="J16" s="188"/>
      <c r="K16" s="189">
        <v>299579642</v>
      </c>
    </row>
    <row r="17" spans="1:11" ht="16.5" customHeight="1">
      <c r="A17" s="13" t="s">
        <v>47</v>
      </c>
      <c r="C17" s="185">
        <v>10</v>
      </c>
      <c r="D17" s="186"/>
      <c r="E17" s="212">
        <v>25632024</v>
      </c>
      <c r="F17" s="15"/>
      <c r="G17" s="190">
        <v>13343706</v>
      </c>
      <c r="H17" s="15"/>
      <c r="I17" s="212">
        <v>8806562</v>
      </c>
      <c r="J17" s="191"/>
      <c r="K17" s="190">
        <v>0</v>
      </c>
    </row>
    <row r="18" spans="1:11" ht="16.5" customHeight="1">
      <c r="A18" s="13" t="s">
        <v>12</v>
      </c>
      <c r="C18" s="185">
        <v>11</v>
      </c>
      <c r="D18" s="186"/>
      <c r="E18" s="213">
        <v>53590965</v>
      </c>
      <c r="F18" s="194"/>
      <c r="G18" s="193">
        <v>29206528</v>
      </c>
      <c r="H18" s="194"/>
      <c r="I18" s="213">
        <v>20624014</v>
      </c>
      <c r="J18" s="191"/>
      <c r="K18" s="193">
        <v>16196275</v>
      </c>
    </row>
    <row r="19" spans="1:11" ht="16.5" customHeight="1">
      <c r="A19" s="13"/>
      <c r="C19" s="195"/>
      <c r="D19" s="186"/>
      <c r="E19" s="214"/>
      <c r="F19" s="194"/>
      <c r="G19" s="192"/>
      <c r="H19" s="194"/>
      <c r="I19" s="214"/>
      <c r="J19" s="192"/>
      <c r="K19" s="192"/>
    </row>
    <row r="20" spans="1:11" ht="16.5" customHeight="1">
      <c r="A20" s="1" t="s">
        <v>16</v>
      </c>
      <c r="C20" s="185"/>
      <c r="D20" s="186"/>
      <c r="E20" s="215">
        <f>SUM(E14:E18)</f>
        <v>1150319657</v>
      </c>
      <c r="F20" s="14"/>
      <c r="G20" s="16">
        <f>SUM(G14:G18)</f>
        <v>1469277535</v>
      </c>
      <c r="H20" s="14"/>
      <c r="I20" s="215">
        <f>SUM(I14:I18)</f>
        <v>467956604</v>
      </c>
      <c r="J20" s="14"/>
      <c r="K20" s="16">
        <f>SUM(K14:K18)</f>
        <v>911775284</v>
      </c>
    </row>
    <row r="21" spans="1:11" ht="16.5" customHeight="1">
      <c r="A21" s="1"/>
      <c r="C21" s="185"/>
      <c r="D21" s="186"/>
      <c r="E21" s="216"/>
      <c r="F21" s="14"/>
      <c r="G21" s="188"/>
      <c r="H21" s="14"/>
      <c r="I21" s="216"/>
      <c r="J21" s="14"/>
      <c r="K21" s="188"/>
    </row>
    <row r="22" spans="1:11" ht="16.5" customHeight="1">
      <c r="A22" s="1" t="s">
        <v>17</v>
      </c>
      <c r="C22" s="185"/>
      <c r="D22" s="186"/>
      <c r="E22" s="216"/>
      <c r="F22" s="14"/>
      <c r="G22" s="188"/>
      <c r="H22" s="14"/>
      <c r="I22" s="216"/>
      <c r="J22" s="14"/>
      <c r="K22" s="188"/>
    </row>
    <row r="23" spans="1:11" ht="16.5" customHeight="1">
      <c r="A23" s="1"/>
      <c r="C23" s="185"/>
      <c r="D23" s="186"/>
      <c r="E23" s="217"/>
      <c r="F23" s="14"/>
      <c r="G23" s="15"/>
      <c r="H23" s="14"/>
      <c r="I23" s="217"/>
      <c r="J23" s="14"/>
      <c r="K23" s="15"/>
    </row>
    <row r="24" spans="1:11" ht="12">
      <c r="A24" s="13" t="s">
        <v>176</v>
      </c>
      <c r="C24" s="185">
        <v>12</v>
      </c>
      <c r="D24" s="186"/>
      <c r="E24" s="214">
        <v>0</v>
      </c>
      <c r="F24" s="14"/>
      <c r="G24" s="192">
        <v>0</v>
      </c>
      <c r="H24" s="14"/>
      <c r="I24" s="214">
        <v>510000000</v>
      </c>
      <c r="J24" s="14"/>
      <c r="K24" s="192">
        <v>510000000</v>
      </c>
    </row>
    <row r="25" spans="1:11" ht="12" hidden="1">
      <c r="A25" s="5" t="s">
        <v>162</v>
      </c>
      <c r="C25" s="185"/>
      <c r="D25" s="186"/>
      <c r="E25" s="214"/>
      <c r="F25" s="14"/>
      <c r="G25" s="192">
        <v>0</v>
      </c>
      <c r="H25" s="14"/>
      <c r="I25" s="214"/>
      <c r="J25" s="14"/>
      <c r="K25" s="192">
        <v>0</v>
      </c>
    </row>
    <row r="26" spans="1:11" ht="12">
      <c r="A26" s="13" t="s">
        <v>161</v>
      </c>
      <c r="C26" s="201">
        <v>35.4</v>
      </c>
      <c r="D26" s="186"/>
      <c r="E26" s="214">
        <v>0</v>
      </c>
      <c r="F26" s="14"/>
      <c r="G26" s="192">
        <v>0</v>
      </c>
      <c r="H26" s="14"/>
      <c r="I26" s="214">
        <v>1600000000</v>
      </c>
      <c r="J26" s="14"/>
      <c r="K26" s="192">
        <v>1600000000</v>
      </c>
    </row>
    <row r="27" spans="1:11" ht="16.5" customHeight="1">
      <c r="A27" s="13" t="s">
        <v>58</v>
      </c>
      <c r="C27" s="185">
        <v>13</v>
      </c>
      <c r="D27" s="186"/>
      <c r="E27" s="218">
        <v>171563875</v>
      </c>
      <c r="F27" s="14"/>
      <c r="G27" s="14">
        <v>177633381</v>
      </c>
      <c r="H27" s="14"/>
      <c r="I27" s="218">
        <v>183868514</v>
      </c>
      <c r="J27" s="14"/>
      <c r="K27" s="14">
        <v>190426863</v>
      </c>
    </row>
    <row r="28" spans="1:11" ht="16.5" customHeight="1">
      <c r="A28" s="13" t="s">
        <v>34</v>
      </c>
      <c r="C28" s="185">
        <v>14</v>
      </c>
      <c r="D28" s="186"/>
      <c r="E28" s="218">
        <v>15260947303</v>
      </c>
      <c r="F28" s="14"/>
      <c r="G28" s="14">
        <v>14382226848</v>
      </c>
      <c r="H28" s="14"/>
      <c r="I28" s="218">
        <v>15003101135</v>
      </c>
      <c r="J28" s="14"/>
      <c r="K28" s="14">
        <v>14106295465</v>
      </c>
    </row>
    <row r="29" spans="1:11" ht="16.5" customHeight="1">
      <c r="A29" s="13" t="s">
        <v>99</v>
      </c>
      <c r="C29" s="185">
        <v>15</v>
      </c>
      <c r="D29" s="186"/>
      <c r="E29" s="218">
        <v>103283004</v>
      </c>
      <c r="F29" s="15"/>
      <c r="G29" s="14">
        <v>103283004</v>
      </c>
      <c r="H29" s="15"/>
      <c r="I29" s="218">
        <v>0</v>
      </c>
      <c r="J29" s="15"/>
      <c r="K29" s="14">
        <v>0</v>
      </c>
    </row>
    <row r="30" spans="1:11" ht="16.5" customHeight="1">
      <c r="A30" s="13" t="s">
        <v>56</v>
      </c>
      <c r="C30" s="185">
        <v>16</v>
      </c>
      <c r="D30" s="186"/>
      <c r="E30" s="218">
        <v>3531073066</v>
      </c>
      <c r="F30" s="15"/>
      <c r="G30" s="14">
        <v>3643973788</v>
      </c>
      <c r="H30" s="15"/>
      <c r="I30" s="218">
        <v>52308271</v>
      </c>
      <c r="J30" s="15"/>
      <c r="K30" s="14">
        <v>54184108</v>
      </c>
    </row>
    <row r="31" spans="1:11" ht="16.5" customHeight="1">
      <c r="A31" s="13" t="s">
        <v>59</v>
      </c>
      <c r="C31" s="185">
        <v>17</v>
      </c>
      <c r="D31" s="186"/>
      <c r="E31" s="218">
        <v>24066442</v>
      </c>
      <c r="F31" s="15"/>
      <c r="G31" s="14">
        <v>21935597</v>
      </c>
      <c r="H31" s="15"/>
      <c r="I31" s="218">
        <v>0</v>
      </c>
      <c r="J31" s="15"/>
      <c r="K31" s="14">
        <v>0</v>
      </c>
    </row>
    <row r="32" spans="1:11" ht="16.5" customHeight="1">
      <c r="A32" s="13" t="s">
        <v>13</v>
      </c>
      <c r="C32" s="185">
        <v>18</v>
      </c>
      <c r="D32" s="186"/>
      <c r="E32" s="215">
        <v>939626134</v>
      </c>
      <c r="F32" s="15"/>
      <c r="G32" s="16">
        <v>342571735</v>
      </c>
      <c r="H32" s="15"/>
      <c r="I32" s="215">
        <v>896039675</v>
      </c>
      <c r="J32" s="15"/>
      <c r="K32" s="16">
        <v>289062198</v>
      </c>
    </row>
    <row r="33" spans="1:11" ht="16.5" customHeight="1">
      <c r="A33" s="13"/>
      <c r="C33" s="186"/>
      <c r="D33" s="186"/>
      <c r="E33" s="217"/>
      <c r="F33" s="15"/>
      <c r="G33" s="15"/>
      <c r="H33" s="15"/>
      <c r="I33" s="217"/>
      <c r="J33" s="15"/>
      <c r="K33" s="15"/>
    </row>
    <row r="34" spans="1:11" ht="16.5" customHeight="1">
      <c r="A34" s="1" t="s">
        <v>18</v>
      </c>
      <c r="C34" s="186"/>
      <c r="D34" s="186"/>
      <c r="E34" s="215">
        <f>SUM(E24:E32)</f>
        <v>20030559824</v>
      </c>
      <c r="F34" s="15"/>
      <c r="G34" s="16">
        <f>SUM(G24:G32)</f>
        <v>18671624353</v>
      </c>
      <c r="H34" s="15"/>
      <c r="I34" s="215">
        <f>SUM(I24:I32)</f>
        <v>18245317595</v>
      </c>
      <c r="J34" s="15"/>
      <c r="K34" s="16">
        <f>SUM(K24:K32)</f>
        <v>16749968634</v>
      </c>
    </row>
    <row r="35" spans="1:11" ht="16.5" customHeight="1">
      <c r="A35" s="1"/>
      <c r="C35" s="186"/>
      <c r="D35" s="186"/>
      <c r="E35" s="217"/>
      <c r="F35" s="15"/>
      <c r="G35" s="15"/>
      <c r="H35" s="15"/>
      <c r="I35" s="217"/>
      <c r="J35" s="15"/>
      <c r="K35" s="15"/>
    </row>
    <row r="36" spans="1:11" ht="16.5" customHeight="1" thickBot="1">
      <c r="A36" s="1" t="s">
        <v>83</v>
      </c>
      <c r="C36" s="186"/>
      <c r="D36" s="186"/>
      <c r="E36" s="219">
        <f>SUM(E20+E34)</f>
        <v>21180879481</v>
      </c>
      <c r="F36" s="15"/>
      <c r="G36" s="196">
        <f>SUM(G20+G34)</f>
        <v>20140901888</v>
      </c>
      <c r="H36" s="15"/>
      <c r="I36" s="219">
        <f>SUM(I20+I34)</f>
        <v>18713274199</v>
      </c>
      <c r="J36" s="15"/>
      <c r="K36" s="196">
        <f>SUM(K20+K34)</f>
        <v>17661743918</v>
      </c>
    </row>
    <row r="37" spans="1:11" ht="16.5" customHeight="1" thickTop="1">
      <c r="A37" s="1"/>
      <c r="C37" s="186"/>
      <c r="D37" s="186"/>
      <c r="E37" s="197"/>
      <c r="F37" s="197"/>
      <c r="G37" s="197"/>
      <c r="H37" s="197"/>
      <c r="I37" s="197"/>
      <c r="J37" s="197"/>
      <c r="K37" s="197"/>
    </row>
    <row r="38" spans="1:11" ht="16.5" customHeight="1">
      <c r="A38" s="1"/>
      <c r="C38" s="186"/>
      <c r="D38" s="186"/>
      <c r="E38" s="197"/>
      <c r="F38" s="197"/>
      <c r="G38" s="197"/>
      <c r="H38" s="197"/>
      <c r="I38" s="197"/>
      <c r="J38" s="197"/>
      <c r="K38" s="197"/>
    </row>
    <row r="39" spans="1:11" ht="16.5" customHeight="1">
      <c r="A39" s="1"/>
      <c r="C39" s="186"/>
      <c r="D39" s="186"/>
      <c r="E39" s="197"/>
      <c r="F39" s="197"/>
      <c r="G39" s="197"/>
      <c r="H39" s="197"/>
      <c r="I39" s="197"/>
      <c r="J39" s="197"/>
      <c r="K39" s="197"/>
    </row>
    <row r="40" spans="1:11" ht="16.5" customHeight="1">
      <c r="B40" s="272" t="s">
        <v>44</v>
      </c>
      <c r="C40" s="272"/>
      <c r="D40" s="272"/>
      <c r="E40" s="198"/>
      <c r="F40" s="198"/>
      <c r="G40" s="273" t="s">
        <v>44</v>
      </c>
      <c r="H40" s="273"/>
      <c r="I40" s="273"/>
      <c r="J40" s="273"/>
      <c r="K40" s="273"/>
    </row>
    <row r="41" spans="1:11" ht="16.5" customHeight="1">
      <c r="B41" s="272" t="s">
        <v>88</v>
      </c>
      <c r="C41" s="272"/>
      <c r="D41" s="272"/>
      <c r="E41" s="198"/>
      <c r="F41" s="198"/>
      <c r="G41" s="274" t="s">
        <v>88</v>
      </c>
      <c r="H41" s="274"/>
      <c r="I41" s="274"/>
      <c r="J41" s="274"/>
      <c r="K41" s="274"/>
    </row>
    <row r="42" spans="1:11" ht="16.5" customHeight="1">
      <c r="B42" s="17"/>
      <c r="C42" s="17"/>
      <c r="D42" s="17"/>
      <c r="E42" s="198"/>
      <c r="F42" s="198"/>
      <c r="G42" s="199"/>
      <c r="H42" s="199"/>
      <c r="I42" s="199"/>
      <c r="J42" s="199"/>
      <c r="K42" s="199"/>
    </row>
    <row r="43" spans="1:11" ht="36" customHeight="1">
      <c r="B43" s="199"/>
      <c r="C43" s="199"/>
      <c r="D43" s="199"/>
      <c r="E43" s="198"/>
      <c r="F43" s="198"/>
      <c r="G43" s="198"/>
      <c r="H43" s="199"/>
      <c r="I43" s="199"/>
      <c r="J43" s="199"/>
      <c r="K43" s="199"/>
    </row>
    <row r="44" spans="1:11" ht="21.95" customHeight="1">
      <c r="A44" s="19" t="s">
        <v>184</v>
      </c>
      <c r="B44" s="19"/>
      <c r="C44" s="19"/>
      <c r="D44" s="19"/>
      <c r="E44" s="20"/>
      <c r="F44" s="20"/>
      <c r="G44" s="20"/>
      <c r="H44" s="20"/>
      <c r="I44" s="20"/>
      <c r="J44" s="20"/>
      <c r="K44" s="20"/>
    </row>
    <row r="45" spans="1:11" ht="16.5" customHeight="1">
      <c r="A45" s="1" t="str">
        <f>+A1</f>
        <v>Eastern Water Resources Development and Management Public Company Limited</v>
      </c>
      <c r="B45" s="2"/>
      <c r="C45" s="2"/>
      <c r="D45" s="2"/>
      <c r="E45" s="3"/>
      <c r="F45" s="4"/>
      <c r="G45" s="3"/>
      <c r="H45" s="3"/>
      <c r="I45" s="3"/>
      <c r="J45" s="4"/>
      <c r="K45" s="3"/>
    </row>
    <row r="46" spans="1:11" ht="16.5" customHeight="1">
      <c r="A46" s="1" t="s">
        <v>169</v>
      </c>
      <c r="B46" s="2"/>
      <c r="C46" s="2"/>
      <c r="D46" s="2"/>
      <c r="E46" s="3"/>
      <c r="F46" s="4"/>
      <c r="G46" s="3"/>
      <c r="H46" s="3"/>
      <c r="I46" s="3"/>
      <c r="J46" s="4"/>
      <c r="K46" s="3"/>
    </row>
    <row r="47" spans="1:11" ht="16.5" customHeight="1">
      <c r="A47" s="6" t="str">
        <f>+A3</f>
        <v>As at 31 December 2019</v>
      </c>
      <c r="B47" s="7"/>
      <c r="C47" s="7"/>
      <c r="D47" s="7"/>
      <c r="E47" s="8"/>
      <c r="F47" s="8"/>
      <c r="G47" s="8"/>
      <c r="H47" s="8"/>
      <c r="I47" s="8"/>
      <c r="J47" s="8"/>
      <c r="K47" s="8"/>
    </row>
    <row r="48" spans="1:11" ht="16.5" customHeight="1">
      <c r="A48" s="178"/>
      <c r="B48" s="178"/>
      <c r="C48" s="2"/>
      <c r="D48" s="2"/>
      <c r="E48" s="3"/>
      <c r="F48" s="4"/>
      <c r="G48" s="3"/>
      <c r="H48" s="3"/>
      <c r="I48" s="200"/>
      <c r="J48" s="4"/>
      <c r="K48" s="200"/>
    </row>
    <row r="49" spans="1:11" ht="16.5" customHeight="1">
      <c r="A49" s="178"/>
      <c r="B49" s="178"/>
      <c r="C49" s="2"/>
      <c r="D49" s="2"/>
      <c r="E49" s="3"/>
      <c r="F49" s="4"/>
      <c r="G49" s="3"/>
      <c r="H49" s="3"/>
      <c r="I49" s="200"/>
      <c r="J49" s="4"/>
      <c r="K49" s="200"/>
    </row>
    <row r="50" spans="1:11" ht="16.5" customHeight="1">
      <c r="A50" s="178"/>
      <c r="B50" s="178"/>
      <c r="C50" s="2"/>
      <c r="D50" s="2"/>
      <c r="E50" s="3"/>
      <c r="F50" s="4"/>
      <c r="G50" s="3"/>
      <c r="H50" s="179"/>
      <c r="I50" s="180"/>
      <c r="J50" s="179"/>
      <c r="K50" s="180" t="s">
        <v>10</v>
      </c>
    </row>
    <row r="51" spans="1:11" ht="16.5" customHeight="1">
      <c r="A51" s="178"/>
      <c r="B51" s="178"/>
      <c r="C51" s="2"/>
      <c r="D51" s="2"/>
      <c r="E51" s="271" t="s">
        <v>117</v>
      </c>
      <c r="F51" s="271"/>
      <c r="G51" s="271"/>
      <c r="H51" s="181"/>
      <c r="I51" s="271" t="s">
        <v>119</v>
      </c>
      <c r="J51" s="271"/>
      <c r="K51" s="271"/>
    </row>
    <row r="52" spans="1:11" ht="16.5" customHeight="1">
      <c r="A52" s="178"/>
      <c r="B52" s="178"/>
      <c r="C52" s="2"/>
      <c r="D52" s="2"/>
      <c r="E52" s="275" t="s">
        <v>118</v>
      </c>
      <c r="F52" s="275"/>
      <c r="G52" s="275"/>
      <c r="H52" s="182"/>
      <c r="I52" s="275" t="s">
        <v>118</v>
      </c>
      <c r="J52" s="275"/>
      <c r="K52" s="275"/>
    </row>
    <row r="53" spans="1:11" ht="16.5" customHeight="1">
      <c r="C53" s="183" t="s">
        <v>41</v>
      </c>
      <c r="E53" s="184" t="s">
        <v>180</v>
      </c>
      <c r="F53" s="180"/>
      <c r="G53" s="184" t="s">
        <v>160</v>
      </c>
      <c r="H53" s="180"/>
      <c r="I53" s="184" t="s">
        <v>180</v>
      </c>
      <c r="J53" s="180"/>
      <c r="K53" s="184" t="s">
        <v>160</v>
      </c>
    </row>
    <row r="54" spans="1:11" ht="16.5" customHeight="1">
      <c r="A54" s="1" t="s">
        <v>114</v>
      </c>
      <c r="E54" s="209"/>
      <c r="H54" s="11"/>
      <c r="I54" s="209"/>
      <c r="J54" s="12"/>
    </row>
    <row r="55" spans="1:11" ht="15" customHeight="1">
      <c r="A55" s="1"/>
      <c r="E55" s="209"/>
      <c r="H55" s="11"/>
      <c r="I55" s="209"/>
      <c r="J55" s="12"/>
    </row>
    <row r="56" spans="1:11" ht="16.5" customHeight="1">
      <c r="A56" s="1" t="s">
        <v>22</v>
      </c>
      <c r="C56" s="186"/>
      <c r="D56" s="186"/>
      <c r="E56" s="209"/>
      <c r="F56" s="12"/>
      <c r="I56" s="209"/>
      <c r="J56" s="12"/>
    </row>
    <row r="57" spans="1:11" ht="15" customHeight="1">
      <c r="A57" s="1"/>
      <c r="C57" s="186"/>
      <c r="D57" s="186"/>
      <c r="E57" s="209"/>
      <c r="F57" s="12"/>
      <c r="I57" s="209"/>
      <c r="J57" s="12"/>
    </row>
    <row r="58" spans="1:11" ht="16.5" customHeight="1">
      <c r="A58" s="13" t="s">
        <v>120</v>
      </c>
      <c r="E58" s="220"/>
      <c r="F58" s="5"/>
      <c r="G58" s="5"/>
      <c r="H58" s="5"/>
      <c r="I58" s="220"/>
      <c r="J58" s="5"/>
      <c r="K58" s="5"/>
    </row>
    <row r="59" spans="1:11" ht="16.5" customHeight="1">
      <c r="A59" s="13"/>
      <c r="B59" s="5" t="s">
        <v>82</v>
      </c>
      <c r="C59" s="201">
        <v>19.100000000000001</v>
      </c>
      <c r="D59" s="186"/>
      <c r="E59" s="218">
        <v>305000000</v>
      </c>
      <c r="F59" s="188"/>
      <c r="G59" s="14">
        <v>814000000</v>
      </c>
      <c r="H59" s="188"/>
      <c r="I59" s="218">
        <v>0</v>
      </c>
      <c r="J59" s="188"/>
      <c r="K59" s="14">
        <v>580000000</v>
      </c>
    </row>
    <row r="60" spans="1:11" ht="16.5" customHeight="1">
      <c r="A60" s="13" t="s">
        <v>135</v>
      </c>
      <c r="C60" s="185">
        <v>20</v>
      </c>
      <c r="D60" s="186"/>
      <c r="E60" s="218">
        <v>317335733</v>
      </c>
      <c r="F60" s="14"/>
      <c r="G60" s="14">
        <v>147205473</v>
      </c>
      <c r="H60" s="14"/>
      <c r="I60" s="218">
        <v>251936202</v>
      </c>
      <c r="J60" s="14"/>
      <c r="K60" s="14">
        <v>101460062</v>
      </c>
    </row>
    <row r="61" spans="1:11" ht="16.5" customHeight="1">
      <c r="A61" s="13" t="s">
        <v>50</v>
      </c>
      <c r="C61" s="185"/>
      <c r="D61" s="186"/>
      <c r="E61" s="217">
        <v>1319365043</v>
      </c>
      <c r="F61" s="14"/>
      <c r="G61" s="15">
        <v>98782240</v>
      </c>
      <c r="H61" s="14"/>
      <c r="I61" s="217">
        <v>1295938218</v>
      </c>
      <c r="J61" s="15"/>
      <c r="K61" s="15">
        <v>89186017</v>
      </c>
    </row>
    <row r="62" spans="1:11" ht="16.5" customHeight="1">
      <c r="A62" s="13" t="s">
        <v>189</v>
      </c>
      <c r="C62" s="185">
        <v>21</v>
      </c>
      <c r="D62" s="186"/>
      <c r="E62" s="218">
        <v>1899442</v>
      </c>
      <c r="F62" s="14"/>
      <c r="G62" s="14">
        <v>2120878</v>
      </c>
      <c r="H62" s="14"/>
      <c r="I62" s="218">
        <v>1899442</v>
      </c>
      <c r="J62" s="14"/>
      <c r="K62" s="14">
        <v>2120878</v>
      </c>
    </row>
    <row r="63" spans="1:11" ht="16.5" customHeight="1">
      <c r="A63" s="13" t="s">
        <v>94</v>
      </c>
      <c r="C63" s="185"/>
      <c r="D63" s="186"/>
      <c r="E63" s="218"/>
      <c r="F63" s="14"/>
      <c r="G63" s="14"/>
      <c r="H63" s="14"/>
      <c r="I63" s="218"/>
      <c r="J63" s="14"/>
      <c r="K63" s="14"/>
    </row>
    <row r="64" spans="1:11" ht="16.5" customHeight="1">
      <c r="A64" s="13" t="s">
        <v>95</v>
      </c>
      <c r="C64" s="201">
        <v>19.2</v>
      </c>
      <c r="D64" s="186"/>
      <c r="E64" s="218">
        <v>826200000</v>
      </c>
      <c r="F64" s="14"/>
      <c r="G64" s="14">
        <v>826200000</v>
      </c>
      <c r="H64" s="14"/>
      <c r="I64" s="218">
        <v>634000000</v>
      </c>
      <c r="J64" s="14"/>
      <c r="K64" s="14">
        <v>634000000</v>
      </c>
    </row>
    <row r="65" spans="1:11" ht="16.5" customHeight="1">
      <c r="A65" s="13" t="s">
        <v>130</v>
      </c>
      <c r="C65" s="185"/>
      <c r="D65" s="186"/>
      <c r="E65" s="217">
        <v>103707151</v>
      </c>
      <c r="F65" s="15"/>
      <c r="G65" s="15">
        <v>118460134</v>
      </c>
      <c r="H65" s="15"/>
      <c r="I65" s="217">
        <v>71959841</v>
      </c>
      <c r="J65" s="15"/>
      <c r="K65" s="15">
        <v>98430668</v>
      </c>
    </row>
    <row r="66" spans="1:11" ht="16.5" customHeight="1">
      <c r="A66" s="202" t="s">
        <v>51</v>
      </c>
      <c r="C66" s="185">
        <v>23</v>
      </c>
      <c r="D66" s="186"/>
      <c r="E66" s="217">
        <v>190794795</v>
      </c>
      <c r="F66" s="15"/>
      <c r="G66" s="15">
        <v>163187352</v>
      </c>
      <c r="H66" s="15"/>
      <c r="I66" s="217">
        <v>148028260</v>
      </c>
      <c r="J66" s="15"/>
      <c r="K66" s="15">
        <v>113407971</v>
      </c>
    </row>
    <row r="67" spans="1:11" ht="16.5" customHeight="1">
      <c r="A67" s="13" t="s">
        <v>76</v>
      </c>
      <c r="C67" s="185">
        <v>24</v>
      </c>
      <c r="D67" s="186"/>
      <c r="E67" s="215">
        <v>66125076</v>
      </c>
      <c r="F67" s="15"/>
      <c r="G67" s="16">
        <v>59403122</v>
      </c>
      <c r="H67" s="15"/>
      <c r="I67" s="215">
        <v>40833812</v>
      </c>
      <c r="J67" s="15"/>
      <c r="K67" s="16">
        <v>37114058</v>
      </c>
    </row>
    <row r="68" spans="1:11" ht="15" customHeight="1">
      <c r="A68" s="13"/>
      <c r="C68" s="195"/>
      <c r="D68" s="186"/>
      <c r="E68" s="217"/>
      <c r="F68" s="15"/>
      <c r="G68" s="15"/>
      <c r="H68" s="15"/>
      <c r="I68" s="217"/>
      <c r="J68" s="15"/>
      <c r="K68" s="15"/>
    </row>
    <row r="69" spans="1:11" ht="16.5" customHeight="1">
      <c r="A69" s="1" t="s">
        <v>23</v>
      </c>
      <c r="C69" s="185"/>
      <c r="D69" s="186"/>
      <c r="E69" s="215">
        <f>SUM(E59:E67)</f>
        <v>3130427240</v>
      </c>
      <c r="F69" s="15"/>
      <c r="G69" s="16">
        <f>SUM(G59:G67)</f>
        <v>2229359199</v>
      </c>
      <c r="H69" s="15"/>
      <c r="I69" s="215">
        <f>SUM(I59:I67)</f>
        <v>2444595775</v>
      </c>
      <c r="J69" s="15"/>
      <c r="K69" s="16">
        <f>SUM(K59:K67)</f>
        <v>1655719654</v>
      </c>
    </row>
    <row r="70" spans="1:11" ht="15" customHeight="1">
      <c r="A70" s="1"/>
      <c r="C70" s="185"/>
      <c r="D70" s="186"/>
      <c r="E70" s="217"/>
      <c r="F70" s="15"/>
      <c r="G70" s="15"/>
      <c r="H70" s="15"/>
      <c r="I70" s="217"/>
      <c r="J70" s="15"/>
      <c r="K70" s="15"/>
    </row>
    <row r="71" spans="1:11" ht="16.5" customHeight="1">
      <c r="A71" s="1" t="s">
        <v>24</v>
      </c>
      <c r="C71" s="185"/>
      <c r="D71" s="186"/>
      <c r="E71" s="217"/>
      <c r="F71" s="15"/>
      <c r="G71" s="15"/>
      <c r="H71" s="15"/>
      <c r="I71" s="217"/>
      <c r="J71" s="15"/>
      <c r="K71" s="15"/>
    </row>
    <row r="72" spans="1:11" ht="15" customHeight="1">
      <c r="A72" s="1"/>
      <c r="C72" s="185"/>
      <c r="D72" s="186"/>
      <c r="E72" s="217"/>
      <c r="F72" s="15"/>
      <c r="G72" s="15"/>
      <c r="H72" s="15"/>
      <c r="I72" s="217"/>
      <c r="J72" s="15"/>
      <c r="K72" s="15"/>
    </row>
    <row r="73" spans="1:11" ht="16.5" customHeight="1">
      <c r="A73" s="5" t="s">
        <v>190</v>
      </c>
      <c r="C73" s="185">
        <v>21</v>
      </c>
      <c r="D73" s="186"/>
      <c r="E73" s="218">
        <v>1251792</v>
      </c>
      <c r="F73" s="192"/>
      <c r="G73" s="14">
        <v>1785186</v>
      </c>
      <c r="H73" s="192"/>
      <c r="I73" s="217">
        <v>1251792</v>
      </c>
      <c r="J73" s="192"/>
      <c r="K73" s="15">
        <v>1785186</v>
      </c>
    </row>
    <row r="74" spans="1:11" ht="16.5" customHeight="1">
      <c r="A74" s="13" t="s">
        <v>121</v>
      </c>
      <c r="E74" s="209"/>
      <c r="H74" s="11"/>
      <c r="I74" s="209"/>
      <c r="J74" s="12"/>
    </row>
    <row r="75" spans="1:11" ht="16.5" customHeight="1">
      <c r="A75" s="13"/>
      <c r="B75" s="5" t="s">
        <v>82</v>
      </c>
      <c r="C75" s="201">
        <v>19.2</v>
      </c>
      <c r="D75" s="186"/>
      <c r="E75" s="216">
        <v>3830000000</v>
      </c>
      <c r="F75" s="188"/>
      <c r="G75" s="188">
        <v>3166200000</v>
      </c>
      <c r="H75" s="188"/>
      <c r="I75" s="216">
        <v>3830000000</v>
      </c>
      <c r="J75" s="188"/>
      <c r="K75" s="188">
        <v>2974000000</v>
      </c>
    </row>
    <row r="76" spans="1:11" ht="16.5" customHeight="1">
      <c r="A76" s="13" t="s">
        <v>100</v>
      </c>
      <c r="C76" s="201">
        <v>19.3</v>
      </c>
      <c r="D76" s="186"/>
      <c r="E76" s="216">
        <v>2398362741</v>
      </c>
      <c r="F76" s="192"/>
      <c r="G76" s="188">
        <v>2397954566</v>
      </c>
      <c r="H76" s="192"/>
      <c r="I76" s="216">
        <v>2398362741</v>
      </c>
      <c r="J76" s="192"/>
      <c r="K76" s="188">
        <v>2397954566</v>
      </c>
    </row>
    <row r="77" spans="1:11" ht="16.5" customHeight="1">
      <c r="A77" s="13" t="s">
        <v>50</v>
      </c>
      <c r="C77" s="185"/>
      <c r="D77" s="186"/>
      <c r="E77" s="216">
        <v>0</v>
      </c>
      <c r="F77" s="188"/>
      <c r="G77" s="188">
        <v>862203611</v>
      </c>
      <c r="H77" s="188"/>
      <c r="I77" s="216">
        <v>0</v>
      </c>
      <c r="J77" s="188"/>
      <c r="K77" s="188">
        <v>862203611.33000004</v>
      </c>
    </row>
    <row r="78" spans="1:11" ht="16.5" customHeight="1">
      <c r="A78" s="13" t="s">
        <v>60</v>
      </c>
      <c r="C78" s="185">
        <v>17</v>
      </c>
      <c r="D78" s="186"/>
      <c r="E78" s="216">
        <v>341296654</v>
      </c>
      <c r="F78" s="192"/>
      <c r="G78" s="188">
        <v>364610967</v>
      </c>
      <c r="H78" s="192"/>
      <c r="I78" s="216">
        <v>47953455</v>
      </c>
      <c r="J78" s="192"/>
      <c r="K78" s="188">
        <v>45005082</v>
      </c>
    </row>
    <row r="79" spans="1:11" ht="16.5" customHeight="1">
      <c r="A79" s="13" t="s">
        <v>61</v>
      </c>
      <c r="C79" s="185">
        <v>25</v>
      </c>
      <c r="D79" s="186"/>
      <c r="E79" s="216">
        <v>209847913</v>
      </c>
      <c r="F79" s="192"/>
      <c r="G79" s="188">
        <v>150460939</v>
      </c>
      <c r="H79" s="192"/>
      <c r="I79" s="216">
        <v>154884483</v>
      </c>
      <c r="J79" s="192"/>
      <c r="K79" s="188">
        <v>107575717</v>
      </c>
    </row>
    <row r="80" spans="1:11" ht="16.5" customHeight="1">
      <c r="A80" s="13" t="s">
        <v>96</v>
      </c>
      <c r="C80" s="185">
        <v>26</v>
      </c>
      <c r="D80" s="186"/>
      <c r="E80" s="216">
        <v>29353211</v>
      </c>
      <c r="F80" s="192"/>
      <c r="G80" s="188">
        <v>20786080</v>
      </c>
      <c r="H80" s="192"/>
      <c r="I80" s="216">
        <v>0</v>
      </c>
      <c r="J80" s="192"/>
      <c r="K80" s="188">
        <v>0</v>
      </c>
    </row>
    <row r="81" spans="1:11" ht="16.5" customHeight="1">
      <c r="A81" s="13" t="s">
        <v>75</v>
      </c>
      <c r="C81" s="185">
        <v>27</v>
      </c>
      <c r="D81" s="186"/>
      <c r="E81" s="216">
        <v>226524407</v>
      </c>
      <c r="F81" s="192"/>
      <c r="G81" s="188">
        <v>142390816</v>
      </c>
      <c r="H81" s="192"/>
      <c r="I81" s="216">
        <v>183673743</v>
      </c>
      <c r="J81" s="192"/>
      <c r="K81" s="188">
        <v>103663855</v>
      </c>
    </row>
    <row r="82" spans="1:11" ht="15" customHeight="1">
      <c r="A82" s="13"/>
      <c r="C82" s="195"/>
      <c r="D82" s="186"/>
      <c r="E82" s="221"/>
      <c r="F82" s="192"/>
      <c r="G82" s="203"/>
      <c r="H82" s="192"/>
      <c r="I82" s="221"/>
      <c r="J82" s="192"/>
      <c r="K82" s="203"/>
    </row>
    <row r="83" spans="1:11" ht="16.5" customHeight="1">
      <c r="A83" s="1" t="s">
        <v>25</v>
      </c>
      <c r="C83" s="185"/>
      <c r="D83" s="186"/>
      <c r="E83" s="222">
        <f>SUM(E73:E82)</f>
        <v>7036636718</v>
      </c>
      <c r="F83" s="192"/>
      <c r="G83" s="204">
        <f>SUM(G73:G82)</f>
        <v>7106392165</v>
      </c>
      <c r="H83" s="192"/>
      <c r="I83" s="222">
        <f>SUM(I73:I82)</f>
        <v>6616126214</v>
      </c>
      <c r="J83" s="192"/>
      <c r="K83" s="204">
        <f>SUM(K73:K82)</f>
        <v>6492188017.3299999</v>
      </c>
    </row>
    <row r="84" spans="1:11" ht="15" customHeight="1">
      <c r="A84" s="1"/>
      <c r="C84" s="185"/>
      <c r="D84" s="186"/>
      <c r="E84" s="214"/>
      <c r="F84" s="192"/>
      <c r="G84" s="192"/>
      <c r="H84" s="192"/>
      <c r="I84" s="214"/>
      <c r="J84" s="192"/>
      <c r="K84" s="192"/>
    </row>
    <row r="85" spans="1:11" ht="16.5" customHeight="1">
      <c r="A85" s="1" t="s">
        <v>26</v>
      </c>
      <c r="C85" s="185"/>
      <c r="D85" s="186"/>
      <c r="E85" s="222">
        <f>SUM(E69+E83)</f>
        <v>10167063958</v>
      </c>
      <c r="F85" s="192"/>
      <c r="G85" s="204">
        <f>SUM(G69+G83)</f>
        <v>9335751364</v>
      </c>
      <c r="H85" s="192"/>
      <c r="I85" s="222">
        <f>SUM(I69+I83)</f>
        <v>9060721989</v>
      </c>
      <c r="J85" s="192"/>
      <c r="K85" s="204">
        <f>SUM(K69+K83)</f>
        <v>8147907671.3299999</v>
      </c>
    </row>
    <row r="86" spans="1:11" ht="3.75" customHeight="1">
      <c r="A86" s="1"/>
      <c r="C86" s="185"/>
      <c r="D86" s="186"/>
      <c r="E86" s="192"/>
      <c r="F86" s="192"/>
      <c r="G86" s="192"/>
      <c r="H86" s="192"/>
      <c r="I86" s="192"/>
      <c r="J86" s="192"/>
      <c r="K86" s="192"/>
    </row>
    <row r="87" spans="1:11" ht="17.100000000000001" customHeight="1">
      <c r="A87" s="1"/>
      <c r="C87" s="185"/>
      <c r="D87" s="186"/>
      <c r="E87" s="192"/>
      <c r="F87" s="192"/>
      <c r="G87" s="192"/>
      <c r="H87" s="192"/>
      <c r="I87" s="192"/>
      <c r="J87" s="192"/>
      <c r="K87" s="192"/>
    </row>
    <row r="88" spans="1:11" ht="16.350000000000001" customHeight="1">
      <c r="A88" s="1"/>
      <c r="C88" s="185"/>
      <c r="D88" s="186"/>
      <c r="E88" s="192"/>
      <c r="F88" s="192"/>
      <c r="G88" s="192"/>
      <c r="H88" s="192"/>
      <c r="I88" s="192"/>
      <c r="J88" s="192"/>
      <c r="K88" s="192"/>
    </row>
    <row r="89" spans="1:11" ht="21.95" customHeight="1">
      <c r="A89" s="19" t="str">
        <f>+A44</f>
        <v>The accompanying notes on pages 14 to 61 are an integral part of these consolidated and separate financial statements.</v>
      </c>
      <c r="B89" s="19"/>
      <c r="C89" s="19"/>
      <c r="D89" s="19"/>
      <c r="E89" s="20"/>
      <c r="F89" s="20"/>
      <c r="G89" s="20"/>
      <c r="H89" s="20"/>
      <c r="I89" s="20"/>
      <c r="J89" s="20"/>
      <c r="K89" s="20"/>
    </row>
    <row r="90" spans="1:11" ht="16.5" customHeight="1">
      <c r="A90" s="1" t="str">
        <f>+A45</f>
        <v>Eastern Water Resources Development and Management Public Company Limited</v>
      </c>
      <c r="B90" s="2"/>
      <c r="C90" s="2"/>
      <c r="D90" s="2"/>
      <c r="E90" s="3"/>
      <c r="F90" s="4"/>
      <c r="G90" s="3"/>
      <c r="H90" s="3"/>
      <c r="I90" s="3"/>
      <c r="J90" s="4"/>
      <c r="K90" s="3"/>
    </row>
    <row r="91" spans="1:11" ht="16.5" customHeight="1">
      <c r="A91" s="1" t="s">
        <v>169</v>
      </c>
      <c r="B91" s="2"/>
      <c r="C91" s="2"/>
      <c r="D91" s="2"/>
      <c r="E91" s="3"/>
      <c r="F91" s="4"/>
      <c r="G91" s="3"/>
      <c r="H91" s="3"/>
      <c r="I91" s="3"/>
      <c r="J91" s="4"/>
      <c r="K91" s="3"/>
    </row>
    <row r="92" spans="1:11" ht="16.5" customHeight="1">
      <c r="A92" s="6" t="str">
        <f>+A47</f>
        <v>As at 31 December 2019</v>
      </c>
      <c r="B92" s="7"/>
      <c r="C92" s="7"/>
      <c r="D92" s="7"/>
      <c r="E92" s="8"/>
      <c r="F92" s="8"/>
      <c r="G92" s="8"/>
      <c r="H92" s="8"/>
      <c r="I92" s="8"/>
      <c r="J92" s="8"/>
      <c r="K92" s="8"/>
    </row>
    <row r="93" spans="1:11" ht="16.5" customHeight="1">
      <c r="A93" s="178"/>
      <c r="B93" s="178"/>
      <c r="C93" s="2"/>
      <c r="D93" s="2"/>
      <c r="E93" s="3"/>
      <c r="F93" s="4"/>
      <c r="G93" s="3"/>
      <c r="H93" s="3"/>
      <c r="I93" s="200"/>
      <c r="J93" s="4"/>
      <c r="K93" s="200"/>
    </row>
    <row r="94" spans="1:11" ht="16.5" customHeight="1">
      <c r="A94" s="178"/>
      <c r="B94" s="178"/>
      <c r="C94" s="2"/>
      <c r="D94" s="2"/>
      <c r="E94" s="3"/>
      <c r="F94" s="4"/>
      <c r="G94" s="3"/>
      <c r="H94" s="3"/>
      <c r="I94" s="200"/>
      <c r="J94" s="4"/>
      <c r="K94" s="200"/>
    </row>
    <row r="95" spans="1:11" ht="16.5" customHeight="1">
      <c r="A95" s="178"/>
      <c r="B95" s="178"/>
      <c r="C95" s="2"/>
      <c r="D95" s="2"/>
      <c r="E95" s="3"/>
      <c r="F95" s="4"/>
      <c r="G95" s="3"/>
      <c r="H95" s="179"/>
      <c r="I95" s="180"/>
      <c r="J95" s="179"/>
      <c r="K95" s="180" t="s">
        <v>10</v>
      </c>
    </row>
    <row r="96" spans="1:11" ht="16.5" customHeight="1">
      <c r="A96" s="178"/>
      <c r="B96" s="178"/>
      <c r="C96" s="2"/>
      <c r="D96" s="2"/>
      <c r="E96" s="271" t="s">
        <v>117</v>
      </c>
      <c r="F96" s="271"/>
      <c r="G96" s="271"/>
      <c r="H96" s="181"/>
      <c r="I96" s="271" t="s">
        <v>119</v>
      </c>
      <c r="J96" s="271"/>
      <c r="K96" s="271"/>
    </row>
    <row r="97" spans="1:11" ht="16.5" customHeight="1">
      <c r="A97" s="178"/>
      <c r="B97" s="178"/>
      <c r="C97" s="2"/>
      <c r="D97" s="2"/>
      <c r="E97" s="275" t="s">
        <v>118</v>
      </c>
      <c r="F97" s="275"/>
      <c r="G97" s="275"/>
      <c r="H97" s="182"/>
      <c r="I97" s="275" t="s">
        <v>118</v>
      </c>
      <c r="J97" s="275"/>
      <c r="K97" s="275"/>
    </row>
    <row r="98" spans="1:11" ht="16.5" customHeight="1">
      <c r="C98" s="183" t="s">
        <v>41</v>
      </c>
      <c r="E98" s="184" t="s">
        <v>180</v>
      </c>
      <c r="F98" s="180"/>
      <c r="G98" s="184" t="s">
        <v>160</v>
      </c>
      <c r="H98" s="180"/>
      <c r="I98" s="184" t="s">
        <v>180</v>
      </c>
      <c r="J98" s="180"/>
      <c r="K98" s="184" t="s">
        <v>160</v>
      </c>
    </row>
    <row r="99" spans="1:11" ht="16.5" customHeight="1">
      <c r="A99" s="1" t="s">
        <v>174</v>
      </c>
      <c r="E99" s="209"/>
      <c r="H99" s="11"/>
      <c r="I99" s="209"/>
      <c r="J99" s="12"/>
    </row>
    <row r="100" spans="1:11" ht="16.5" customHeight="1">
      <c r="A100" s="1"/>
      <c r="E100" s="209"/>
      <c r="H100" s="11"/>
      <c r="I100" s="209"/>
      <c r="J100" s="12"/>
    </row>
    <row r="101" spans="1:11" ht="16.5" customHeight="1">
      <c r="A101" s="1" t="s">
        <v>115</v>
      </c>
      <c r="C101" s="185"/>
      <c r="D101" s="186"/>
      <c r="E101" s="216"/>
      <c r="F101" s="188"/>
      <c r="G101" s="188"/>
      <c r="H101" s="188"/>
      <c r="I101" s="216"/>
      <c r="J101" s="188"/>
      <c r="K101" s="188"/>
    </row>
    <row r="102" spans="1:11" ht="16.5" customHeight="1">
      <c r="A102" s="1"/>
      <c r="C102" s="185"/>
      <c r="D102" s="186"/>
      <c r="E102" s="216"/>
      <c r="F102" s="188"/>
      <c r="G102" s="188"/>
      <c r="H102" s="188"/>
      <c r="I102" s="216"/>
      <c r="J102" s="188"/>
      <c r="K102" s="188"/>
    </row>
    <row r="103" spans="1:11" ht="16.5" customHeight="1">
      <c r="A103" s="13" t="s">
        <v>14</v>
      </c>
      <c r="C103" s="185"/>
      <c r="D103" s="186"/>
      <c r="E103" s="216"/>
      <c r="F103" s="188"/>
      <c r="G103" s="188"/>
      <c r="H103" s="188"/>
      <c r="I103" s="216"/>
      <c r="J103" s="188"/>
      <c r="K103" s="188"/>
    </row>
    <row r="104" spans="1:11" ht="16.5" customHeight="1">
      <c r="A104" s="5" t="s">
        <v>134</v>
      </c>
      <c r="C104" s="185"/>
      <c r="D104" s="186"/>
      <c r="E104" s="216"/>
      <c r="F104" s="188"/>
      <c r="G104" s="188"/>
      <c r="H104" s="188"/>
      <c r="I104" s="216"/>
      <c r="J104" s="188"/>
      <c r="K104" s="188"/>
    </row>
    <row r="105" spans="1:11" ht="16.5" customHeight="1">
      <c r="B105" s="13" t="s">
        <v>124</v>
      </c>
      <c r="C105" s="185"/>
      <c r="D105" s="186"/>
      <c r="E105" s="216"/>
      <c r="F105" s="188"/>
      <c r="G105" s="188"/>
      <c r="H105" s="188"/>
      <c r="I105" s="216"/>
      <c r="J105" s="188"/>
      <c r="K105" s="188"/>
    </row>
    <row r="106" spans="1:11" ht="16.5" customHeight="1" thickBot="1">
      <c r="A106" s="13"/>
      <c r="B106" s="5" t="s">
        <v>125</v>
      </c>
      <c r="C106" s="185"/>
      <c r="D106" s="186"/>
      <c r="E106" s="219">
        <v>1663725149</v>
      </c>
      <c r="F106" s="14"/>
      <c r="G106" s="196">
        <v>1663725149</v>
      </c>
      <c r="H106" s="14"/>
      <c r="I106" s="219">
        <v>1663725149</v>
      </c>
      <c r="J106" s="14"/>
      <c r="K106" s="196">
        <v>1663725149</v>
      </c>
    </row>
    <row r="107" spans="1:11" ht="16.5" customHeight="1" thickTop="1">
      <c r="A107" s="13"/>
      <c r="C107" s="185"/>
      <c r="D107" s="186"/>
      <c r="E107" s="216"/>
      <c r="F107" s="188"/>
      <c r="G107" s="188"/>
      <c r="H107" s="188"/>
      <c r="I107" s="216"/>
      <c r="J107" s="188"/>
      <c r="K107" s="188"/>
    </row>
    <row r="108" spans="1:11" ht="16.5" customHeight="1">
      <c r="A108" s="13" t="s">
        <v>55</v>
      </c>
      <c r="C108" s="185"/>
      <c r="D108" s="186"/>
      <c r="E108" s="216"/>
      <c r="F108" s="188"/>
      <c r="G108" s="188"/>
      <c r="H108" s="188"/>
      <c r="I108" s="216"/>
      <c r="J108" s="188"/>
      <c r="K108" s="188"/>
    </row>
    <row r="109" spans="1:11" ht="16.5" customHeight="1">
      <c r="B109" s="13" t="s">
        <v>124</v>
      </c>
      <c r="E109" s="216"/>
      <c r="F109" s="188"/>
      <c r="G109" s="188"/>
      <c r="H109" s="188"/>
      <c r="I109" s="216"/>
      <c r="J109" s="188"/>
      <c r="K109" s="188"/>
    </row>
    <row r="110" spans="1:11" ht="16.5" customHeight="1">
      <c r="A110" s="13"/>
      <c r="B110" s="5" t="s">
        <v>125</v>
      </c>
      <c r="C110" s="185"/>
      <c r="D110" s="186"/>
      <c r="E110" s="218">
        <v>1663725149</v>
      </c>
      <c r="F110" s="14"/>
      <c r="G110" s="14">
        <v>1663725149</v>
      </c>
      <c r="H110" s="14"/>
      <c r="I110" s="218">
        <v>1663725149</v>
      </c>
      <c r="J110" s="14"/>
      <c r="K110" s="14">
        <v>1663725149</v>
      </c>
    </row>
    <row r="111" spans="1:11" ht="16.5" customHeight="1">
      <c r="A111" s="13" t="s">
        <v>19</v>
      </c>
      <c r="C111" s="185"/>
      <c r="D111" s="186"/>
      <c r="E111" s="218">
        <v>2138522279</v>
      </c>
      <c r="F111" s="14"/>
      <c r="G111" s="14">
        <v>2138522279</v>
      </c>
      <c r="H111" s="14"/>
      <c r="I111" s="218">
        <v>2138522279</v>
      </c>
      <c r="J111" s="14"/>
      <c r="K111" s="14">
        <v>2138522279</v>
      </c>
    </row>
    <row r="112" spans="1:11" ht="16.5" customHeight="1">
      <c r="A112" s="13" t="s">
        <v>20</v>
      </c>
      <c r="C112" s="185"/>
      <c r="D112" s="186"/>
      <c r="E112" s="218"/>
      <c r="F112" s="14"/>
      <c r="G112" s="14"/>
      <c r="H112" s="14"/>
      <c r="I112" s="218"/>
      <c r="J112" s="14"/>
      <c r="K112" s="14"/>
    </row>
    <row r="113" spans="1:11" ht="16.5" customHeight="1">
      <c r="A113" s="13" t="s">
        <v>43</v>
      </c>
      <c r="C113" s="185">
        <v>28</v>
      </c>
      <c r="D113" s="186"/>
      <c r="E113" s="218">
        <v>166500000</v>
      </c>
      <c r="F113" s="14"/>
      <c r="G113" s="14">
        <v>166500000</v>
      </c>
      <c r="H113" s="14"/>
      <c r="I113" s="218">
        <v>166500000</v>
      </c>
      <c r="J113" s="205"/>
      <c r="K113" s="14">
        <v>166500000</v>
      </c>
    </row>
    <row r="114" spans="1:11" ht="16.5" customHeight="1">
      <c r="A114" s="13" t="s">
        <v>165</v>
      </c>
      <c r="C114" s="185">
        <v>28</v>
      </c>
      <c r="D114" s="186"/>
      <c r="E114" s="218">
        <v>393729177</v>
      </c>
      <c r="F114" s="14"/>
      <c r="G114" s="14">
        <v>351481143</v>
      </c>
      <c r="H114" s="14"/>
      <c r="I114" s="218">
        <v>61515707</v>
      </c>
      <c r="J114" s="205"/>
      <c r="K114" s="14">
        <v>52222751</v>
      </c>
    </row>
    <row r="115" spans="1:11" ht="16.5" customHeight="1">
      <c r="A115" s="13" t="s">
        <v>21</v>
      </c>
      <c r="C115" s="186"/>
      <c r="D115" s="186"/>
      <c r="E115" s="217">
        <v>6469124482</v>
      </c>
      <c r="F115" s="15"/>
      <c r="G115" s="15">
        <v>6293040408</v>
      </c>
      <c r="H115" s="15"/>
      <c r="I115" s="217">
        <v>5614287355</v>
      </c>
      <c r="J115" s="206"/>
      <c r="K115" s="15">
        <v>5481478094</v>
      </c>
    </row>
    <row r="116" spans="1:11" ht="16.5" customHeight="1">
      <c r="A116" s="13" t="s">
        <v>62</v>
      </c>
      <c r="C116" s="185">
        <v>29</v>
      </c>
      <c r="D116" s="186"/>
      <c r="E116" s="215">
        <v>8001720</v>
      </c>
      <c r="F116" s="14"/>
      <c r="G116" s="16">
        <v>11387974</v>
      </c>
      <c r="H116" s="14"/>
      <c r="I116" s="215">
        <v>8001720</v>
      </c>
      <c r="J116" s="205"/>
      <c r="K116" s="16">
        <v>11387974</v>
      </c>
    </row>
    <row r="117" spans="1:11" ht="16.5" customHeight="1">
      <c r="A117" s="13"/>
      <c r="C117" s="186"/>
      <c r="D117" s="186"/>
      <c r="E117" s="223"/>
      <c r="F117" s="14"/>
      <c r="G117" s="194"/>
      <c r="H117" s="14"/>
      <c r="I117" s="223"/>
      <c r="J117" s="14"/>
      <c r="K117" s="194"/>
    </row>
    <row r="118" spans="1:11" ht="16.5" customHeight="1">
      <c r="A118" s="13" t="s">
        <v>63</v>
      </c>
      <c r="C118" s="186"/>
      <c r="D118" s="186"/>
      <c r="E118" s="224">
        <v>10839602807</v>
      </c>
      <c r="F118" s="15"/>
      <c r="G118" s="207">
        <v>10624656953</v>
      </c>
      <c r="H118" s="15"/>
      <c r="I118" s="224">
        <v>9652552210</v>
      </c>
      <c r="J118" s="14"/>
      <c r="K118" s="207">
        <v>9513836247</v>
      </c>
    </row>
    <row r="119" spans="1:11" ht="16.5" customHeight="1">
      <c r="A119" s="13" t="s">
        <v>64</v>
      </c>
      <c r="C119" s="186"/>
      <c r="D119" s="186"/>
      <c r="E119" s="215">
        <v>174212716</v>
      </c>
      <c r="F119" s="15"/>
      <c r="G119" s="16">
        <v>180493571</v>
      </c>
      <c r="H119" s="15"/>
      <c r="I119" s="215">
        <v>0</v>
      </c>
      <c r="J119" s="14"/>
      <c r="K119" s="16">
        <v>0</v>
      </c>
    </row>
    <row r="120" spans="1:11" ht="16.5" customHeight="1">
      <c r="A120" s="13"/>
      <c r="C120" s="186"/>
      <c r="D120" s="186"/>
      <c r="E120" s="217"/>
      <c r="F120" s="15"/>
      <c r="G120" s="15"/>
      <c r="H120" s="15"/>
      <c r="I120" s="217"/>
      <c r="J120" s="15"/>
      <c r="K120" s="15"/>
    </row>
    <row r="121" spans="1:11" ht="16.5" customHeight="1">
      <c r="A121" s="1" t="s">
        <v>116</v>
      </c>
      <c r="C121" s="186"/>
      <c r="D121" s="186"/>
      <c r="E121" s="215">
        <f>SUM(E118:E119)</f>
        <v>11013815523</v>
      </c>
      <c r="F121" s="15"/>
      <c r="G121" s="16">
        <f>SUM(G118:G119)</f>
        <v>10805150524</v>
      </c>
      <c r="H121" s="15"/>
      <c r="I121" s="215">
        <f>SUM(I118:I119)</f>
        <v>9652552210</v>
      </c>
      <c r="J121" s="14"/>
      <c r="K121" s="16">
        <f>SUM(K118:K119)</f>
        <v>9513836247</v>
      </c>
    </row>
    <row r="122" spans="1:11" ht="16.5" customHeight="1">
      <c r="A122" s="1"/>
      <c r="C122" s="186"/>
      <c r="D122" s="186"/>
      <c r="E122" s="217"/>
      <c r="F122" s="15"/>
      <c r="G122" s="15"/>
      <c r="H122" s="15"/>
      <c r="I122" s="217"/>
      <c r="J122" s="15"/>
      <c r="K122" s="15"/>
    </row>
    <row r="123" spans="1:11" ht="16.5" customHeight="1" thickBot="1">
      <c r="A123" s="1" t="s">
        <v>127</v>
      </c>
      <c r="C123" s="186"/>
      <c r="D123" s="186"/>
      <c r="E123" s="219">
        <f>SUM(E85+E121)</f>
        <v>21180879481</v>
      </c>
      <c r="F123" s="14"/>
      <c r="G123" s="196">
        <f>SUM(G85+G121)</f>
        <v>20140901888</v>
      </c>
      <c r="H123" s="14"/>
      <c r="I123" s="219">
        <f>SUM(I85+I121)</f>
        <v>18713274199</v>
      </c>
      <c r="J123" s="14"/>
      <c r="K123" s="196">
        <f>SUM(K85+K121)</f>
        <v>17661743918.330002</v>
      </c>
    </row>
    <row r="124" spans="1:11" ht="16.5" customHeight="1" thickTop="1">
      <c r="A124" s="1"/>
      <c r="C124" s="186"/>
      <c r="D124" s="186"/>
      <c r="E124" s="15"/>
      <c r="F124" s="14"/>
      <c r="G124" s="15"/>
      <c r="H124" s="14"/>
      <c r="I124" s="15"/>
      <c r="J124" s="14"/>
      <c r="K124" s="15"/>
    </row>
    <row r="125" spans="1:11" ht="16.5" customHeight="1">
      <c r="A125" s="1"/>
      <c r="C125" s="186"/>
      <c r="D125" s="186"/>
      <c r="E125" s="15"/>
      <c r="F125" s="14"/>
      <c r="G125" s="15"/>
      <c r="H125" s="14"/>
      <c r="I125" s="15"/>
      <c r="J125" s="14"/>
      <c r="K125" s="15"/>
    </row>
    <row r="126" spans="1:11" ht="16.5" customHeight="1">
      <c r="A126" s="1"/>
      <c r="C126" s="186"/>
      <c r="D126" s="186"/>
      <c r="E126" s="15"/>
      <c r="F126" s="14"/>
      <c r="G126" s="15"/>
      <c r="H126" s="14"/>
      <c r="I126" s="15"/>
      <c r="J126" s="14"/>
      <c r="K126" s="15"/>
    </row>
    <row r="127" spans="1:11" ht="16.5" customHeight="1">
      <c r="A127" s="1"/>
      <c r="C127" s="186"/>
      <c r="D127" s="186"/>
      <c r="E127" s="15"/>
      <c r="F127" s="14"/>
      <c r="G127" s="15"/>
      <c r="H127" s="14"/>
      <c r="I127" s="15"/>
      <c r="J127" s="14"/>
      <c r="K127" s="15"/>
    </row>
    <row r="128" spans="1:11" ht="16.5" customHeight="1">
      <c r="A128" s="1"/>
      <c r="C128" s="186"/>
      <c r="D128" s="186"/>
      <c r="E128" s="15"/>
      <c r="F128" s="14"/>
      <c r="G128" s="15"/>
      <c r="H128" s="14"/>
      <c r="I128" s="15"/>
      <c r="J128" s="14"/>
      <c r="K128" s="15"/>
    </row>
    <row r="129" spans="1:11" ht="16.5" customHeight="1">
      <c r="A129" s="1"/>
      <c r="C129" s="186"/>
      <c r="D129" s="186"/>
      <c r="E129" s="15"/>
      <c r="F129" s="14"/>
      <c r="G129" s="15"/>
      <c r="H129" s="14"/>
      <c r="I129" s="15"/>
      <c r="J129" s="14"/>
      <c r="K129" s="15"/>
    </row>
    <row r="130" spans="1:11" ht="16.5" customHeight="1">
      <c r="A130" s="1"/>
      <c r="C130" s="186"/>
      <c r="D130" s="186"/>
      <c r="E130" s="15"/>
      <c r="F130" s="14"/>
      <c r="G130" s="15"/>
      <c r="H130" s="14"/>
      <c r="I130" s="15"/>
      <c r="J130" s="14"/>
      <c r="K130" s="15"/>
    </row>
    <row r="131" spans="1:11" ht="16.5" customHeight="1">
      <c r="A131" s="1"/>
      <c r="C131" s="186"/>
      <c r="D131" s="186"/>
      <c r="E131" s="15"/>
      <c r="F131" s="14"/>
      <c r="G131" s="15"/>
      <c r="H131" s="14"/>
      <c r="I131" s="15"/>
      <c r="J131" s="14"/>
      <c r="K131" s="15"/>
    </row>
    <row r="132" spans="1:11" ht="9" customHeight="1">
      <c r="A132" s="1"/>
      <c r="C132" s="186"/>
      <c r="D132" s="186"/>
      <c r="E132" s="15"/>
      <c r="F132" s="14"/>
      <c r="G132" s="15"/>
      <c r="H132" s="14"/>
      <c r="I132" s="15"/>
      <c r="J132" s="14"/>
      <c r="K132" s="15"/>
    </row>
    <row r="133" spans="1:11" ht="21.95" customHeight="1">
      <c r="A133" s="19" t="str">
        <f>A44</f>
        <v>The accompanying notes on pages 14 to 61 are an integral part of these consolidated and separate financial statements.</v>
      </c>
      <c r="B133" s="19"/>
      <c r="C133" s="19"/>
      <c r="D133" s="19"/>
      <c r="E133" s="20"/>
      <c r="F133" s="20"/>
      <c r="G133" s="20"/>
      <c r="H133" s="20"/>
      <c r="I133" s="20"/>
      <c r="J133" s="20"/>
      <c r="K133" s="20"/>
    </row>
  </sheetData>
  <mergeCells count="16">
    <mergeCell ref="E96:G96"/>
    <mergeCell ref="I96:K96"/>
    <mergeCell ref="E97:G97"/>
    <mergeCell ref="I97:K97"/>
    <mergeCell ref="E8:G8"/>
    <mergeCell ref="I8:K8"/>
    <mergeCell ref="E51:G51"/>
    <mergeCell ref="I51:K51"/>
    <mergeCell ref="E52:G52"/>
    <mergeCell ref="I52:K52"/>
    <mergeCell ref="I7:K7"/>
    <mergeCell ref="E7:G7"/>
    <mergeCell ref="B40:D40"/>
    <mergeCell ref="G40:K40"/>
    <mergeCell ref="B41:D41"/>
    <mergeCell ref="G41:K41"/>
  </mergeCells>
  <phoneticPr fontId="0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4" max="10" man="1"/>
    <brk id="8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K121"/>
  <sheetViews>
    <sheetView topLeftCell="A67" zoomScale="130" zoomScaleNormal="130" zoomScaleSheetLayoutView="115" workbookViewId="0">
      <selection activeCell="B31" sqref="B31"/>
    </sheetView>
  </sheetViews>
  <sheetFormatPr defaultColWidth="10.85546875" defaultRowHeight="16.5" customHeight="1"/>
  <cols>
    <col min="1" max="1" width="1.140625" style="5" customWidth="1"/>
    <col min="2" max="2" width="40.42578125" style="5" customWidth="1"/>
    <col min="3" max="3" width="5.42578125" style="5" customWidth="1"/>
    <col min="4" max="4" width="0.5703125" style="5" customWidth="1"/>
    <col min="5" max="5" width="10.85546875" style="12" customWidth="1"/>
    <col min="6" max="6" width="0.5703125" style="11" customWidth="1"/>
    <col min="7" max="7" width="10.85546875" style="12" customWidth="1"/>
    <col min="8" max="8" width="0.5703125" style="12" customWidth="1"/>
    <col min="9" max="9" width="10.85546875" style="12" customWidth="1"/>
    <col min="10" max="10" width="0.5703125" style="11" customWidth="1"/>
    <col min="11" max="11" width="10.85546875" style="12" customWidth="1"/>
    <col min="12" max="16384" width="10.85546875" style="5"/>
  </cols>
  <sheetData>
    <row r="1" spans="1:11" ht="16.5" customHeight="1">
      <c r="A1" s="1" t="str">
        <f>'BS YE12 EN 5-7'!A1</f>
        <v>Eastern Water Resources Development and Management Public Company Limited</v>
      </c>
      <c r="B1" s="2"/>
      <c r="C1" s="2"/>
      <c r="D1" s="2"/>
      <c r="E1" s="3"/>
      <c r="F1" s="4"/>
      <c r="G1" s="3"/>
      <c r="H1" s="3"/>
      <c r="I1" s="3"/>
      <c r="J1" s="4"/>
      <c r="K1" s="3"/>
    </row>
    <row r="2" spans="1:11" ht="16.5" customHeight="1">
      <c r="A2" s="1" t="s">
        <v>90</v>
      </c>
      <c r="B2" s="2"/>
      <c r="C2" s="2"/>
      <c r="D2" s="2"/>
      <c r="E2" s="3"/>
      <c r="F2" s="4"/>
      <c r="G2" s="3"/>
      <c r="H2" s="3"/>
      <c r="I2" s="3"/>
      <c r="J2" s="4"/>
      <c r="K2" s="3"/>
    </row>
    <row r="3" spans="1:11" ht="16.5" customHeight="1">
      <c r="A3" s="6" t="s">
        <v>181</v>
      </c>
      <c r="B3" s="7"/>
      <c r="C3" s="7"/>
      <c r="D3" s="7"/>
      <c r="E3" s="8"/>
      <c r="F3" s="8"/>
      <c r="G3" s="8"/>
      <c r="H3" s="8"/>
      <c r="I3" s="8"/>
      <c r="J3" s="8"/>
      <c r="K3" s="8"/>
    </row>
    <row r="4" spans="1:11" ht="6" customHeight="1">
      <c r="A4" s="9"/>
      <c r="B4" s="10"/>
      <c r="C4" s="10"/>
      <c r="D4" s="10"/>
      <c r="E4" s="4"/>
      <c r="F4" s="4"/>
      <c r="G4" s="4"/>
      <c r="H4" s="4"/>
      <c r="I4" s="4"/>
      <c r="J4" s="4"/>
      <c r="K4" s="4"/>
    </row>
    <row r="5" spans="1:11" s="26" customFormat="1" ht="6" customHeight="1">
      <c r="A5" s="23"/>
      <c r="B5" s="24"/>
      <c r="C5" s="24"/>
      <c r="D5" s="24"/>
      <c r="E5" s="25"/>
      <c r="F5" s="25"/>
      <c r="G5" s="25"/>
      <c r="H5" s="25"/>
      <c r="I5" s="25"/>
      <c r="J5" s="25"/>
      <c r="K5" s="25"/>
    </row>
    <row r="6" spans="1:11" s="26" customFormat="1" ht="14.1" customHeight="1">
      <c r="A6" s="27"/>
      <c r="B6" s="27"/>
      <c r="C6" s="28"/>
      <c r="D6" s="28"/>
      <c r="E6" s="29"/>
      <c r="F6" s="25"/>
      <c r="G6" s="29"/>
      <c r="H6" s="30"/>
      <c r="I6" s="31"/>
      <c r="J6" s="30"/>
      <c r="K6" s="31" t="s">
        <v>10</v>
      </c>
    </row>
    <row r="7" spans="1:11" s="26" customFormat="1" ht="14.1" customHeight="1">
      <c r="A7" s="27"/>
      <c r="B7" s="27"/>
      <c r="C7" s="28"/>
      <c r="D7" s="28"/>
      <c r="E7" s="277" t="s">
        <v>117</v>
      </c>
      <c r="F7" s="277"/>
      <c r="G7" s="277"/>
      <c r="H7" s="32"/>
      <c r="I7" s="277" t="s">
        <v>119</v>
      </c>
      <c r="J7" s="277"/>
      <c r="K7" s="277"/>
    </row>
    <row r="8" spans="1:11" s="26" customFormat="1" ht="14.1" customHeight="1">
      <c r="A8" s="27"/>
      <c r="B8" s="27"/>
      <c r="C8" s="28"/>
      <c r="D8" s="28"/>
      <c r="E8" s="276" t="s">
        <v>118</v>
      </c>
      <c r="F8" s="276"/>
      <c r="G8" s="276"/>
      <c r="H8" s="32"/>
      <c r="I8" s="276" t="s">
        <v>118</v>
      </c>
      <c r="J8" s="276"/>
      <c r="K8" s="276"/>
    </row>
    <row r="9" spans="1:11" s="26" customFormat="1" ht="14.1" customHeight="1">
      <c r="C9" s="33" t="s">
        <v>41</v>
      </c>
      <c r="D9" s="34"/>
      <c r="E9" s="35" t="s">
        <v>180</v>
      </c>
      <c r="F9" s="31"/>
      <c r="G9" s="35" t="s">
        <v>160</v>
      </c>
      <c r="H9" s="31"/>
      <c r="I9" s="35" t="s">
        <v>180</v>
      </c>
      <c r="J9" s="31"/>
      <c r="K9" s="35" t="s">
        <v>160</v>
      </c>
    </row>
    <row r="10" spans="1:11" s="26" customFormat="1" ht="5.0999999999999996" customHeight="1">
      <c r="C10" s="36"/>
      <c r="D10" s="34"/>
      <c r="E10" s="225"/>
      <c r="F10" s="31"/>
      <c r="G10" s="37"/>
      <c r="H10" s="31"/>
      <c r="I10" s="225"/>
      <c r="J10" s="31"/>
      <c r="K10" s="37"/>
    </row>
    <row r="11" spans="1:11" s="26" customFormat="1" ht="14.1" customHeight="1">
      <c r="A11" s="38" t="s">
        <v>30</v>
      </c>
      <c r="C11" s="39">
        <v>35</v>
      </c>
      <c r="E11" s="226"/>
      <c r="F11" s="41"/>
      <c r="G11" s="40"/>
      <c r="H11" s="41"/>
      <c r="I11" s="226"/>
      <c r="J11" s="40"/>
      <c r="K11" s="40"/>
    </row>
    <row r="12" spans="1:11" s="26" customFormat="1" ht="5.0999999999999996" customHeight="1">
      <c r="A12" s="38"/>
      <c r="C12" s="39"/>
      <c r="E12" s="226"/>
      <c r="F12" s="41"/>
      <c r="G12" s="40"/>
      <c r="H12" s="41"/>
      <c r="I12" s="226"/>
      <c r="J12" s="40"/>
      <c r="K12" s="40"/>
    </row>
    <row r="13" spans="1:11" s="26" customFormat="1" ht="14.1" customHeight="1">
      <c r="A13" s="42" t="s">
        <v>27</v>
      </c>
      <c r="C13" s="43"/>
      <c r="D13" s="44"/>
      <c r="E13" s="226">
        <v>2844696384</v>
      </c>
      <c r="F13" s="40"/>
      <c r="G13" s="40">
        <v>2393819753</v>
      </c>
      <c r="H13" s="40"/>
      <c r="I13" s="226">
        <v>2884870146</v>
      </c>
      <c r="J13" s="40"/>
      <c r="K13" s="40">
        <v>2434127657</v>
      </c>
    </row>
    <row r="14" spans="1:11" s="26" customFormat="1" ht="14.1" customHeight="1">
      <c r="A14" s="42" t="s">
        <v>36</v>
      </c>
      <c r="C14" s="43"/>
      <c r="D14" s="44"/>
      <c r="E14" s="227">
        <v>1503160203</v>
      </c>
      <c r="F14" s="41"/>
      <c r="G14" s="41">
        <v>1438401964</v>
      </c>
      <c r="H14" s="41"/>
      <c r="I14" s="227">
        <v>404257647</v>
      </c>
      <c r="J14" s="41"/>
      <c r="K14" s="41">
        <v>376608687</v>
      </c>
    </row>
    <row r="15" spans="1:11" s="26" customFormat="1" ht="14.1" customHeight="1">
      <c r="A15" s="42" t="s">
        <v>128</v>
      </c>
      <c r="C15" s="43"/>
      <c r="D15" s="44"/>
      <c r="E15" s="228">
        <v>203125375</v>
      </c>
      <c r="F15" s="41"/>
      <c r="G15" s="65">
        <v>232570908</v>
      </c>
      <c r="H15" s="41"/>
      <c r="I15" s="227">
        <v>0</v>
      </c>
      <c r="J15" s="41"/>
      <c r="K15" s="41">
        <v>0</v>
      </c>
    </row>
    <row r="16" spans="1:11" s="26" customFormat="1" ht="14.1" customHeight="1">
      <c r="A16" s="42" t="s">
        <v>37</v>
      </c>
      <c r="C16" s="43"/>
      <c r="D16" s="44"/>
      <c r="E16" s="229">
        <v>129096397</v>
      </c>
      <c r="F16" s="40"/>
      <c r="G16" s="45">
        <v>156196427</v>
      </c>
      <c r="H16" s="40"/>
      <c r="I16" s="229">
        <v>120448415</v>
      </c>
      <c r="J16" s="40"/>
      <c r="K16" s="45">
        <v>142034069</v>
      </c>
    </row>
    <row r="17" spans="1:11" s="26" customFormat="1" ht="5.0999999999999996" customHeight="1">
      <c r="A17" s="42"/>
      <c r="C17" s="43"/>
      <c r="D17" s="44"/>
      <c r="E17" s="227"/>
      <c r="F17" s="40"/>
      <c r="G17" s="41"/>
      <c r="H17" s="40"/>
      <c r="I17" s="227"/>
      <c r="J17" s="40"/>
      <c r="K17" s="41"/>
    </row>
    <row r="18" spans="1:11" s="26" customFormat="1" ht="14.1" customHeight="1">
      <c r="A18" s="38" t="s">
        <v>92</v>
      </c>
      <c r="C18" s="39"/>
      <c r="D18" s="44"/>
      <c r="E18" s="230">
        <v>4680078359</v>
      </c>
      <c r="F18" s="40"/>
      <c r="G18" s="47">
        <v>4220989052</v>
      </c>
      <c r="H18" s="40"/>
      <c r="I18" s="230">
        <v>3409576208</v>
      </c>
      <c r="J18" s="40"/>
      <c r="K18" s="47">
        <v>2952770413</v>
      </c>
    </row>
    <row r="19" spans="1:11" s="26" customFormat="1" ht="14.1" customHeight="1">
      <c r="A19" s="42" t="s">
        <v>28</v>
      </c>
      <c r="C19" s="39">
        <v>31</v>
      </c>
      <c r="D19" s="44"/>
      <c r="E19" s="231">
        <v>49192818</v>
      </c>
      <c r="F19" s="40"/>
      <c r="G19" s="168">
        <v>34335133</v>
      </c>
      <c r="H19" s="40"/>
      <c r="I19" s="238">
        <v>196691211</v>
      </c>
      <c r="J19" s="40"/>
      <c r="K19" s="48">
        <v>167282997</v>
      </c>
    </row>
    <row r="20" spans="1:11" s="26" customFormat="1" ht="5.0999999999999996" customHeight="1">
      <c r="A20" s="42"/>
      <c r="C20" s="43"/>
      <c r="D20" s="44"/>
      <c r="E20" s="230"/>
      <c r="F20" s="41"/>
      <c r="G20" s="47"/>
      <c r="H20" s="41"/>
      <c r="I20" s="230"/>
      <c r="J20" s="41"/>
      <c r="K20" s="47"/>
    </row>
    <row r="21" spans="1:11" s="26" customFormat="1" ht="14.1" customHeight="1">
      <c r="A21" s="38" t="s">
        <v>31</v>
      </c>
      <c r="C21" s="39"/>
      <c r="D21" s="44"/>
      <c r="E21" s="232">
        <f>SUM(E18:E19)</f>
        <v>4729271177</v>
      </c>
      <c r="F21" s="40"/>
      <c r="G21" s="46">
        <f>SUM(G18:G19)</f>
        <v>4255324185</v>
      </c>
      <c r="H21" s="40"/>
      <c r="I21" s="232">
        <f>SUM(I18:I19)</f>
        <v>3606267419</v>
      </c>
      <c r="J21" s="40"/>
      <c r="K21" s="46">
        <f>SUM(K18:K19)</f>
        <v>3120053410</v>
      </c>
    </row>
    <row r="22" spans="1:11" s="26" customFormat="1" ht="8.1" customHeight="1">
      <c r="A22" s="38"/>
      <c r="C22" s="39"/>
      <c r="D22" s="44"/>
      <c r="E22" s="227"/>
      <c r="F22" s="40"/>
      <c r="G22" s="41"/>
      <c r="H22" s="40"/>
      <c r="I22" s="227"/>
      <c r="J22" s="40"/>
      <c r="K22" s="41"/>
    </row>
    <row r="23" spans="1:11" s="26" customFormat="1" ht="14.1" customHeight="1">
      <c r="A23" s="38" t="s">
        <v>32</v>
      </c>
      <c r="C23" s="39">
        <v>35</v>
      </c>
      <c r="D23" s="44"/>
      <c r="E23" s="226"/>
      <c r="F23" s="40"/>
      <c r="G23" s="40"/>
      <c r="H23" s="40"/>
      <c r="I23" s="226"/>
      <c r="J23" s="40"/>
      <c r="K23" s="40"/>
    </row>
    <row r="24" spans="1:11" s="26" customFormat="1" ht="5.0999999999999996" customHeight="1">
      <c r="A24" s="38"/>
      <c r="C24" s="39"/>
      <c r="D24" s="44"/>
      <c r="E24" s="226"/>
      <c r="F24" s="40"/>
      <c r="G24" s="40"/>
      <c r="H24" s="40"/>
      <c r="I24" s="226"/>
      <c r="J24" s="40"/>
      <c r="K24" s="40"/>
    </row>
    <row r="25" spans="1:11" s="26" customFormat="1" ht="14.1" customHeight="1">
      <c r="A25" s="42" t="s">
        <v>136</v>
      </c>
      <c r="C25" s="39"/>
      <c r="D25" s="44"/>
      <c r="E25" s="230">
        <v>1396159513</v>
      </c>
      <c r="F25" s="50"/>
      <c r="G25" s="47">
        <v>944243793</v>
      </c>
      <c r="H25" s="50"/>
      <c r="I25" s="230">
        <v>1429281441</v>
      </c>
      <c r="J25" s="50"/>
      <c r="K25" s="47">
        <v>973079878</v>
      </c>
    </row>
    <row r="26" spans="1:11" s="26" customFormat="1" ht="14.1" customHeight="1">
      <c r="A26" s="42" t="s">
        <v>137</v>
      </c>
      <c r="C26" s="39"/>
      <c r="D26" s="44"/>
      <c r="E26" s="230">
        <v>985438250</v>
      </c>
      <c r="F26" s="47"/>
      <c r="G26" s="47">
        <v>912597462</v>
      </c>
      <c r="H26" s="47"/>
      <c r="I26" s="230">
        <v>356787695</v>
      </c>
      <c r="J26" s="47"/>
      <c r="K26" s="47">
        <v>312904810</v>
      </c>
    </row>
    <row r="27" spans="1:11" s="26" customFormat="1" ht="14.1" customHeight="1">
      <c r="A27" s="42" t="s">
        <v>129</v>
      </c>
      <c r="C27" s="39"/>
      <c r="D27" s="44"/>
      <c r="E27" s="233">
        <v>203125375</v>
      </c>
      <c r="F27" s="47"/>
      <c r="G27" s="177">
        <v>232570908</v>
      </c>
      <c r="H27" s="47"/>
      <c r="I27" s="230">
        <v>0</v>
      </c>
      <c r="J27" s="41"/>
      <c r="K27" s="47">
        <v>0</v>
      </c>
    </row>
    <row r="28" spans="1:11" s="26" customFormat="1" ht="14.1" customHeight="1">
      <c r="A28" s="42" t="s">
        <v>138</v>
      </c>
      <c r="C28" s="39"/>
      <c r="D28" s="44"/>
      <c r="E28" s="229">
        <v>121712085</v>
      </c>
      <c r="F28" s="50"/>
      <c r="G28" s="45">
        <v>135211039</v>
      </c>
      <c r="H28" s="50"/>
      <c r="I28" s="229">
        <v>101288702</v>
      </c>
      <c r="J28" s="50"/>
      <c r="K28" s="45">
        <v>106860741</v>
      </c>
    </row>
    <row r="29" spans="1:11" s="26" customFormat="1" ht="5.0999999999999996" customHeight="1">
      <c r="A29" s="42"/>
      <c r="C29" s="39"/>
      <c r="D29" s="44"/>
      <c r="E29" s="230"/>
      <c r="F29" s="50"/>
      <c r="G29" s="47"/>
      <c r="H29" s="50"/>
      <c r="I29" s="230"/>
      <c r="J29" s="50"/>
      <c r="K29" s="47"/>
    </row>
    <row r="30" spans="1:11" s="26" customFormat="1" ht="14.1" customHeight="1">
      <c r="A30" s="38" t="s">
        <v>166</v>
      </c>
      <c r="C30" s="43"/>
      <c r="D30" s="44"/>
      <c r="E30" s="230">
        <v>2706435223</v>
      </c>
      <c r="F30" s="50"/>
      <c r="G30" s="47">
        <v>2224623202</v>
      </c>
      <c r="H30" s="50"/>
      <c r="I30" s="230">
        <v>1887357838</v>
      </c>
      <c r="J30" s="50"/>
      <c r="K30" s="47">
        <v>1392845429</v>
      </c>
    </row>
    <row r="31" spans="1:11" s="26" customFormat="1" ht="14.1" customHeight="1">
      <c r="A31" s="42" t="s">
        <v>38</v>
      </c>
      <c r="C31" s="43"/>
      <c r="D31" s="44"/>
      <c r="E31" s="234">
        <v>15374124</v>
      </c>
      <c r="F31" s="50"/>
      <c r="G31" s="51">
        <v>10097242</v>
      </c>
      <c r="H31" s="50"/>
      <c r="I31" s="234">
        <v>13465265</v>
      </c>
      <c r="J31" s="50"/>
      <c r="K31" s="51">
        <v>7840004</v>
      </c>
    </row>
    <row r="32" spans="1:11" s="26" customFormat="1" ht="14.1" customHeight="1">
      <c r="A32" s="42" t="s">
        <v>35</v>
      </c>
      <c r="C32" s="43"/>
      <c r="D32" s="44"/>
      <c r="E32" s="234">
        <v>523146042</v>
      </c>
      <c r="F32" s="50"/>
      <c r="G32" s="51">
        <v>472430465</v>
      </c>
      <c r="H32" s="50"/>
      <c r="I32" s="234">
        <v>374414430</v>
      </c>
      <c r="J32" s="50"/>
      <c r="K32" s="51">
        <v>329365948</v>
      </c>
    </row>
    <row r="33" spans="1:11" s="26" customFormat="1" ht="14.1" customHeight="1">
      <c r="A33" s="42" t="s">
        <v>39</v>
      </c>
      <c r="C33" s="43"/>
      <c r="D33" s="44"/>
      <c r="E33" s="235">
        <v>166052431</v>
      </c>
      <c r="F33" s="41"/>
      <c r="G33" s="49">
        <v>157212055</v>
      </c>
      <c r="H33" s="41"/>
      <c r="I33" s="235">
        <v>151066468</v>
      </c>
      <c r="J33" s="47"/>
      <c r="K33" s="49">
        <v>117185312</v>
      </c>
    </row>
    <row r="34" spans="1:11" s="26" customFormat="1" ht="5.0999999999999996" customHeight="1">
      <c r="C34" s="43"/>
      <c r="D34" s="44"/>
      <c r="E34" s="226"/>
      <c r="F34" s="40"/>
      <c r="G34" s="40"/>
      <c r="H34" s="40"/>
      <c r="I34" s="226"/>
      <c r="J34" s="40"/>
      <c r="K34" s="40"/>
    </row>
    <row r="35" spans="1:11" s="26" customFormat="1" ht="14.1" customHeight="1">
      <c r="A35" s="38" t="s">
        <v>33</v>
      </c>
      <c r="C35" s="39"/>
      <c r="D35" s="44"/>
      <c r="E35" s="232">
        <f>SUM(E30:E33)</f>
        <v>3411007820</v>
      </c>
      <c r="F35" s="41"/>
      <c r="G35" s="46">
        <f>SUM(G30:G33)</f>
        <v>2864362964</v>
      </c>
      <c r="H35" s="41"/>
      <c r="I35" s="232">
        <f>SUM(I30:I33)</f>
        <v>2426304001</v>
      </c>
      <c r="J35" s="41"/>
      <c r="K35" s="46">
        <f>SUM(K30:K33)</f>
        <v>1847236693</v>
      </c>
    </row>
    <row r="36" spans="1:11" s="26" customFormat="1" ht="5.0999999999999996" customHeight="1">
      <c r="A36" s="38"/>
      <c r="C36" s="39"/>
      <c r="D36" s="44"/>
      <c r="E36" s="226"/>
      <c r="F36" s="40"/>
      <c r="G36" s="40"/>
      <c r="H36" s="40"/>
      <c r="I36" s="226"/>
      <c r="J36" s="40"/>
      <c r="K36" s="40"/>
    </row>
    <row r="37" spans="1:11" s="26" customFormat="1" ht="14.1" customHeight="1">
      <c r="A37" s="38" t="s">
        <v>45</v>
      </c>
      <c r="C37" s="43"/>
      <c r="D37" s="44"/>
      <c r="E37" s="227">
        <v>1318263357</v>
      </c>
      <c r="F37" s="41"/>
      <c r="G37" s="41">
        <v>1390961221</v>
      </c>
      <c r="H37" s="41"/>
      <c r="I37" s="227">
        <v>1179963418</v>
      </c>
      <c r="J37" s="41"/>
      <c r="K37" s="41">
        <v>1272816717</v>
      </c>
    </row>
    <row r="38" spans="1:11" s="26" customFormat="1" ht="14.1" customHeight="1">
      <c r="A38" s="42" t="s">
        <v>163</v>
      </c>
      <c r="C38" s="39">
        <v>33</v>
      </c>
      <c r="D38" s="44"/>
      <c r="E38" s="235">
        <v>-262357904</v>
      </c>
      <c r="F38" s="41"/>
      <c r="G38" s="49">
        <v>-261187123</v>
      </c>
      <c r="H38" s="41"/>
      <c r="I38" s="235">
        <v>-218122983</v>
      </c>
      <c r="J38" s="41"/>
      <c r="K38" s="49">
        <v>-228096859</v>
      </c>
    </row>
    <row r="39" spans="1:11" s="26" customFormat="1" ht="5.0999999999999996" customHeight="1">
      <c r="A39" s="42"/>
      <c r="C39" s="39"/>
      <c r="D39" s="44"/>
      <c r="E39" s="226"/>
      <c r="F39" s="40"/>
      <c r="G39" s="40"/>
      <c r="H39" s="40"/>
      <c r="I39" s="226"/>
      <c r="J39" s="40"/>
      <c r="K39" s="40"/>
    </row>
    <row r="40" spans="1:11" s="26" customFormat="1" ht="14.1" customHeight="1">
      <c r="A40" s="38" t="s">
        <v>46</v>
      </c>
      <c r="C40" s="39"/>
      <c r="D40" s="44"/>
      <c r="E40" s="232">
        <f>SUM(E37:E38)</f>
        <v>1055905453</v>
      </c>
      <c r="F40" s="41"/>
      <c r="G40" s="46">
        <f>SUM(G37:G38)</f>
        <v>1129774098</v>
      </c>
      <c r="H40" s="41"/>
      <c r="I40" s="232">
        <f>SUM(I37:I38)</f>
        <v>961840435</v>
      </c>
      <c r="J40" s="41"/>
      <c r="K40" s="46">
        <f>SUM(K37:K38)</f>
        <v>1044719858</v>
      </c>
    </row>
    <row r="41" spans="1:11" s="26" customFormat="1" ht="3.2" customHeight="1">
      <c r="A41" s="42"/>
      <c r="C41" s="39"/>
      <c r="D41" s="44"/>
      <c r="E41" s="227"/>
      <c r="F41" s="40"/>
      <c r="G41" s="41"/>
      <c r="H41" s="40"/>
      <c r="I41" s="227"/>
      <c r="J41" s="40"/>
      <c r="K41" s="41"/>
    </row>
    <row r="42" spans="1:11" s="26" customFormat="1" ht="14.1" customHeight="1">
      <c r="A42" s="38" t="s">
        <v>106</v>
      </c>
      <c r="C42" s="39"/>
      <c r="D42" s="44"/>
      <c r="E42" s="227"/>
      <c r="F42" s="40"/>
      <c r="G42" s="41"/>
      <c r="H42" s="40"/>
      <c r="I42" s="227"/>
      <c r="J42" s="40"/>
      <c r="K42" s="41"/>
    </row>
    <row r="43" spans="1:11" s="26" customFormat="1" ht="14.1" customHeight="1">
      <c r="A43" s="38"/>
      <c r="B43" s="52" t="s">
        <v>191</v>
      </c>
      <c r="C43" s="39"/>
      <c r="D43" s="44"/>
      <c r="E43" s="227"/>
      <c r="F43" s="40"/>
      <c r="G43" s="41"/>
      <c r="H43" s="40"/>
      <c r="I43" s="227"/>
      <c r="J43" s="40"/>
      <c r="K43" s="41"/>
    </row>
    <row r="44" spans="1:11" s="26" customFormat="1" ht="14.1" customHeight="1">
      <c r="A44" s="38"/>
      <c r="B44" s="52" t="s">
        <v>150</v>
      </c>
      <c r="C44" s="39"/>
      <c r="D44" s="44"/>
      <c r="E44" s="227"/>
      <c r="F44" s="40"/>
      <c r="G44" s="41"/>
      <c r="H44" s="40"/>
      <c r="I44" s="227"/>
      <c r="J44" s="40"/>
      <c r="K44" s="41"/>
    </row>
    <row r="45" spans="1:11" s="26" customFormat="1" ht="14.1" customHeight="1">
      <c r="A45" s="38"/>
      <c r="B45" s="53" t="s">
        <v>151</v>
      </c>
      <c r="E45" s="236"/>
      <c r="I45" s="236"/>
    </row>
    <row r="46" spans="1:11" s="26" customFormat="1" ht="14.1" customHeight="1">
      <c r="A46" s="38"/>
      <c r="B46" s="53" t="s">
        <v>152</v>
      </c>
      <c r="C46" s="39">
        <v>25</v>
      </c>
      <c r="D46" s="44"/>
      <c r="E46" s="227">
        <v>-34841588</v>
      </c>
      <c r="F46" s="57"/>
      <c r="G46" s="41">
        <v>0</v>
      </c>
      <c r="H46" s="57"/>
      <c r="I46" s="227">
        <v>-26437683</v>
      </c>
      <c r="J46" s="57"/>
      <c r="K46" s="41">
        <v>0</v>
      </c>
    </row>
    <row r="47" spans="1:11" s="26" customFormat="1" ht="14.1" customHeight="1">
      <c r="A47" s="38"/>
      <c r="B47" s="53" t="s">
        <v>186</v>
      </c>
      <c r="C47" s="39"/>
      <c r="D47" s="44"/>
      <c r="E47" s="227"/>
      <c r="F47" s="57"/>
      <c r="G47" s="41"/>
      <c r="H47" s="57"/>
      <c r="I47" s="227"/>
      <c r="J47" s="57"/>
      <c r="K47" s="41"/>
    </row>
    <row r="48" spans="1:11" s="26" customFormat="1" ht="14.1" customHeight="1">
      <c r="A48" s="38"/>
      <c r="B48" s="53" t="s">
        <v>187</v>
      </c>
      <c r="C48" s="39">
        <v>33</v>
      </c>
      <c r="D48" s="44"/>
      <c r="E48" s="232">
        <v>6968318</v>
      </c>
      <c r="F48" s="41"/>
      <c r="G48" s="46">
        <v>0</v>
      </c>
      <c r="H48" s="41"/>
      <c r="I48" s="232">
        <v>5287537</v>
      </c>
      <c r="J48" s="41"/>
      <c r="K48" s="46">
        <v>0</v>
      </c>
    </row>
    <row r="49" spans="1:11" s="26" customFormat="1" ht="3.2" customHeight="1">
      <c r="C49" s="43"/>
      <c r="D49" s="44"/>
      <c r="E49" s="226"/>
      <c r="F49" s="40"/>
      <c r="G49" s="40"/>
      <c r="H49" s="40"/>
      <c r="I49" s="226"/>
      <c r="J49" s="40"/>
      <c r="K49" s="40"/>
    </row>
    <row r="50" spans="1:11" s="26" customFormat="1" ht="14.1" customHeight="1">
      <c r="A50" s="38"/>
      <c r="B50" s="26" t="s">
        <v>192</v>
      </c>
      <c r="C50" s="39"/>
      <c r="D50" s="44"/>
      <c r="E50" s="236"/>
      <c r="I50" s="236"/>
    </row>
    <row r="51" spans="1:11" s="26" customFormat="1" ht="14.1" customHeight="1">
      <c r="A51" s="38"/>
      <c r="B51" s="26" t="s">
        <v>149</v>
      </c>
      <c r="C51" s="39"/>
      <c r="D51" s="44"/>
      <c r="E51" s="227">
        <f>SUM(E46:E48)</f>
        <v>-27873270</v>
      </c>
      <c r="F51" s="41"/>
      <c r="G51" s="41">
        <f>SUM(G46:G48)</f>
        <v>0</v>
      </c>
      <c r="H51" s="41"/>
      <c r="I51" s="227">
        <f>SUM(I46:I48)</f>
        <v>-21150146</v>
      </c>
      <c r="J51" s="41"/>
      <c r="K51" s="41">
        <f>SUM(K46:K48)</f>
        <v>0</v>
      </c>
    </row>
    <row r="52" spans="1:11" s="26" customFormat="1" ht="3.2" customHeight="1">
      <c r="A52" s="38"/>
      <c r="C52" s="39"/>
      <c r="D52" s="44"/>
      <c r="E52" s="227"/>
      <c r="F52" s="40"/>
      <c r="G52" s="41"/>
      <c r="H52" s="40"/>
      <c r="I52" s="227"/>
      <c r="J52" s="40"/>
      <c r="K52" s="41"/>
    </row>
    <row r="53" spans="1:11" s="26" customFormat="1" ht="14.1" customHeight="1">
      <c r="A53" s="42"/>
      <c r="B53" s="52" t="s">
        <v>193</v>
      </c>
      <c r="C53" s="55"/>
      <c r="D53" s="44"/>
      <c r="E53" s="236"/>
      <c r="I53" s="236"/>
    </row>
    <row r="54" spans="1:11" s="26" customFormat="1" ht="14.1" customHeight="1">
      <c r="A54" s="42"/>
      <c r="B54" s="42" t="s">
        <v>101</v>
      </c>
      <c r="C54" s="39"/>
      <c r="D54" s="44"/>
      <c r="E54" s="232">
        <v>-3386254</v>
      </c>
      <c r="F54" s="41"/>
      <c r="G54" s="46">
        <v>-3386254</v>
      </c>
      <c r="H54" s="41"/>
      <c r="I54" s="232">
        <v>-3386254</v>
      </c>
      <c r="J54" s="41"/>
      <c r="K54" s="46">
        <v>-3386254</v>
      </c>
    </row>
    <row r="55" spans="1:11" s="26" customFormat="1" ht="3.2" customHeight="1">
      <c r="A55" s="42"/>
      <c r="B55" s="42"/>
      <c r="C55" s="39"/>
      <c r="D55" s="44"/>
      <c r="E55" s="227"/>
      <c r="F55" s="40"/>
      <c r="G55" s="41"/>
      <c r="H55" s="40"/>
      <c r="I55" s="227"/>
      <c r="J55" s="40"/>
      <c r="K55" s="41"/>
    </row>
    <row r="56" spans="1:11" s="26" customFormat="1" ht="14.1" customHeight="1">
      <c r="A56" s="42"/>
      <c r="B56" s="42" t="s">
        <v>194</v>
      </c>
      <c r="C56" s="39"/>
      <c r="D56" s="44"/>
      <c r="E56" s="236"/>
      <c r="I56" s="236"/>
    </row>
    <row r="57" spans="1:11" s="26" customFormat="1" ht="14.1" customHeight="1">
      <c r="A57" s="42"/>
      <c r="B57" s="42" t="s">
        <v>122</v>
      </c>
      <c r="C57" s="39"/>
      <c r="D57" s="44"/>
      <c r="E57" s="232">
        <v>-3386254</v>
      </c>
      <c r="F57" s="40"/>
      <c r="G57" s="46">
        <v>-3386254</v>
      </c>
      <c r="H57" s="40"/>
      <c r="I57" s="232">
        <v>-3386254</v>
      </c>
      <c r="J57" s="40"/>
      <c r="K57" s="46">
        <v>-3386254</v>
      </c>
    </row>
    <row r="58" spans="1:11" s="26" customFormat="1" ht="3.2" customHeight="1">
      <c r="A58" s="42"/>
      <c r="B58" s="42"/>
      <c r="C58" s="39"/>
      <c r="D58" s="44"/>
      <c r="E58" s="227"/>
      <c r="F58" s="40"/>
      <c r="G58" s="41"/>
      <c r="H58" s="40"/>
      <c r="I58" s="227"/>
      <c r="J58" s="40"/>
      <c r="K58" s="41"/>
    </row>
    <row r="59" spans="1:11" s="26" customFormat="1" ht="14.1" customHeight="1">
      <c r="A59" s="38" t="s">
        <v>107</v>
      </c>
      <c r="B59" s="38"/>
      <c r="C59" s="39"/>
      <c r="D59" s="44"/>
      <c r="E59" s="232">
        <f>SUM(E51,E57)</f>
        <v>-31259524</v>
      </c>
      <c r="F59" s="40"/>
      <c r="G59" s="46">
        <f>SUM(G51,G57)</f>
        <v>-3386254</v>
      </c>
      <c r="H59" s="40"/>
      <c r="I59" s="232">
        <f>SUM(I51,I57)</f>
        <v>-24536400</v>
      </c>
      <c r="J59" s="40"/>
      <c r="K59" s="46">
        <f>SUM(K51,K57)</f>
        <v>-3386254</v>
      </c>
    </row>
    <row r="60" spans="1:11" s="26" customFormat="1" ht="3.2" customHeight="1">
      <c r="A60" s="42"/>
      <c r="B60" s="42"/>
      <c r="C60" s="39"/>
      <c r="D60" s="44"/>
      <c r="E60" s="227"/>
      <c r="F60" s="40"/>
      <c r="G60" s="41"/>
      <c r="H60" s="40"/>
      <c r="I60" s="227"/>
      <c r="J60" s="40"/>
      <c r="K60" s="41"/>
    </row>
    <row r="61" spans="1:11" s="26" customFormat="1" ht="14.1" customHeight="1" thickBot="1">
      <c r="A61" s="38" t="s">
        <v>65</v>
      </c>
      <c r="B61" s="38"/>
      <c r="C61" s="39"/>
      <c r="D61" s="44"/>
      <c r="E61" s="237">
        <f>E40+E59</f>
        <v>1024645929</v>
      </c>
      <c r="F61" s="41"/>
      <c r="G61" s="56">
        <f>G40+G59</f>
        <v>1126387844</v>
      </c>
      <c r="H61" s="41"/>
      <c r="I61" s="237">
        <f>I40+I59</f>
        <v>937304035</v>
      </c>
      <c r="J61" s="41"/>
      <c r="K61" s="56">
        <f>K40+K59</f>
        <v>1041333604</v>
      </c>
    </row>
    <row r="62" spans="1:11" s="26" customFormat="1" ht="12" customHeight="1" thickTop="1">
      <c r="A62" s="38"/>
      <c r="B62" s="38"/>
      <c r="C62" s="39"/>
      <c r="D62" s="44"/>
      <c r="E62" s="41"/>
      <c r="F62" s="41"/>
      <c r="G62" s="41"/>
      <c r="H62" s="41"/>
      <c r="I62" s="41"/>
      <c r="J62" s="41"/>
      <c r="K62" s="41"/>
    </row>
    <row r="63" spans="1:11" s="26" customFormat="1" ht="17.45" customHeight="1">
      <c r="A63" s="26" t="str">
        <f>'BS YE12 EN 5-7'!A44</f>
        <v>The accompanying notes on pages 14 to 61 are an integral part of these consolidated and separate financial statements.</v>
      </c>
      <c r="B63" s="62"/>
      <c r="C63" s="63"/>
      <c r="D63" s="64"/>
      <c r="E63" s="46"/>
      <c r="F63" s="46"/>
      <c r="G63" s="46"/>
      <c r="H63" s="46"/>
      <c r="I63" s="46"/>
      <c r="J63" s="46"/>
      <c r="K63" s="46"/>
    </row>
    <row r="64" spans="1:11" ht="16.5" customHeight="1">
      <c r="A64" s="1" t="str">
        <f>+A1</f>
        <v>Eastern Water Resources Development and Management Public Company Limited</v>
      </c>
      <c r="B64" s="2"/>
      <c r="C64" s="2"/>
      <c r="D64" s="2"/>
      <c r="E64" s="3"/>
      <c r="F64" s="4"/>
      <c r="G64" s="3"/>
      <c r="H64" s="3"/>
      <c r="I64" s="3"/>
      <c r="J64" s="4"/>
      <c r="K64" s="3"/>
    </row>
    <row r="65" spans="1:11" ht="16.5" customHeight="1">
      <c r="A65" s="1" t="s">
        <v>168</v>
      </c>
      <c r="B65" s="2"/>
      <c r="C65" s="2"/>
      <c r="D65" s="2"/>
      <c r="E65" s="3"/>
      <c r="F65" s="4"/>
      <c r="G65" s="3"/>
      <c r="H65" s="3"/>
      <c r="I65" s="3"/>
      <c r="J65" s="4"/>
      <c r="K65" s="3"/>
    </row>
    <row r="66" spans="1:11" ht="16.5" customHeight="1">
      <c r="A66" s="6" t="str">
        <f>A3</f>
        <v>For the year ended 31 December 2019</v>
      </c>
      <c r="B66" s="7"/>
      <c r="C66" s="7"/>
      <c r="D66" s="7"/>
      <c r="E66" s="8"/>
      <c r="F66" s="8"/>
      <c r="G66" s="8"/>
      <c r="H66" s="8"/>
      <c r="I66" s="8"/>
      <c r="J66" s="8"/>
      <c r="K66" s="8"/>
    </row>
    <row r="67" spans="1:11" ht="14.1" customHeight="1">
      <c r="A67" s="9"/>
      <c r="B67" s="10"/>
      <c r="C67" s="10"/>
      <c r="D67" s="10"/>
      <c r="E67" s="4"/>
      <c r="F67" s="4"/>
      <c r="G67" s="4"/>
      <c r="H67" s="4"/>
      <c r="I67" s="4"/>
      <c r="J67" s="4"/>
      <c r="K67" s="4"/>
    </row>
    <row r="68" spans="1:11" s="26" customFormat="1" ht="14.1" customHeight="1">
      <c r="A68" s="23"/>
      <c r="B68" s="24"/>
      <c r="C68" s="24"/>
      <c r="D68" s="24"/>
      <c r="E68" s="25"/>
      <c r="F68" s="25"/>
      <c r="G68" s="25"/>
      <c r="H68" s="25"/>
      <c r="I68" s="25"/>
      <c r="J68" s="25"/>
      <c r="K68" s="25"/>
    </row>
    <row r="69" spans="1:11" s="26" customFormat="1" ht="14.1" customHeight="1">
      <c r="A69" s="27"/>
      <c r="B69" s="27"/>
      <c r="C69" s="28"/>
      <c r="D69" s="28"/>
      <c r="E69" s="29"/>
      <c r="F69" s="25"/>
      <c r="G69" s="29"/>
      <c r="H69" s="30"/>
      <c r="I69" s="31"/>
      <c r="J69" s="30"/>
      <c r="K69" s="31" t="s">
        <v>10</v>
      </c>
    </row>
    <row r="70" spans="1:11" s="26" customFormat="1" ht="14.1" customHeight="1">
      <c r="A70" s="27"/>
      <c r="B70" s="27"/>
      <c r="C70" s="28"/>
      <c r="D70" s="28"/>
      <c r="E70" s="277" t="s">
        <v>117</v>
      </c>
      <c r="F70" s="277"/>
      <c r="G70" s="277"/>
      <c r="H70" s="32"/>
      <c r="I70" s="277" t="s">
        <v>119</v>
      </c>
      <c r="J70" s="277"/>
      <c r="K70" s="277"/>
    </row>
    <row r="71" spans="1:11" s="26" customFormat="1" ht="14.1" customHeight="1">
      <c r="A71" s="27"/>
      <c r="B71" s="27"/>
      <c r="C71" s="28"/>
      <c r="D71" s="28"/>
      <c r="E71" s="276" t="s">
        <v>118</v>
      </c>
      <c r="F71" s="276"/>
      <c r="G71" s="276"/>
      <c r="H71" s="32"/>
      <c r="I71" s="276" t="s">
        <v>118</v>
      </c>
      <c r="J71" s="276"/>
      <c r="K71" s="276"/>
    </row>
    <row r="72" spans="1:11" s="26" customFormat="1" ht="14.1" customHeight="1">
      <c r="C72" s="33" t="s">
        <v>123</v>
      </c>
      <c r="D72" s="34"/>
      <c r="E72" s="35" t="s">
        <v>180</v>
      </c>
      <c r="F72" s="31"/>
      <c r="G72" s="35" t="s">
        <v>160</v>
      </c>
      <c r="H72" s="31"/>
      <c r="I72" s="35" t="s">
        <v>180</v>
      </c>
      <c r="J72" s="31"/>
      <c r="K72" s="35" t="s">
        <v>160</v>
      </c>
    </row>
    <row r="73" spans="1:11" s="26" customFormat="1" ht="14.1" customHeight="1">
      <c r="C73" s="36"/>
      <c r="D73" s="34"/>
      <c r="E73" s="225"/>
      <c r="F73" s="31"/>
      <c r="G73" s="37"/>
      <c r="H73" s="31"/>
      <c r="I73" s="225"/>
      <c r="J73" s="31"/>
      <c r="K73" s="37"/>
    </row>
    <row r="74" spans="1:11" s="26" customFormat="1" ht="14.1" customHeight="1">
      <c r="A74" s="58" t="s">
        <v>208</v>
      </c>
      <c r="C74" s="36"/>
      <c r="D74" s="34"/>
      <c r="E74" s="225"/>
      <c r="F74" s="31"/>
      <c r="G74" s="37"/>
      <c r="H74" s="31"/>
      <c r="I74" s="225"/>
      <c r="J74" s="31"/>
      <c r="K74" s="37"/>
    </row>
    <row r="75" spans="1:11" s="26" customFormat="1" ht="14.1" customHeight="1">
      <c r="A75" s="26" t="s">
        <v>153</v>
      </c>
      <c r="C75" s="39"/>
      <c r="D75" s="44"/>
      <c r="E75" s="227">
        <v>1044793450</v>
      </c>
      <c r="F75" s="40"/>
      <c r="G75" s="41">
        <v>1117521523</v>
      </c>
      <c r="H75" s="40"/>
      <c r="I75" s="227">
        <v>961840435</v>
      </c>
      <c r="J75" s="40"/>
      <c r="K75" s="41">
        <v>1044719858</v>
      </c>
    </row>
    <row r="76" spans="1:11" s="26" customFormat="1" ht="14.1" customHeight="1">
      <c r="A76" s="42" t="s">
        <v>64</v>
      </c>
      <c r="C76" s="39"/>
      <c r="D76" s="44"/>
      <c r="E76" s="235">
        <v>11112003</v>
      </c>
      <c r="F76" s="41"/>
      <c r="G76" s="49">
        <v>12252575</v>
      </c>
      <c r="H76" s="41"/>
      <c r="I76" s="235">
        <v>0</v>
      </c>
      <c r="J76" s="40"/>
      <c r="K76" s="49">
        <v>0</v>
      </c>
    </row>
    <row r="77" spans="1:11" s="26" customFormat="1" ht="14.1" customHeight="1">
      <c r="A77" s="42"/>
      <c r="B77" s="42"/>
      <c r="C77" s="39"/>
      <c r="D77" s="44"/>
      <c r="E77" s="227"/>
      <c r="F77" s="40"/>
      <c r="G77" s="41"/>
      <c r="H77" s="40"/>
      <c r="I77" s="227"/>
      <c r="J77" s="40"/>
      <c r="K77" s="41"/>
    </row>
    <row r="78" spans="1:11" s="26" customFormat="1" ht="14.1" customHeight="1" thickBot="1">
      <c r="A78" s="42"/>
      <c r="C78" s="39"/>
      <c r="D78" s="44"/>
      <c r="E78" s="237">
        <f>E40</f>
        <v>1055905453</v>
      </c>
      <c r="F78" s="40"/>
      <c r="G78" s="56">
        <f>G40</f>
        <v>1129774098</v>
      </c>
      <c r="H78" s="40"/>
      <c r="I78" s="237">
        <f>I40</f>
        <v>961840435</v>
      </c>
      <c r="J78" s="40"/>
      <c r="K78" s="56">
        <f>K40</f>
        <v>1044719858</v>
      </c>
    </row>
    <row r="79" spans="1:11" s="26" customFormat="1" ht="14.1" customHeight="1" thickTop="1">
      <c r="A79" s="42"/>
      <c r="C79" s="39"/>
      <c r="D79" s="44"/>
      <c r="E79" s="227"/>
      <c r="F79" s="40"/>
      <c r="G79" s="41"/>
      <c r="H79" s="40"/>
      <c r="I79" s="227"/>
      <c r="J79" s="40"/>
      <c r="K79" s="41"/>
    </row>
    <row r="80" spans="1:11" s="26" customFormat="1" ht="14.1" customHeight="1">
      <c r="A80" s="38" t="s">
        <v>97</v>
      </c>
      <c r="C80" s="39"/>
      <c r="D80" s="44"/>
      <c r="E80" s="226"/>
      <c r="F80" s="40"/>
      <c r="G80" s="40"/>
      <c r="H80" s="40"/>
      <c r="I80" s="226"/>
      <c r="J80" s="40"/>
      <c r="K80" s="40"/>
    </row>
    <row r="81" spans="1:11" s="26" customFormat="1" ht="14.1" customHeight="1">
      <c r="A81" s="42" t="s">
        <v>153</v>
      </c>
      <c r="C81" s="39"/>
      <c r="D81" s="44"/>
      <c r="E81" s="227">
        <v>1013533926</v>
      </c>
      <c r="F81" s="40"/>
      <c r="G81" s="41">
        <v>1114135269</v>
      </c>
      <c r="H81" s="40"/>
      <c r="I81" s="227">
        <v>937304035</v>
      </c>
      <c r="J81" s="40"/>
      <c r="K81" s="41">
        <v>1041333604</v>
      </c>
    </row>
    <row r="82" spans="1:11" s="26" customFormat="1" ht="14.1" customHeight="1">
      <c r="A82" s="42" t="s">
        <v>64</v>
      </c>
      <c r="C82" s="39"/>
      <c r="D82" s="44"/>
      <c r="E82" s="235">
        <v>11112003</v>
      </c>
      <c r="F82" s="41"/>
      <c r="G82" s="49">
        <v>12252575</v>
      </c>
      <c r="H82" s="41"/>
      <c r="I82" s="235">
        <v>0</v>
      </c>
      <c r="J82" s="40"/>
      <c r="K82" s="49">
        <v>0</v>
      </c>
    </row>
    <row r="83" spans="1:11" s="26" customFormat="1" ht="14.1" customHeight="1">
      <c r="A83" s="42"/>
      <c r="B83" s="42"/>
      <c r="C83" s="39"/>
      <c r="D83" s="44"/>
      <c r="E83" s="227"/>
      <c r="F83" s="40"/>
      <c r="G83" s="41"/>
      <c r="H83" s="40"/>
      <c r="I83" s="227"/>
      <c r="J83" s="40"/>
      <c r="K83" s="41"/>
    </row>
    <row r="84" spans="1:11" s="26" customFormat="1" ht="14.1" customHeight="1" thickBot="1">
      <c r="A84" s="42"/>
      <c r="C84" s="39"/>
      <c r="D84" s="44"/>
      <c r="E84" s="237">
        <f>E61</f>
        <v>1024645929</v>
      </c>
      <c r="F84" s="40"/>
      <c r="G84" s="56">
        <f>G61</f>
        <v>1126387844</v>
      </c>
      <c r="H84" s="40"/>
      <c r="I84" s="237">
        <f>I61</f>
        <v>937304035</v>
      </c>
      <c r="J84" s="40"/>
      <c r="K84" s="56">
        <f>K61</f>
        <v>1041333604</v>
      </c>
    </row>
    <row r="85" spans="1:11" s="26" customFormat="1" ht="14.1" customHeight="1" thickTop="1">
      <c r="A85" s="42"/>
      <c r="C85" s="39"/>
      <c r="D85" s="44"/>
      <c r="E85" s="239"/>
      <c r="F85" s="57"/>
      <c r="G85" s="54"/>
      <c r="H85" s="57"/>
      <c r="I85" s="239"/>
      <c r="J85" s="57"/>
      <c r="K85" s="54"/>
    </row>
    <row r="86" spans="1:11" s="26" customFormat="1" ht="14.1" customHeight="1">
      <c r="A86" s="38" t="s">
        <v>167</v>
      </c>
      <c r="C86" s="39">
        <v>34</v>
      </c>
      <c r="D86" s="44"/>
      <c r="E86" s="239"/>
      <c r="F86" s="57"/>
      <c r="G86" s="54"/>
      <c r="H86" s="57"/>
      <c r="I86" s="239"/>
      <c r="J86" s="57"/>
      <c r="K86" s="54"/>
    </row>
    <row r="87" spans="1:11" s="26" customFormat="1" ht="14.1" customHeight="1" thickBot="1">
      <c r="A87" s="26" t="s">
        <v>29</v>
      </c>
      <c r="C87" s="44"/>
      <c r="D87" s="44"/>
      <c r="E87" s="240">
        <v>0.63</v>
      </c>
      <c r="F87" s="60"/>
      <c r="G87" s="59">
        <v>0.67</v>
      </c>
      <c r="H87" s="60"/>
      <c r="I87" s="240">
        <v>0.57999999999999996</v>
      </c>
      <c r="J87" s="60"/>
      <c r="K87" s="59">
        <v>0.63</v>
      </c>
    </row>
    <row r="88" spans="1:11" s="26" customFormat="1" ht="14.1" customHeight="1" thickTop="1">
      <c r="C88" s="44"/>
      <c r="D88" s="44"/>
      <c r="E88" s="66"/>
      <c r="F88" s="60"/>
      <c r="G88" s="66"/>
      <c r="H88" s="60"/>
      <c r="I88" s="61"/>
      <c r="J88" s="60"/>
      <c r="K88" s="61"/>
    </row>
    <row r="89" spans="1:11" s="26" customFormat="1" ht="17.100000000000001" customHeight="1">
      <c r="C89" s="44"/>
      <c r="D89" s="44"/>
      <c r="E89" s="66"/>
      <c r="F89" s="60"/>
      <c r="G89" s="66"/>
      <c r="H89" s="60"/>
      <c r="I89" s="61"/>
      <c r="J89" s="60"/>
      <c r="K89" s="61"/>
    </row>
    <row r="90" spans="1:11" s="26" customFormat="1" ht="16.350000000000001" customHeight="1">
      <c r="C90" s="44"/>
      <c r="D90" s="44"/>
      <c r="E90" s="66"/>
      <c r="F90" s="60"/>
      <c r="G90" s="66"/>
      <c r="H90" s="60"/>
      <c r="I90" s="61"/>
      <c r="J90" s="60"/>
      <c r="K90" s="61"/>
    </row>
    <row r="91" spans="1:11" s="26" customFormat="1" ht="14.1" customHeight="1">
      <c r="C91" s="44"/>
      <c r="D91" s="44"/>
      <c r="E91" s="66"/>
      <c r="F91" s="60"/>
      <c r="G91" s="66"/>
      <c r="H91" s="60"/>
      <c r="I91" s="61"/>
      <c r="J91" s="60"/>
      <c r="K91" s="61"/>
    </row>
    <row r="92" spans="1:11" s="26" customFormat="1" ht="14.1" customHeight="1">
      <c r="C92" s="44"/>
      <c r="D92" s="44"/>
      <c r="E92" s="66"/>
      <c r="F92" s="60"/>
      <c r="G92" s="66"/>
      <c r="H92" s="60"/>
      <c r="I92" s="61"/>
      <c r="J92" s="60"/>
      <c r="K92" s="61"/>
    </row>
    <row r="93" spans="1:11" s="26" customFormat="1" ht="14.1" customHeight="1">
      <c r="C93" s="44"/>
      <c r="D93" s="44"/>
      <c r="E93" s="66"/>
      <c r="F93" s="60"/>
      <c r="G93" s="66"/>
      <c r="H93" s="60"/>
      <c r="I93" s="61"/>
      <c r="J93" s="60"/>
      <c r="K93" s="61"/>
    </row>
    <row r="94" spans="1:11" s="26" customFormat="1" ht="14.1" customHeight="1">
      <c r="C94" s="44"/>
      <c r="D94" s="44"/>
      <c r="E94" s="66"/>
      <c r="F94" s="60"/>
      <c r="G94" s="66"/>
      <c r="H94" s="60"/>
      <c r="I94" s="61"/>
      <c r="J94" s="60"/>
      <c r="K94" s="61"/>
    </row>
    <row r="95" spans="1:11" s="26" customFormat="1" ht="14.1" customHeight="1">
      <c r="C95" s="44"/>
      <c r="D95" s="44"/>
      <c r="E95" s="66"/>
      <c r="F95" s="60"/>
      <c r="G95" s="66"/>
      <c r="H95" s="60"/>
      <c r="I95" s="61"/>
      <c r="J95" s="60"/>
      <c r="K95" s="61"/>
    </row>
    <row r="96" spans="1:11" s="26" customFormat="1" ht="14.1" customHeight="1">
      <c r="C96" s="44"/>
      <c r="D96" s="44"/>
      <c r="E96" s="66"/>
      <c r="F96" s="60"/>
      <c r="G96" s="66"/>
      <c r="H96" s="60"/>
      <c r="I96" s="61"/>
      <c r="J96" s="60"/>
      <c r="K96" s="61"/>
    </row>
    <row r="97" spans="3:11" s="26" customFormat="1" ht="14.1" customHeight="1">
      <c r="C97" s="44"/>
      <c r="D97" s="44"/>
      <c r="E97" s="66"/>
      <c r="F97" s="60"/>
      <c r="G97" s="66"/>
      <c r="H97" s="60"/>
      <c r="I97" s="61"/>
      <c r="J97" s="60"/>
      <c r="K97" s="61"/>
    </row>
    <row r="98" spans="3:11" s="26" customFormat="1" ht="14.1" customHeight="1">
      <c r="C98" s="44"/>
      <c r="D98" s="44"/>
      <c r="E98" s="66"/>
      <c r="F98" s="60"/>
      <c r="G98" s="66"/>
      <c r="H98" s="60"/>
      <c r="I98" s="61"/>
      <c r="J98" s="60"/>
      <c r="K98" s="61"/>
    </row>
    <row r="99" spans="3:11" s="26" customFormat="1" ht="14.1" customHeight="1">
      <c r="C99" s="44"/>
      <c r="D99" s="44"/>
      <c r="E99" s="66"/>
      <c r="F99" s="60"/>
      <c r="G99" s="66"/>
      <c r="H99" s="60"/>
      <c r="I99" s="61"/>
      <c r="J99" s="60"/>
      <c r="K99" s="61"/>
    </row>
    <row r="100" spans="3:11" s="26" customFormat="1" ht="14.1" customHeight="1">
      <c r="C100" s="44"/>
      <c r="D100" s="44"/>
      <c r="E100" s="66"/>
      <c r="F100" s="60"/>
      <c r="G100" s="66"/>
      <c r="H100" s="60"/>
      <c r="I100" s="61"/>
      <c r="J100" s="60"/>
      <c r="K100" s="61"/>
    </row>
    <row r="101" spans="3:11" s="26" customFormat="1" ht="14.1" customHeight="1">
      <c r="C101" s="44"/>
      <c r="D101" s="44"/>
      <c r="E101" s="66"/>
      <c r="F101" s="60"/>
      <c r="G101" s="66"/>
      <c r="H101" s="60"/>
      <c r="I101" s="61"/>
      <c r="J101" s="60"/>
      <c r="K101" s="61"/>
    </row>
    <row r="102" spans="3:11" s="26" customFormat="1" ht="14.1" customHeight="1">
      <c r="C102" s="44"/>
      <c r="D102" s="44"/>
      <c r="E102" s="66"/>
      <c r="F102" s="60"/>
      <c r="G102" s="66"/>
      <c r="H102" s="60"/>
      <c r="I102" s="61"/>
      <c r="J102" s="60"/>
      <c r="K102" s="61"/>
    </row>
    <row r="103" spans="3:11" s="26" customFormat="1" ht="14.1" customHeight="1">
      <c r="C103" s="44"/>
      <c r="D103" s="44"/>
      <c r="E103" s="66"/>
      <c r="F103" s="60"/>
      <c r="G103" s="66"/>
      <c r="H103" s="60"/>
      <c r="I103" s="61"/>
      <c r="J103" s="60"/>
      <c r="K103" s="61"/>
    </row>
    <row r="104" spans="3:11" s="26" customFormat="1" ht="14.1" customHeight="1">
      <c r="C104" s="44"/>
      <c r="D104" s="44"/>
      <c r="E104" s="66"/>
      <c r="F104" s="60"/>
      <c r="G104" s="66"/>
      <c r="H104" s="60"/>
      <c r="I104" s="61"/>
      <c r="J104" s="60"/>
      <c r="K104" s="61"/>
    </row>
    <row r="105" spans="3:11" s="26" customFormat="1" ht="14.1" customHeight="1">
      <c r="C105" s="44"/>
      <c r="D105" s="44"/>
      <c r="E105" s="66"/>
      <c r="F105" s="60"/>
      <c r="G105" s="66"/>
      <c r="H105" s="60"/>
      <c r="I105" s="61"/>
      <c r="J105" s="60"/>
      <c r="K105" s="61"/>
    </row>
    <row r="106" spans="3:11" s="26" customFormat="1" ht="14.1" customHeight="1">
      <c r="C106" s="44"/>
      <c r="D106" s="44"/>
      <c r="E106" s="66"/>
      <c r="F106" s="60"/>
      <c r="G106" s="66"/>
      <c r="H106" s="60"/>
      <c r="I106" s="61"/>
      <c r="J106" s="60"/>
      <c r="K106" s="61"/>
    </row>
    <row r="107" spans="3:11" s="26" customFormat="1" ht="14.1" customHeight="1">
      <c r="C107" s="44"/>
      <c r="D107" s="44"/>
      <c r="E107" s="66"/>
      <c r="F107" s="60"/>
      <c r="G107" s="66"/>
      <c r="H107" s="60"/>
      <c r="I107" s="61"/>
      <c r="J107" s="60"/>
      <c r="K107" s="61"/>
    </row>
    <row r="108" spans="3:11" s="26" customFormat="1" ht="14.1" customHeight="1">
      <c r="C108" s="44"/>
      <c r="D108" s="44"/>
      <c r="E108" s="66"/>
      <c r="F108" s="60"/>
      <c r="G108" s="66"/>
      <c r="H108" s="60"/>
      <c r="I108" s="61"/>
      <c r="J108" s="60"/>
      <c r="K108" s="61"/>
    </row>
    <row r="109" spans="3:11" s="26" customFormat="1" ht="14.1" customHeight="1">
      <c r="C109" s="44"/>
      <c r="D109" s="44"/>
      <c r="E109" s="66"/>
      <c r="F109" s="60"/>
      <c r="G109" s="66"/>
      <c r="H109" s="60"/>
      <c r="I109" s="61"/>
      <c r="J109" s="60"/>
      <c r="K109" s="61"/>
    </row>
    <row r="110" spans="3:11" s="26" customFormat="1" ht="14.1" customHeight="1">
      <c r="C110" s="44"/>
      <c r="D110" s="44"/>
      <c r="E110" s="66"/>
      <c r="F110" s="60"/>
      <c r="G110" s="66"/>
      <c r="H110" s="60"/>
      <c r="I110" s="61"/>
      <c r="J110" s="60"/>
      <c r="K110" s="61"/>
    </row>
    <row r="111" spans="3:11" s="26" customFormat="1" ht="14.1" customHeight="1">
      <c r="C111" s="44"/>
      <c r="D111" s="44"/>
      <c r="E111" s="66"/>
      <c r="F111" s="60"/>
      <c r="G111" s="66"/>
      <c r="H111" s="60"/>
      <c r="I111" s="61"/>
      <c r="J111" s="60"/>
      <c r="K111" s="61"/>
    </row>
    <row r="112" spans="3:11" s="26" customFormat="1" ht="14.25" customHeight="1">
      <c r="C112" s="44"/>
      <c r="D112" s="44"/>
      <c r="E112" s="66"/>
      <c r="F112" s="60"/>
      <c r="G112" s="66"/>
      <c r="H112" s="60"/>
      <c r="I112" s="61"/>
      <c r="J112" s="60"/>
      <c r="K112" s="61"/>
    </row>
    <row r="113" spans="1:11" ht="21.95" customHeight="1">
      <c r="A113" s="19" t="str">
        <f>'BS YE12 EN 5-7'!A133</f>
        <v>The accompanying notes on pages 14 to 61 are an integral part of these consolidated and separate financial statements.</v>
      </c>
      <c r="B113" s="19"/>
      <c r="C113" s="19"/>
      <c r="D113" s="19"/>
      <c r="E113" s="20"/>
      <c r="F113" s="20"/>
      <c r="G113" s="20"/>
      <c r="H113" s="20"/>
      <c r="I113" s="20"/>
      <c r="J113" s="20"/>
      <c r="K113" s="20"/>
    </row>
    <row r="120" spans="1:11" s="12" customFormat="1" ht="16.5" customHeight="1">
      <c r="A120" s="5"/>
      <c r="B120" s="5"/>
      <c r="C120" s="5"/>
      <c r="D120" s="5"/>
      <c r="F120" s="11"/>
      <c r="J120" s="11"/>
    </row>
    <row r="121" spans="1:11" s="12" customFormat="1" ht="16.5" customHeight="1">
      <c r="A121" s="5"/>
      <c r="B121" s="5"/>
      <c r="C121" s="5"/>
      <c r="D121" s="5"/>
      <c r="F121" s="11"/>
      <c r="J121" s="11"/>
    </row>
  </sheetData>
  <mergeCells count="8">
    <mergeCell ref="E71:G71"/>
    <mergeCell ref="I71:K71"/>
    <mergeCell ref="E7:G7"/>
    <mergeCell ref="I7:K7"/>
    <mergeCell ref="E8:G8"/>
    <mergeCell ref="I8:K8"/>
    <mergeCell ref="E70:G70"/>
    <mergeCell ref="I70:K70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X89"/>
  <sheetViews>
    <sheetView topLeftCell="A7" zoomScale="110" zoomScaleNormal="110" zoomScaleSheetLayoutView="120" workbookViewId="0">
      <selection activeCell="N32" sqref="N32"/>
    </sheetView>
  </sheetViews>
  <sheetFormatPr defaultColWidth="10.85546875" defaultRowHeight="16.5" customHeight="1"/>
  <cols>
    <col min="1" max="2" width="1.85546875" style="105" customWidth="1"/>
    <col min="3" max="3" width="25" style="105" customWidth="1"/>
    <col min="4" max="4" width="4.140625" style="105" customWidth="1"/>
    <col min="5" max="5" width="0.5703125" style="106" customWidth="1"/>
    <col min="6" max="6" width="9.140625" style="106" customWidth="1"/>
    <col min="7" max="7" width="0.5703125" style="106" customWidth="1"/>
    <col min="8" max="8" width="9.42578125" style="106" customWidth="1"/>
    <col min="9" max="9" width="0.5703125" style="106" customWidth="1"/>
    <col min="10" max="10" width="10.42578125" style="106" customWidth="1"/>
    <col min="11" max="11" width="0.5703125" style="106" customWidth="1"/>
    <col min="12" max="12" width="14.42578125" style="106" customWidth="1"/>
    <col min="13" max="13" width="0.5703125" style="106" customWidth="1"/>
    <col min="14" max="14" width="10.42578125" style="106" customWidth="1"/>
    <col min="15" max="15" width="0.5703125" style="106" customWidth="1"/>
    <col min="16" max="16" width="13.7109375" style="106" customWidth="1"/>
    <col min="17" max="17" width="0.5703125" style="106" customWidth="1"/>
    <col min="18" max="18" width="9.85546875" style="106" customWidth="1"/>
    <col min="19" max="19" width="0.5703125" style="106" customWidth="1"/>
    <col min="20" max="20" width="13.42578125" style="106" bestFit="1" customWidth="1"/>
    <col min="21" max="21" width="0.5703125" style="106" customWidth="1"/>
    <col min="22" max="22" width="10.42578125" style="106" customWidth="1"/>
    <col min="23" max="23" width="0.5703125" style="105" customWidth="1"/>
    <col min="24" max="24" width="11.140625" style="105" customWidth="1"/>
    <col min="25" max="16384" width="10.85546875" style="105"/>
  </cols>
  <sheetData>
    <row r="1" spans="1:24" s="259" customFormat="1" ht="16.5" customHeight="1">
      <c r="A1" s="1" t="s">
        <v>42</v>
      </c>
      <c r="B1" s="1"/>
      <c r="C1" s="1"/>
      <c r="D1" s="1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"/>
    </row>
    <row r="2" spans="1:24" s="259" customFormat="1" ht="16.5" customHeight="1">
      <c r="A2" s="1" t="s">
        <v>112</v>
      </c>
      <c r="B2" s="1"/>
      <c r="C2" s="1"/>
      <c r="D2" s="1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"/>
    </row>
    <row r="3" spans="1:24" s="13" customFormat="1" ht="16.5" customHeight="1">
      <c r="A3" s="6" t="str">
        <f>'PLYE12 EN 8-9'!A3</f>
        <v>For the year ended 31 December 2019</v>
      </c>
      <c r="B3" s="6"/>
      <c r="C3" s="6"/>
      <c r="D3" s="6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6"/>
      <c r="X3" s="102"/>
    </row>
    <row r="4" spans="1:24" s="13" customFormat="1" ht="14.1" customHeight="1">
      <c r="A4" s="9"/>
      <c r="B4" s="9"/>
      <c r="C4" s="9"/>
      <c r="D4" s="9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1"/>
    </row>
    <row r="5" spans="1:24" s="13" customFormat="1" ht="14.1" customHeight="1">
      <c r="A5" s="9"/>
      <c r="B5" s="9"/>
      <c r="C5" s="9"/>
      <c r="D5" s="9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1"/>
    </row>
    <row r="6" spans="1:24" s="67" customFormat="1" ht="14.1" customHeight="1">
      <c r="D6" s="68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70" t="s">
        <v>10</v>
      </c>
    </row>
    <row r="7" spans="1:24" s="67" customFormat="1" ht="14.1" customHeight="1">
      <c r="D7" s="68"/>
      <c r="E7" s="68"/>
      <c r="F7" s="278" t="s">
        <v>110</v>
      </c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60"/>
      <c r="X7" s="71"/>
    </row>
    <row r="8" spans="1:24" s="67" customFormat="1" ht="14.1" customHeight="1">
      <c r="D8" s="68"/>
      <c r="E8" s="68"/>
      <c r="F8" s="279" t="s">
        <v>113</v>
      </c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72"/>
      <c r="V8" s="72"/>
      <c r="W8" s="72"/>
      <c r="X8" s="72"/>
    </row>
    <row r="9" spans="1:24" s="67" customFormat="1" ht="14.1" customHeight="1">
      <c r="D9" s="68"/>
      <c r="E9" s="72"/>
      <c r="F9" s="72"/>
      <c r="G9" s="72"/>
      <c r="H9" s="72"/>
      <c r="I9" s="72"/>
      <c r="J9" s="72"/>
      <c r="K9" s="72"/>
      <c r="L9" s="72"/>
      <c r="M9" s="72"/>
      <c r="N9" s="72"/>
      <c r="P9" s="279" t="s">
        <v>62</v>
      </c>
      <c r="Q9" s="279"/>
      <c r="R9" s="279"/>
      <c r="S9" s="72"/>
      <c r="T9" s="72"/>
      <c r="U9" s="73"/>
      <c r="V9" s="73"/>
      <c r="W9" s="73"/>
      <c r="X9" s="74"/>
    </row>
    <row r="10" spans="1:24" s="67" customFormat="1" ht="14.1" customHeight="1">
      <c r="D10" s="68"/>
      <c r="E10" s="72"/>
      <c r="F10" s="72"/>
      <c r="G10" s="72"/>
      <c r="H10" s="72"/>
      <c r="I10" s="72"/>
      <c r="J10" s="72"/>
      <c r="K10" s="72"/>
      <c r="L10" s="72"/>
      <c r="M10" s="72"/>
      <c r="N10" s="72"/>
      <c r="P10" s="281" t="s">
        <v>105</v>
      </c>
      <c r="Q10" s="281"/>
      <c r="R10" s="72"/>
      <c r="S10" s="72"/>
      <c r="T10" s="72"/>
      <c r="U10" s="73"/>
      <c r="V10" s="73"/>
      <c r="W10" s="73"/>
      <c r="X10" s="74"/>
    </row>
    <row r="11" spans="1:24" s="68" customFormat="1" ht="14.1" customHeight="1">
      <c r="A11" s="67"/>
      <c r="B11" s="67"/>
      <c r="C11" s="67"/>
      <c r="E11" s="74"/>
      <c r="F11" s="74"/>
      <c r="G11" s="74"/>
      <c r="H11" s="74"/>
      <c r="I11" s="74"/>
      <c r="J11" s="75"/>
      <c r="K11" s="75"/>
      <c r="L11" s="75"/>
      <c r="M11" s="75"/>
      <c r="N11" s="75"/>
      <c r="O11" s="73"/>
      <c r="P11" s="282"/>
      <c r="Q11" s="282"/>
      <c r="R11" s="75"/>
      <c r="S11" s="74"/>
      <c r="T11" s="76"/>
      <c r="U11" s="70"/>
      <c r="V11" s="70"/>
      <c r="W11" s="70"/>
      <c r="X11" s="70"/>
    </row>
    <row r="12" spans="1:24" s="68" customFormat="1" ht="14.1" customHeight="1">
      <c r="A12" s="67"/>
      <c r="B12" s="67"/>
      <c r="C12" s="67"/>
      <c r="E12" s="77"/>
      <c r="F12" s="78" t="s">
        <v>5</v>
      </c>
      <c r="G12" s="77"/>
      <c r="H12" s="78"/>
      <c r="I12" s="77"/>
      <c r="J12" s="280" t="s">
        <v>6</v>
      </c>
      <c r="K12" s="280"/>
      <c r="L12" s="280"/>
      <c r="M12" s="280"/>
      <c r="N12" s="280"/>
      <c r="O12" s="77"/>
      <c r="P12" s="75" t="s">
        <v>2</v>
      </c>
      <c r="Q12" s="77"/>
      <c r="R12" s="73" t="s">
        <v>67</v>
      </c>
      <c r="S12" s="74"/>
      <c r="T12" s="78" t="s">
        <v>1</v>
      </c>
      <c r="U12" s="78"/>
      <c r="V12" s="69"/>
      <c r="W12" s="78"/>
      <c r="X12" s="78"/>
    </row>
    <row r="13" spans="1:24" s="68" customFormat="1" ht="14.1" customHeight="1">
      <c r="E13" s="77"/>
      <c r="F13" s="78" t="s">
        <v>68</v>
      </c>
      <c r="G13" s="77"/>
      <c r="H13" s="78" t="s">
        <v>66</v>
      </c>
      <c r="I13" s="77"/>
      <c r="J13" s="78" t="s">
        <v>86</v>
      </c>
      <c r="K13" s="76"/>
      <c r="L13" s="78" t="s">
        <v>86</v>
      </c>
      <c r="M13" s="76"/>
      <c r="N13" s="78"/>
      <c r="O13" s="77"/>
      <c r="P13" s="73" t="s">
        <v>84</v>
      </c>
      <c r="Q13" s="77"/>
      <c r="R13" s="78" t="s">
        <v>154</v>
      </c>
      <c r="S13" s="73"/>
      <c r="T13" s="79" t="s">
        <v>77</v>
      </c>
      <c r="U13" s="76"/>
      <c r="V13" s="78" t="s">
        <v>69</v>
      </c>
      <c r="W13" s="76"/>
      <c r="X13" s="78" t="s">
        <v>1</v>
      </c>
    </row>
    <row r="14" spans="1:24" s="68" customFormat="1" ht="14.1" customHeight="1">
      <c r="D14" s="80" t="s">
        <v>41</v>
      </c>
      <c r="E14" s="81"/>
      <c r="F14" s="82" t="s">
        <v>3</v>
      </c>
      <c r="G14" s="81"/>
      <c r="H14" s="82" t="s">
        <v>3</v>
      </c>
      <c r="I14" s="81"/>
      <c r="J14" s="83" t="s">
        <v>87</v>
      </c>
      <c r="K14" s="78"/>
      <c r="L14" s="83" t="s">
        <v>132</v>
      </c>
      <c r="M14" s="78"/>
      <c r="N14" s="82" t="s">
        <v>0</v>
      </c>
      <c r="O14" s="81"/>
      <c r="P14" s="82" t="s">
        <v>70</v>
      </c>
      <c r="Q14" s="81"/>
      <c r="R14" s="82" t="s">
        <v>71</v>
      </c>
      <c r="S14" s="84"/>
      <c r="T14" s="82" t="s">
        <v>72</v>
      </c>
      <c r="U14" s="78"/>
      <c r="V14" s="82" t="s">
        <v>73</v>
      </c>
      <c r="W14" s="78"/>
      <c r="X14" s="82" t="s">
        <v>74</v>
      </c>
    </row>
    <row r="15" spans="1:24" s="68" customFormat="1" ht="6" customHeight="1">
      <c r="D15" s="85"/>
      <c r="E15" s="74"/>
      <c r="F15" s="73"/>
      <c r="G15" s="74"/>
      <c r="H15" s="73"/>
      <c r="I15" s="74"/>
      <c r="J15" s="73"/>
      <c r="K15" s="86"/>
      <c r="L15" s="73"/>
      <c r="M15" s="86"/>
      <c r="N15" s="73"/>
      <c r="O15" s="74"/>
      <c r="P15" s="73"/>
      <c r="Q15" s="74"/>
      <c r="R15" s="73"/>
      <c r="S15" s="84"/>
      <c r="T15" s="73"/>
      <c r="U15" s="73"/>
      <c r="V15" s="73"/>
      <c r="W15" s="73"/>
      <c r="X15" s="73"/>
    </row>
    <row r="16" spans="1:24" s="92" customFormat="1" ht="14.1" customHeight="1">
      <c r="A16" s="87" t="s">
        <v>158</v>
      </c>
      <c r="B16" s="88"/>
      <c r="C16" s="88"/>
      <c r="D16" s="68"/>
      <c r="E16" s="89"/>
      <c r="F16" s="90">
        <v>1663725149</v>
      </c>
      <c r="G16" s="90"/>
      <c r="H16" s="90">
        <v>2138522279</v>
      </c>
      <c r="I16" s="90"/>
      <c r="J16" s="90">
        <v>166500000</v>
      </c>
      <c r="K16" s="90"/>
      <c r="L16" s="90">
        <v>298762142</v>
      </c>
      <c r="M16" s="90"/>
      <c r="N16" s="90">
        <v>5960276230</v>
      </c>
      <c r="O16" s="90"/>
      <c r="P16" s="90">
        <v>14774228</v>
      </c>
      <c r="Q16" s="90"/>
      <c r="R16" s="90">
        <v>14774228</v>
      </c>
      <c r="S16" s="90"/>
      <c r="T16" s="90">
        <v>10242560028</v>
      </c>
      <c r="U16" s="90"/>
      <c r="V16" s="90">
        <v>187345756</v>
      </c>
      <c r="W16" s="90"/>
      <c r="X16" s="91">
        <v>10429905784</v>
      </c>
    </row>
    <row r="17" spans="1:24" s="68" customFormat="1" ht="14.1" customHeight="1">
      <c r="A17" s="93" t="s">
        <v>40</v>
      </c>
      <c r="B17" s="92"/>
      <c r="C17" s="92"/>
      <c r="D17" s="68">
        <v>30</v>
      </c>
      <c r="E17" s="89"/>
      <c r="F17" s="90">
        <v>0</v>
      </c>
      <c r="G17" s="90"/>
      <c r="H17" s="90">
        <v>0</v>
      </c>
      <c r="I17" s="90"/>
      <c r="J17" s="90">
        <v>0</v>
      </c>
      <c r="K17" s="90"/>
      <c r="L17" s="90">
        <v>0</v>
      </c>
      <c r="M17" s="90"/>
      <c r="N17" s="90">
        <v>-732038344</v>
      </c>
      <c r="O17" s="90"/>
      <c r="P17" s="90">
        <v>0</v>
      </c>
      <c r="Q17" s="94"/>
      <c r="R17" s="90">
        <v>0</v>
      </c>
      <c r="S17" s="90"/>
      <c r="T17" s="90">
        <v>-732038344</v>
      </c>
      <c r="U17" s="90"/>
      <c r="V17" s="90">
        <v>-19104760</v>
      </c>
      <c r="W17" s="90"/>
      <c r="X17" s="91">
        <v>-751143104</v>
      </c>
    </row>
    <row r="18" spans="1:24" s="68" customFormat="1" ht="14.1" customHeight="1">
      <c r="A18" s="93" t="s">
        <v>172</v>
      </c>
      <c r="B18" s="92"/>
      <c r="C18" s="92"/>
      <c r="D18" s="68">
        <v>28</v>
      </c>
      <c r="E18" s="89"/>
      <c r="F18" s="90">
        <v>0</v>
      </c>
      <c r="G18" s="90"/>
      <c r="H18" s="90">
        <v>0</v>
      </c>
      <c r="I18" s="90"/>
      <c r="J18" s="90">
        <v>0</v>
      </c>
      <c r="K18" s="90"/>
      <c r="L18" s="90">
        <v>52719000.82</v>
      </c>
      <c r="M18" s="90"/>
      <c r="N18" s="90">
        <v>-52719000.82</v>
      </c>
      <c r="O18" s="90"/>
      <c r="P18" s="90">
        <v>0</v>
      </c>
      <c r="Q18" s="94"/>
      <c r="R18" s="90">
        <v>0</v>
      </c>
      <c r="S18" s="90"/>
      <c r="T18" s="90">
        <v>0</v>
      </c>
      <c r="U18" s="90"/>
      <c r="V18" s="90">
        <v>0</v>
      </c>
      <c r="W18" s="90"/>
      <c r="X18" s="91">
        <v>0</v>
      </c>
    </row>
    <row r="19" spans="1:24" s="68" customFormat="1" ht="14.1" customHeight="1">
      <c r="A19" s="93" t="s">
        <v>65</v>
      </c>
      <c r="B19" s="92"/>
      <c r="C19" s="92"/>
      <c r="E19" s="89"/>
      <c r="F19" s="95">
        <v>0</v>
      </c>
      <c r="G19" s="90"/>
      <c r="H19" s="95">
        <v>0</v>
      </c>
      <c r="I19" s="90"/>
      <c r="J19" s="95">
        <v>0</v>
      </c>
      <c r="K19" s="94"/>
      <c r="L19" s="95">
        <v>0</v>
      </c>
      <c r="M19" s="94"/>
      <c r="N19" s="95">
        <v>1117521523</v>
      </c>
      <c r="O19" s="94"/>
      <c r="P19" s="95">
        <v>-3386254</v>
      </c>
      <c r="Q19" s="94"/>
      <c r="R19" s="95">
        <v>-3386254</v>
      </c>
      <c r="S19" s="94"/>
      <c r="T19" s="95">
        <v>1114135269</v>
      </c>
      <c r="U19" s="94"/>
      <c r="V19" s="95">
        <v>12252575</v>
      </c>
      <c r="W19" s="94"/>
      <c r="X19" s="96">
        <v>1126387844</v>
      </c>
    </row>
    <row r="20" spans="1:24" s="92" customFormat="1" ht="6" customHeight="1">
      <c r="A20" s="97"/>
      <c r="D20" s="85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</row>
    <row r="21" spans="1:24" s="68" customFormat="1" ht="14.1" customHeight="1" thickBot="1">
      <c r="A21" s="98" t="s">
        <v>159</v>
      </c>
      <c r="B21" s="92"/>
      <c r="C21" s="92"/>
      <c r="D21" s="85"/>
      <c r="E21" s="91"/>
      <c r="F21" s="99">
        <f>SUM(F16:F19)</f>
        <v>1663725149</v>
      </c>
      <c r="G21" s="91"/>
      <c r="H21" s="99">
        <f>SUM(H16:H19)</f>
        <v>2138522279</v>
      </c>
      <c r="I21" s="91"/>
      <c r="J21" s="99">
        <f>SUM(J16:J19)</f>
        <v>166500000</v>
      </c>
      <c r="K21" s="91"/>
      <c r="L21" s="99">
        <f>SUM(L16:L19)</f>
        <v>351481142.81999999</v>
      </c>
      <c r="M21" s="91"/>
      <c r="N21" s="99">
        <f>SUM(N16:N19)</f>
        <v>6293040408.1800003</v>
      </c>
      <c r="O21" s="91"/>
      <c r="P21" s="99">
        <f>SUM(P16:P19)</f>
        <v>11387974</v>
      </c>
      <c r="Q21" s="91"/>
      <c r="R21" s="99">
        <f>SUM(R16:R19)</f>
        <v>11387974</v>
      </c>
      <c r="S21" s="91"/>
      <c r="T21" s="99">
        <f>SUM(T16:T19)</f>
        <v>10624656953</v>
      </c>
      <c r="U21" s="91"/>
      <c r="V21" s="99">
        <f>SUM(V16:V19)</f>
        <v>180493571</v>
      </c>
      <c r="W21" s="91"/>
      <c r="X21" s="99">
        <f>SUM(X16:X19)</f>
        <v>10805150524</v>
      </c>
    </row>
    <row r="22" spans="1:24" s="68" customFormat="1" ht="14.1" customHeight="1" thickTop="1">
      <c r="A22" s="98"/>
      <c r="B22" s="92"/>
      <c r="C22" s="92"/>
      <c r="D22" s="85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</row>
    <row r="23" spans="1:24" s="92" customFormat="1" ht="14.1" customHeight="1">
      <c r="A23" s="87" t="s">
        <v>182</v>
      </c>
      <c r="B23" s="88"/>
      <c r="C23" s="88"/>
      <c r="D23" s="68"/>
      <c r="E23" s="89"/>
      <c r="F23" s="242">
        <v>1663725149</v>
      </c>
      <c r="G23" s="90"/>
      <c r="H23" s="242">
        <v>2138522279</v>
      </c>
      <c r="I23" s="90"/>
      <c r="J23" s="242">
        <v>166500000</v>
      </c>
      <c r="K23" s="90"/>
      <c r="L23" s="242">
        <v>351481143</v>
      </c>
      <c r="M23" s="90"/>
      <c r="N23" s="242">
        <v>6293040408</v>
      </c>
      <c r="O23" s="90"/>
      <c r="P23" s="242">
        <v>11387974</v>
      </c>
      <c r="Q23" s="90"/>
      <c r="R23" s="242">
        <v>11387974</v>
      </c>
      <c r="S23" s="90"/>
      <c r="T23" s="242">
        <v>10624656953</v>
      </c>
      <c r="U23" s="90"/>
      <c r="V23" s="242">
        <v>180493571</v>
      </c>
      <c r="W23" s="90"/>
      <c r="X23" s="243">
        <v>10805150524</v>
      </c>
    </row>
    <row r="24" spans="1:24" s="68" customFormat="1" ht="14.1" customHeight="1">
      <c r="A24" s="93" t="s">
        <v>40</v>
      </c>
      <c r="B24" s="92"/>
      <c r="C24" s="92"/>
      <c r="D24" s="68">
        <v>30</v>
      </c>
      <c r="E24" s="89"/>
      <c r="F24" s="242">
        <v>0</v>
      </c>
      <c r="G24" s="90"/>
      <c r="H24" s="242">
        <v>0</v>
      </c>
      <c r="I24" s="90"/>
      <c r="J24" s="242">
        <v>0</v>
      </c>
      <c r="K24" s="90"/>
      <c r="L24" s="242">
        <v>0</v>
      </c>
      <c r="M24" s="90"/>
      <c r="N24" s="242">
        <v>-798588072</v>
      </c>
      <c r="O24" s="90"/>
      <c r="P24" s="242">
        <v>0</v>
      </c>
      <c r="Q24" s="94"/>
      <c r="R24" s="242">
        <v>0</v>
      </c>
      <c r="S24" s="90"/>
      <c r="T24" s="242">
        <v>-798588072</v>
      </c>
      <c r="U24" s="90"/>
      <c r="V24" s="242">
        <v>-17392858</v>
      </c>
      <c r="W24" s="90"/>
      <c r="X24" s="243">
        <v>-815980930</v>
      </c>
    </row>
    <row r="25" spans="1:24" s="68" customFormat="1" ht="14.1" customHeight="1">
      <c r="A25" s="93" t="s">
        <v>172</v>
      </c>
      <c r="B25" s="92"/>
      <c r="C25" s="92"/>
      <c r="D25" s="68">
        <v>28</v>
      </c>
      <c r="E25" s="89"/>
      <c r="F25" s="242">
        <v>0</v>
      </c>
      <c r="G25" s="90"/>
      <c r="H25" s="242">
        <v>0</v>
      </c>
      <c r="I25" s="90"/>
      <c r="J25" s="242">
        <v>0</v>
      </c>
      <c r="K25" s="90"/>
      <c r="L25" s="242">
        <v>42248034</v>
      </c>
      <c r="M25" s="90"/>
      <c r="N25" s="242">
        <v>-42248034</v>
      </c>
      <c r="O25" s="90"/>
      <c r="P25" s="242">
        <v>0</v>
      </c>
      <c r="Q25" s="94"/>
      <c r="R25" s="242">
        <v>0</v>
      </c>
      <c r="S25" s="90"/>
      <c r="T25" s="242">
        <v>0</v>
      </c>
      <c r="U25" s="90"/>
      <c r="V25" s="242">
        <v>0</v>
      </c>
      <c r="W25" s="90"/>
      <c r="X25" s="243">
        <v>0</v>
      </c>
    </row>
    <row r="26" spans="1:24" s="68" customFormat="1" ht="14.1" customHeight="1">
      <c r="A26" s="93" t="s">
        <v>65</v>
      </c>
      <c r="B26" s="92"/>
      <c r="C26" s="92"/>
      <c r="E26" s="89"/>
      <c r="F26" s="241">
        <v>0</v>
      </c>
      <c r="G26" s="90"/>
      <c r="H26" s="241">
        <v>0</v>
      </c>
      <c r="I26" s="90"/>
      <c r="J26" s="241">
        <v>0</v>
      </c>
      <c r="K26" s="94"/>
      <c r="L26" s="241">
        <v>0</v>
      </c>
      <c r="M26" s="94"/>
      <c r="N26" s="241">
        <v>1016920180</v>
      </c>
      <c r="O26" s="94"/>
      <c r="P26" s="241">
        <v>-3386254</v>
      </c>
      <c r="Q26" s="94"/>
      <c r="R26" s="241">
        <v>-3386254</v>
      </c>
      <c r="S26" s="94"/>
      <c r="T26" s="241">
        <v>1013533926</v>
      </c>
      <c r="U26" s="94"/>
      <c r="V26" s="241">
        <v>11112003</v>
      </c>
      <c r="W26" s="94"/>
      <c r="X26" s="245">
        <v>1024645929</v>
      </c>
    </row>
    <row r="27" spans="1:24" s="92" customFormat="1" ht="6" customHeight="1">
      <c r="A27" s="97"/>
      <c r="D27" s="85"/>
      <c r="E27" s="91"/>
      <c r="F27" s="243"/>
      <c r="G27" s="91"/>
      <c r="H27" s="243"/>
      <c r="I27" s="91"/>
      <c r="J27" s="243"/>
      <c r="K27" s="91"/>
      <c r="L27" s="243"/>
      <c r="M27" s="91"/>
      <c r="N27" s="243"/>
      <c r="O27" s="91"/>
      <c r="P27" s="243"/>
      <c r="Q27" s="91"/>
      <c r="R27" s="243"/>
      <c r="S27" s="91"/>
      <c r="T27" s="243"/>
      <c r="U27" s="91"/>
      <c r="V27" s="243"/>
      <c r="W27" s="91"/>
      <c r="X27" s="243"/>
    </row>
    <row r="28" spans="1:24" s="68" customFormat="1" ht="14.1" customHeight="1" thickBot="1">
      <c r="A28" s="98" t="s">
        <v>183</v>
      </c>
      <c r="B28" s="92"/>
      <c r="C28" s="92"/>
      <c r="D28" s="85"/>
      <c r="E28" s="91"/>
      <c r="F28" s="244">
        <v>1663725149</v>
      </c>
      <c r="G28" s="91"/>
      <c r="H28" s="244">
        <v>2138522279</v>
      </c>
      <c r="I28" s="91"/>
      <c r="J28" s="244">
        <v>166500000</v>
      </c>
      <c r="K28" s="91"/>
      <c r="L28" s="244">
        <v>393729177</v>
      </c>
      <c r="M28" s="91"/>
      <c r="N28" s="244">
        <v>6469124482</v>
      </c>
      <c r="O28" s="91"/>
      <c r="P28" s="244">
        <v>8001720</v>
      </c>
      <c r="Q28" s="91"/>
      <c r="R28" s="244">
        <v>8001720</v>
      </c>
      <c r="S28" s="91"/>
      <c r="T28" s="244">
        <v>10839602807</v>
      </c>
      <c r="U28" s="91"/>
      <c r="V28" s="244">
        <v>174212716</v>
      </c>
      <c r="W28" s="91"/>
      <c r="X28" s="244">
        <v>11013815523</v>
      </c>
    </row>
    <row r="29" spans="1:24" s="263" customFormat="1" ht="14.1" customHeight="1" thickTop="1">
      <c r="A29" s="267"/>
      <c r="B29" s="266"/>
      <c r="C29" s="266"/>
      <c r="D29" s="264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</row>
    <row r="30" spans="1:24" s="263" customFormat="1" ht="14.1" customHeight="1">
      <c r="A30" s="267"/>
      <c r="B30" s="266"/>
      <c r="C30" s="266"/>
      <c r="D30" s="264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</row>
    <row r="31" spans="1:24" s="263" customFormat="1" ht="14.1" customHeight="1">
      <c r="A31" s="267"/>
      <c r="B31" s="266"/>
      <c r="C31" s="266"/>
      <c r="D31" s="264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</row>
    <row r="32" spans="1:24" s="263" customFormat="1" ht="14.1" customHeight="1">
      <c r="A32" s="267"/>
      <c r="B32" s="266"/>
      <c r="C32" s="266"/>
      <c r="D32" s="264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</row>
    <row r="33" spans="1:24" s="263" customFormat="1" ht="14.1" customHeight="1">
      <c r="A33" s="267"/>
      <c r="B33" s="266"/>
      <c r="C33" s="266"/>
      <c r="D33" s="264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</row>
    <row r="34" spans="1:24" s="263" customFormat="1" ht="14.1" customHeight="1">
      <c r="A34" s="267"/>
      <c r="B34" s="266"/>
      <c r="C34" s="266"/>
      <c r="D34" s="264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</row>
    <row r="35" spans="1:24" s="263" customFormat="1" ht="14.1" customHeight="1">
      <c r="A35" s="267"/>
      <c r="B35" s="266"/>
      <c r="C35" s="266"/>
      <c r="D35" s="264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</row>
    <row r="36" spans="1:24" s="263" customFormat="1" ht="14.1" customHeight="1">
      <c r="A36" s="267"/>
      <c r="B36" s="266"/>
      <c r="C36" s="266"/>
      <c r="D36" s="264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</row>
    <row r="37" spans="1:24" s="263" customFormat="1" ht="4.5" customHeight="1">
      <c r="A37" s="267"/>
      <c r="B37" s="266"/>
      <c r="C37" s="266"/>
      <c r="D37" s="264"/>
      <c r="E37" s="265"/>
      <c r="F37" s="265"/>
      <c r="G37" s="265"/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</row>
    <row r="38" spans="1:24" s="13" customFormat="1" ht="21.95" customHeight="1">
      <c r="A38" s="103" t="str">
        <f>'BS YE12 EN 5-7'!A44</f>
        <v>The accompanying notes on pages 14 to 61 are an integral part of these consolidated and separate financial statements.</v>
      </c>
      <c r="B38" s="102"/>
      <c r="C38" s="102"/>
      <c r="D38" s="102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9"/>
      <c r="X38" s="102"/>
    </row>
    <row r="88" ht="17.100000000000001" customHeight="1"/>
    <row r="89" ht="16.350000000000001" customHeight="1"/>
  </sheetData>
  <mergeCells count="5">
    <mergeCell ref="F7:V7"/>
    <mergeCell ref="F8:T8"/>
    <mergeCell ref="J12:N12"/>
    <mergeCell ref="P9:R9"/>
    <mergeCell ref="P10:Q11"/>
  </mergeCells>
  <phoneticPr fontId="7" type="noConversion"/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T88"/>
  <sheetViews>
    <sheetView topLeftCell="A13" zoomScaleNormal="100" zoomScaleSheetLayoutView="100" workbookViewId="0">
      <selection activeCell="F41" sqref="F41"/>
    </sheetView>
  </sheetViews>
  <sheetFormatPr defaultColWidth="10.85546875" defaultRowHeight="16.5" customHeight="1"/>
  <cols>
    <col min="1" max="2" width="1.85546875" style="105" customWidth="1"/>
    <col min="3" max="3" width="29.7109375" style="105" customWidth="1"/>
    <col min="4" max="4" width="4.42578125" style="105" customWidth="1"/>
    <col min="5" max="5" width="0.5703125" style="105" customWidth="1"/>
    <col min="6" max="6" width="10.85546875" style="146" customWidth="1"/>
    <col min="7" max="7" width="0.5703125" style="146" customWidth="1"/>
    <col min="8" max="8" width="11" style="146" customWidth="1"/>
    <col min="9" max="9" width="0.5703125" style="146" customWidth="1"/>
    <col min="10" max="10" width="10.5703125" style="146" customWidth="1"/>
    <col min="11" max="11" width="0.5703125" style="146" customWidth="1"/>
    <col min="12" max="12" width="15.42578125" style="146" customWidth="1"/>
    <col min="13" max="13" width="0.5703125" style="146" customWidth="1"/>
    <col min="14" max="14" width="11.140625" style="146" customWidth="1"/>
    <col min="15" max="15" width="0.5703125" style="146" customWidth="1"/>
    <col min="16" max="16" width="11.5703125" style="146" customWidth="1"/>
    <col min="17" max="17" width="0.5703125" style="146" customWidth="1"/>
    <col min="18" max="18" width="9.85546875" style="146" customWidth="1"/>
    <col min="19" max="19" width="0.5703125" style="146" customWidth="1"/>
    <col min="20" max="20" width="11.140625" style="146" customWidth="1"/>
    <col min="21" max="16384" width="10.85546875" style="105"/>
  </cols>
  <sheetData>
    <row r="1" spans="1:20" s="17" customFormat="1" ht="16.5" customHeight="1">
      <c r="A1" s="1" t="s">
        <v>42</v>
      </c>
      <c r="B1" s="1"/>
      <c r="C1" s="1"/>
      <c r="D1" s="1"/>
      <c r="E1" s="1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8"/>
    </row>
    <row r="2" spans="1:20" s="17" customFormat="1" ht="16.5" customHeight="1">
      <c r="A2" s="1" t="s">
        <v>170</v>
      </c>
      <c r="B2" s="1"/>
      <c r="C2" s="1"/>
      <c r="D2" s="1"/>
      <c r="E2" s="1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8"/>
    </row>
    <row r="3" spans="1:20" s="17" customFormat="1" ht="16.5" customHeight="1">
      <c r="A3" s="6" t="str">
        <f>'ce-conso YE12 EN 10'!A3</f>
        <v>For the year ended 31 December 2019</v>
      </c>
      <c r="B3" s="6"/>
      <c r="C3" s="6"/>
      <c r="D3" s="6"/>
      <c r="E3" s="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143"/>
    </row>
    <row r="4" spans="1:20" s="17" customFormat="1" ht="16.5" customHeight="1">
      <c r="A4" s="9"/>
      <c r="B4" s="9"/>
      <c r="C4" s="9"/>
      <c r="D4" s="9"/>
      <c r="E4" s="9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5"/>
    </row>
    <row r="5" spans="1:20" s="17" customFormat="1" ht="16.5" customHeight="1">
      <c r="A5" s="9"/>
      <c r="B5" s="9"/>
      <c r="C5" s="9"/>
      <c r="D5" s="9"/>
      <c r="E5" s="9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2"/>
      <c r="T5" s="18"/>
    </row>
    <row r="6" spans="1:20" s="42" customFormat="1" ht="15" customHeight="1">
      <c r="C6" s="55"/>
      <c r="D6" s="118"/>
      <c r="E6" s="118"/>
      <c r="F6" s="119"/>
      <c r="G6" s="120"/>
      <c r="H6" s="120"/>
      <c r="I6" s="120"/>
      <c r="J6" s="120"/>
      <c r="K6" s="120"/>
      <c r="L6" s="120"/>
      <c r="M6" s="120"/>
      <c r="N6" s="120"/>
      <c r="O6" s="120"/>
      <c r="P6" s="121"/>
      <c r="Q6" s="120"/>
      <c r="R6" s="57"/>
      <c r="S6" s="57"/>
      <c r="T6" s="122" t="s">
        <v>10</v>
      </c>
    </row>
    <row r="7" spans="1:20" s="107" customFormat="1" ht="15" customHeight="1">
      <c r="D7" s="108"/>
      <c r="E7" s="108"/>
      <c r="F7" s="283" t="s">
        <v>111</v>
      </c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123"/>
      <c r="T7" s="124"/>
    </row>
    <row r="8" spans="1:20" s="107" customFormat="1" ht="15" customHeight="1">
      <c r="D8" s="108"/>
      <c r="E8" s="108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283" t="s">
        <v>62</v>
      </c>
      <c r="Q8" s="283"/>
      <c r="R8" s="283"/>
      <c r="S8" s="125"/>
      <c r="T8" s="126"/>
    </row>
    <row r="9" spans="1:20" s="107" customFormat="1" ht="15" customHeight="1">
      <c r="D9" s="108"/>
      <c r="E9" s="108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258" t="s">
        <v>105</v>
      </c>
      <c r="Q9" s="127"/>
      <c r="R9" s="127"/>
      <c r="S9" s="127"/>
      <c r="T9" s="128"/>
    </row>
    <row r="10" spans="1:20" s="107" customFormat="1" ht="15" customHeight="1">
      <c r="D10" s="108"/>
      <c r="E10" s="108"/>
      <c r="F10" s="131" t="s">
        <v>5</v>
      </c>
      <c r="G10" s="121"/>
      <c r="I10" s="121"/>
      <c r="J10" s="283" t="s">
        <v>6</v>
      </c>
      <c r="K10" s="283"/>
      <c r="L10" s="283"/>
      <c r="M10" s="283"/>
      <c r="N10" s="283"/>
      <c r="O10" s="121"/>
      <c r="P10" s="130" t="s">
        <v>2</v>
      </c>
      <c r="Q10" s="132"/>
      <c r="R10" s="130" t="s">
        <v>67</v>
      </c>
      <c r="S10" s="128"/>
      <c r="T10" s="131"/>
    </row>
    <row r="11" spans="1:20" s="108" customFormat="1" ht="15" customHeight="1">
      <c r="F11" s="131" t="s">
        <v>68</v>
      </c>
      <c r="G11" s="121"/>
      <c r="H11" s="131" t="s">
        <v>66</v>
      </c>
      <c r="I11" s="121"/>
      <c r="J11" s="131" t="s">
        <v>86</v>
      </c>
      <c r="K11" s="132"/>
      <c r="L11" s="131" t="s">
        <v>86</v>
      </c>
      <c r="M11" s="132"/>
      <c r="N11" s="131"/>
      <c r="O11" s="121"/>
      <c r="P11" s="131" t="s">
        <v>84</v>
      </c>
      <c r="Q11" s="132"/>
      <c r="R11" s="131" t="s">
        <v>154</v>
      </c>
      <c r="S11" s="130"/>
      <c r="T11" s="131" t="s">
        <v>1</v>
      </c>
    </row>
    <row r="12" spans="1:20" s="108" customFormat="1" ht="15" customHeight="1">
      <c r="D12" s="33" t="s">
        <v>41</v>
      </c>
      <c r="F12" s="133" t="s">
        <v>3</v>
      </c>
      <c r="G12" s="134"/>
      <c r="H12" s="133" t="s">
        <v>3</v>
      </c>
      <c r="I12" s="134"/>
      <c r="J12" s="133" t="s">
        <v>87</v>
      </c>
      <c r="K12" s="131"/>
      <c r="L12" s="133" t="s">
        <v>132</v>
      </c>
      <c r="M12" s="131"/>
      <c r="N12" s="133" t="s">
        <v>0</v>
      </c>
      <c r="O12" s="134"/>
      <c r="P12" s="133" t="s">
        <v>70</v>
      </c>
      <c r="Q12" s="131"/>
      <c r="R12" s="133" t="s">
        <v>71</v>
      </c>
      <c r="S12" s="135"/>
      <c r="T12" s="133" t="s">
        <v>74</v>
      </c>
    </row>
    <row r="13" spans="1:20" s="108" customFormat="1" ht="15" customHeight="1">
      <c r="D13" s="109"/>
      <c r="F13" s="129"/>
      <c r="G13" s="126"/>
      <c r="H13" s="129"/>
      <c r="I13" s="126"/>
      <c r="J13" s="129"/>
      <c r="K13" s="136"/>
      <c r="L13" s="129"/>
      <c r="M13" s="136"/>
      <c r="N13" s="129"/>
      <c r="O13" s="126"/>
      <c r="P13" s="129"/>
      <c r="Q13" s="126"/>
      <c r="R13" s="129"/>
      <c r="S13" s="137"/>
      <c r="T13" s="129"/>
    </row>
    <row r="14" spans="1:20" s="113" customFormat="1" ht="15" customHeight="1">
      <c r="A14" s="110" t="s">
        <v>158</v>
      </c>
      <c r="B14" s="138"/>
      <c r="C14" s="138"/>
      <c r="D14" s="108"/>
      <c r="E14" s="108"/>
      <c r="F14" s="112">
        <v>1663725149</v>
      </c>
      <c r="G14" s="112"/>
      <c r="H14" s="112">
        <v>2138522279</v>
      </c>
      <c r="I14" s="112"/>
      <c r="J14" s="112">
        <v>166500000</v>
      </c>
      <c r="K14" s="112"/>
      <c r="L14" s="112">
        <v>39316426</v>
      </c>
      <c r="M14" s="112"/>
      <c r="N14" s="112">
        <v>5181702905</v>
      </c>
      <c r="O14" s="112"/>
      <c r="P14" s="112">
        <v>14774228</v>
      </c>
      <c r="Q14" s="112"/>
      <c r="R14" s="112">
        <v>14774228</v>
      </c>
      <c r="S14" s="112"/>
      <c r="T14" s="112">
        <v>9204540987</v>
      </c>
    </row>
    <row r="15" spans="1:20" s="113" customFormat="1" ht="15" customHeight="1">
      <c r="A15" s="140" t="s">
        <v>40</v>
      </c>
      <c r="D15" s="108">
        <v>30</v>
      </c>
      <c r="E15" s="108"/>
      <c r="F15" s="112">
        <v>0</v>
      </c>
      <c r="G15" s="112"/>
      <c r="H15" s="112">
        <v>0</v>
      </c>
      <c r="I15" s="112"/>
      <c r="J15" s="112">
        <v>0</v>
      </c>
      <c r="K15" s="112"/>
      <c r="L15" s="112">
        <v>0</v>
      </c>
      <c r="M15" s="112"/>
      <c r="N15" s="112">
        <v>-732038344</v>
      </c>
      <c r="O15" s="112"/>
      <c r="P15" s="112">
        <v>0</v>
      </c>
      <c r="Q15" s="112"/>
      <c r="R15" s="112">
        <v>0</v>
      </c>
      <c r="S15" s="47"/>
      <c r="T15" s="112">
        <v>-732038344</v>
      </c>
    </row>
    <row r="16" spans="1:20" s="113" customFormat="1" ht="15" customHeight="1">
      <c r="A16" s="140" t="s">
        <v>172</v>
      </c>
      <c r="D16" s="108">
        <v>28</v>
      </c>
      <c r="E16" s="108"/>
      <c r="F16" s="112">
        <v>0</v>
      </c>
      <c r="G16" s="112"/>
      <c r="H16" s="112">
        <v>0</v>
      </c>
      <c r="I16" s="112"/>
      <c r="J16" s="112">
        <v>0</v>
      </c>
      <c r="K16" s="112"/>
      <c r="L16" s="112">
        <v>12906324.82</v>
      </c>
      <c r="M16" s="112"/>
      <c r="N16" s="112">
        <v>-12906324.82</v>
      </c>
      <c r="O16" s="112"/>
      <c r="P16" s="112">
        <v>0</v>
      </c>
      <c r="Q16" s="112"/>
      <c r="R16" s="112">
        <v>0</v>
      </c>
      <c r="S16" s="47"/>
      <c r="T16" s="112">
        <v>0</v>
      </c>
    </row>
    <row r="17" spans="1:20" s="113" customFormat="1" ht="15" customHeight="1">
      <c r="A17" s="114" t="s">
        <v>65</v>
      </c>
      <c r="B17" s="111"/>
      <c r="E17" s="108"/>
      <c r="F17" s="45">
        <v>0</v>
      </c>
      <c r="G17" s="47"/>
      <c r="H17" s="115">
        <v>0</v>
      </c>
      <c r="I17" s="47"/>
      <c r="J17" s="45">
        <v>0</v>
      </c>
      <c r="K17" s="139"/>
      <c r="L17" s="45">
        <v>0</v>
      </c>
      <c r="M17" s="139"/>
      <c r="N17" s="45">
        <v>1044719858</v>
      </c>
      <c r="O17" s="47"/>
      <c r="P17" s="115">
        <v>-3386254</v>
      </c>
      <c r="Q17" s="47"/>
      <c r="R17" s="115">
        <v>-3386254</v>
      </c>
      <c r="S17" s="47"/>
      <c r="T17" s="115">
        <v>1041333604</v>
      </c>
    </row>
    <row r="18" spans="1:20" s="113" customFormat="1" ht="15" customHeight="1">
      <c r="A18" s="23"/>
      <c r="D18" s="109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</row>
    <row r="19" spans="1:20" s="113" customFormat="1" ht="15" customHeight="1" thickBot="1">
      <c r="A19" s="116" t="s">
        <v>159</v>
      </c>
      <c r="D19" s="109"/>
      <c r="F19" s="117">
        <f>SUM(F14:F17)</f>
        <v>1663725149</v>
      </c>
      <c r="G19" s="112"/>
      <c r="H19" s="117">
        <f>SUM(H14:H17)</f>
        <v>2138522279</v>
      </c>
      <c r="I19" s="112"/>
      <c r="J19" s="117">
        <f>SUM(J14:J17)</f>
        <v>166500000</v>
      </c>
      <c r="K19" s="112"/>
      <c r="L19" s="117">
        <f>SUM(L14:L17)</f>
        <v>52222750.82</v>
      </c>
      <c r="M19" s="112"/>
      <c r="N19" s="117">
        <f>SUM(N14:N17)</f>
        <v>5481478094.1800003</v>
      </c>
      <c r="O19" s="112"/>
      <c r="P19" s="117">
        <f>SUM(P14:P17)</f>
        <v>11387974</v>
      </c>
      <c r="Q19" s="112"/>
      <c r="R19" s="117">
        <f>SUM(R14:R17)</f>
        <v>11387974</v>
      </c>
      <c r="S19" s="112"/>
      <c r="T19" s="117">
        <f>SUM(T14:T17)</f>
        <v>9513836247</v>
      </c>
    </row>
    <row r="20" spans="1:20" s="113" customFormat="1" ht="15" customHeight="1" thickTop="1">
      <c r="A20" s="23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</row>
    <row r="21" spans="1:20" s="113" customFormat="1" ht="15" customHeight="1">
      <c r="A21" s="23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</row>
    <row r="22" spans="1:20" s="113" customFormat="1" ht="15" customHeight="1">
      <c r="A22" s="110" t="s">
        <v>182</v>
      </c>
      <c r="B22" s="138"/>
      <c r="C22" s="138"/>
      <c r="D22" s="108"/>
      <c r="E22" s="108"/>
      <c r="F22" s="246">
        <v>1663725149</v>
      </c>
      <c r="G22" s="112"/>
      <c r="H22" s="246">
        <v>2138522279</v>
      </c>
      <c r="I22" s="112"/>
      <c r="J22" s="246">
        <v>166500000</v>
      </c>
      <c r="K22" s="112"/>
      <c r="L22" s="246">
        <v>52222751</v>
      </c>
      <c r="M22" s="112"/>
      <c r="N22" s="246">
        <v>5481478094</v>
      </c>
      <c r="O22" s="112"/>
      <c r="P22" s="246">
        <v>11387974</v>
      </c>
      <c r="Q22" s="112"/>
      <c r="R22" s="246">
        <v>11387974</v>
      </c>
      <c r="S22" s="112"/>
      <c r="T22" s="246">
        <v>9513836247</v>
      </c>
    </row>
    <row r="23" spans="1:20" s="113" customFormat="1" ht="15" customHeight="1">
      <c r="A23" s="140" t="s">
        <v>40</v>
      </c>
      <c r="D23" s="108">
        <v>30</v>
      </c>
      <c r="E23" s="108"/>
      <c r="F23" s="246">
        <v>0</v>
      </c>
      <c r="G23" s="112"/>
      <c r="H23" s="246">
        <v>0</v>
      </c>
      <c r="I23" s="112"/>
      <c r="J23" s="246">
        <v>0</v>
      </c>
      <c r="K23" s="112"/>
      <c r="L23" s="246">
        <v>0</v>
      </c>
      <c r="M23" s="112"/>
      <c r="N23" s="246">
        <v>-798588072</v>
      </c>
      <c r="O23" s="112"/>
      <c r="P23" s="246">
        <v>0</v>
      </c>
      <c r="Q23" s="112"/>
      <c r="R23" s="246">
        <v>0</v>
      </c>
      <c r="S23" s="47"/>
      <c r="T23" s="246">
        <v>-798588072</v>
      </c>
    </row>
    <row r="24" spans="1:20" s="113" customFormat="1" ht="15" customHeight="1">
      <c r="A24" s="140" t="s">
        <v>172</v>
      </c>
      <c r="D24" s="108">
        <v>28</v>
      </c>
      <c r="E24" s="108"/>
      <c r="F24" s="246">
        <v>0</v>
      </c>
      <c r="G24" s="112"/>
      <c r="H24" s="246">
        <v>0</v>
      </c>
      <c r="I24" s="112"/>
      <c r="J24" s="246">
        <v>0</v>
      </c>
      <c r="K24" s="112"/>
      <c r="L24" s="246">
        <v>9292955.5600000005</v>
      </c>
      <c r="M24" s="112"/>
      <c r="N24" s="246">
        <v>-9292955.5600000005</v>
      </c>
      <c r="O24" s="112"/>
      <c r="P24" s="246">
        <v>0</v>
      </c>
      <c r="Q24" s="112"/>
      <c r="R24" s="246">
        <v>0</v>
      </c>
      <c r="S24" s="47"/>
      <c r="T24" s="246">
        <v>0</v>
      </c>
    </row>
    <row r="25" spans="1:20" s="113" customFormat="1" ht="15" customHeight="1">
      <c r="A25" s="114" t="s">
        <v>65</v>
      </c>
      <c r="B25" s="111"/>
      <c r="E25" s="108"/>
      <c r="F25" s="229">
        <v>0</v>
      </c>
      <c r="G25" s="47"/>
      <c r="H25" s="229">
        <v>0</v>
      </c>
      <c r="I25" s="47"/>
      <c r="J25" s="229">
        <v>0</v>
      </c>
      <c r="K25" s="139"/>
      <c r="L25" s="229">
        <v>0</v>
      </c>
      <c r="M25" s="139"/>
      <c r="N25" s="229">
        <v>940690289</v>
      </c>
      <c r="O25" s="47"/>
      <c r="P25" s="229">
        <v>-3386254</v>
      </c>
      <c r="Q25" s="47"/>
      <c r="R25" s="248">
        <v>-3386254</v>
      </c>
      <c r="S25" s="47"/>
      <c r="T25" s="248">
        <v>937304035</v>
      </c>
    </row>
    <row r="26" spans="1:20" s="113" customFormat="1" ht="15" customHeight="1">
      <c r="A26" s="23"/>
      <c r="D26" s="109"/>
      <c r="F26" s="246"/>
      <c r="G26" s="112"/>
      <c r="H26" s="246"/>
      <c r="I26" s="112"/>
      <c r="J26" s="246"/>
      <c r="K26" s="112"/>
      <c r="L26" s="246"/>
      <c r="M26" s="112"/>
      <c r="N26" s="246"/>
      <c r="O26" s="112"/>
      <c r="P26" s="246"/>
      <c r="Q26" s="112"/>
      <c r="R26" s="246"/>
      <c r="S26" s="112"/>
      <c r="T26" s="246"/>
    </row>
    <row r="27" spans="1:20" s="113" customFormat="1" ht="15" customHeight="1" thickBot="1">
      <c r="A27" s="116" t="s">
        <v>183</v>
      </c>
      <c r="D27" s="109"/>
      <c r="F27" s="247">
        <f>SUM(F22:F25)</f>
        <v>1663725149</v>
      </c>
      <c r="G27" s="112"/>
      <c r="H27" s="247">
        <f>SUM(H22:H25)</f>
        <v>2138522279</v>
      </c>
      <c r="I27" s="112"/>
      <c r="J27" s="247">
        <f>SUM(J22:J25)</f>
        <v>166500000</v>
      </c>
      <c r="K27" s="112"/>
      <c r="L27" s="247">
        <f>SUM(L22:L25)</f>
        <v>61515706.560000002</v>
      </c>
      <c r="M27" s="112"/>
      <c r="N27" s="247">
        <f>SUM(N22:N25)</f>
        <v>5614287355.4399996</v>
      </c>
      <c r="O27" s="112"/>
      <c r="P27" s="247">
        <f>SUM(P22:P25)</f>
        <v>8001720</v>
      </c>
      <c r="Q27" s="112"/>
      <c r="R27" s="247">
        <f>SUM(R22:R25)</f>
        <v>8001720</v>
      </c>
      <c r="S27" s="112"/>
      <c r="T27" s="247">
        <f>SUM(T22:T25)</f>
        <v>9652552210</v>
      </c>
    </row>
    <row r="28" spans="1:20" s="113" customFormat="1" ht="15" customHeight="1" thickTop="1">
      <c r="A28" s="23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</row>
    <row r="29" spans="1:20" s="113" customFormat="1" ht="15" customHeight="1">
      <c r="A29" s="23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</row>
    <row r="30" spans="1:20" s="113" customFormat="1" ht="15" customHeight="1">
      <c r="A30" s="23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</row>
    <row r="31" spans="1:20" s="113" customFormat="1" ht="9.75" customHeight="1">
      <c r="A31" s="23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</row>
    <row r="32" spans="1:20" s="13" customFormat="1" ht="21.95" customHeight="1">
      <c r="A32" s="103" t="str">
        <f>'BS YE12 EN 5-7'!A44</f>
        <v>The accompanying notes on pages 14 to 61 are an integral part of these consolidated and separate financial statements.</v>
      </c>
      <c r="B32" s="102"/>
      <c r="C32" s="102"/>
      <c r="D32" s="102"/>
      <c r="E32" s="102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62" spans="1:1" ht="16.5" customHeight="1">
      <c r="A62" s="105" t="s">
        <v>189</v>
      </c>
    </row>
    <row r="73" spans="1:1" ht="16.5" customHeight="1">
      <c r="A73" s="105" t="s">
        <v>190</v>
      </c>
    </row>
    <row r="87" ht="17.100000000000001" customHeight="1"/>
    <row r="88" ht="16.350000000000001" customHeight="1"/>
  </sheetData>
  <mergeCells count="3">
    <mergeCell ref="F7:R7"/>
    <mergeCell ref="P8:R8"/>
    <mergeCell ref="J10:N10"/>
  </mergeCells>
  <phoneticPr fontId="7" type="noConversion"/>
  <pageMargins left="0.8" right="0.8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106"/>
  <sheetViews>
    <sheetView tabSelected="1" topLeftCell="A94" zoomScaleNormal="100" zoomScaleSheetLayoutView="100" workbookViewId="0">
      <selection activeCell="R103" sqref="R103"/>
    </sheetView>
  </sheetViews>
  <sheetFormatPr defaultColWidth="10.85546875" defaultRowHeight="16.5" customHeight="1"/>
  <cols>
    <col min="1" max="2" width="1.140625" style="5" customWidth="1"/>
    <col min="3" max="3" width="39.28515625" style="5" customWidth="1"/>
    <col min="4" max="4" width="4.42578125" style="147" customWidth="1"/>
    <col min="5" max="5" width="0.5703125" style="5" customWidth="1"/>
    <col min="6" max="6" width="12.42578125" style="148" customWidth="1"/>
    <col min="7" max="7" width="0.5703125" style="11" customWidth="1"/>
    <col min="8" max="8" width="12.42578125" style="148" customWidth="1"/>
    <col min="9" max="9" width="0.5703125" style="12" customWidth="1"/>
    <col min="10" max="10" width="12.42578125" style="14" customWidth="1"/>
    <col min="11" max="11" width="0.5703125" style="11" customWidth="1"/>
    <col min="12" max="12" width="12.42578125" style="14" customWidth="1"/>
    <col min="13" max="16384" width="10.85546875" style="5"/>
  </cols>
  <sheetData>
    <row r="1" spans="1:12" ht="16.5" customHeight="1">
      <c r="A1" s="1" t="str">
        <f>'ce-separate YE12 EN 11'!A1</f>
        <v>Eastern Water Resources Development and Management Public Company Limited</v>
      </c>
      <c r="B1" s="2"/>
      <c r="C1" s="2"/>
      <c r="E1" s="2"/>
      <c r="G1" s="4"/>
      <c r="I1" s="3"/>
      <c r="K1" s="4"/>
    </row>
    <row r="2" spans="1:12" ht="16.5" customHeight="1">
      <c r="A2" s="1" t="s">
        <v>91</v>
      </c>
      <c r="B2" s="2"/>
      <c r="C2" s="2"/>
      <c r="E2" s="2"/>
      <c r="G2" s="3"/>
      <c r="I2" s="3"/>
      <c r="K2" s="3"/>
    </row>
    <row r="3" spans="1:12" ht="16.5" customHeight="1">
      <c r="A3" s="6" t="str">
        <f>'ce-separate YE12 EN 11'!A3</f>
        <v>For the year ended 31 December 2019</v>
      </c>
      <c r="B3" s="7"/>
      <c r="C3" s="7"/>
      <c r="D3" s="149"/>
      <c r="E3" s="7"/>
      <c r="F3" s="150"/>
      <c r="G3" s="8"/>
      <c r="H3" s="150"/>
      <c r="I3" s="8"/>
      <c r="J3" s="16"/>
      <c r="K3" s="8"/>
      <c r="L3" s="16"/>
    </row>
    <row r="4" spans="1:12" ht="15" customHeight="1">
      <c r="A4" s="9"/>
      <c r="B4" s="10"/>
      <c r="C4" s="10"/>
      <c r="D4" s="151"/>
      <c r="E4" s="10"/>
      <c r="F4" s="152"/>
      <c r="G4" s="4"/>
      <c r="H4" s="152"/>
      <c r="I4" s="4"/>
      <c r="J4" s="15"/>
      <c r="K4" s="4"/>
      <c r="L4" s="15"/>
    </row>
    <row r="5" spans="1:12" ht="15" customHeight="1">
      <c r="A5" s="1"/>
      <c r="B5" s="2"/>
      <c r="C5" s="2"/>
      <c r="E5" s="2"/>
      <c r="G5" s="4"/>
      <c r="I5" s="3"/>
      <c r="K5" s="4"/>
    </row>
    <row r="6" spans="1:12" s="26" customFormat="1" ht="15" customHeight="1">
      <c r="A6" s="27"/>
      <c r="B6" s="27"/>
      <c r="C6" s="27"/>
      <c r="D6" s="155"/>
      <c r="E6" s="28"/>
      <c r="F6" s="29"/>
      <c r="G6" s="25"/>
      <c r="H6" s="29"/>
      <c r="I6" s="30"/>
      <c r="J6" s="31"/>
      <c r="K6" s="30"/>
      <c r="L6" s="31" t="s">
        <v>10</v>
      </c>
    </row>
    <row r="7" spans="1:12" s="26" customFormat="1" ht="15" customHeight="1">
      <c r="A7" s="27"/>
      <c r="B7" s="27"/>
      <c r="C7" s="27"/>
      <c r="D7" s="155"/>
      <c r="E7" s="28"/>
      <c r="F7" s="277" t="s">
        <v>117</v>
      </c>
      <c r="G7" s="277"/>
      <c r="H7" s="277"/>
      <c r="I7" s="32"/>
      <c r="J7" s="277" t="s">
        <v>119</v>
      </c>
      <c r="K7" s="277"/>
      <c r="L7" s="277"/>
    </row>
    <row r="8" spans="1:12" s="26" customFormat="1" ht="15" customHeight="1">
      <c r="A8" s="27"/>
      <c r="B8" s="27"/>
      <c r="C8" s="27"/>
      <c r="D8" s="155"/>
      <c r="E8" s="28"/>
      <c r="F8" s="276" t="s">
        <v>118</v>
      </c>
      <c r="G8" s="276"/>
      <c r="H8" s="276"/>
      <c r="I8" s="32"/>
      <c r="J8" s="276" t="s">
        <v>118</v>
      </c>
      <c r="K8" s="276"/>
      <c r="L8" s="276"/>
    </row>
    <row r="9" spans="1:12" s="26" customFormat="1" ht="15" customHeight="1">
      <c r="D9" s="156" t="s">
        <v>41</v>
      </c>
      <c r="E9" s="157"/>
      <c r="F9" s="35" t="s">
        <v>180</v>
      </c>
      <c r="G9" s="31"/>
      <c r="H9" s="35" t="s">
        <v>160</v>
      </c>
      <c r="I9" s="31"/>
      <c r="J9" s="35" t="s">
        <v>180</v>
      </c>
      <c r="K9" s="31"/>
      <c r="L9" s="35" t="s">
        <v>160</v>
      </c>
    </row>
    <row r="10" spans="1:12" s="26" customFormat="1" ht="15" customHeight="1">
      <c r="A10" s="58" t="s">
        <v>4</v>
      </c>
      <c r="B10" s="58"/>
      <c r="C10" s="58"/>
      <c r="D10" s="155"/>
      <c r="F10" s="249"/>
      <c r="G10" s="57"/>
      <c r="H10" s="158"/>
      <c r="I10" s="57"/>
      <c r="J10" s="249"/>
      <c r="K10" s="57"/>
      <c r="L10" s="158"/>
    </row>
    <row r="11" spans="1:12" s="26" customFormat="1" ht="15" customHeight="1">
      <c r="A11" s="159" t="s">
        <v>45</v>
      </c>
      <c r="B11" s="159"/>
      <c r="C11" s="159"/>
      <c r="D11" s="155"/>
      <c r="F11" s="250">
        <v>1318263357</v>
      </c>
      <c r="G11" s="50"/>
      <c r="H11" s="169">
        <v>1390961221</v>
      </c>
      <c r="I11" s="50"/>
      <c r="J11" s="250">
        <v>1179963418</v>
      </c>
      <c r="K11" s="50"/>
      <c r="L11" s="169">
        <v>1272816717</v>
      </c>
    </row>
    <row r="12" spans="1:12" s="26" customFormat="1" ht="15" customHeight="1">
      <c r="A12" s="160" t="s">
        <v>53</v>
      </c>
      <c r="B12" s="160"/>
      <c r="C12" s="160"/>
      <c r="D12" s="155"/>
      <c r="F12" s="226"/>
      <c r="G12" s="40"/>
      <c r="H12" s="40"/>
      <c r="I12" s="40"/>
      <c r="J12" s="226"/>
      <c r="K12" s="41"/>
      <c r="L12" s="40"/>
    </row>
    <row r="13" spans="1:12" s="26" customFormat="1" ht="15" customHeight="1">
      <c r="A13" s="160"/>
      <c r="B13" s="161" t="s">
        <v>139</v>
      </c>
      <c r="C13" s="160"/>
      <c r="D13" s="155"/>
      <c r="F13" s="226"/>
      <c r="G13" s="40"/>
      <c r="H13" s="40"/>
      <c r="I13" s="40"/>
      <c r="J13" s="226"/>
      <c r="K13" s="41"/>
      <c r="L13" s="40"/>
    </row>
    <row r="14" spans="1:12" s="26" customFormat="1" ht="15" customHeight="1">
      <c r="B14" s="161" t="s">
        <v>140</v>
      </c>
      <c r="C14" s="160"/>
      <c r="D14" s="155"/>
      <c r="F14" s="251"/>
      <c r="G14" s="41"/>
      <c r="H14" s="50"/>
      <c r="I14" s="41"/>
      <c r="J14" s="251"/>
      <c r="K14" s="40"/>
      <c r="L14" s="50"/>
    </row>
    <row r="15" spans="1:12" s="26" customFormat="1" ht="15" customHeight="1">
      <c r="A15" s="159"/>
      <c r="B15" s="284" t="s">
        <v>78</v>
      </c>
      <c r="C15" s="284"/>
      <c r="D15" s="170" t="s">
        <v>133</v>
      </c>
      <c r="E15" s="159"/>
      <c r="F15" s="252">
        <v>504402769</v>
      </c>
      <c r="G15" s="50"/>
      <c r="H15" s="171">
        <v>432019718</v>
      </c>
      <c r="I15" s="50"/>
      <c r="J15" s="252">
        <v>474520664</v>
      </c>
      <c r="K15" s="47"/>
      <c r="L15" s="171">
        <v>401632215</v>
      </c>
    </row>
    <row r="16" spans="1:12" s="26" customFormat="1" ht="15" customHeight="1">
      <c r="A16" s="159"/>
      <c r="B16" s="284" t="s">
        <v>177</v>
      </c>
      <c r="C16" s="284"/>
      <c r="D16" s="170">
        <v>16</v>
      </c>
      <c r="E16" s="159"/>
      <c r="F16" s="252">
        <v>323744202</v>
      </c>
      <c r="G16" s="50"/>
      <c r="H16" s="171">
        <v>304107746</v>
      </c>
      <c r="I16" s="50"/>
      <c r="J16" s="252">
        <v>9633595</v>
      </c>
      <c r="K16" s="47"/>
      <c r="L16" s="171">
        <v>8686839</v>
      </c>
    </row>
    <row r="17" spans="1:12" s="26" customFormat="1" ht="15" customHeight="1">
      <c r="A17" s="159"/>
      <c r="B17" s="42" t="s">
        <v>141</v>
      </c>
      <c r="D17" s="170"/>
      <c r="E17" s="159"/>
      <c r="F17" s="252"/>
      <c r="G17" s="50"/>
      <c r="H17" s="171"/>
      <c r="I17" s="50"/>
      <c r="J17" s="252"/>
      <c r="K17" s="47"/>
      <c r="L17" s="171"/>
    </row>
    <row r="18" spans="1:12" s="26" customFormat="1" ht="15" customHeight="1">
      <c r="A18" s="159"/>
      <c r="B18" s="159"/>
      <c r="C18" s="159" t="s">
        <v>52</v>
      </c>
      <c r="D18" s="155"/>
      <c r="F18" s="250">
        <v>-3386254</v>
      </c>
      <c r="G18" s="50"/>
      <c r="H18" s="169">
        <v>-3386254</v>
      </c>
      <c r="I18" s="50"/>
      <c r="J18" s="250">
        <v>-3386254</v>
      </c>
      <c r="K18" s="47"/>
      <c r="L18" s="169">
        <v>-3386254</v>
      </c>
    </row>
    <row r="19" spans="1:12" s="26" customFormat="1" ht="15" customHeight="1">
      <c r="A19" s="159"/>
      <c r="B19" s="159" t="s">
        <v>188</v>
      </c>
      <c r="C19" s="159"/>
      <c r="D19" s="155"/>
      <c r="F19" s="252">
        <v>-1247093</v>
      </c>
      <c r="G19" s="176"/>
      <c r="H19" s="176">
        <v>512966</v>
      </c>
      <c r="I19" s="176"/>
      <c r="J19" s="252">
        <v>-1252230</v>
      </c>
      <c r="K19" s="47"/>
      <c r="L19" s="176">
        <v>512966</v>
      </c>
    </row>
    <row r="20" spans="1:12" s="26" customFormat="1" ht="15" customHeight="1">
      <c r="A20" s="159"/>
      <c r="B20" s="42" t="s">
        <v>155</v>
      </c>
      <c r="C20" s="42"/>
      <c r="D20" s="170">
        <v>16</v>
      </c>
      <c r="E20" s="159"/>
      <c r="F20" s="230">
        <v>0</v>
      </c>
      <c r="G20" s="50"/>
      <c r="H20" s="47">
        <v>860000</v>
      </c>
      <c r="I20" s="50"/>
      <c r="J20" s="251">
        <v>0</v>
      </c>
      <c r="K20" s="47"/>
      <c r="L20" s="50">
        <v>0</v>
      </c>
    </row>
    <row r="21" spans="1:12" s="26" customFormat="1" ht="15" customHeight="1">
      <c r="A21" s="159"/>
      <c r="B21" s="42" t="s">
        <v>131</v>
      </c>
      <c r="C21" s="42"/>
      <c r="D21" s="170"/>
      <c r="E21" s="159"/>
      <c r="F21" s="230">
        <v>0</v>
      </c>
      <c r="G21" s="50"/>
      <c r="H21" s="171">
        <v>-127780</v>
      </c>
      <c r="I21" s="50"/>
      <c r="J21" s="251">
        <v>0</v>
      </c>
      <c r="K21" s="47"/>
      <c r="L21" s="171">
        <v>-127780</v>
      </c>
    </row>
    <row r="22" spans="1:12" s="26" customFormat="1" ht="15" customHeight="1">
      <c r="A22" s="159"/>
      <c r="B22" s="42" t="s">
        <v>96</v>
      </c>
      <c r="C22" s="42"/>
      <c r="D22" s="170">
        <v>26</v>
      </c>
      <c r="E22" s="159"/>
      <c r="F22" s="253">
        <v>18905935</v>
      </c>
      <c r="G22" s="50"/>
      <c r="H22" s="175">
        <v>-588697</v>
      </c>
      <c r="I22" s="50"/>
      <c r="J22" s="251">
        <v>0</v>
      </c>
      <c r="K22" s="47"/>
      <c r="L22" s="169" t="s">
        <v>126</v>
      </c>
    </row>
    <row r="23" spans="1:12" s="26" customFormat="1" ht="15" customHeight="1">
      <c r="A23" s="159"/>
      <c r="B23" s="284" t="s">
        <v>61</v>
      </c>
      <c r="C23" s="284"/>
      <c r="D23" s="170">
        <v>25</v>
      </c>
      <c r="E23" s="159"/>
      <c r="F23" s="250">
        <v>53075607</v>
      </c>
      <c r="G23" s="50"/>
      <c r="H23" s="169">
        <v>18185685</v>
      </c>
      <c r="I23" s="50"/>
      <c r="J23" s="250">
        <v>35225881</v>
      </c>
      <c r="K23" s="47"/>
      <c r="L23" s="169">
        <v>12681831</v>
      </c>
    </row>
    <row r="24" spans="1:12" s="26" customFormat="1" ht="15" customHeight="1">
      <c r="A24" s="159"/>
      <c r="B24" s="284" t="s">
        <v>79</v>
      </c>
      <c r="C24" s="284"/>
      <c r="D24" s="170">
        <v>31</v>
      </c>
      <c r="E24" s="159"/>
      <c r="F24" s="230">
        <v>0</v>
      </c>
      <c r="G24" s="47"/>
      <c r="H24" s="47">
        <v>0</v>
      </c>
      <c r="I24" s="47"/>
      <c r="J24" s="252">
        <v>-120359983</v>
      </c>
      <c r="K24" s="47"/>
      <c r="L24" s="171">
        <v>-126581983</v>
      </c>
    </row>
    <row r="25" spans="1:12" s="26" customFormat="1" ht="15" customHeight="1">
      <c r="A25" s="159"/>
      <c r="B25" s="284" t="s">
        <v>80</v>
      </c>
      <c r="C25" s="284"/>
      <c r="D25" s="170">
        <v>31</v>
      </c>
      <c r="E25" s="159"/>
      <c r="F25" s="252">
        <v>-8824348</v>
      </c>
      <c r="G25" s="50"/>
      <c r="H25" s="171">
        <v>-6989137</v>
      </c>
      <c r="I25" s="50"/>
      <c r="J25" s="252">
        <v>-44420893</v>
      </c>
      <c r="K25" s="47"/>
      <c r="L25" s="171">
        <v>-16301893</v>
      </c>
    </row>
    <row r="26" spans="1:12" s="26" customFormat="1" ht="15" customHeight="1">
      <c r="B26" s="162" t="s">
        <v>102</v>
      </c>
      <c r="C26" s="159"/>
      <c r="D26" s="170"/>
      <c r="E26" s="159"/>
      <c r="F26" s="254">
        <v>164895189</v>
      </c>
      <c r="G26" s="50"/>
      <c r="H26" s="172">
        <v>155969725</v>
      </c>
      <c r="I26" s="50"/>
      <c r="J26" s="254">
        <v>149909225</v>
      </c>
      <c r="K26" s="47"/>
      <c r="L26" s="172">
        <v>115904051</v>
      </c>
    </row>
    <row r="27" spans="1:12" s="26" customFormat="1" ht="12.2" customHeight="1">
      <c r="A27" s="159"/>
      <c r="B27" s="159"/>
      <c r="C27" s="159"/>
      <c r="D27" s="155"/>
      <c r="F27" s="230"/>
      <c r="G27" s="50"/>
      <c r="H27" s="47"/>
      <c r="I27" s="50"/>
      <c r="J27" s="230"/>
      <c r="K27" s="47"/>
      <c r="L27" s="47"/>
    </row>
    <row r="28" spans="1:12" s="26" customFormat="1" ht="15" customHeight="1">
      <c r="A28" s="163" t="s">
        <v>142</v>
      </c>
      <c r="B28" s="163"/>
      <c r="C28" s="163"/>
      <c r="D28" s="164"/>
      <c r="F28" s="251"/>
      <c r="G28" s="50"/>
      <c r="H28" s="50"/>
      <c r="I28" s="50"/>
      <c r="J28" s="251"/>
      <c r="K28" s="47"/>
      <c r="L28" s="50"/>
    </row>
    <row r="29" spans="1:12" s="26" customFormat="1" ht="15" customHeight="1">
      <c r="B29" s="163" t="s">
        <v>81</v>
      </c>
      <c r="C29" s="163"/>
      <c r="D29" s="155"/>
      <c r="F29" s="230">
        <f>SUM(F11:F26)</f>
        <v>2369829364</v>
      </c>
      <c r="G29" s="50"/>
      <c r="H29" s="47">
        <f>SUM(H11:H26)</f>
        <v>2291525193</v>
      </c>
      <c r="I29" s="50"/>
      <c r="J29" s="230">
        <f>SUM(J11:J26)</f>
        <v>1679833423</v>
      </c>
      <c r="K29" s="47"/>
      <c r="L29" s="47">
        <f>SUM(L11:L26)</f>
        <v>1665836709</v>
      </c>
    </row>
    <row r="30" spans="1:12" s="26" customFormat="1" ht="15" customHeight="1">
      <c r="A30" s="159" t="s">
        <v>143</v>
      </c>
      <c r="B30" s="159"/>
      <c r="C30" s="159"/>
      <c r="D30" s="155"/>
      <c r="F30" s="251"/>
      <c r="G30" s="50"/>
      <c r="H30" s="50"/>
      <c r="I30" s="50"/>
      <c r="J30" s="251"/>
      <c r="K30" s="50"/>
      <c r="L30" s="50"/>
    </row>
    <row r="31" spans="1:12" s="26" customFormat="1" ht="15" customHeight="1">
      <c r="A31" s="160"/>
      <c r="B31" s="42" t="s">
        <v>57</v>
      </c>
      <c r="C31" s="160"/>
      <c r="D31" s="170"/>
      <c r="E31" s="159"/>
      <c r="F31" s="250">
        <v>-57964540</v>
      </c>
      <c r="G31" s="50"/>
      <c r="H31" s="169">
        <v>-36812947</v>
      </c>
      <c r="I31" s="50"/>
      <c r="J31" s="250">
        <v>-59084153</v>
      </c>
      <c r="K31" s="50"/>
      <c r="L31" s="169">
        <v>-26070055</v>
      </c>
    </row>
    <row r="32" spans="1:12" s="26" customFormat="1" ht="15" customHeight="1">
      <c r="A32" s="161"/>
      <c r="B32" s="26" t="s">
        <v>85</v>
      </c>
      <c r="C32" s="42"/>
      <c r="D32" s="170"/>
      <c r="E32" s="159"/>
      <c r="F32" s="230">
        <v>-12288318</v>
      </c>
      <c r="G32" s="50"/>
      <c r="H32" s="47">
        <v>-275080</v>
      </c>
      <c r="I32" s="50"/>
      <c r="J32" s="252">
        <v>-8806562</v>
      </c>
      <c r="K32" s="47"/>
      <c r="L32" s="171" t="s">
        <v>126</v>
      </c>
    </row>
    <row r="33" spans="1:12" s="26" customFormat="1" ht="15" customHeight="1">
      <c r="A33" s="160"/>
      <c r="B33" s="42" t="s">
        <v>12</v>
      </c>
      <c r="C33" s="160"/>
      <c r="D33" s="170"/>
      <c r="E33" s="159"/>
      <c r="F33" s="252">
        <v>-3376053</v>
      </c>
      <c r="G33" s="50"/>
      <c r="H33" s="171">
        <v>27833886</v>
      </c>
      <c r="I33" s="50"/>
      <c r="J33" s="252">
        <v>-4306153</v>
      </c>
      <c r="K33" s="47"/>
      <c r="L33" s="171">
        <v>-2440217</v>
      </c>
    </row>
    <row r="34" spans="1:12" s="26" customFormat="1" ht="15" customHeight="1">
      <c r="A34" s="160"/>
      <c r="B34" s="42" t="s">
        <v>13</v>
      </c>
      <c r="C34" s="160"/>
      <c r="D34" s="170"/>
      <c r="E34" s="159"/>
      <c r="F34" s="252">
        <v>2160459</v>
      </c>
      <c r="G34" s="50"/>
      <c r="H34" s="171">
        <v>-26335970</v>
      </c>
      <c r="I34" s="50"/>
      <c r="J34" s="252">
        <v>-7779479</v>
      </c>
      <c r="K34" s="50"/>
      <c r="L34" s="171">
        <v>-3246245</v>
      </c>
    </row>
    <row r="35" spans="1:12" s="26" customFormat="1" ht="15" customHeight="1">
      <c r="A35" s="161" t="s">
        <v>144</v>
      </c>
      <c r="B35" s="161"/>
      <c r="C35" s="161"/>
      <c r="D35" s="170"/>
      <c r="E35" s="173"/>
      <c r="F35" s="250"/>
      <c r="G35" s="50"/>
      <c r="H35" s="169"/>
      <c r="I35" s="50"/>
      <c r="J35" s="250"/>
      <c r="K35" s="47"/>
      <c r="L35" s="169"/>
    </row>
    <row r="36" spans="1:12" s="26" customFormat="1" ht="15" customHeight="1">
      <c r="A36" s="161"/>
      <c r="B36" s="42" t="s">
        <v>135</v>
      </c>
      <c r="C36" s="161"/>
      <c r="D36" s="170"/>
      <c r="E36" s="173"/>
      <c r="F36" s="252">
        <v>170130260</v>
      </c>
      <c r="G36" s="50"/>
      <c r="H36" s="171">
        <v>7477323</v>
      </c>
      <c r="I36" s="50"/>
      <c r="J36" s="252">
        <v>150476140</v>
      </c>
      <c r="K36" s="47"/>
      <c r="L36" s="171">
        <v>4176637</v>
      </c>
    </row>
    <row r="37" spans="1:12" s="65" customFormat="1" ht="15" customHeight="1">
      <c r="A37" s="160"/>
      <c r="B37" s="42" t="s">
        <v>51</v>
      </c>
      <c r="C37" s="160"/>
      <c r="D37" s="170"/>
      <c r="E37" s="159"/>
      <c r="F37" s="252">
        <v>28125786</v>
      </c>
      <c r="G37" s="50"/>
      <c r="H37" s="171">
        <v>-16977829</v>
      </c>
      <c r="I37" s="50"/>
      <c r="J37" s="252">
        <v>35138632</v>
      </c>
      <c r="K37" s="47"/>
      <c r="L37" s="171">
        <v>-6239742</v>
      </c>
    </row>
    <row r="38" spans="1:12" s="26" customFormat="1" ht="15" customHeight="1">
      <c r="B38" s="42" t="s">
        <v>76</v>
      </c>
      <c r="C38" s="161"/>
      <c r="D38" s="170"/>
      <c r="E38" s="173"/>
      <c r="F38" s="252">
        <v>7000918</v>
      </c>
      <c r="G38" s="50"/>
      <c r="H38" s="171">
        <v>-13251900</v>
      </c>
      <c r="I38" s="50"/>
      <c r="J38" s="252">
        <v>3651620</v>
      </c>
      <c r="K38" s="47"/>
      <c r="L38" s="171">
        <v>-7130845</v>
      </c>
    </row>
    <row r="39" spans="1:12" s="26" customFormat="1" ht="15" customHeight="1">
      <c r="A39" s="42"/>
      <c r="B39" s="284" t="s">
        <v>104</v>
      </c>
      <c r="C39" s="284"/>
      <c r="D39" s="170">
        <v>25</v>
      </c>
      <c r="E39" s="159"/>
      <c r="F39" s="252">
        <v>-28530221</v>
      </c>
      <c r="G39" s="47"/>
      <c r="H39" s="171">
        <v>-2786739</v>
      </c>
      <c r="I39" s="47"/>
      <c r="J39" s="252">
        <v>-14354798</v>
      </c>
      <c r="K39" s="47"/>
      <c r="L39" s="171">
        <v>-1755398</v>
      </c>
    </row>
    <row r="40" spans="1:12" s="26" customFormat="1" ht="15" customHeight="1">
      <c r="A40" s="42"/>
      <c r="B40" s="42" t="s">
        <v>103</v>
      </c>
      <c r="C40" s="42"/>
      <c r="D40" s="170">
        <v>26</v>
      </c>
      <c r="E40" s="159"/>
      <c r="F40" s="230">
        <v>-10338804</v>
      </c>
      <c r="G40" s="47"/>
      <c r="H40" s="47">
        <v>-11813760</v>
      </c>
      <c r="I40" s="47"/>
      <c r="J40" s="252" t="s">
        <v>126</v>
      </c>
      <c r="K40" s="47"/>
      <c r="L40" s="171" t="s">
        <v>126</v>
      </c>
    </row>
    <row r="41" spans="1:12" s="65" customFormat="1" ht="15" customHeight="1">
      <c r="A41" s="160"/>
      <c r="B41" s="42" t="s">
        <v>75</v>
      </c>
      <c r="C41" s="161"/>
      <c r="D41" s="170"/>
      <c r="E41" s="159"/>
      <c r="F41" s="254">
        <v>84133591</v>
      </c>
      <c r="G41" s="50"/>
      <c r="H41" s="172">
        <v>-138372577</v>
      </c>
      <c r="I41" s="50"/>
      <c r="J41" s="254">
        <v>80009889</v>
      </c>
      <c r="K41" s="47"/>
      <c r="L41" s="172">
        <v>-137744134</v>
      </c>
    </row>
    <row r="42" spans="1:12" s="65" customFormat="1" ht="12.2" customHeight="1">
      <c r="A42" s="160"/>
      <c r="B42" s="161"/>
      <c r="C42" s="161"/>
      <c r="D42" s="155"/>
      <c r="E42" s="26"/>
      <c r="F42" s="230"/>
      <c r="G42" s="50"/>
      <c r="H42" s="47"/>
      <c r="I42" s="50"/>
      <c r="J42" s="230"/>
      <c r="K42" s="47"/>
      <c r="L42" s="47"/>
    </row>
    <row r="43" spans="1:12" s="65" customFormat="1" ht="15" customHeight="1">
      <c r="A43" s="161" t="s">
        <v>108</v>
      </c>
      <c r="B43" s="161"/>
      <c r="C43" s="161"/>
      <c r="D43" s="155"/>
      <c r="E43" s="26"/>
      <c r="F43" s="251">
        <f>SUM(F29:F41)</f>
        <v>2548882442</v>
      </c>
      <c r="G43" s="50"/>
      <c r="H43" s="50">
        <f>SUM(H29:H41)</f>
        <v>2080209600</v>
      </c>
      <c r="I43" s="50"/>
      <c r="J43" s="251">
        <f>SUM(J29:J41)</f>
        <v>1854778559</v>
      </c>
      <c r="K43" s="47"/>
      <c r="L43" s="50">
        <f>SUM(L29:L41)</f>
        <v>1485386710</v>
      </c>
    </row>
    <row r="44" spans="1:12" s="65" customFormat="1" ht="15" customHeight="1">
      <c r="B44" s="161" t="s">
        <v>49</v>
      </c>
      <c r="C44" s="161"/>
      <c r="D44" s="155"/>
      <c r="E44" s="26"/>
      <c r="F44" s="229">
        <v>-315179389</v>
      </c>
      <c r="G44" s="50"/>
      <c r="H44" s="45">
        <v>-312057154</v>
      </c>
      <c r="I44" s="50"/>
      <c r="J44" s="229">
        <v>-236357899</v>
      </c>
      <c r="K44" s="47"/>
      <c r="L44" s="45">
        <v>-224183740</v>
      </c>
    </row>
    <row r="45" spans="1:12" s="65" customFormat="1" ht="12.2" customHeight="1">
      <c r="A45" s="161"/>
      <c r="B45" s="161"/>
      <c r="C45" s="161"/>
      <c r="D45" s="155"/>
      <c r="E45" s="26"/>
      <c r="F45" s="230"/>
      <c r="G45" s="47"/>
      <c r="H45" s="47"/>
      <c r="I45" s="47"/>
      <c r="J45" s="230"/>
      <c r="K45" s="47"/>
      <c r="L45" s="47"/>
    </row>
    <row r="46" spans="1:12" s="65" customFormat="1" ht="15" customHeight="1">
      <c r="A46" s="163" t="s">
        <v>195</v>
      </c>
      <c r="B46" s="160"/>
      <c r="C46" s="160"/>
      <c r="D46" s="155"/>
      <c r="E46" s="26"/>
      <c r="F46" s="229">
        <f>SUM(F43:F44)</f>
        <v>2233703053</v>
      </c>
      <c r="G46" s="50"/>
      <c r="H46" s="45">
        <f>SUM(H43:H44)</f>
        <v>1768152446</v>
      </c>
      <c r="I46" s="50"/>
      <c r="J46" s="229">
        <f>SUM(J43:J44)</f>
        <v>1618420660</v>
      </c>
      <c r="K46" s="50"/>
      <c r="L46" s="45">
        <f>SUM(L43:L44)</f>
        <v>1261202970</v>
      </c>
    </row>
    <row r="47" spans="1:12" s="65" customFormat="1" ht="15" customHeight="1">
      <c r="A47" s="163"/>
      <c r="B47" s="160"/>
      <c r="C47" s="160"/>
      <c r="D47" s="155"/>
      <c r="E47" s="26"/>
      <c r="F47" s="47"/>
      <c r="G47" s="50"/>
      <c r="H47" s="47"/>
      <c r="I47" s="50"/>
      <c r="J47" s="47"/>
      <c r="K47" s="50"/>
      <c r="L47" s="47"/>
    </row>
    <row r="48" spans="1:12" s="65" customFormat="1" ht="15" customHeight="1">
      <c r="A48" s="163"/>
      <c r="B48" s="160"/>
      <c r="C48" s="160"/>
      <c r="D48" s="155"/>
      <c r="E48" s="26"/>
      <c r="F48" s="47"/>
      <c r="G48" s="50"/>
      <c r="H48" s="47"/>
      <c r="I48" s="50"/>
      <c r="J48" s="47"/>
      <c r="K48" s="50"/>
      <c r="L48" s="47"/>
    </row>
    <row r="49" spans="1:12" s="65" customFormat="1" ht="15" customHeight="1">
      <c r="A49" s="163"/>
      <c r="B49" s="160"/>
      <c r="C49" s="160"/>
      <c r="D49" s="155"/>
      <c r="E49" s="26"/>
      <c r="F49" s="47"/>
      <c r="G49" s="50"/>
      <c r="H49" s="47"/>
      <c r="I49" s="50"/>
      <c r="J49" s="47"/>
      <c r="K49" s="50"/>
      <c r="L49" s="47"/>
    </row>
    <row r="50" spans="1:12" s="65" customFormat="1" ht="15" customHeight="1">
      <c r="A50" s="163"/>
      <c r="B50" s="160"/>
      <c r="C50" s="160"/>
      <c r="D50" s="155"/>
      <c r="E50" s="26"/>
      <c r="F50" s="47"/>
      <c r="G50" s="50"/>
      <c r="H50" s="47"/>
      <c r="I50" s="50"/>
      <c r="J50" s="47"/>
      <c r="K50" s="50"/>
      <c r="L50" s="47"/>
    </row>
    <row r="51" spans="1:12" s="65" customFormat="1" ht="4.5" customHeight="1">
      <c r="A51" s="163"/>
      <c r="B51" s="160"/>
      <c r="C51" s="160"/>
      <c r="D51" s="155"/>
      <c r="E51" s="26"/>
      <c r="F51" s="47"/>
      <c r="G51" s="50"/>
      <c r="H51" s="47"/>
      <c r="I51" s="50"/>
      <c r="J51" s="47"/>
      <c r="K51" s="50"/>
      <c r="L51" s="47"/>
    </row>
    <row r="52" spans="1:12" s="22" customFormat="1" ht="21.75" customHeight="1">
      <c r="A52" s="153" t="str">
        <f>'ce-separate YE12 EN 11'!A32</f>
        <v>The accompanying notes on pages 14 to 61 are an integral part of these consolidated and separate financial statements.</v>
      </c>
      <c r="B52" s="153"/>
      <c r="C52" s="153"/>
      <c r="D52" s="149"/>
      <c r="E52" s="19"/>
      <c r="F52" s="150"/>
      <c r="G52" s="20"/>
      <c r="H52" s="150"/>
      <c r="I52" s="20"/>
      <c r="J52" s="16"/>
      <c r="K52" s="154"/>
      <c r="L52" s="16"/>
    </row>
    <row r="53" spans="1:12" ht="16.5" customHeight="1">
      <c r="A53" s="1" t="s">
        <v>42</v>
      </c>
      <c r="B53" s="2"/>
      <c r="C53" s="2"/>
      <c r="E53" s="2"/>
      <c r="G53" s="4"/>
      <c r="I53" s="3"/>
      <c r="K53" s="4"/>
    </row>
    <row r="54" spans="1:12" ht="16.5" customHeight="1">
      <c r="A54" s="1" t="s">
        <v>171</v>
      </c>
      <c r="B54" s="2"/>
      <c r="C54" s="2"/>
      <c r="E54" s="2"/>
      <c r="G54" s="3"/>
      <c r="I54" s="3"/>
      <c r="K54" s="3"/>
    </row>
    <row r="55" spans="1:12" ht="16.5" customHeight="1">
      <c r="A55" s="6" t="str">
        <f>A3</f>
        <v>For the year ended 31 December 2019</v>
      </c>
      <c r="B55" s="7"/>
      <c r="C55" s="7"/>
      <c r="D55" s="149"/>
      <c r="E55" s="7"/>
      <c r="F55" s="150"/>
      <c r="G55" s="8"/>
      <c r="H55" s="150"/>
      <c r="I55" s="8"/>
      <c r="J55" s="16"/>
      <c r="K55" s="8"/>
      <c r="L55" s="16"/>
    </row>
    <row r="56" spans="1:12" s="26" customFormat="1" ht="15" customHeight="1">
      <c r="A56" s="23"/>
      <c r="B56" s="24"/>
      <c r="C56" s="24"/>
      <c r="D56" s="164"/>
      <c r="E56" s="24"/>
      <c r="F56" s="158"/>
      <c r="G56" s="25"/>
      <c r="H56" s="158"/>
      <c r="I56" s="25"/>
      <c r="J56" s="47"/>
      <c r="K56" s="25"/>
      <c r="L56" s="47"/>
    </row>
    <row r="57" spans="1:12" s="26" customFormat="1" ht="9" customHeight="1">
      <c r="A57" s="23"/>
      <c r="B57" s="24"/>
      <c r="C57" s="24"/>
      <c r="D57" s="164"/>
      <c r="E57" s="24"/>
      <c r="F57" s="158"/>
      <c r="G57" s="25"/>
      <c r="H57" s="158"/>
      <c r="I57" s="25"/>
      <c r="J57" s="47"/>
      <c r="K57" s="25"/>
      <c r="L57" s="47"/>
    </row>
    <row r="58" spans="1:12" s="26" customFormat="1" ht="15" customHeight="1">
      <c r="A58" s="27"/>
      <c r="B58" s="27"/>
      <c r="C58" s="27"/>
      <c r="D58" s="155"/>
      <c r="E58" s="28"/>
      <c r="F58" s="29"/>
      <c r="G58" s="25"/>
      <c r="H58" s="29"/>
      <c r="I58" s="30"/>
      <c r="J58" s="31"/>
      <c r="K58" s="30"/>
      <c r="L58" s="31" t="s">
        <v>10</v>
      </c>
    </row>
    <row r="59" spans="1:12" s="26" customFormat="1" ht="15" customHeight="1">
      <c r="A59" s="27"/>
      <c r="B59" s="27"/>
      <c r="C59" s="27"/>
      <c r="D59" s="155"/>
      <c r="E59" s="28"/>
      <c r="F59" s="277" t="s">
        <v>117</v>
      </c>
      <c r="G59" s="277"/>
      <c r="H59" s="277"/>
      <c r="I59" s="32"/>
      <c r="J59" s="277" t="s">
        <v>119</v>
      </c>
      <c r="K59" s="277"/>
      <c r="L59" s="277"/>
    </row>
    <row r="60" spans="1:12" s="26" customFormat="1" ht="15" customHeight="1">
      <c r="A60" s="27"/>
      <c r="B60" s="27"/>
      <c r="C60" s="27"/>
      <c r="D60" s="155"/>
      <c r="E60" s="28"/>
      <c r="F60" s="276" t="s">
        <v>118</v>
      </c>
      <c r="G60" s="276"/>
      <c r="H60" s="276"/>
      <c r="I60" s="32"/>
      <c r="J60" s="276" t="s">
        <v>118</v>
      </c>
      <c r="K60" s="276"/>
      <c r="L60" s="276"/>
    </row>
    <row r="61" spans="1:12" s="26" customFormat="1" ht="15" customHeight="1">
      <c r="A61" s="27"/>
      <c r="B61" s="27"/>
      <c r="C61" s="27"/>
      <c r="D61" s="156" t="s">
        <v>41</v>
      </c>
      <c r="E61" s="28"/>
      <c r="F61" s="35" t="s">
        <v>180</v>
      </c>
      <c r="G61" s="31"/>
      <c r="H61" s="35" t="s">
        <v>160</v>
      </c>
      <c r="I61" s="31"/>
      <c r="J61" s="35" t="s">
        <v>180</v>
      </c>
      <c r="K61" s="31"/>
      <c r="L61" s="35" t="s">
        <v>160</v>
      </c>
    </row>
    <row r="62" spans="1:12" s="26" customFormat="1" ht="15" customHeight="1">
      <c r="A62" s="165" t="s">
        <v>8</v>
      </c>
      <c r="B62" s="165"/>
      <c r="C62" s="165"/>
      <c r="D62" s="155"/>
      <c r="F62" s="249"/>
      <c r="G62" s="57"/>
      <c r="H62" s="158"/>
      <c r="I62" s="57"/>
      <c r="J62" s="249"/>
      <c r="K62" s="57"/>
      <c r="L62" s="158"/>
    </row>
    <row r="63" spans="1:12" s="26" customFormat="1" ht="15" customHeight="1">
      <c r="A63" s="165"/>
      <c r="B63" s="159" t="s">
        <v>196</v>
      </c>
      <c r="C63" s="165"/>
      <c r="D63" s="155"/>
      <c r="F63" s="250">
        <v>-776587622</v>
      </c>
      <c r="G63" s="57"/>
      <c r="H63" s="169">
        <v>-1067580045</v>
      </c>
      <c r="I63" s="57"/>
      <c r="J63" s="250">
        <v>-9098399</v>
      </c>
      <c r="K63" s="57"/>
      <c r="L63" s="169">
        <v>-16737041</v>
      </c>
    </row>
    <row r="64" spans="1:12" s="26" customFormat="1" ht="15" customHeight="1">
      <c r="B64" s="159" t="s">
        <v>145</v>
      </c>
      <c r="C64" s="159"/>
      <c r="D64" s="155"/>
      <c r="F64" s="250">
        <v>670180896</v>
      </c>
      <c r="G64" s="50"/>
      <c r="H64" s="169">
        <v>1056470219</v>
      </c>
      <c r="I64" s="50"/>
      <c r="J64" s="230">
        <v>0</v>
      </c>
      <c r="K64" s="40"/>
      <c r="L64" s="169">
        <v>145127780</v>
      </c>
    </row>
    <row r="65" spans="1:12" s="26" customFormat="1" ht="15" customHeight="1">
      <c r="B65" s="161" t="s">
        <v>54</v>
      </c>
      <c r="C65" s="161"/>
      <c r="D65" s="155"/>
      <c r="F65" s="250">
        <v>7407626</v>
      </c>
      <c r="G65" s="50"/>
      <c r="H65" s="169">
        <v>5923878</v>
      </c>
      <c r="I65" s="50"/>
      <c r="J65" s="250">
        <v>44299307</v>
      </c>
      <c r="K65" s="47"/>
      <c r="L65" s="169">
        <v>16166511</v>
      </c>
    </row>
    <row r="66" spans="1:12" s="26" customFormat="1" ht="15" customHeight="1">
      <c r="B66" s="161" t="s">
        <v>146</v>
      </c>
      <c r="C66" s="161"/>
      <c r="D66" s="155">
        <v>12</v>
      </c>
      <c r="E66" s="159"/>
      <c r="F66" s="230">
        <v>0</v>
      </c>
      <c r="G66" s="50"/>
      <c r="H66" s="47">
        <v>0</v>
      </c>
      <c r="I66" s="50"/>
      <c r="J66" s="230">
        <v>120359983</v>
      </c>
      <c r="K66" s="47"/>
      <c r="L66" s="47">
        <v>126581983</v>
      </c>
    </row>
    <row r="67" spans="1:12" s="26" customFormat="1" ht="15" customHeight="1">
      <c r="A67" s="161"/>
      <c r="B67" s="161" t="s">
        <v>175</v>
      </c>
      <c r="C67" s="161"/>
      <c r="D67" s="155"/>
      <c r="E67" s="159"/>
      <c r="F67" s="250">
        <v>2717586</v>
      </c>
      <c r="G67" s="50"/>
      <c r="H67" s="169">
        <v>18158226</v>
      </c>
      <c r="I67" s="50"/>
      <c r="J67" s="250">
        <v>2709724</v>
      </c>
      <c r="K67" s="47"/>
      <c r="L67" s="169">
        <v>18158226</v>
      </c>
    </row>
    <row r="68" spans="1:12" s="26" customFormat="1" ht="15" customHeight="1">
      <c r="A68" s="161"/>
      <c r="B68" s="42" t="s">
        <v>197</v>
      </c>
      <c r="C68" s="161"/>
      <c r="D68" s="155"/>
      <c r="E68" s="159"/>
      <c r="F68" s="250">
        <v>-2325774</v>
      </c>
      <c r="G68" s="50"/>
      <c r="H68" s="169">
        <v>-218387</v>
      </c>
      <c r="I68" s="50"/>
      <c r="J68" s="250">
        <v>-2513093</v>
      </c>
      <c r="K68" s="40"/>
      <c r="L68" s="169">
        <v>-235976</v>
      </c>
    </row>
    <row r="69" spans="1:12" s="26" customFormat="1" ht="15" customHeight="1">
      <c r="B69" s="161" t="s">
        <v>198</v>
      </c>
      <c r="C69" s="161"/>
      <c r="D69" s="155"/>
      <c r="E69" s="159"/>
      <c r="F69" s="250">
        <v>-1266725890</v>
      </c>
      <c r="G69" s="50"/>
      <c r="H69" s="169">
        <v>-480475196</v>
      </c>
      <c r="I69" s="50"/>
      <c r="J69" s="250">
        <v>-1255941267</v>
      </c>
      <c r="K69" s="40"/>
      <c r="L69" s="169">
        <v>-428993527</v>
      </c>
    </row>
    <row r="70" spans="1:12" s="26" customFormat="1" ht="15" customHeight="1">
      <c r="A70" s="161"/>
      <c r="B70" s="161" t="s">
        <v>199</v>
      </c>
      <c r="C70" s="161"/>
      <c r="D70" s="155"/>
      <c r="E70" s="159"/>
      <c r="F70" s="253">
        <v>-198733479</v>
      </c>
      <c r="G70" s="50"/>
      <c r="H70" s="175">
        <v>-244406111</v>
      </c>
      <c r="I70" s="50"/>
      <c r="J70" s="250">
        <v>-7757758</v>
      </c>
      <c r="K70" s="47"/>
      <c r="L70" s="169">
        <v>-12720077</v>
      </c>
    </row>
    <row r="71" spans="1:12" s="26" customFormat="1" ht="15" customHeight="1">
      <c r="A71" s="161"/>
      <c r="B71" s="161" t="s">
        <v>185</v>
      </c>
      <c r="C71" s="161"/>
      <c r="D71" s="155">
        <v>18</v>
      </c>
      <c r="E71" s="159"/>
      <c r="F71" s="253">
        <v>-299000000</v>
      </c>
      <c r="G71" s="50"/>
      <c r="H71" s="171" t="s">
        <v>126</v>
      </c>
      <c r="I71" s="50"/>
      <c r="J71" s="250">
        <v>-299000000</v>
      </c>
      <c r="K71" s="47"/>
      <c r="L71" s="171" t="s">
        <v>126</v>
      </c>
    </row>
    <row r="72" spans="1:12" s="26" customFormat="1" ht="15" customHeight="1">
      <c r="A72" s="161"/>
      <c r="B72" s="161" t="s">
        <v>178</v>
      </c>
      <c r="C72" s="161"/>
      <c r="D72" s="155"/>
      <c r="E72" s="159"/>
      <c r="F72" s="230" t="s">
        <v>126</v>
      </c>
      <c r="G72" s="50"/>
      <c r="H72" s="175">
        <v>529238341</v>
      </c>
      <c r="I72" s="50"/>
      <c r="J72" s="230" t="s">
        <v>126</v>
      </c>
      <c r="K72" s="47"/>
      <c r="L72" s="169">
        <v>529238341</v>
      </c>
    </row>
    <row r="73" spans="1:12" s="26" customFormat="1" ht="15" customHeight="1">
      <c r="B73" s="161" t="s">
        <v>109</v>
      </c>
      <c r="C73" s="161"/>
      <c r="D73" s="155"/>
      <c r="F73" s="252">
        <v>-59354670</v>
      </c>
      <c r="G73" s="47"/>
      <c r="H73" s="171">
        <v>-70421411</v>
      </c>
      <c r="I73" s="47"/>
      <c r="J73" s="252">
        <v>-59354670</v>
      </c>
      <c r="K73" s="47"/>
      <c r="L73" s="171">
        <v>-70421411</v>
      </c>
    </row>
    <row r="74" spans="1:12" s="26" customFormat="1" ht="15" customHeight="1">
      <c r="B74" s="161" t="s">
        <v>164</v>
      </c>
      <c r="C74" s="161"/>
      <c r="D74" s="155"/>
      <c r="F74" s="254" t="s">
        <v>126</v>
      </c>
      <c r="G74" s="47"/>
      <c r="H74" s="172" t="s">
        <v>126</v>
      </c>
      <c r="I74" s="47"/>
      <c r="J74" s="254" t="s">
        <v>126</v>
      </c>
      <c r="K74" s="47"/>
      <c r="L74" s="172">
        <v>-1600000000</v>
      </c>
    </row>
    <row r="75" spans="1:12" s="26" customFormat="1" ht="11.45" customHeight="1">
      <c r="B75" s="161"/>
      <c r="C75" s="161"/>
      <c r="D75" s="155"/>
      <c r="F75" s="252"/>
      <c r="G75" s="47"/>
      <c r="H75" s="171"/>
      <c r="I75" s="47"/>
      <c r="J75" s="252"/>
      <c r="K75" s="47"/>
      <c r="L75" s="171"/>
    </row>
    <row r="76" spans="1:12" s="26" customFormat="1" ht="15" customHeight="1">
      <c r="A76" s="163" t="s">
        <v>205</v>
      </c>
      <c r="B76" s="161"/>
      <c r="C76" s="161"/>
      <c r="D76" s="155"/>
      <c r="E76" s="159"/>
      <c r="F76" s="229">
        <f>SUM(F63:F74)</f>
        <v>-1922421327</v>
      </c>
      <c r="G76" s="50"/>
      <c r="H76" s="45">
        <f>SUM(H63:H74)</f>
        <v>-253310486</v>
      </c>
      <c r="I76" s="50"/>
      <c r="J76" s="229">
        <f>SUM(J63:J74)</f>
        <v>-1466296173</v>
      </c>
      <c r="K76" s="50"/>
      <c r="L76" s="45">
        <f>SUM(L63:L74)</f>
        <v>-1293835191</v>
      </c>
    </row>
    <row r="77" spans="1:12" s="26" customFormat="1" ht="8.1" customHeight="1">
      <c r="A77" s="163"/>
      <c r="B77" s="161"/>
      <c r="C77" s="161"/>
      <c r="D77" s="155"/>
      <c r="E77" s="159"/>
      <c r="F77" s="230"/>
      <c r="G77" s="50"/>
      <c r="H77" s="47"/>
      <c r="I77" s="50"/>
      <c r="J77" s="230"/>
      <c r="K77" s="50"/>
      <c r="L77" s="47"/>
    </row>
    <row r="78" spans="1:12" s="26" customFormat="1" ht="15" customHeight="1">
      <c r="A78" s="165" t="s">
        <v>9</v>
      </c>
      <c r="B78" s="165"/>
      <c r="C78" s="165"/>
      <c r="D78" s="155"/>
      <c r="E78" s="159"/>
      <c r="F78" s="251"/>
      <c r="G78" s="50"/>
      <c r="H78" s="50"/>
      <c r="I78" s="50"/>
      <c r="J78" s="251"/>
      <c r="K78" s="50"/>
      <c r="L78" s="50"/>
    </row>
    <row r="79" spans="1:12" s="26" customFormat="1" ht="15" customHeight="1">
      <c r="A79" s="165"/>
      <c r="B79" s="161" t="s">
        <v>98</v>
      </c>
      <c r="C79" s="165"/>
      <c r="D79" s="155"/>
      <c r="E79" s="159"/>
      <c r="F79" s="251"/>
      <c r="G79" s="50"/>
      <c r="H79" s="50"/>
      <c r="I79" s="50"/>
      <c r="J79" s="251"/>
      <c r="K79" s="50"/>
      <c r="L79" s="50"/>
    </row>
    <row r="80" spans="1:12" s="26" customFormat="1" ht="15" customHeight="1">
      <c r="C80" s="161" t="s">
        <v>82</v>
      </c>
      <c r="D80" s="155">
        <v>19.100000000000001</v>
      </c>
      <c r="E80" s="65"/>
      <c r="F80" s="250">
        <v>6943000000</v>
      </c>
      <c r="G80" s="50"/>
      <c r="H80" s="169">
        <v>4409000000</v>
      </c>
      <c r="I80" s="50"/>
      <c r="J80" s="250">
        <v>5741000000</v>
      </c>
      <c r="K80" s="47"/>
      <c r="L80" s="169">
        <v>3560000000</v>
      </c>
    </row>
    <row r="81" spans="1:12" s="26" customFormat="1" ht="15" customHeight="1">
      <c r="B81" s="161" t="s">
        <v>200</v>
      </c>
      <c r="C81" s="161"/>
      <c r="D81" s="155"/>
      <c r="E81" s="159"/>
      <c r="F81" s="251"/>
      <c r="G81" s="50"/>
      <c r="H81" s="50"/>
      <c r="I81" s="50"/>
      <c r="J81" s="251"/>
      <c r="K81" s="40"/>
      <c r="L81" s="50"/>
    </row>
    <row r="82" spans="1:12" s="26" customFormat="1" ht="15" customHeight="1">
      <c r="C82" s="161" t="s">
        <v>82</v>
      </c>
      <c r="D82" s="155">
        <v>19.100000000000001</v>
      </c>
      <c r="E82" s="159"/>
      <c r="F82" s="250">
        <v>-7452000000</v>
      </c>
      <c r="G82" s="50"/>
      <c r="H82" s="169">
        <v>-3678000000</v>
      </c>
      <c r="I82" s="50"/>
      <c r="J82" s="250">
        <v>-6321000000</v>
      </c>
      <c r="K82" s="47"/>
      <c r="L82" s="169">
        <v>-2990000000</v>
      </c>
    </row>
    <row r="83" spans="1:12" s="26" customFormat="1" ht="15" customHeight="1">
      <c r="B83" s="161" t="s">
        <v>148</v>
      </c>
      <c r="C83" s="161"/>
      <c r="E83" s="159"/>
      <c r="F83" s="236"/>
      <c r="J83" s="236"/>
    </row>
    <row r="84" spans="1:12" s="26" customFormat="1" ht="15" customHeight="1">
      <c r="B84" s="161"/>
      <c r="C84" s="161" t="s">
        <v>82</v>
      </c>
      <c r="D84" s="155">
        <v>19.2</v>
      </c>
      <c r="E84" s="159"/>
      <c r="F84" s="230">
        <v>1490000000</v>
      </c>
      <c r="G84" s="47"/>
      <c r="H84" s="47">
        <v>1600000000</v>
      </c>
      <c r="I84" s="47"/>
      <c r="J84" s="230">
        <v>1490000000</v>
      </c>
      <c r="K84" s="47"/>
      <c r="L84" s="47">
        <v>1600000000</v>
      </c>
    </row>
    <row r="85" spans="1:12" s="26" customFormat="1" ht="15" customHeight="1">
      <c r="B85" s="161" t="s">
        <v>201</v>
      </c>
      <c r="C85" s="161"/>
      <c r="E85" s="159"/>
      <c r="F85" s="236"/>
      <c r="J85" s="236"/>
    </row>
    <row r="86" spans="1:12" s="26" customFormat="1" ht="15" customHeight="1">
      <c r="B86" s="161"/>
      <c r="C86" s="161" t="s">
        <v>82</v>
      </c>
      <c r="D86" s="155">
        <v>19.2</v>
      </c>
      <c r="E86" s="159"/>
      <c r="F86" s="252">
        <v>-826200000</v>
      </c>
      <c r="G86" s="47"/>
      <c r="H86" s="171">
        <v>-2408200000</v>
      </c>
      <c r="I86" s="47"/>
      <c r="J86" s="252">
        <v>-634000000</v>
      </c>
      <c r="K86" s="47"/>
      <c r="L86" s="171">
        <v>-616000000</v>
      </c>
    </row>
    <row r="87" spans="1:12" s="26" customFormat="1" ht="15" customHeight="1">
      <c r="B87" s="161" t="s">
        <v>204</v>
      </c>
      <c r="C87" s="161"/>
      <c r="D87" s="155">
        <v>22</v>
      </c>
      <c r="E87" s="159"/>
      <c r="F87" s="252">
        <v>-2367030</v>
      </c>
      <c r="G87" s="47"/>
      <c r="H87" s="171">
        <v>-330637</v>
      </c>
      <c r="I87" s="47"/>
      <c r="J87" s="252">
        <v>-2367030</v>
      </c>
      <c r="K87" s="47"/>
      <c r="L87" s="171">
        <v>-330637</v>
      </c>
    </row>
    <row r="88" spans="1:12" s="26" customFormat="1" ht="15" customHeight="1">
      <c r="B88" s="26" t="s">
        <v>40</v>
      </c>
      <c r="C88" s="161"/>
      <c r="D88" s="155"/>
      <c r="E88" s="159"/>
      <c r="F88" s="250">
        <v>-815912646</v>
      </c>
      <c r="G88" s="50"/>
      <c r="H88" s="169">
        <v>-750973359</v>
      </c>
      <c r="I88" s="50"/>
      <c r="J88" s="250">
        <v>-798519938</v>
      </c>
      <c r="K88" s="47"/>
      <c r="L88" s="169">
        <v>-731868661</v>
      </c>
    </row>
    <row r="89" spans="1:12" s="26" customFormat="1" ht="15" customHeight="1">
      <c r="B89" s="26" t="s">
        <v>48</v>
      </c>
      <c r="C89" s="42"/>
      <c r="D89" s="155"/>
      <c r="F89" s="254">
        <v>-167803948</v>
      </c>
      <c r="G89" s="47"/>
      <c r="H89" s="172">
        <v>-145602783</v>
      </c>
      <c r="I89" s="47"/>
      <c r="J89" s="254">
        <v>-152473052</v>
      </c>
      <c r="K89" s="47"/>
      <c r="L89" s="172">
        <v>-108843256</v>
      </c>
    </row>
    <row r="90" spans="1:12" s="26" customFormat="1" ht="8.1" customHeight="1">
      <c r="B90" s="161"/>
      <c r="C90" s="161"/>
      <c r="D90" s="155"/>
      <c r="E90" s="159"/>
      <c r="F90" s="230"/>
      <c r="G90" s="47"/>
      <c r="H90" s="47"/>
      <c r="I90" s="47"/>
      <c r="J90" s="230"/>
      <c r="K90" s="47"/>
      <c r="L90" s="47"/>
    </row>
    <row r="91" spans="1:12" s="26" customFormat="1" ht="15" customHeight="1">
      <c r="A91" s="163" t="s">
        <v>202</v>
      </c>
      <c r="B91" s="161"/>
      <c r="C91" s="161"/>
      <c r="D91" s="155"/>
      <c r="E91" s="159"/>
      <c r="F91" s="229">
        <f>SUM(F80:F89)</f>
        <v>-831283624</v>
      </c>
      <c r="G91" s="50"/>
      <c r="H91" s="45">
        <f>SUM(H80:H89)</f>
        <v>-974106779</v>
      </c>
      <c r="I91" s="50"/>
      <c r="J91" s="229">
        <f>SUM(J80:J89)</f>
        <v>-677360020</v>
      </c>
      <c r="K91" s="50"/>
      <c r="L91" s="45">
        <f>SUM(L80:L89)</f>
        <v>712957446</v>
      </c>
    </row>
    <row r="92" spans="1:12" s="26" customFormat="1" ht="8.1" customHeight="1">
      <c r="A92" s="163"/>
      <c r="B92" s="161"/>
      <c r="C92" s="161"/>
      <c r="D92" s="155"/>
      <c r="E92" s="159"/>
      <c r="F92" s="230"/>
      <c r="G92" s="50"/>
      <c r="H92" s="47"/>
      <c r="I92" s="50"/>
      <c r="J92" s="230"/>
      <c r="K92" s="50"/>
      <c r="L92" s="47"/>
    </row>
    <row r="93" spans="1:12" s="26" customFormat="1" ht="15" customHeight="1">
      <c r="A93" s="163" t="s">
        <v>173</v>
      </c>
      <c r="B93" s="161"/>
      <c r="C93" s="161"/>
      <c r="D93" s="155"/>
      <c r="E93" s="159"/>
      <c r="F93" s="251">
        <v>-520001898</v>
      </c>
      <c r="G93" s="40"/>
      <c r="H93" s="50">
        <v>540735181</v>
      </c>
      <c r="I93" s="40"/>
      <c r="J93" s="251">
        <v>-525235533</v>
      </c>
      <c r="K93" s="40"/>
      <c r="L93" s="50">
        <v>536325225</v>
      </c>
    </row>
    <row r="94" spans="1:12" s="26" customFormat="1" ht="15" customHeight="1">
      <c r="A94" s="159" t="s">
        <v>156</v>
      </c>
      <c r="B94" s="159"/>
      <c r="C94" s="159"/>
      <c r="D94" s="155"/>
      <c r="E94" s="159"/>
      <c r="F94" s="254">
        <v>578213162</v>
      </c>
      <c r="G94" s="50"/>
      <c r="H94" s="172">
        <v>37477981</v>
      </c>
      <c r="I94" s="50"/>
      <c r="J94" s="254">
        <v>540945900</v>
      </c>
      <c r="K94" s="50"/>
      <c r="L94" s="172">
        <v>4620675</v>
      </c>
    </row>
    <row r="95" spans="1:12" s="26" customFormat="1" ht="8.1" customHeight="1">
      <c r="B95" s="161"/>
      <c r="C95" s="161"/>
      <c r="D95" s="155"/>
      <c r="E95" s="159"/>
      <c r="F95" s="230"/>
      <c r="G95" s="47"/>
      <c r="H95" s="47"/>
      <c r="I95" s="47"/>
      <c r="J95" s="230"/>
      <c r="K95" s="47"/>
      <c r="L95" s="47"/>
    </row>
    <row r="96" spans="1:12" s="26" customFormat="1" ht="15" customHeight="1" thickBot="1">
      <c r="A96" s="163" t="s">
        <v>157</v>
      </c>
      <c r="B96" s="161"/>
      <c r="C96" s="161"/>
      <c r="D96" s="155">
        <v>7</v>
      </c>
      <c r="E96" s="159"/>
      <c r="F96" s="255">
        <f>SUM(F93:F94)</f>
        <v>58211264</v>
      </c>
      <c r="G96" s="50"/>
      <c r="H96" s="166">
        <f>SUM(H93:H94)</f>
        <v>578213162</v>
      </c>
      <c r="I96" s="50"/>
      <c r="J96" s="255">
        <f>SUM(J93:J94)</f>
        <v>15710367</v>
      </c>
      <c r="K96" s="50"/>
      <c r="L96" s="166">
        <f>SUM(L93:L94)</f>
        <v>540945900</v>
      </c>
    </row>
    <row r="97" spans="1:12" s="26" customFormat="1" ht="8.1" customHeight="1" thickTop="1">
      <c r="A97" s="159"/>
      <c r="B97" s="159"/>
      <c r="C97" s="159"/>
      <c r="D97" s="155"/>
      <c r="E97" s="159"/>
      <c r="F97" s="256"/>
      <c r="G97" s="50"/>
      <c r="H97" s="167"/>
      <c r="I97" s="50"/>
      <c r="J97" s="256"/>
      <c r="K97" s="50"/>
      <c r="L97" s="167"/>
    </row>
    <row r="98" spans="1:12" s="26" customFormat="1" ht="15" customHeight="1">
      <c r="A98" s="165" t="s">
        <v>7</v>
      </c>
      <c r="B98" s="159"/>
      <c r="C98" s="159"/>
      <c r="D98" s="155"/>
      <c r="E98" s="159"/>
      <c r="F98" s="256"/>
      <c r="G98" s="50"/>
      <c r="H98" s="167"/>
      <c r="I98" s="50"/>
      <c r="J98" s="256"/>
      <c r="K98" s="50"/>
      <c r="L98" s="167"/>
    </row>
    <row r="99" spans="1:12" s="26" customFormat="1" ht="15" customHeight="1">
      <c r="A99" s="159" t="s">
        <v>147</v>
      </c>
      <c r="B99" s="159"/>
      <c r="C99" s="159"/>
      <c r="D99" s="155"/>
      <c r="E99" s="159"/>
      <c r="F99" s="256"/>
      <c r="G99" s="50"/>
      <c r="H99" s="167"/>
      <c r="I99" s="50"/>
      <c r="J99" s="256"/>
      <c r="K99" s="50"/>
      <c r="L99" s="167"/>
    </row>
    <row r="100" spans="1:12" s="26" customFormat="1" ht="15" customHeight="1">
      <c r="B100" s="159" t="s">
        <v>206</v>
      </c>
      <c r="C100" s="159"/>
      <c r="D100" s="155"/>
      <c r="E100" s="159"/>
      <c r="F100" s="269">
        <v>1300437818</v>
      </c>
      <c r="H100" s="268">
        <v>252131294</v>
      </c>
      <c r="J100" s="269">
        <v>1294247874</v>
      </c>
      <c r="L100" s="268">
        <v>251766301</v>
      </c>
    </row>
    <row r="101" spans="1:12" s="26" customFormat="1" ht="15" customHeight="1">
      <c r="B101" s="159" t="s">
        <v>207</v>
      </c>
      <c r="C101" s="159"/>
      <c r="D101" s="155"/>
      <c r="E101" s="159"/>
      <c r="F101" s="257">
        <v>21380884</v>
      </c>
      <c r="G101" s="50"/>
      <c r="H101" s="174">
        <v>9231232</v>
      </c>
      <c r="I101" s="50"/>
      <c r="J101" s="257">
        <v>4144003</v>
      </c>
      <c r="K101" s="47"/>
      <c r="L101" s="174" t="s">
        <v>126</v>
      </c>
    </row>
    <row r="102" spans="1:12" s="26" customFormat="1" ht="15" customHeight="1">
      <c r="B102" s="159" t="s">
        <v>203</v>
      </c>
      <c r="C102" s="42"/>
      <c r="D102" s="155"/>
      <c r="E102" s="159"/>
      <c r="F102" s="251">
        <v>1612200</v>
      </c>
      <c r="G102" s="47"/>
      <c r="H102" s="50">
        <v>0</v>
      </c>
      <c r="I102" s="47"/>
      <c r="J102" s="261">
        <v>1612200</v>
      </c>
      <c r="K102" s="47"/>
      <c r="L102" s="50">
        <v>0</v>
      </c>
    </row>
    <row r="103" spans="1:12" s="26" customFormat="1" ht="15" customHeight="1">
      <c r="B103" s="159"/>
      <c r="C103" s="42"/>
      <c r="D103" s="155"/>
      <c r="E103" s="159"/>
    </row>
    <row r="104" spans="1:12" s="26" customFormat="1" ht="15" customHeight="1">
      <c r="B104" s="159"/>
      <c r="C104" s="270"/>
      <c r="D104" s="155"/>
      <c r="E104" s="159"/>
    </row>
    <row r="105" spans="1:12" s="26" customFormat="1" ht="8.25" customHeight="1">
      <c r="B105" s="159"/>
      <c r="C105" s="270"/>
      <c r="D105" s="155"/>
      <c r="E105" s="159"/>
    </row>
    <row r="106" spans="1:12" ht="21.95" customHeight="1">
      <c r="A106" s="19" t="str">
        <f>+A52</f>
        <v>The accompanying notes on pages 14 to 61 are an integral part of these consolidated and separate financial statements.</v>
      </c>
      <c r="B106" s="19"/>
      <c r="C106" s="19"/>
      <c r="D106" s="149"/>
      <c r="E106" s="19"/>
      <c r="F106" s="150"/>
      <c r="G106" s="20"/>
      <c r="H106" s="150"/>
      <c r="I106" s="20"/>
      <c r="J106" s="16"/>
      <c r="K106" s="20"/>
      <c r="L106" s="16"/>
    </row>
  </sheetData>
  <mergeCells count="14">
    <mergeCell ref="F7:H7"/>
    <mergeCell ref="J7:L7"/>
    <mergeCell ref="B16:C16"/>
    <mergeCell ref="F60:H60"/>
    <mergeCell ref="J60:L60"/>
    <mergeCell ref="B23:C23"/>
    <mergeCell ref="B15:C15"/>
    <mergeCell ref="F8:H8"/>
    <mergeCell ref="J8:L8"/>
    <mergeCell ref="F59:H59"/>
    <mergeCell ref="J59:L59"/>
    <mergeCell ref="B24:C24"/>
    <mergeCell ref="B39:C39"/>
    <mergeCell ref="B25:C25"/>
  </mergeCells>
  <pageMargins left="0.8" right="0.5" top="0.5" bottom="0.6" header="0.49" footer="0.4"/>
  <pageSetup paperSize="9" scale="94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669CFD1702F4D89695654B1AA2D33" ma:contentTypeVersion="12" ma:contentTypeDescription="Create a new document." ma:contentTypeScope="" ma:versionID="14864a0a57f2ac07df0b398bec8856eb">
  <xsd:schema xmlns:xsd="http://www.w3.org/2001/XMLSchema" xmlns:xs="http://www.w3.org/2001/XMLSchema" xmlns:p="http://schemas.microsoft.com/office/2006/metadata/properties" xmlns:ns2="ec8b31b8-7499-4de8-ae63-2358b09ba4e3" xmlns:ns3="829c52cd-1d05-491e-95be-1e4002f46b57" targetNamespace="http://schemas.microsoft.com/office/2006/metadata/properties" ma:root="true" ma:fieldsID="f9d061799a561e7c271098e69e3839b2" ns2:_="" ns3:_="">
    <xsd:import namespace="ec8b31b8-7499-4de8-ae63-2358b09ba4e3"/>
    <xsd:import namespace="829c52cd-1d05-491e-95be-1e4002f46b5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b31b8-7499-4de8-ae63-2358b09ba4e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c52cd-1d05-491e-95be-1e4002f46b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CFD60F-4E8B-489D-8720-4D0594FF7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b31b8-7499-4de8-ae63-2358b09ba4e3"/>
    <ds:schemaRef ds:uri="829c52cd-1d05-491e-95be-1e4002f46b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A17AC8-B713-442E-B0C0-00B6C1169F07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ec8b31b8-7499-4de8-ae63-2358b09ba4e3"/>
    <ds:schemaRef ds:uri="http://schemas.microsoft.com/office/2006/documentManagement/types"/>
    <ds:schemaRef ds:uri="http://schemas.microsoft.com/office/2006/metadata/properties"/>
    <ds:schemaRef ds:uri="829c52cd-1d05-491e-95be-1e4002f46b57"/>
  </ds:schemaRefs>
</ds:datastoreItem>
</file>

<file path=customXml/itemProps3.xml><?xml version="1.0" encoding="utf-8"?>
<ds:datastoreItem xmlns:ds="http://schemas.openxmlformats.org/officeDocument/2006/customXml" ds:itemID="{821F3175-5EB4-4F9E-8768-F78E3C0CE4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YE12 EN 5-7</vt:lpstr>
      <vt:lpstr>PLYE12 EN 8-9</vt:lpstr>
      <vt:lpstr>ce-conso YE12 EN 10</vt:lpstr>
      <vt:lpstr>ce-separate YE12 EN 11</vt:lpstr>
      <vt:lpstr>BS YE12 EN 12-13</vt:lpstr>
      <vt:lpstr>'BS YE12 EN 12-13'!Print_Area</vt:lpstr>
      <vt:lpstr>'BS YE12 EN 5-7'!Print_Area</vt:lpstr>
      <vt:lpstr>'ce-separate YE12 EN 11'!Print_Area</vt:lpstr>
      <vt:lpstr>'PLYE12 EN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Siripetch Anansantiwong</cp:lastModifiedBy>
  <cp:lastPrinted>2020-02-27T09:59:40Z</cp:lastPrinted>
  <dcterms:created xsi:type="dcterms:W3CDTF">1997-08-09T11:52:15Z</dcterms:created>
  <dcterms:modified xsi:type="dcterms:W3CDTF">2020-02-27T10:26:09Z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