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M:\ABAS-Listed\Property Perfect Public Co., Ltd\Property Perfect YE 19 (PYK)\"/>
    </mc:Choice>
  </mc:AlternateContent>
  <xr:revisionPtr revIDLastSave="0" documentId="13_ncr:1_{E15371B5-3832-423F-B033-03AFE4C1832A}" xr6:coauthVersionLast="36" xr6:coauthVersionMax="44" xr10:uidLastSave="{00000000-0000-0000-0000-000000000000}"/>
  <bookViews>
    <workbookView xWindow="-120" yWindow="-120" windowWidth="21840" windowHeight="13140" activeTab="3" xr2:uid="{00000000-000D-0000-FFFF-FFFF00000000}"/>
  </bookViews>
  <sheets>
    <sheet name="T6-8BS " sheetId="1" r:id="rId1"/>
    <sheet name="PL 9-10 TH" sheetId="2" r:id="rId2"/>
    <sheet name="11 Change Conso" sheetId="3" r:id="rId3"/>
    <sheet name="12 Change Company" sheetId="4" r:id="rId4"/>
    <sheet name="CF 13-15 TH " sheetId="15" r:id="rId5"/>
  </sheets>
  <definedNames>
    <definedName name="_xlnm.Print_Area" localSheetId="3">'12 Change Company'!$A$1:$R$36</definedName>
    <definedName name="_xlnm.Print_Area" localSheetId="4">'CF 13-15 TH '!$A$1:$L$156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44" i="3" l="1"/>
  <c r="F72" i="2"/>
  <c r="AA28" i="3" l="1"/>
  <c r="Y28" i="3"/>
  <c r="W28" i="3"/>
  <c r="U28" i="3"/>
  <c r="S28" i="3"/>
  <c r="Q28" i="3"/>
  <c r="O28" i="3"/>
  <c r="M28" i="3"/>
  <c r="K28" i="3"/>
  <c r="I28" i="3"/>
  <c r="G28" i="3"/>
  <c r="E28" i="3"/>
  <c r="H80" i="15" l="1"/>
  <c r="F133" i="15" l="1"/>
  <c r="L113" i="15"/>
  <c r="J113" i="15"/>
  <c r="H113" i="15"/>
  <c r="F113" i="15"/>
  <c r="L130" i="15" l="1"/>
  <c r="J130" i="15"/>
  <c r="H130" i="15"/>
  <c r="F130" i="15"/>
  <c r="L92" i="15"/>
  <c r="J92" i="15"/>
  <c r="H92" i="15"/>
  <c r="F92" i="15"/>
  <c r="J53" i="15"/>
  <c r="J64" i="15" s="1"/>
  <c r="J69" i="15" s="1"/>
  <c r="F53" i="15"/>
  <c r="F64" i="15" s="1"/>
  <c r="F69" i="15" s="1"/>
  <c r="H44" i="15"/>
  <c r="H53" i="15" s="1"/>
  <c r="H64" i="15" s="1"/>
  <c r="H69" i="15" s="1"/>
  <c r="L20" i="15"/>
  <c r="L53" i="15" s="1"/>
  <c r="L64" i="15" s="1"/>
  <c r="L69" i="15" s="1"/>
  <c r="F132" i="15" l="1"/>
  <c r="F136" i="15" s="1"/>
  <c r="J132" i="15"/>
  <c r="J136" i="15" s="1"/>
  <c r="H132" i="15"/>
  <c r="H136" i="15" s="1"/>
  <c r="L132" i="15"/>
  <c r="L136" i="15" s="1"/>
  <c r="Y14" i="3" l="1"/>
  <c r="AC14" i="3" s="1"/>
  <c r="W14" i="3"/>
  <c r="N27" i="4" l="1"/>
  <c r="K74" i="1" l="1"/>
  <c r="J32" i="2"/>
  <c r="K20" i="1"/>
  <c r="W42" i="3" l="1"/>
  <c r="Y42" i="3"/>
  <c r="AC42" i="3" s="1"/>
  <c r="Y41" i="3"/>
  <c r="AC41" i="3" s="1"/>
  <c r="W41" i="3"/>
  <c r="Y31" i="3"/>
  <c r="AC31" i="3" s="1"/>
  <c r="K43" i="3"/>
  <c r="M43" i="3" s="1"/>
  <c r="AA33" i="3" l="1"/>
  <c r="AA46" i="3" s="1"/>
  <c r="W33" i="3"/>
  <c r="U33" i="3"/>
  <c r="U46" i="3" s="1"/>
  <c r="S33" i="3"/>
  <c r="S46" i="3" s="1"/>
  <c r="Q33" i="3"/>
  <c r="Q46" i="3" s="1"/>
  <c r="O33" i="3"/>
  <c r="O46" i="3" s="1"/>
  <c r="M33" i="3"/>
  <c r="K33" i="3"/>
  <c r="K46" i="3" s="1"/>
  <c r="I33" i="3"/>
  <c r="I46" i="3" s="1"/>
  <c r="G33" i="3"/>
  <c r="G46" i="3" s="1"/>
  <c r="E33" i="3"/>
  <c r="E46" i="3" s="1"/>
  <c r="P32" i="4" l="1"/>
  <c r="N32" i="4"/>
  <c r="L32" i="4"/>
  <c r="J32" i="4"/>
  <c r="H32" i="4"/>
  <c r="F32" i="4"/>
  <c r="Y30" i="3" l="1"/>
  <c r="Y33" i="3" s="1"/>
  <c r="AC30" i="3" l="1"/>
  <c r="AC33" i="3" s="1"/>
  <c r="H65" i="2"/>
  <c r="J65" i="2"/>
  <c r="L65" i="2"/>
  <c r="H75" i="2"/>
  <c r="J75" i="2"/>
  <c r="L75" i="2"/>
  <c r="H85" i="2"/>
  <c r="L85" i="2"/>
  <c r="H91" i="2"/>
  <c r="L91" i="2"/>
  <c r="H16" i="2"/>
  <c r="J16" i="2"/>
  <c r="L16" i="2"/>
  <c r="H26" i="2"/>
  <c r="J26" i="2"/>
  <c r="L26" i="2"/>
  <c r="L28" i="2" s="1"/>
  <c r="I131" i="1"/>
  <c r="I134" i="1" s="1"/>
  <c r="K131" i="1"/>
  <c r="K134" i="1" s="1"/>
  <c r="M131" i="1"/>
  <c r="M134" i="1" s="1"/>
  <c r="I76" i="1"/>
  <c r="K76" i="1"/>
  <c r="M76" i="1"/>
  <c r="I90" i="1"/>
  <c r="K90" i="1"/>
  <c r="M90" i="1"/>
  <c r="I22" i="1"/>
  <c r="K22" i="1"/>
  <c r="M22" i="1"/>
  <c r="I44" i="1"/>
  <c r="K44" i="1"/>
  <c r="M44" i="1"/>
  <c r="R19" i="4"/>
  <c r="R18" i="4"/>
  <c r="R17" i="4"/>
  <c r="R16" i="4"/>
  <c r="R15" i="4"/>
  <c r="P21" i="4"/>
  <c r="N21" i="4"/>
  <c r="L21" i="4"/>
  <c r="J21" i="4"/>
  <c r="H21" i="4"/>
  <c r="F21" i="4"/>
  <c r="Y26" i="3"/>
  <c r="AC26" i="3" s="1"/>
  <c r="AC28" i="3" s="1"/>
  <c r="W26" i="3"/>
  <c r="Y25" i="3"/>
  <c r="AC25" i="3" s="1"/>
  <c r="W25" i="3"/>
  <c r="Y23" i="3"/>
  <c r="AC23" i="3" s="1"/>
  <c r="W23" i="3"/>
  <c r="M22" i="3"/>
  <c r="Y21" i="3"/>
  <c r="AC21" i="3" s="1"/>
  <c r="W21" i="3"/>
  <c r="Y20" i="3"/>
  <c r="AC20" i="3" s="1"/>
  <c r="W20" i="3"/>
  <c r="Y18" i="3"/>
  <c r="AC18" i="3" s="1"/>
  <c r="W18" i="3"/>
  <c r="W17" i="3"/>
  <c r="Y17" i="3" s="1"/>
  <c r="AC17" i="3" s="1"/>
  <c r="J28" i="2" l="1"/>
  <c r="J36" i="2" s="1"/>
  <c r="J77" i="2"/>
  <c r="H28" i="2"/>
  <c r="H36" i="2" s="1"/>
  <c r="R21" i="4"/>
  <c r="I46" i="1"/>
  <c r="H77" i="2"/>
  <c r="L36" i="2"/>
  <c r="L77" i="2"/>
  <c r="K46" i="1"/>
  <c r="I92" i="1"/>
  <c r="I136" i="1" s="1"/>
  <c r="K92" i="1"/>
  <c r="K136" i="1" s="1"/>
  <c r="M92" i="1"/>
  <c r="M136" i="1" s="1"/>
  <c r="M46" i="1"/>
  <c r="M138" i="1" l="1"/>
  <c r="H39" i="2"/>
  <c r="H42" i="2" s="1"/>
  <c r="H79" i="2" s="1"/>
  <c r="L39" i="2"/>
  <c r="L42" i="2" s="1"/>
  <c r="L79" i="2" s="1"/>
  <c r="J39" i="2"/>
  <c r="J42" i="2" s="1"/>
  <c r="I138" i="1"/>
  <c r="K138" i="1"/>
  <c r="J85" i="2" l="1"/>
  <c r="J79" i="2"/>
  <c r="J91" i="2" s="1"/>
  <c r="A36" i="4"/>
  <c r="R30" i="4"/>
  <c r="R29" i="4"/>
  <c r="R28" i="4"/>
  <c r="R26" i="4"/>
  <c r="R23" i="4"/>
  <c r="A49" i="3"/>
  <c r="W44" i="3"/>
  <c r="Y38" i="3"/>
  <c r="AC38" i="3" s="1"/>
  <c r="W38" i="3"/>
  <c r="W36" i="3"/>
  <c r="Y36" i="3"/>
  <c r="AC36" i="3" s="1"/>
  <c r="Y39" i="3"/>
  <c r="AC39" i="3" s="1"/>
  <c r="W39" i="3"/>
  <c r="F75" i="2"/>
  <c r="F26" i="2"/>
  <c r="F16" i="2"/>
  <c r="G131" i="1"/>
  <c r="G134" i="1" s="1"/>
  <c r="A102" i="1"/>
  <c r="A153" i="1" s="1"/>
  <c r="G90" i="1"/>
  <c r="G76" i="1"/>
  <c r="G44" i="1"/>
  <c r="G22" i="1"/>
  <c r="W46" i="3" l="1"/>
  <c r="F28" i="2"/>
  <c r="F36" i="2" s="1"/>
  <c r="G46" i="1"/>
  <c r="G92" i="1"/>
  <c r="G136" i="1" s="1"/>
  <c r="R27" i="4"/>
  <c r="R32" i="4" s="1"/>
  <c r="F39" i="2" l="1"/>
  <c r="F42" i="2" s="1"/>
  <c r="G138" i="1"/>
  <c r="F65" i="2" l="1"/>
  <c r="F77" i="2" s="1"/>
  <c r="F79" i="2" s="1"/>
  <c r="M46" i="3"/>
  <c r="F85" i="2"/>
  <c r="F91" i="2"/>
  <c r="AC44" i="3" l="1"/>
  <c r="AC46" i="3" s="1"/>
  <c r="Y46" i="3"/>
</calcChain>
</file>

<file path=xl/sharedStrings.xml><?xml version="1.0" encoding="utf-8"?>
<sst xmlns="http://schemas.openxmlformats.org/spreadsheetml/2006/main" count="485" uniqueCount="288">
  <si>
    <t xml:space="preserve">บริษัท พร็อพเพอร์ตี้ เพอร์เฟค จำกัด (มหาชน) </t>
  </si>
  <si>
    <t>งบแสดงฐานะการเงิน</t>
  </si>
  <si>
    <t>งบการเงินรวม</t>
  </si>
  <si>
    <t>งบการเงินเฉพาะกิจการ</t>
  </si>
  <si>
    <t>พ.ศ. 2561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</si>
  <si>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</si>
  <si>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</si>
  <si>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</si>
  <si>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</si>
  <si>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</si>
  <si>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</si>
  <si>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</si>
  <si>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สินค้าคงเหลือ</t>
  </si>
  <si>
    <t>เงินให้กู้ยืมระยะสั้นแก่กิจการที่เกี่ยวข้องกัน</t>
  </si>
  <si>
    <t xml:space="preserve">เงินจ่ายล่วงหน้าผู้รับเหมา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</si>
  <si>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</si>
  <si>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</si>
  <si>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</si>
  <si>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</si>
  <si>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และข้อจำกัดในการเบิกใช้</t>
  </si>
  <si>
    <t>เงินลงทุนเผื่อขาย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</si>
  <si>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</si>
  <si>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</si>
  <si>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</si>
  <si>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เงินจ่ายล่วงหน้าค่าซื้อที่ดิน</t>
  </si>
  <si>
    <t>ที่ดินรอการพัฒนา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</si>
  <si>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</si>
  <si>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</si>
  <si>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</si>
  <si>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สิทธิการเช่า - สุทธิ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</si>
  <si>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</si>
  <si>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</si>
  <si>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</si>
  <si>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</si>
  <si>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 ________________________________       กรรมการ   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</si>
  <si>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</si>
  <si>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</si>
  <si>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</si>
  <si>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</si>
  <si>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เจ้าหนี้ตั๋วแลกเงิน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</si>
  <si>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</si>
  <si>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</si>
  <si>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</si>
  <si>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</si>
  <si>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</si>
  <si>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</si>
  <si>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</si>
  <si>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เงินกู้ยืมระยะยาวจากสถาบันการเงิน</t>
  </si>
  <si>
    <t>ภาระผูกพันผลประโยชน์พนักงาน</t>
  </si>
  <si>
    <t>ประมาณการหนี้สิน</t>
  </si>
  <si>
    <t>รายได้ค่าสิทธิการเช่ารับล่วงหน้า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</si>
  <si>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</si>
  <si>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</si>
  <si>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</si>
  <si>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</si>
  <si>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</si>
  <si>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</si>
  <si>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</si>
  <si>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</si>
  <si>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</si>
  <si>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>หุ้นสามัญจำนวน 8,667,826,432 หุ้น</t>
  </si>
  <si>
    <t xml:space="preserve">   มูลค่าที่ได้รับชำระแล้วหุ้นละ 1 บาท </t>
  </si>
  <si>
    <t>ส่วนต่ำกว่ามูลค่าหุ้น</t>
  </si>
  <si>
    <t>หุ้นกู้ด้อยสิทธิที่มีลักษณะคล้ายทุน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</si>
  <si>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</si>
  <si>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</si>
  <si>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</si>
  <si>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</si>
  <si>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</si>
  <si>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</si>
  <si>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</si>
  <si>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</si>
  <si>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</si>
  <si>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</si>
  <si>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</si>
  <si>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</si>
  <si>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</si>
  <si>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</si>
  <si>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</si>
  <si>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</si>
  <si>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</si>
  <si>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</si>
  <si>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</si>
  <si>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</si>
  <si>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กำไรขั้นต้น</t>
  </si>
  <si>
    <t>กำไรจากการซื้อในราคาต่ำกว่ามูลค่ายุติธรรม</t>
  </si>
  <si>
    <t>รายได้อื่น</t>
  </si>
  <si>
    <t>ดอกเบี้ยรับ</t>
  </si>
  <si>
    <t>เงินปันผลรับ</t>
  </si>
  <si>
    <t>ค่าใช้จ่ายในการขาย</t>
  </si>
  <si>
    <t>ค่าใช้จ่ายในการบริหาร</t>
  </si>
  <si>
    <t>ส่วนแบ่งขาดทุนจากเงินลงทุนในการร่วมค้า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</si>
  <si>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</si>
  <si>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</si>
  <si>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</si>
  <si>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</si>
  <si>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</si>
  <si>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การเปลี่ยนแปลงในมูลค่าของเงินลงทุนเผื่อขาย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</si>
  <si>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</si>
  <si>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</si>
  <si>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</si>
  <si>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</si>
  <si>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</si>
  <si>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</si>
  <si>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</t>
  </si>
  <si>
    <t>กำไร(ขาดทุน)เบ็ดเสร็จอื่น</t>
  </si>
  <si>
    <t>หุ้นกู้ด้อยสิทธิ</t>
  </si>
  <si>
    <t>จัดสรรแล้ว</t>
  </si>
  <si>
    <t>ผลต่างของอัตรา</t>
  </si>
  <si>
    <t>ส่วนต่ำกว่าทุน</t>
  </si>
  <si>
    <t>รวมส่วนของ</t>
  </si>
  <si>
    <t>ส่วนได้เสียที่</t>
  </si>
  <si>
    <t>ทุนที่ออก</t>
  </si>
  <si>
    <t>ส่วนต่ำกว่า</t>
  </si>
  <si>
    <t>ที่มีลักษณะ</t>
  </si>
  <si>
    <t>- ทุนสำรองตาม</t>
  </si>
  <si>
    <t>แลกเปลี่ยนจากการ</t>
  </si>
  <si>
    <t>ผลต่างที่เกิดจากการ</t>
  </si>
  <si>
    <t>จากการเปลี่ยนแปลง</t>
  </si>
  <si>
    <t>รวมองค์ประกอบอื่น</t>
  </si>
  <si>
    <t>ผู้เป็นเจ้าของ</t>
  </si>
  <si>
    <t>ไม่มีอำนาจ</t>
  </si>
  <si>
    <t>และชำระแล้ว</t>
  </si>
  <si>
    <t>มูลค่าหุ้น</t>
  </si>
  <si>
    <t>คล้ายทุน</t>
  </si>
  <si>
    <t>กฎหมาย</t>
  </si>
  <si>
    <t>แปลงค่างบการเงิน</t>
  </si>
  <si>
    <t>แลกหุ้นของบริษัทย่อย</t>
  </si>
  <si>
    <t>สัดส่วนการถือหุ้น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</si>
  <si>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</si>
  <si>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</si>
  <si>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</si>
  <si>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</si>
  <si>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ยอดคงเหลือที่ปรับปรุงแล้ว</t>
  </si>
  <si>
    <t>การเปลี่ยนแปลงในส่วนของเจ้าของสำหรับปี</t>
  </si>
  <si>
    <t>การออกหุ้นกู้ด้อยสิทธิที่มีลักษณะคล้ายทุน</t>
  </si>
  <si>
    <t>เงินปันผลจ่ายของหุ้นกู้ด้อยสิทธิที่มีลักษณะคล้ายทุน</t>
  </si>
  <si>
    <t>กำไร(ขาดทุน)เบ็ดเสร็จรวมสำหรับปี</t>
  </si>
  <si>
    <t>ยอดคงเหลือวันที่ 1 มกราคม พ.ศ. 2561</t>
  </si>
  <si>
    <t>การเพิ่มหุ้นสามัญในบริษัทย่อย</t>
  </si>
  <si>
    <t>บริษัทย่อยจ่ายเงินปันผล</t>
  </si>
  <si>
    <t>การเพิ่มขึ้นของส่วนได้เสียที่ไม่มีอำนาจ</t>
  </si>
  <si>
    <t>ส่วนต่ำ</t>
  </si>
  <si>
    <t>มูลค่าเงินลงทุนเผื่อขาย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</si>
  <si>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</si>
  <si>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</si>
  <si>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</si>
  <si>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</si>
  <si>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สำรองการรับประกันโครงการอสังหาริมทรัพย์</t>
  </si>
  <si>
    <t>การเปลี่ยนแปลงในสินทรัพย์และหนี้สินดำเนินงาน</t>
  </si>
  <si>
    <t xml:space="preserve">สินค้าคงเหลือ </t>
  </si>
  <si>
    <t>เงินจ่ายล่วงหน้าผู้รับเหมา</t>
  </si>
  <si>
    <t>สินทรัพย์ไม่หมุนเวียนอื่น</t>
  </si>
  <si>
    <t>รายได้รอการรับรู้ภายใต้วิธีส่วนได้เสียของเงินลงทุนในการร่วมค้า</t>
  </si>
  <si>
    <t>เงินสดได้มาจากการดำเนินงาน (ยกมา)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</si>
  <si>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</si>
  <si>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</si>
  <si>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</si>
  <si>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เงินสดรับจากเงินมัดจำการซื้อหุ้นสามัญ</t>
  </si>
  <si>
    <t>และสินทรัพย์ในบริษัทอื่น</t>
  </si>
  <si>
    <t>เงินสดจ่ายเพื่อซื้อเงินลงทุนในการร่วมค้า</t>
  </si>
  <si>
    <t>เงินสดจ่ายเพื่อเพิ่มเงินลงทุนในบริษัทย่อย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</si>
  <si>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</si>
  <si>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</si>
  <si>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</si>
  <si>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</si>
  <si>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</si>
  <si>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เงินสดรับจากเจ้าหนี้ตั๋วแลกเงิน</t>
  </si>
  <si>
    <t>เงินสดจ่ายคืนเจ้าหนี้ตั๋วแลกเงิน</t>
  </si>
  <si>
    <t>เงินสดรับจากหุ้นกู้</t>
  </si>
  <si>
    <t>เงินสดจ่ายคืนหุ้นกู้</t>
  </si>
  <si>
    <t>เงินสดรับจากการออกหุ้นกู้ด้อยสิทธิที่มีลักษณะคล้ายทุน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</si>
  <si>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</si>
  <si>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เงินสดจ่ายปันผล</t>
  </si>
  <si>
    <t>ผลต่างจากการแปลงค่างบการเงิน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</si>
  <si>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</si>
  <si>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</si>
  <si>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</t>
  </si>
  <si>
    <t>- โอนต้นทุนการพัฒนาโครงการอสังหาริมทรัพย์เป็นที่ดินรอการพัฒนา</t>
  </si>
  <si>
    <t>การแบ่งปันกำไร</t>
  </si>
  <si>
    <t>การแบ่งปันกำไรเบ็ดเสร็จรวม</t>
  </si>
  <si>
    <t>ส่วนของผู้เป็นเจ้าของของบริษัทใหญ่</t>
  </si>
  <si>
    <t>เงินสดรับค่าธรรมเนียมเพื่อเงินให้กู้ยืมแก่กิจการที่เกี่ยวข้องกัน</t>
  </si>
  <si>
    <t>เงินสดรับจากการขายเงินลงทุนในบริษัทย่อย</t>
  </si>
  <si>
    <t xml:space="preserve"> </t>
  </si>
  <si>
    <t>ต้นทุนการพัฒนาโครงการอสังหาริมทรัพย์ - สุทธิ</t>
  </si>
  <si>
    <t>ภาษีเงินได้ที่เกี่ยวกับรายการที่จะจัดประเภทรายการใหม่</t>
  </si>
  <si>
    <t>รวมต้นทุนขายและการให้บริการ</t>
  </si>
  <si>
    <t>กำไรหรือขาดทุนในภายหลัง</t>
  </si>
  <si>
    <t>เงินสดจ่ายเงินมัดจำค่าก่อสร้างอาคารโรงแรม</t>
  </si>
  <si>
    <t>ค่าใช้จ่ายผลประโยชน์พนักงาน</t>
  </si>
  <si>
    <t xml:space="preserve">- โอนที่ดินรอการพัฒนาเป็นต้นทุนการพัฒนาโครงการอสังหาริมทรัพย์ </t>
  </si>
  <si>
    <t>เงินลงทุนระยะยาวอื่นลดลง (เพิ่มขึ้น)</t>
  </si>
  <si>
    <t>เงินสดและรายการเทียบเท่าเงินสดเพิ่มขึ้น (ลดลง) สุทธิ</t>
  </si>
  <si>
    <t>รายการที่มิใช่เงินสดที่มีสาระสำคัญมีดังต่อไปนี้</t>
  </si>
  <si>
    <t>กำไร (ขาดทุน) เบ็ดเสร็จอื่น :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</si>
  <si>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</si>
  <si>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</si>
  <si>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</si>
  <si>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</si>
  <si>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</si>
  <si>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ยอดคงเหลือวันที่ 1 มกราคม พ.ศ. 2562</t>
  </si>
  <si>
    <t>ยอดคงเหลือวันที่ 31 ธันวาคม 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</si>
  <si>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</si>
  <si>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</si>
  <si>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</si>
  <si>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</si>
  <si>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</si>
  <si>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ที่ถึงกำหนดชำระภายในหนึ่งปี</t>
  </si>
  <si>
    <t>แก่กิจการที่เกี่ยวข้องกัน</t>
  </si>
  <si>
    <t>-</t>
  </si>
  <si>
    <t>กำไรที่ยังไม่รับรู้จากรายการกับการร่วมค้า</t>
  </si>
  <si>
    <t>ค่าเผื่อหนี้สงสัยจะสูญ(ลดลง)เพิ่มขึ้น</t>
  </si>
  <si>
    <t>ตัดจำหน่ายค่าธรรมเนียมของเงินกู้ยืมระยะยาว</t>
  </si>
  <si>
    <t>จากสถาบันการเงินและในการออกหุ้นกู้</t>
  </si>
  <si>
    <t>การเปลี่ยนแปลงในมูลค่ายุติธรรมของเงินลงทุนระยะสั้น</t>
  </si>
  <si>
    <t>ขาดทุนจากการด้อยค่าของอสังหาริมทรัพย์เพื่อการลงทุน</t>
  </si>
  <si>
    <t>(กำไร) ขาดทุนจากการจำหน่ายที่ดิน อาคาร และอุปกรณ์</t>
  </si>
  <si>
    <t>และสินทรัพย์ไม่มีตัวตน</t>
  </si>
  <si>
    <t>เงินฝากที่ติดภาระค้ำประกัน(เพิ่มขึ้น)ลดลง</t>
  </si>
  <si>
    <t>เงินสดรับจากการจำหน่ายเงินลงทุนเผื่อขาย</t>
  </si>
  <si>
    <t>เงินกู้ยืมระยะสั้นจากสถาบันการเงิน - สุทธิ</t>
  </si>
  <si>
    <t>เงินกู้ยืมระยะสั้นจากกิจการที่เกี่ยวข้องกัน - สุทธิ</t>
  </si>
  <si>
    <t>เพื่อการลงทุน</t>
  </si>
  <si>
    <t>ผลกระทบของการเปลี่ยนแปลงนโยบายบัญชี (หมายเหตุ 2)</t>
  </si>
  <si>
    <t>ผลกระทบจากการเปลี่ยนแปลงสัดส่วนของ</t>
  </si>
  <si>
    <t>- โอนต้นทุนการพัฒนาโครงการอสังหาริมทรัพย์เป็นอสังหาริมทรัพย์</t>
  </si>
  <si>
    <t>- โอนต้นทุนที่ดิน อาคาร อุปกรณ์เป็นต้นทุนการพัฒนาโครงการ</t>
  </si>
  <si>
    <t>อสังหาริมทรัพย์</t>
  </si>
  <si>
    <t>- โอนต้นทุนที่ดิน อาคาร อุปกรณ์เป็นอสังหาริมทรัพย์เพื่อการลงทุน</t>
  </si>
  <si>
    <t>รายได้ค่าเช่าและบริการอื่นๆ</t>
  </si>
  <si>
    <t>ต้นทุนการให้เช่าและบริการอื่นๆ</t>
  </si>
  <si>
    <t>กำไร(ขาดทุน)อื่น</t>
  </si>
  <si>
    <t>ตัดจำหน่ายค่าธรรมเนียมของเงินให้กู้ยืมระยะยาว</t>
  </si>
  <si>
    <t>เงินสดจ่ายเพื่อเงินให้กู้ยืมแก่กิจการที่เกี่ยวข้องกัน</t>
  </si>
  <si>
    <t>เงินสดรับเพื่อเงินให้กู้ยืมแก่กิจการที่เกี่ยวข้องกัน</t>
  </si>
  <si>
    <t>รายได้ค่าเช่ารับล่วงหน้า</t>
  </si>
  <si>
    <t>สำรองตามกฎหมาย (หมายเหตุ 34)</t>
  </si>
  <si>
    <t>เงินปันผลจ่าย (หมายเหตุ 35)</t>
  </si>
  <si>
    <t xml:space="preserve">- สุทธิจากภาษีเงินได้ </t>
  </si>
  <si>
    <t xml:space="preserve">ควบคุมจากการลงทุนในบริษัทย่อย </t>
  </si>
  <si>
    <t>- สุทธิจากภาษีเงินได้</t>
  </si>
  <si>
    <t>การถือหุ้นในบริษัทย่อย</t>
  </si>
  <si>
    <t xml:space="preserve">การชำระบัญชีของบริษัทย่อย </t>
  </si>
  <si>
    <t>รายการปรับปรุงราคาทุนให้เป็นมูลค่าสุทธิที่จะได้รับ</t>
  </si>
  <si>
    <t>38.3, 38.4</t>
  </si>
  <si>
    <t>(กำไร) ขาดทุนที่ยังไม่เกิดขึ้นจากอัตราแลกเปลี่ยน</t>
  </si>
  <si>
    <t>หนี้สินตามสัญญา</t>
  </si>
  <si>
    <t>เงินมัดจำการซื้อหุ้นสามัญและสินทรัพย์ในบริษัทอื่น</t>
  </si>
  <si>
    <t>เงินให้กู้ยืมระยะยาวแก่กิจการที่เกี่ยวข้องกัน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</si>
  <si>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</si>
  <si>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</si>
  <si>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เงินกู้ยืมระยะสั้นจากสถาบันการเงินและกิจการอื่น</t>
  </si>
  <si>
    <t>กำไรรอรับรู้ของรายการระหว่างกันจากการร่วมค้า</t>
  </si>
  <si>
    <t xml:space="preserve">หุ้นสามัญจำนวน 10,022,174,312 หุ้น </t>
  </si>
  <si>
    <t xml:space="preserve">   (พ.ศ. 2561 : 9,000,000,000 หุ้น)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</si>
  <si>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</si>
  <si>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</si>
  <si>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</si>
  <si>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รวมรายการที่จะจัดประเภทรายการใหม่ไปยัง</t>
  </si>
  <si>
    <t>รายการที่จะไม่จัดประเภทรายการใหม่ไปยัง</t>
  </si>
  <si>
    <t>ผลกำไรจากการประมาณการตามหลักคณิตศาสตร์</t>
  </si>
  <si>
    <t>ประกันภัย</t>
  </si>
  <si>
    <t>ภาษีเงินได้ที่เกี่ยวกับรายการที่จะไม่ถูกจัดประเภท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</si>
  <si>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</si>
  <si>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</si>
  <si>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เงินปันผลจ่ายของหุ้นกู้ด้อยสิทธิที่มีลักษณะคล้ายทุน - สุทธิจากภาษีเงินได้ </t>
  </si>
  <si>
    <t>เงินปันผลจ่ายของหุ้นกู้ด้อยสิทธิที่มีลักษณะคล้ายทุน - สุทธิจากภาษีเงินได้</t>
  </si>
  <si>
    <t>เงินสดจ่ายค่าธรรมเนียมของการกู้ยืมเงินระยะยาว</t>
  </si>
  <si>
    <t>จากสถาบันการเงินและหุ้นกู้</t>
  </si>
  <si>
    <t>เงินสดจ่ายเพื่อซื้อเงินลงทุนระยะสั้น</t>
  </si>
  <si>
    <t>เงินสดสุทธิใช้ไปในกิจกรรมลงทุน</t>
  </si>
  <si>
    <t>เงินสดจ่ายการเลิกกิจการของบริษัทย่อย</t>
  </si>
  <si>
    <t>ตัดบัญชีรายได้รับล่วงหน้าค่าสิทธิการเช่า</t>
  </si>
  <si>
    <t>ยอดคงเหลือวันที่ 31 ธันวาคม พ.ศ. 2561</t>
  </si>
  <si>
    <t>ลูกหนี้กรมสรรพากร</t>
  </si>
  <si>
    <t>เงินสดจ่ายเพื่อซื้อส่วนได้เสียที่ไม่มีอำนาจควบคุมในบริษัทย่อย</t>
  </si>
  <si>
    <t>เงินสดได้มาจากการดำเนินงาน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</si>
  <si>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</si>
  <si>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</si>
  <si>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>- โอนเงินกู้ยืมระยะสั้นแก่กิจการที่เกี่ยวข้องกันเป็นเงินกู้ยืมระยะยาว</t>
  </si>
  <si>
    <t>ลูกหนี้จากการขายที่ดินและอาคารชุด - สุทธิ</t>
  </si>
  <si>
    <t>การเปลี่ยนแปลง</t>
  </si>
  <si>
    <t>เผื่อขาย</t>
  </si>
  <si>
    <t>มูลค่าเงินลงทุน</t>
  </si>
  <si>
    <t>ที่ไม่มีอำนาจควบคุม</t>
  </si>
  <si>
    <t>เงินสดรับจากการออกหุ้นเพิ่มทุนในบริษัทย่อยของส่วนได้เสีย</t>
  </si>
  <si>
    <t>เงินสดจ่ายชำระคืนหนี้สินตามสัญญาเช่าการเงิน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</si>
</sst>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#,##0;\(#,##0\)"/>
    <numFmt numFmtId="167" formatCode="_(* #,##0_);_(* \(#,##0\);_(* &quot;-&quot;??_);_(@_)"/>
    <numFmt numFmtId="168" formatCode="#,##0\ ;\(#,##0\);&quot;-&quot;\ ;@"/>
    <numFmt numFmtId="169" formatCode="_-* #,##0_-;\-* #,##0_-;_-* &quot;-&quot;??_-;_-@_-"/>
    <numFmt numFmtId="170" formatCode="#,##0.000;\(#,##0.000\);&quot;-&quot;;@"/>
    <numFmt numFmtId="171" formatCode="#,##0;\(#,##0\);\-"/>
    <numFmt numFmtId="172" formatCode="_(* #,##0_);_(* \(#,##0\);_(* &quot;-&quot;_);_(@_)"/>
    <numFmt numFmtId="173" formatCode="_(* #,##0.00_);_(* \(#,##0.00\);_(* &quot;-&quot;??_);_(@_)"/>
    <numFmt numFmtId="174" formatCode="#,##0.0000;\(#,##0.0000\);&quot;-&quot;;@"/>
    <numFmt numFmtId="175" formatCode="_-&quot;฿&quot;* #,##0.00_-;\-&quot;฿&quot;* #,##0.00_-;_-&quot;฿&quot;* &quot;-&quot;??_-;_-@_-"/>
    <numFmt numFmtId="176" formatCode="&quot;$&quot;#,##0_);\(&quot;$&quot;#,##0\)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.00;[Red]\(#,##0.00\)"/>
    <numFmt numFmtId="182" formatCode="0.000%"/>
    <numFmt numFmtId="183" formatCode="[$-1010409]d\ mmm\ yy;@"/>
    <numFmt numFmtId="184" formatCode="[$-409]d\-mmm\-yy;@"/>
    <numFmt numFmtId="185" formatCode="#,##0.00_ ;[Red]\-#,##0.00\ "/>
    <numFmt numFmtId="186" formatCode="0.0%"/>
    <numFmt numFmtId="187" formatCode="_(* #,##0.0_);_(* \(#,##0.0\);_(* &quot;-&quot;??_);_(@_)"/>
    <numFmt numFmtId="188" formatCode="[$€-2]\ #,##0.00_);[Red]\([$€-2]\ #,##0.00\)"/>
    <numFmt numFmtId="189" formatCode="0.00_)"/>
    <numFmt numFmtId="190" formatCode="#,##0\ &quot;F&quot;;[Red]\-#,##0\ &quot;F&quot;"/>
    <numFmt numFmtId="191" formatCode="#,##0\ &quot;FB&quot;;\-#,##0\ &quot;FB&quot;"/>
    <numFmt numFmtId="192" formatCode="[$-409]mmm\-yy;@"/>
    <numFmt numFmtId="193" formatCode="#,##0.00&quot; $&quot;;\-#,##0.00&quot; $&quot;"/>
    <numFmt numFmtId="194" formatCode="#,##0.00&quot; $&quot;;[Red]\-#,##0.00&quot; $&quot;"/>
    <numFmt numFmtId="195" formatCode="d\.m\.yy"/>
    <numFmt numFmtId="196" formatCode="d\.mmm\.yy"/>
    <numFmt numFmtId="197" formatCode="d\.mmm"/>
    <numFmt numFmtId="198" formatCode="mmm\.yy"/>
    <numFmt numFmtId="199" formatCode="#,##0.00\ &quot;F&quot;;\-#,##0.00\ &quot;F&quot;"/>
    <numFmt numFmtId="200" formatCode="dd\-mmm\-yy_)"/>
    <numFmt numFmtId="201" formatCode="#,##0_);[Red]\(#,##0\);"/>
    <numFmt numFmtId="202" formatCode="_(&quot;$&quot;* #,##0.0_);_(&quot;$&quot;* \(#,##0.0\);_(&quot;$&quot;* &quot;0.0&quot;_);_(@_)"/>
    <numFmt numFmtId="203" formatCode="_([$€]* #,##0.00_);_([$€]* \(#,##0.00\);_([$€]* &quot;-&quot;??_);_(@_)"/>
    <numFmt numFmtId="204" formatCode="_(* #,##0.00_);_(* \(#,##0.00\);_(* \-??_);_(@_)"/>
    <numFmt numFmtId="205" formatCode="#,##0.0;\(#,##0.0\)"/>
    <numFmt numFmtId="206" formatCode="[$-409]h:mm:ss\ AM/PM;@"/>
    <numFmt numFmtId="207" formatCode="0%_);\(0%\)"/>
    <numFmt numFmtId="208" formatCode="&quot;ฃค&quot;#,##0;&quot;ฃค&quot;\-#,##0"/>
    <numFmt numFmtId="209" formatCode="0&quot;  &quot;"/>
    <numFmt numFmtId="210" formatCode="#,##0.0_);[Red]\(#,##0.0\)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_ * #,##0.00_ ;_ * \-#,##0.00_ ;_ * &quot;-&quot;??_ ;_ @_ "/>
    <numFmt numFmtId="215" formatCode="#,##0.00;\(#,##0.00\)"/>
    <numFmt numFmtId="216" formatCode="[$-409]mmm\ d\,\ yyyy;@"/>
    <numFmt numFmtId="217" formatCode="dd\.mm\.yyyy;@"/>
    <numFmt numFmtId="218" formatCode="mmm\'\ yy"/>
    <numFmt numFmtId="219" formatCode="0.0&quot; Year&quot;"/>
    <numFmt numFmtId="220" formatCode="0&quot; Year&quot;"/>
    <numFmt numFmtId="221" formatCode="_(* #,##0_);_(* \(#,##0\);_(* &quot;&quot;_);_(@_)"/>
    <numFmt numFmtId="222" formatCode="\$#,##0.00_);&quot;($&quot;#,##0.00\)"/>
    <numFmt numFmtId="223" formatCode="\£#,##0_);&quot;(£&quot;#,##0\)"/>
    <numFmt numFmtId="224" formatCode="0.000&quot; Years     &quot;"/>
    <numFmt numFmtId="225" formatCode="_-* #,##0.00_-;\-* #,##0.00_-;_-* \-??_-;_-@_-"/>
    <numFmt numFmtId="226" formatCode="0.00&quot; Years&quot;"/>
    <numFmt numFmtId="227" formatCode="0.0&quot; Years     &quot;"/>
    <numFmt numFmtId="228" formatCode="_(* #,##0_);_(* \(#,##0\);_(* \-??_);_(@_)"/>
    <numFmt numFmtId="229" formatCode="mmmm\ d\,\ yyyy"/>
    <numFmt numFmtId="230" formatCode="#,##0.00\-\);\(#,##0.00\)"/>
    <numFmt numFmtId="231" formatCode="_(* #,##0.00_);_(* \(#,##0.00\);_(* &quot;0.00&quot;_);_(@_)"/>
    <numFmt numFmtId="232" formatCode="#,##0.0,,;\-#,##0.0,,"/>
    <numFmt numFmtId="233" formatCode="#,##0.0_);\(#,##0.0\)"/>
    <numFmt numFmtId="234" formatCode="_(* #,##0,_);_(* \(#,##0,\);_(* &quot;-&quot;??_);_(@_)"/>
    <numFmt numFmtId="235" formatCode="_-* #,##0.00\ &quot;DM&quot;_-;\-* #,##0.00\ &quot;DM&quot;_-;_-* &quot;-&quot;??\ &quot;DM&quot;_-;_-@_-"/>
    <numFmt numFmtId="236" formatCode="#,##0\ ;&quot; (&quot;#,##0\);&quot; - &quot;;@\ "/>
    <numFmt numFmtId="237" formatCode="_(* \(#,##0\);_(* #,##0_);_(* &quot;-&quot;_);_(@_)"/>
    <numFmt numFmtId="238" formatCode="#,###"/>
    <numFmt numFmtId="239" formatCode="B1d\-mmm\-yy"/>
    <numFmt numFmtId="240" formatCode="_(\$* #,##0.00_);_(\$* \(#,##0.00\);_(\$* \-??_);_(@_)"/>
    <numFmt numFmtId="241" formatCode="_(* #,##0_);_(* \(#,##0\);_(* \-_);_(@_)"/>
    <numFmt numFmtId="242" formatCode="_(* #,##0.0_);_(* \(#,##0.0\);_(* \-??_);_(@_)"/>
    <numFmt numFmtId="243" formatCode="0.00&quot; Years     &quot;"/>
    <numFmt numFmtId="244" formatCode="* #,##0_);* \(#,##0\);&quot;-&quot;??_);@"/>
    <numFmt numFmtId="245" formatCode="_ * #,##0.00_ ;_ * \-#,##0.00_ ;_ * \-??_ ;_ @_ "/>
    <numFmt numFmtId="246" formatCode="_(\$* #,##0_);_(\$* \(#,##0\);_(\$* \-_);_(@_)"/>
    <numFmt numFmtId="247" formatCode="_([$€-2]* #,##0.00_);_([$€-2]* \(#,##0.00\);_([$€-2]* \-??_)"/>
    <numFmt numFmtId="248" formatCode="#,##0.000_);[Red]\(#,##0.000\)"/>
    <numFmt numFmtId="249" formatCode="_(* #,##0.0000_);_(* \(#,##0.0000\);_(* \-??_);_(@_)"/>
    <numFmt numFmtId="250" formatCode="\$#,##0.0_);&quot;($&quot;#,##0.0\)"/>
    <numFmt numFmtId="251" formatCode="0&quot; days&quot;"/>
    <numFmt numFmtId="252" formatCode="0&quot; Years     &quot;"/>
    <numFmt numFmtId="253" formatCode="_(\$* #,##0.000_);_(\$* \(#,##0.000\);_(\$* \-??_);_(@_)"/>
    <numFmt numFmtId="254" formatCode="_-* #,##0_-;\-* #,##0_-;_-* \-_-;_-@_-"/>
    <numFmt numFmtId="255" formatCode="#,##0.0000_);\(#,##0.0000\)"/>
    <numFmt numFmtId="256" formatCode="0.0000000%"/>
    <numFmt numFmtId="257" formatCode="_(* #,##0_);_(* \(#,##0\);_(* &quot;-&quot;_);_(@"/>
    <numFmt numFmtId="258" formatCode="#,##0.00000_);\(#,##0.00000\)"/>
    <numFmt numFmtId="259" formatCode="\¥#,##0_);&quot;(¥&quot;#,##0\)"/>
    <numFmt numFmtId="260" formatCode="&quot;\&quot;#,##0.00;&quot;\&quot;\-#,##0.00"/>
    <numFmt numFmtId="261" formatCode="_-&quot;\&quot;* #,##0.00_-;&quot;\&quot;\-&quot;\&quot;* #,##0.00_-;_-&quot;\&quot;* &quot;-&quot;??_-;_-@_-"/>
    <numFmt numFmtId="262" formatCode="#,##0.00_ ;\-#,##0.00\ "/>
    <numFmt numFmtId="263" formatCode="[$-1010409]dd\ mmm\ yy;@"/>
    <numFmt numFmtId="264" formatCode="#,##0.00\ ;\-#,##0.00\ ;&quot; -&quot;#\ ;@\ "/>
    <numFmt numFmtId="265" formatCode="#,##0.00;#,##0.00;\ "/>
    <numFmt numFmtId="266" formatCode="_-* #,##0.00\ _€_-;\-* #,##0.00\ _€_-;_-* &quot;-&quot;??\ _€_-;_-@_-"/>
    <numFmt numFmtId="267" formatCode="_-* #,##0.00\ &quot;€&quot;_-;\-* #,##0.00\ &quot;€&quot;_-;_-* &quot;-&quot;??\ &quot;€&quot;_-;_-@_-"/>
  </numFmts>
  <fonts count="20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2"/>
      <name val="EucrosiaUPC"/>
      <family val="1"/>
      <charset val="222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0"/>
      <name val="Browallia New"/>
      <family val="2"/>
    </font>
    <font>
      <i/>
      <sz val="13"/>
      <color theme="1"/>
      <name val="Browallia New"/>
      <family val="2"/>
    </font>
    <font>
      <b/>
      <sz val="8"/>
      <color theme="1"/>
      <name val="Browallia New"/>
      <family val="2"/>
    </font>
    <font>
      <sz val="8"/>
      <color theme="1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9.9499999999999993"/>
      <color indexed="9"/>
      <name val="AngsanaUPC"/>
      <family val="1"/>
    </font>
    <font>
      <sz val="10"/>
      <color theme="1"/>
      <name val="Tahoma"/>
      <family val="2"/>
    </font>
    <font>
      <sz val="10"/>
      <color theme="1"/>
      <name val="EYInterstate"/>
      <family val="2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</font>
    <font>
      <sz val="11"/>
      <color theme="1"/>
      <name val="Calibri"/>
      <family val="2"/>
      <charset val="128"/>
      <scheme val="minor"/>
    </font>
    <font>
      <sz val="10"/>
      <color indexed="8"/>
      <name val="MS Sans Serif"/>
    </font>
    <font>
      <sz val="11"/>
      <color theme="1"/>
      <name val="Tahoma"/>
      <family val="2"/>
    </font>
    <font>
      <b/>
      <sz val="10"/>
      <color theme="1"/>
      <name val="Arial"/>
      <family val="2"/>
    </font>
    <font>
      <sz val="10"/>
      <color indexed="8"/>
      <name val="EYInterstate"/>
      <family val="2"/>
    </font>
    <font>
      <sz val="10"/>
      <color indexed="9"/>
      <name val="EYInterstate"/>
      <family val="2"/>
    </font>
    <font>
      <sz val="10"/>
      <color indexed="20"/>
      <name val="EYInterstate"/>
      <family val="2"/>
    </font>
    <font>
      <b/>
      <sz val="10"/>
      <color indexed="52"/>
      <name val="EYInterstate"/>
      <family val="2"/>
    </font>
    <font>
      <b/>
      <sz val="10"/>
      <color indexed="9"/>
      <name val="EYInterstate"/>
      <family val="2"/>
    </font>
    <font>
      <sz val="10"/>
      <name val="Times New Roman"/>
      <family val="1"/>
    </font>
    <font>
      <sz val="12"/>
      <name val="Tms Rmn"/>
    </font>
    <font>
      <i/>
      <sz val="10"/>
      <color indexed="23"/>
      <name val="EYInterstate"/>
      <family val="2"/>
    </font>
    <font>
      <sz val="10"/>
      <color indexed="17"/>
      <name val="EYInterstate"/>
      <family val="2"/>
    </font>
    <font>
      <sz val="8"/>
      <name val="Arial"/>
      <family val="2"/>
    </font>
    <font>
      <b/>
      <sz val="15"/>
      <color indexed="56"/>
      <name val="EYInterstate"/>
      <family val="2"/>
    </font>
    <font>
      <b/>
      <sz val="13"/>
      <color indexed="56"/>
      <name val="EYInterstate"/>
      <family val="2"/>
    </font>
    <font>
      <b/>
      <sz val="11"/>
      <color indexed="56"/>
      <name val="EYInterstate"/>
      <family val="2"/>
    </font>
    <font>
      <sz val="10"/>
      <color indexed="62"/>
      <name val="EYInterstate"/>
      <family val="2"/>
    </font>
    <font>
      <sz val="10"/>
      <color indexed="52"/>
      <name val="EYInterstate"/>
      <family val="2"/>
    </font>
    <font>
      <sz val="10"/>
      <color indexed="60"/>
      <name val="EYInterstate"/>
      <family val="2"/>
    </font>
    <font>
      <sz val="7"/>
      <name val="Small Fonts"/>
      <family val="2"/>
    </font>
    <font>
      <b/>
      <sz val="10"/>
      <color indexed="63"/>
      <name val="EYInterstate"/>
      <family val="2"/>
    </font>
    <font>
      <b/>
      <sz val="18"/>
      <color indexed="56"/>
      <name val="Cambria"/>
      <family val="2"/>
    </font>
    <font>
      <b/>
      <sz val="10"/>
      <color indexed="8"/>
      <name val="EYInterstate"/>
      <family val="2"/>
    </font>
    <font>
      <sz val="10"/>
      <color indexed="10"/>
      <name val="EYInterstate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8"/>
      <name val="Angsana New"/>
      <family val="1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0"/>
      <name val="Tms Rmn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b/>
      <sz val="7"/>
      <name val="Helv"/>
    </font>
    <font>
      <sz val="12"/>
      <name val="Arial"/>
      <family val="2"/>
      <charset val="222"/>
    </font>
    <font>
      <sz val="11"/>
      <color indexed="8"/>
      <name val="Tahoma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b/>
      <sz val="11"/>
      <name val="Helv"/>
    </font>
    <font>
      <b/>
      <i/>
      <sz val="16"/>
      <name val="Helv"/>
    </font>
    <font>
      <sz val="14"/>
      <name val="Cordia New"/>
      <family val="2"/>
      <charset val="222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name val="Helv"/>
    </font>
    <font>
      <sz val="12"/>
      <name val="ทsฒำฉ๚ล้"/>
      <charset val="136"/>
    </font>
    <font>
      <u/>
      <sz val="10.5"/>
      <color indexed="36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color indexed="8"/>
      <name val="Tahoma"/>
      <family val="2"/>
    </font>
    <font>
      <sz val="12"/>
      <color indexed="8"/>
      <name val="Cordia New"/>
      <family val="2"/>
    </font>
    <font>
      <sz val="12"/>
      <color indexed="12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8"/>
      <name val="Times New Roman"/>
      <family val="1"/>
    </font>
    <font>
      <sz val="10"/>
      <color indexed="8"/>
      <name val="Tms Rmn"/>
      <family val="1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sz val="32"/>
      <color indexed="8"/>
      <name val="Times New Roman"/>
      <family val="1"/>
    </font>
    <font>
      <b/>
      <sz val="8"/>
      <name val="Switzerland"/>
      <family val="2"/>
    </font>
    <font>
      <b/>
      <sz val="7.5"/>
      <name val="Switzerland"/>
      <family val="2"/>
    </font>
    <font>
      <sz val="10"/>
      <color indexed="8"/>
      <name val="Arial"/>
      <family val="2"/>
      <charset val="222"/>
    </font>
    <font>
      <b/>
      <sz val="8.15"/>
      <color indexed="8"/>
      <name val="Arial"/>
      <family val="2"/>
    </font>
    <font>
      <sz val="8"/>
      <color indexed="8"/>
      <name val="Times New Roman"/>
      <family val="2"/>
      <charset val="222"/>
    </font>
    <font>
      <u val="double"/>
      <sz val="10"/>
      <name val="Arial"/>
      <family val="2"/>
    </font>
    <font>
      <i/>
      <sz val="10"/>
      <color indexed="12"/>
      <name val="Times New Roman"/>
      <family val="1"/>
    </font>
    <font>
      <sz val="10"/>
      <name val="Geneva"/>
      <family val="2"/>
    </font>
    <font>
      <sz val="12"/>
      <color indexed="9"/>
      <name val="Times New Roman"/>
      <family val="1"/>
    </font>
    <font>
      <sz val="32"/>
      <name val="Times New Roman"/>
      <family val="1"/>
    </font>
    <font>
      <sz val="24"/>
      <name val="Times New Roman"/>
      <family val="1"/>
    </font>
    <font>
      <b/>
      <sz val="11"/>
      <name val="Switzerland"/>
      <family val="2"/>
    </font>
    <font>
      <b/>
      <sz val="15"/>
      <color indexed="62"/>
      <name val="Tahoma"/>
      <family val="2"/>
      <charset val="222"/>
    </font>
    <font>
      <b/>
      <i/>
      <sz val="22"/>
      <name val="Times New Roman"/>
      <family val="1"/>
    </font>
    <font>
      <sz val="24"/>
      <color indexed="8"/>
      <name val="Times New Roman"/>
      <family val="1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sz val="18"/>
      <color indexed="8"/>
      <name val="Times New Roman"/>
      <family val="1"/>
    </font>
    <font>
      <sz val="10"/>
      <color indexed="8"/>
      <name val="Tahoma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10"/>
      <name val="Times New Roman"/>
      <family val="1"/>
    </font>
    <font>
      <sz val="10"/>
      <name val="Tms Rmn"/>
      <family val="1"/>
    </font>
    <font>
      <sz val="10"/>
      <color indexed="12"/>
      <name val="TimesNewRomanPS"/>
      <family val="1"/>
    </font>
    <font>
      <sz val="10"/>
      <name val="TimesNewRomanPS"/>
      <family val="1"/>
    </font>
    <font>
      <u/>
      <sz val="10"/>
      <name val="Arial"/>
      <family val="2"/>
    </font>
    <font>
      <b/>
      <sz val="14"/>
      <color indexed="12"/>
      <name val="Times New Roman"/>
      <family val="1"/>
    </font>
    <font>
      <b/>
      <i/>
      <u val="double"/>
      <sz val="12"/>
      <name val="Arial Rounded MT Bold"/>
      <family val="2"/>
    </font>
    <font>
      <sz val="10"/>
      <name val="Helv"/>
      <family val="2"/>
    </font>
    <font>
      <b/>
      <sz val="18"/>
      <name val="Times New Roman"/>
      <family val="1"/>
    </font>
    <font>
      <sz val="10"/>
      <name val="Courier New"/>
      <family val="3"/>
      <charset val="222"/>
    </font>
    <font>
      <u/>
      <sz val="11"/>
      <color indexed="12"/>
      <name val="明朝"/>
      <family val="3"/>
      <charset val="128"/>
    </font>
    <font>
      <u/>
      <sz val="14"/>
      <color indexed="36"/>
      <name val="AngsanaUPC"/>
      <family val="1"/>
      <charset val="222"/>
    </font>
    <font>
      <sz val="11"/>
      <name val="굴림체"/>
      <family val="3"/>
      <charset val="129"/>
    </font>
    <font>
      <u/>
      <sz val="9.9"/>
      <color indexed="36"/>
      <name val="돋움"/>
      <family val="3"/>
      <charset val="129"/>
    </font>
    <font>
      <sz val="12"/>
      <name val="바탕체"/>
      <family val="1"/>
      <charset val="129"/>
    </font>
    <font>
      <b/>
      <sz val="12"/>
      <name val="바탕체"/>
      <family val="1"/>
      <charset val="129"/>
    </font>
    <font>
      <sz val="11"/>
      <name val="돋움"/>
      <family val="3"/>
      <charset val="129"/>
    </font>
    <font>
      <sz val="12"/>
      <color indexed="60"/>
      <name val="新細明體"/>
      <family val="1"/>
      <charset val="136"/>
    </font>
    <font>
      <sz val="11"/>
      <name val="Times New Roman"/>
      <family val="1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‚l‚r ‚oƒSƒVƒbƒN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11"/>
      <color indexed="20"/>
      <name val="明朝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theme="1"/>
      <name val="Tahoma"/>
      <family val="2"/>
      <charset val="222"/>
    </font>
    <font>
      <sz val="10"/>
      <color theme="1"/>
      <name val="Arial"/>
      <family val="2"/>
      <charset val="222"/>
    </font>
    <font>
      <sz val="10"/>
      <color theme="1"/>
      <name val="Tahoma"/>
      <family val="2"/>
      <charset val="222"/>
    </font>
    <font>
      <sz val="8"/>
      <color theme="1"/>
      <name val="Times New Roman"/>
      <family val="2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</font>
    <font>
      <sz val="10"/>
      <name val="Comic Sans MS"/>
      <family val="4"/>
    </font>
    <font>
      <sz val="12"/>
      <color indexed="0"/>
      <name val="Arial"/>
      <family val="2"/>
    </font>
    <font>
      <u/>
      <sz val="11"/>
      <color theme="10"/>
      <name val="Tahoma"/>
      <family val="2"/>
      <charset val="222"/>
    </font>
    <font>
      <u/>
      <sz val="8.8000000000000007"/>
      <color theme="10"/>
      <name val="Calibri"/>
      <family val="2"/>
    </font>
    <font>
      <sz val="11"/>
      <color rgb="FF00000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MS Sans Serif"/>
      <charset val="222"/>
    </font>
    <font>
      <u/>
      <sz val="10"/>
      <color theme="10"/>
      <name val="Georgia"/>
      <family val="1"/>
    </font>
    <font>
      <u/>
      <sz val="16.100000000000001"/>
      <color indexed="12"/>
      <name val="Cordia New"/>
      <family val="2"/>
    </font>
    <font>
      <b/>
      <sz val="13"/>
      <color rgb="FFC00000"/>
      <name val="Browallia New"/>
      <family val="2"/>
    </font>
    <font>
      <u/>
      <sz val="13"/>
      <color theme="1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42"/>
      </patternFill>
    </fill>
    <fill>
      <patternFill patternType="solid">
        <fgColor indexed="41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</fills>
  <borders count="8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4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auto="1"/>
      </bottom>
      <diagonal/>
    </border>
  </borders>
  <cellStyleXfs count="549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5" fillId="0" borderId="0"/>
    <xf numFmtId="173" fontId="5" fillId="0" borderId="0" applyFont="0" applyFill="0" applyBorder="0" applyAlignment="0" applyProtection="0"/>
    <xf numFmtId="0" fontId="3" fillId="0" borderId="0"/>
    <xf numFmtId="40" fontId="7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4" applyNumberFormat="0" applyAlignment="0" applyProtection="0"/>
    <xf numFmtId="0" fontId="26" fillId="7" borderId="15" applyNumberFormat="0" applyAlignment="0" applyProtection="0"/>
    <xf numFmtId="0" fontId="27" fillId="7" borderId="14" applyNumberFormat="0" applyAlignment="0" applyProtection="0"/>
    <xf numFmtId="0" fontId="28" fillId="0" borderId="16" applyNumberFormat="0" applyFill="0" applyAlignment="0" applyProtection="0"/>
    <xf numFmtId="0" fontId="29" fillId="8" borderId="17" applyNumberFormat="0" applyAlignment="0" applyProtection="0"/>
    <xf numFmtId="0" fontId="30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38" fontId="50" fillId="0" borderId="0" applyFont="0" applyFill="0" applyBorder="0" applyAlignment="0" applyProtection="0">
      <alignment vertical="center"/>
    </xf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51" fillId="0" borderId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" fillId="0" borderId="0"/>
    <xf numFmtId="180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52" borderId="0" applyNumberFormat="0" applyBorder="0" applyAlignment="0" applyProtection="0"/>
    <xf numFmtId="0" fontId="6" fillId="0" borderId="0"/>
    <xf numFmtId="0" fontId="56" fillId="36" borderId="0" applyNumberFormat="0" applyBorder="0" applyAlignment="0" applyProtection="0"/>
    <xf numFmtId="0" fontId="57" fillId="53" borderId="27" applyNumberFormat="0" applyAlignment="0" applyProtection="0"/>
    <xf numFmtId="0" fontId="58" fillId="54" borderId="28" applyNumberFormat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9" fillId="0" borderId="0"/>
    <xf numFmtId="189" fontId="3" fillId="0" borderId="0"/>
    <xf numFmtId="190" fontId="3" fillId="0" borderId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37" borderId="0" applyNumberFormat="0" applyBorder="0" applyAlignment="0" applyProtection="0"/>
    <xf numFmtId="38" fontId="63" fillId="34" borderId="0" applyNumberFormat="0" applyBorder="0" applyAlignment="0" applyProtection="0"/>
    <xf numFmtId="0" fontId="64" fillId="0" borderId="29" applyNumberFormat="0" applyFill="0" applyAlignment="0" applyProtection="0"/>
    <xf numFmtId="0" fontId="65" fillId="0" borderId="30" applyNumberFormat="0" applyFill="0" applyAlignment="0" applyProtection="0"/>
    <xf numFmtId="0" fontId="66" fillId="0" borderId="31" applyNumberFormat="0" applyFill="0" applyAlignment="0" applyProtection="0"/>
    <xf numFmtId="0" fontId="66" fillId="0" borderId="0" applyNumberFormat="0" applyFill="0" applyBorder="0" applyAlignment="0" applyProtection="0"/>
    <xf numFmtId="10" fontId="63" fillId="55" borderId="24" applyNumberFormat="0" applyBorder="0" applyAlignment="0" applyProtection="0"/>
    <xf numFmtId="0" fontId="67" fillId="40" borderId="27" applyNumberFormat="0" applyAlignment="0" applyProtection="0"/>
    <xf numFmtId="0" fontId="68" fillId="0" borderId="32" applyNumberFormat="0" applyFill="0" applyAlignment="0" applyProtection="0"/>
    <xf numFmtId="0" fontId="69" fillId="56" borderId="0" applyNumberFormat="0" applyBorder="0" applyAlignment="0" applyProtection="0"/>
    <xf numFmtId="37" fontId="70" fillId="0" borderId="0"/>
    <xf numFmtId="191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7" borderId="33" applyNumberFormat="0" applyFont="0" applyAlignment="0" applyProtection="0"/>
    <xf numFmtId="0" fontId="4" fillId="9" borderId="18" applyNumberFormat="0" applyFont="0" applyAlignment="0" applyProtection="0"/>
    <xf numFmtId="0" fontId="71" fillId="53" borderId="34" applyNumberFormat="0" applyAlignment="0" applyProtection="0"/>
    <xf numFmtId="10" fontId="6" fillId="0" borderId="0" applyFont="0" applyFill="0" applyBorder="0" applyAlignment="0" applyProtection="0"/>
    <xf numFmtId="1" fontId="6" fillId="0" borderId="25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73" fillId="0" borderId="35" applyNumberFormat="0" applyFill="0" applyAlignment="0" applyProtection="0"/>
    <xf numFmtId="0" fontId="53" fillId="0" borderId="19" applyNumberFormat="0" applyFill="0" applyAlignment="0" applyProtection="0"/>
    <xf numFmtId="0" fontId="7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6" fillId="0" borderId="0"/>
    <xf numFmtId="0" fontId="39" fillId="0" borderId="0"/>
    <xf numFmtId="0" fontId="43" fillId="0" borderId="0"/>
    <xf numFmtId="181" fontId="77" fillId="0" borderId="0" applyFont="0" applyFill="0" applyBorder="0" applyAlignment="0">
      <alignment horizontal="left"/>
    </xf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43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80" fontId="6" fillId="0" borderId="0" applyFont="0" applyFill="0" applyBorder="0" applyAlignment="0" applyProtection="0"/>
    <xf numFmtId="39" fontId="78" fillId="0" borderId="0"/>
    <xf numFmtId="39" fontId="78" fillId="0" borderId="0"/>
    <xf numFmtId="179" fontId="6" fillId="0" borderId="0" applyFont="0" applyFill="0" applyBorder="0" applyAlignment="0" applyProtection="0"/>
    <xf numFmtId="39" fontId="78" fillId="0" borderId="0"/>
    <xf numFmtId="39" fontId="78" fillId="0" borderId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39" fontId="78" fillId="0" borderId="0"/>
    <xf numFmtId="39" fontId="78" fillId="0" borderId="0"/>
    <xf numFmtId="0" fontId="6" fillId="0" borderId="0"/>
    <xf numFmtId="192" fontId="39" fillId="0" borderId="0"/>
    <xf numFmtId="0" fontId="39" fillId="0" borderId="0"/>
    <xf numFmtId="0" fontId="39" fillId="0" borderId="0"/>
    <xf numFmtId="0" fontId="6" fillId="0" borderId="0"/>
    <xf numFmtId="193" fontId="79" fillId="0" borderId="0" applyFill="0" applyBorder="0" applyAlignment="0"/>
    <xf numFmtId="194" fontId="79" fillId="0" borderId="0" applyFill="0" applyBorder="0" applyAlignment="0"/>
    <xf numFmtId="195" fontId="79" fillId="0" borderId="0" applyFill="0" applyBorder="0" applyAlignment="0"/>
    <xf numFmtId="196" fontId="79" fillId="0" borderId="0" applyFill="0" applyBorder="0" applyAlignment="0"/>
    <xf numFmtId="197" fontId="79" fillId="0" borderId="0" applyFill="0" applyBorder="0" applyAlignment="0"/>
    <xf numFmtId="193" fontId="79" fillId="0" borderId="0" applyFill="0" applyBorder="0" applyAlignment="0"/>
    <xf numFmtId="198" fontId="79" fillId="0" borderId="0" applyFill="0" applyBorder="0" applyAlignment="0"/>
    <xf numFmtId="194" fontId="79" fillId="0" borderId="0" applyFill="0" applyBorder="0" applyAlignment="0"/>
    <xf numFmtId="0" fontId="57" fillId="53" borderId="27" applyNumberFormat="0" applyAlignment="0" applyProtection="0"/>
    <xf numFmtId="0" fontId="57" fillId="53" borderId="27" applyNumberFormat="0" applyAlignment="0" applyProtection="0"/>
    <xf numFmtId="0" fontId="57" fillId="53" borderId="27" applyNumberFormat="0" applyAlignment="0" applyProtection="0"/>
    <xf numFmtId="0" fontId="80" fillId="0" borderId="0"/>
    <xf numFmtId="3" fontId="81" fillId="0" borderId="24"/>
    <xf numFmtId="0" fontId="82" fillId="0" borderId="0"/>
    <xf numFmtId="39" fontId="78" fillId="0" borderId="0"/>
    <xf numFmtId="39" fontId="78" fillId="0" borderId="0"/>
    <xf numFmtId="193" fontId="7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43" fontId="83" fillId="0" borderId="0" applyFont="0" applyFill="0" applyBorder="0" applyAlignment="0" applyProtection="0">
      <alignment vertical="top"/>
    </xf>
    <xf numFmtId="187" fontId="6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43" fontId="83" fillId="0" borderId="0" applyFont="0" applyFill="0" applyBorder="0" applyAlignment="0" applyProtection="0">
      <alignment vertical="top"/>
    </xf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3" fillId="0" borderId="0"/>
    <xf numFmtId="0" fontId="82" fillId="0" borderId="0"/>
    <xf numFmtId="0" fontId="82" fillId="0" borderId="0"/>
    <xf numFmtId="194" fontId="79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00" fontId="3" fillId="0" borderId="0"/>
    <xf numFmtId="201" fontId="85" fillId="58" borderId="0">
      <protection hidden="1"/>
    </xf>
    <xf numFmtId="0" fontId="86" fillId="0" borderId="0" applyNumberFormat="0" applyFill="0" applyBorder="0" applyProtection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Protection="0">
      <alignment horizontal="left"/>
    </xf>
    <xf numFmtId="0" fontId="86" fillId="0" borderId="0" applyNumberFormat="0" applyFill="0" applyBorder="0" applyAlignment="0" applyProtection="0"/>
    <xf numFmtId="0" fontId="79" fillId="0" borderId="0" applyProtection="0"/>
    <xf numFmtId="14" fontId="83" fillId="0" borderId="0" applyFill="0" applyBorder="0" applyAlignment="0"/>
    <xf numFmtId="186" fontId="3" fillId="0" borderId="0"/>
    <xf numFmtId="202" fontId="6" fillId="0" borderId="0" applyFont="0" applyFill="0" applyBorder="0" applyAlignment="0" applyProtection="0"/>
    <xf numFmtId="193" fontId="79" fillId="0" borderId="0" applyFill="0" applyBorder="0" applyAlignment="0"/>
    <xf numFmtId="194" fontId="79" fillId="0" borderId="0" applyFill="0" applyBorder="0" applyAlignment="0"/>
    <xf numFmtId="193" fontId="79" fillId="0" borderId="0" applyFill="0" applyBorder="0" applyAlignment="0"/>
    <xf numFmtId="198" fontId="79" fillId="0" borderId="0" applyFill="0" applyBorder="0" applyAlignment="0"/>
    <xf numFmtId="194" fontId="79" fillId="0" borderId="0" applyFill="0" applyBorder="0" applyAlignment="0"/>
    <xf numFmtId="203" fontId="6" fillId="0" borderId="0" applyFont="0" applyFill="0" applyBorder="0" applyAlignment="0" applyProtection="0"/>
    <xf numFmtId="204" fontId="83" fillId="0" borderId="0"/>
    <xf numFmtId="0" fontId="87" fillId="0" borderId="0"/>
    <xf numFmtId="9" fontId="83" fillId="0" borderId="0"/>
    <xf numFmtId="2" fontId="79" fillId="0" borderId="0" applyProtection="0"/>
    <xf numFmtId="0" fontId="88" fillId="0" borderId="0">
      <alignment horizontal="left"/>
    </xf>
    <xf numFmtId="0" fontId="88" fillId="59" borderId="36"/>
    <xf numFmtId="0" fontId="88" fillId="59" borderId="36"/>
    <xf numFmtId="0" fontId="89" fillId="0" borderId="26" applyNumberFormat="0" applyAlignment="0" applyProtection="0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0" fontId="89" fillId="0" borderId="9">
      <alignment horizontal="left" vertical="center"/>
    </xf>
    <xf numFmtId="14" fontId="38" fillId="60" borderId="22">
      <alignment horizontal="center" vertical="center" wrapText="1"/>
    </xf>
    <xf numFmtId="0" fontId="90" fillId="0" borderId="0" applyProtection="0"/>
    <xf numFmtId="0" fontId="9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10" fontId="63" fillId="55" borderId="24" applyNumberFormat="0" applyBorder="0" applyAlignment="0" applyProtection="0"/>
    <xf numFmtId="10" fontId="63" fillId="55" borderId="24" applyNumberFormat="0" applyBorder="0" applyAlignment="0" applyProtection="0"/>
    <xf numFmtId="10" fontId="63" fillId="55" borderId="24" applyNumberFormat="0" applyBorder="0" applyAlignment="0" applyProtection="0"/>
    <xf numFmtId="10" fontId="63" fillId="55" borderId="24" applyNumberFormat="0" applyBorder="0" applyAlignment="0" applyProtection="0"/>
    <xf numFmtId="10" fontId="63" fillId="55" borderId="24" applyNumberFormat="0" applyBorder="0" applyAlignment="0" applyProtection="0"/>
    <xf numFmtId="10" fontId="63" fillId="55" borderId="24" applyNumberFormat="0" applyBorder="0" applyAlignment="0" applyProtection="0"/>
    <xf numFmtId="10" fontId="63" fillId="55" borderId="24" applyNumberFormat="0" applyBorder="0" applyAlignment="0" applyProtection="0"/>
    <xf numFmtId="10" fontId="63" fillId="55" borderId="24" applyNumberFormat="0" applyBorder="0" applyAlignment="0" applyProtection="0"/>
    <xf numFmtId="0" fontId="67" fillId="40" borderId="27" applyNumberFormat="0" applyAlignment="0" applyProtection="0"/>
    <xf numFmtId="0" fontId="67" fillId="40" borderId="27" applyNumberFormat="0" applyAlignment="0" applyProtection="0"/>
    <xf numFmtId="0" fontId="67" fillId="40" borderId="27" applyNumberFormat="0" applyAlignment="0" applyProtection="0"/>
    <xf numFmtId="193" fontId="79" fillId="0" borderId="0" applyFill="0" applyBorder="0" applyAlignment="0"/>
    <xf numFmtId="194" fontId="79" fillId="0" borderId="0" applyFill="0" applyBorder="0" applyAlignment="0"/>
    <xf numFmtId="193" fontId="79" fillId="0" borderId="0" applyFill="0" applyBorder="0" applyAlignment="0"/>
    <xf numFmtId="198" fontId="79" fillId="0" borderId="0" applyFill="0" applyBorder="0" applyAlignment="0"/>
    <xf numFmtId="194" fontId="79" fillId="0" borderId="0" applyFill="0" applyBorder="0" applyAlignment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0" fontId="93" fillId="0" borderId="22"/>
    <xf numFmtId="177" fontId="81" fillId="0" borderId="0" applyFont="0" applyFill="0" applyBorder="0" applyAlignment="0" applyProtection="0"/>
    <xf numFmtId="178" fontId="81" fillId="0" borderId="0" applyFont="0" applyFill="0" applyBorder="0" applyAlignment="0" applyProtection="0"/>
    <xf numFmtId="44" fontId="79" fillId="0" borderId="0" applyFont="0" applyFill="0" applyBorder="0" applyAlignment="0" applyProtection="0"/>
    <xf numFmtId="189" fontId="94" fillId="0" borderId="0"/>
    <xf numFmtId="0" fontId="82" fillId="0" borderId="0"/>
    <xf numFmtId="0" fontId="83" fillId="0" borderId="0">
      <alignment vertical="top"/>
    </xf>
    <xf numFmtId="0" fontId="6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35" fillId="0" borderId="0"/>
    <xf numFmtId="0" fontId="1" fillId="0" borderId="0"/>
    <xf numFmtId="0" fontId="35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205" fontId="39" fillId="0" borderId="0"/>
    <xf numFmtId="0" fontId="6" fillId="0" borderId="0"/>
    <xf numFmtId="0" fontId="83" fillId="0" borderId="0">
      <alignment vertical="top"/>
    </xf>
    <xf numFmtId="0" fontId="1" fillId="0" borderId="0"/>
    <xf numFmtId="0" fontId="1" fillId="0" borderId="0"/>
    <xf numFmtId="0" fontId="35" fillId="0" borderId="0"/>
    <xf numFmtId="0" fontId="1" fillId="0" borderId="0"/>
    <xf numFmtId="0" fontId="83" fillId="0" borderId="0">
      <alignment vertical="top"/>
    </xf>
    <xf numFmtId="0" fontId="35" fillId="0" borderId="0"/>
    <xf numFmtId="0" fontId="1" fillId="0" borderId="0"/>
    <xf numFmtId="0" fontId="35" fillId="0" borderId="0"/>
    <xf numFmtId="0" fontId="83" fillId="0" borderId="0">
      <alignment vertical="top"/>
    </xf>
    <xf numFmtId="0" fontId="35" fillId="0" borderId="0"/>
    <xf numFmtId="0" fontId="1" fillId="0" borderId="0"/>
    <xf numFmtId="0" fontId="35" fillId="0" borderId="0"/>
    <xf numFmtId="0" fontId="1" fillId="0" borderId="0"/>
    <xf numFmtId="0" fontId="6" fillId="0" borderId="0"/>
    <xf numFmtId="0" fontId="1" fillId="0" borderId="0"/>
    <xf numFmtId="0" fontId="83" fillId="0" borderId="0">
      <alignment vertical="top"/>
    </xf>
    <xf numFmtId="0" fontId="35" fillId="0" borderId="0"/>
    <xf numFmtId="0" fontId="1" fillId="0" borderId="0"/>
    <xf numFmtId="0" fontId="1" fillId="0" borderId="0"/>
    <xf numFmtId="0" fontId="35" fillId="0" borderId="0"/>
    <xf numFmtId="206" fontId="1" fillId="0" borderId="0"/>
    <xf numFmtId="0" fontId="83" fillId="0" borderId="0">
      <alignment vertical="top"/>
    </xf>
    <xf numFmtId="0" fontId="83" fillId="0" borderId="0">
      <alignment vertical="top"/>
    </xf>
    <xf numFmtId="0" fontId="35" fillId="0" borderId="0"/>
    <xf numFmtId="0" fontId="35" fillId="0" borderId="0"/>
    <xf numFmtId="0" fontId="35" fillId="0" borderId="0"/>
    <xf numFmtId="0" fontId="8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>
      <alignment vertical="top"/>
    </xf>
    <xf numFmtId="0" fontId="83" fillId="0" borderId="0">
      <alignment vertical="top"/>
    </xf>
    <xf numFmtId="0" fontId="39" fillId="0" borderId="0"/>
    <xf numFmtId="0" fontId="83" fillId="0" borderId="0">
      <alignment vertical="top"/>
    </xf>
    <xf numFmtId="0" fontId="1" fillId="0" borderId="0"/>
    <xf numFmtId="0" fontId="1" fillId="0" borderId="0"/>
    <xf numFmtId="0" fontId="83" fillId="0" borderId="0">
      <alignment vertical="top"/>
    </xf>
    <xf numFmtId="0" fontId="95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3" fillId="57" borderId="33" applyNumberFormat="0" applyFont="0" applyAlignment="0" applyProtection="0"/>
    <xf numFmtId="0" fontId="3" fillId="57" borderId="33" applyNumberFormat="0" applyFont="0" applyAlignment="0" applyProtection="0"/>
    <xf numFmtId="0" fontId="3" fillId="57" borderId="33" applyNumberFormat="0" applyFont="0" applyAlignment="0" applyProtection="0"/>
    <xf numFmtId="0" fontId="71" fillId="53" borderId="34" applyNumberFormat="0" applyAlignment="0" applyProtection="0"/>
    <xf numFmtId="0" fontId="71" fillId="53" borderId="34" applyNumberFormat="0" applyAlignment="0" applyProtection="0"/>
    <xf numFmtId="0" fontId="71" fillId="53" borderId="34" applyNumberFormat="0" applyAlignment="0" applyProtection="0"/>
    <xf numFmtId="207" fontId="6" fillId="0" borderId="0" applyFont="0" applyFill="0" applyBorder="0" applyAlignment="0" applyProtection="0"/>
    <xf numFmtId="197" fontId="79" fillId="0" borderId="0" applyFont="0" applyFill="0" applyBorder="0" applyAlignment="0" applyProtection="0"/>
    <xf numFmtId="208" fontId="9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1" fillId="0" borderId="21" applyNumberFormat="0" applyBorder="0"/>
    <xf numFmtId="43" fontId="6" fillId="0" borderId="0" applyFont="0" applyFill="0" applyBorder="0" applyAlignment="0" applyProtection="0"/>
    <xf numFmtId="193" fontId="79" fillId="0" borderId="0" applyFill="0" applyBorder="0" applyAlignment="0"/>
    <xf numFmtId="194" fontId="79" fillId="0" borderId="0" applyFill="0" applyBorder="0" applyAlignment="0"/>
    <xf numFmtId="193" fontId="79" fillId="0" borderId="0" applyFill="0" applyBorder="0" applyAlignment="0"/>
    <xf numFmtId="198" fontId="79" fillId="0" borderId="0" applyFill="0" applyBorder="0" applyAlignment="0"/>
    <xf numFmtId="194" fontId="79" fillId="0" borderId="0" applyFill="0" applyBorder="0" applyAlignment="0"/>
    <xf numFmtId="41" fontId="6" fillId="0" borderId="0" applyFont="0" applyFill="0" applyBorder="0" applyAlignment="0" applyProtection="0"/>
    <xf numFmtId="209" fontId="79" fillId="0" borderId="0" applyFont="0" applyFill="0" applyBorder="0" applyAlignment="0" applyProtection="0"/>
    <xf numFmtId="1" fontId="6" fillId="0" borderId="25" applyNumberFormat="0" applyFill="0" applyAlignment="0" applyProtection="0">
      <alignment horizontal="center" vertical="center"/>
    </xf>
    <xf numFmtId="1" fontId="6" fillId="0" borderId="25" applyNumberFormat="0" applyFill="0" applyAlignment="0" applyProtection="0">
      <alignment horizontal="center" vertical="center"/>
    </xf>
    <xf numFmtId="10" fontId="86" fillId="61" borderId="37" applyProtection="0">
      <alignment horizontal="center" vertical="center"/>
    </xf>
    <xf numFmtId="210" fontId="6" fillId="0" borderId="0"/>
    <xf numFmtId="192" fontId="43" fillId="0" borderId="0"/>
    <xf numFmtId="205" fontId="43" fillId="0" borderId="0"/>
    <xf numFmtId="0" fontId="93" fillId="0" borderId="0"/>
    <xf numFmtId="3" fontId="6" fillId="0" borderId="24" applyNumberFormat="0" applyFont="0" applyFill="0" applyAlignment="0" applyProtection="0">
      <alignment vertical="center"/>
    </xf>
    <xf numFmtId="3" fontId="6" fillId="0" borderId="24" applyNumberFormat="0" applyFont="0" applyFill="0" applyAlignment="0" applyProtection="0">
      <alignment vertical="center"/>
    </xf>
    <xf numFmtId="3" fontId="6" fillId="0" borderId="24" applyNumberFormat="0" applyFont="0" applyFill="0" applyAlignment="0" applyProtection="0">
      <alignment vertical="center"/>
    </xf>
    <xf numFmtId="3" fontId="6" fillId="0" borderId="24" applyNumberFormat="0" applyFont="0" applyFill="0" applyAlignment="0" applyProtection="0">
      <alignment vertical="center"/>
    </xf>
    <xf numFmtId="3" fontId="6" fillId="0" borderId="24" applyNumberFormat="0" applyFont="0" applyFill="0" applyAlignment="0" applyProtection="0">
      <alignment vertical="center"/>
    </xf>
    <xf numFmtId="3" fontId="6" fillId="0" borderId="24" applyNumberFormat="0" applyFont="0" applyFill="0" applyAlignment="0" applyProtection="0">
      <alignment vertical="center"/>
    </xf>
    <xf numFmtId="3" fontId="6" fillId="0" borderId="24" applyNumberFormat="0" applyFont="0" applyFill="0" applyAlignment="0" applyProtection="0">
      <alignment vertical="center"/>
    </xf>
    <xf numFmtId="3" fontId="6" fillId="0" borderId="24" applyNumberFormat="0" applyFont="0" applyFill="0" applyAlignment="0" applyProtection="0">
      <alignment vertical="center"/>
    </xf>
    <xf numFmtId="49" fontId="83" fillId="0" borderId="0" applyFill="0" applyBorder="0" applyAlignment="0"/>
    <xf numFmtId="211" fontId="79" fillId="0" borderId="0" applyFill="0" applyBorder="0" applyAlignment="0"/>
    <xf numFmtId="212" fontId="79" fillId="0" borderId="0" applyFill="0" applyBorder="0" applyAlignment="0"/>
    <xf numFmtId="0" fontId="98" fillId="0" borderId="0" applyFill="0" applyBorder="0" applyProtection="0">
      <alignment horizontal="left" vertical="top"/>
    </xf>
    <xf numFmtId="40" fontId="99" fillId="0" borderId="0"/>
    <xf numFmtId="0" fontId="73" fillId="0" borderId="35" applyNumberFormat="0" applyFill="0" applyAlignment="0" applyProtection="0"/>
    <xf numFmtId="0" fontId="73" fillId="0" borderId="35" applyNumberFormat="0" applyFill="0" applyAlignment="0" applyProtection="0"/>
    <xf numFmtId="0" fontId="73" fillId="0" borderId="35" applyNumberFormat="0" applyFill="0" applyAlignment="0" applyProtection="0"/>
    <xf numFmtId="40" fontId="96" fillId="0" borderId="0" applyFont="0" applyFill="0" applyBorder="0" applyAlignment="0" applyProtection="0"/>
    <xf numFmtId="213" fontId="79" fillId="0" borderId="0" applyFont="0" applyFill="0" applyBorder="0" applyAlignment="0" applyProtection="0"/>
    <xf numFmtId="0" fontId="100" fillId="0" borderId="38"/>
    <xf numFmtId="0" fontId="100" fillId="0" borderId="38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101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5" fillId="0" borderId="0"/>
    <xf numFmtId="214" fontId="43" fillId="0" borderId="0" applyFont="0" applyFill="0" applyBorder="0" applyAlignment="0" applyProtection="0"/>
    <xf numFmtId="180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0" borderId="0">
      <alignment vertical="top"/>
    </xf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06" fillId="0" borderId="0"/>
    <xf numFmtId="9" fontId="43" fillId="0" borderId="0"/>
    <xf numFmtId="186" fontId="43" fillId="0" borderId="0"/>
    <xf numFmtId="10" fontId="43" fillId="0" borderId="0"/>
    <xf numFmtId="219" fontId="43" fillId="0" borderId="0" applyFill="0" applyBorder="0" applyAlignment="0" applyProtection="0"/>
    <xf numFmtId="220" fontId="43" fillId="0" borderId="0" applyFill="0" applyBorder="0" applyAlignment="0" applyProtection="0"/>
    <xf numFmtId="0" fontId="107" fillId="35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3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4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2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9" fillId="0" borderId="0"/>
    <xf numFmtId="0" fontId="110" fillId="0" borderId="0" applyNumberFormat="0" applyFill="0" applyBorder="0" applyAlignment="0" applyProtection="0"/>
    <xf numFmtId="221" fontId="43" fillId="0" borderId="0" applyFill="0" applyBorder="0" applyAlignment="0" applyProtection="0"/>
    <xf numFmtId="222" fontId="111" fillId="0" borderId="0">
      <alignment horizontal="right"/>
      <protection locked="0"/>
    </xf>
    <xf numFmtId="0" fontId="112" fillId="0" borderId="39" applyNumberFormat="0" applyFill="0" applyAlignment="0" applyProtection="0"/>
    <xf numFmtId="0" fontId="109" fillId="0" borderId="40"/>
    <xf numFmtId="223" fontId="43" fillId="0" borderId="0" applyFill="0" applyBorder="0" applyAlignment="0" applyProtection="0"/>
    <xf numFmtId="0" fontId="43" fillId="0" borderId="39">
      <alignment horizontal="center"/>
    </xf>
    <xf numFmtId="0" fontId="113" fillId="0" borderId="0" applyBorder="0">
      <alignment horizontal="center"/>
    </xf>
    <xf numFmtId="224" fontId="43" fillId="0" borderId="0" applyFill="0" applyBorder="0" applyAlignment="0" applyProtection="0"/>
    <xf numFmtId="0" fontId="106" fillId="0" borderId="0"/>
    <xf numFmtId="204" fontId="109" fillId="0" borderId="0">
      <alignment horizontal="right"/>
    </xf>
    <xf numFmtId="204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6" fontId="6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6" fontId="6" fillId="0" borderId="0">
      <alignment horizontal="right"/>
    </xf>
    <xf numFmtId="204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5" fontId="109" fillId="0" borderId="0">
      <alignment horizontal="right"/>
    </xf>
    <xf numFmtId="226" fontId="6" fillId="0" borderId="0">
      <alignment horizontal="right"/>
    </xf>
    <xf numFmtId="227" fontId="6" fillId="0" borderId="0"/>
    <xf numFmtId="0" fontId="43" fillId="0" borderId="39">
      <alignment horizontal="center"/>
    </xf>
    <xf numFmtId="0" fontId="43" fillId="62" borderId="0" applyNumberFormat="0" applyBorder="0" applyAlignment="0">
      <protection locked="0"/>
    </xf>
    <xf numFmtId="0" fontId="112" fillId="0" borderId="39" applyNumberFormat="0" applyFill="0" applyAlignment="0" applyProtection="0"/>
    <xf numFmtId="0" fontId="112" fillId="0" borderId="39">
      <alignment horizontal="center"/>
    </xf>
    <xf numFmtId="228" fontId="43" fillId="0" borderId="0"/>
    <xf numFmtId="1" fontId="114" fillId="0" borderId="0">
      <alignment vertical="center"/>
    </xf>
    <xf numFmtId="0" fontId="115" fillId="0" borderId="0">
      <alignment horizontal="right" vertical="center"/>
    </xf>
    <xf numFmtId="43" fontId="83" fillId="0" borderId="0" applyFont="0" applyFill="0" applyBorder="0" applyAlignment="0" applyProtection="0">
      <alignment vertical="top"/>
    </xf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4" fillId="0" borderId="0" applyFont="0" applyFill="0" applyBorder="0" applyAlignment="0" applyProtection="0"/>
    <xf numFmtId="217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ill="0" applyBorder="0" applyAlignment="0" applyProtection="0"/>
    <xf numFmtId="43" fontId="35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5" fontId="6" fillId="0" borderId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39" fillId="0" borderId="0" applyFont="0" applyFill="0" applyBorder="0" applyAlignment="0" applyProtection="0"/>
    <xf numFmtId="39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39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39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" fontId="2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232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39" fillId="0" borderId="0" applyFont="0" applyFill="0" applyBorder="0" applyAlignment="0" applyProtection="0"/>
    <xf numFmtId="0" fontId="6" fillId="0" borderId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0" fontId="6" fillId="0" borderId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230" fontId="36" fillId="0" borderId="0" applyFont="0" applyFill="0" applyBorder="0" applyAlignment="0" applyProtection="0"/>
    <xf numFmtId="215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30" fontId="36" fillId="0" borderId="0" applyFont="0" applyFill="0" applyBorder="0" applyAlignment="0" applyProtection="0"/>
    <xf numFmtId="39" fontId="6" fillId="0" borderId="0" applyFont="0" applyFill="0" applyBorder="0" applyAlignment="0" applyProtection="0"/>
    <xf numFmtId="230" fontId="36" fillId="0" borderId="0" applyFont="0" applyFill="0" applyBorder="0" applyAlignment="0" applyProtection="0"/>
    <xf numFmtId="39" fontId="6" fillId="0" borderId="0" applyFont="0" applyFill="0" applyBorder="0" applyAlignment="0" applyProtection="0"/>
    <xf numFmtId="230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30" fontId="3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3" fontId="36" fillId="0" borderId="0" applyFont="0" applyFill="0" applyBorder="0" applyAlignment="0" applyProtection="0"/>
    <xf numFmtId="39" fontId="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3" fontId="36" fillId="0" borderId="0" applyFont="0" applyFill="0" applyBorder="0" applyAlignment="0" applyProtection="0"/>
    <xf numFmtId="39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39" fillId="0" borderId="0" applyFont="0" applyFill="0" applyBorder="0" applyAlignment="0" applyProtection="0"/>
    <xf numFmtId="39" fontId="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39" fontId="6" fillId="0" borderId="0" applyFont="0" applyFill="0" applyBorder="0" applyAlignment="0" applyProtection="0"/>
    <xf numFmtId="186" fontId="3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34" fontId="39" fillId="0" borderId="0" applyFont="0" applyFill="0" applyBorder="0" applyAlignment="0" applyProtection="0"/>
    <xf numFmtId="234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4" fontId="3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04" fontId="39" fillId="0" borderId="0" applyFill="0" applyBorder="0" applyAlignment="0" applyProtection="0"/>
    <xf numFmtId="0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34" fontId="39" fillId="0" borderId="0" applyFont="0" applyFill="0" applyBorder="0" applyAlignment="0" applyProtection="0"/>
    <xf numFmtId="40" fontId="81" fillId="0" borderId="0" applyFont="0" applyFill="0" applyBorder="0" applyAlignment="0" applyProtection="0"/>
    <xf numFmtId="234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230" fontId="3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6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6" fillId="0" borderId="0" applyFill="0" applyBorder="0" applyAlignment="0" applyProtection="0"/>
    <xf numFmtId="215" fontId="6" fillId="0" borderId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ill="0" applyBorder="0" applyAlignment="0" applyProtection="0"/>
    <xf numFmtId="215" fontId="6" fillId="0" borderId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38" fontId="59" fillId="0" borderId="0" applyFill="0" applyBorder="0" applyProtection="0"/>
    <xf numFmtId="238" fontId="59" fillId="0" borderId="0" applyFill="0" applyBorder="0" applyProtection="0"/>
    <xf numFmtId="239" fontId="59" fillId="0" borderId="7" applyFill="0" applyProtection="0"/>
    <xf numFmtId="240" fontId="39" fillId="0" borderId="0" applyFill="0" applyBorder="0" applyAlignment="0" applyProtection="0"/>
    <xf numFmtId="216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2" fontId="106" fillId="0" borderId="0">
      <alignment horizontal="right"/>
    </xf>
    <xf numFmtId="243" fontId="43" fillId="0" borderId="0" applyFill="0" applyBorder="0" applyAlignment="0" applyProtection="0"/>
    <xf numFmtId="15" fontId="43" fillId="0" borderId="0" applyFill="0" applyBorder="0" applyAlignment="0" applyProtection="0"/>
    <xf numFmtId="37" fontId="106" fillId="0" borderId="0" applyProtection="0"/>
    <xf numFmtId="228" fontId="59" fillId="0" borderId="0" applyFill="0" applyBorder="0" applyProtection="0"/>
    <xf numFmtId="228" fontId="59" fillId="0" borderId="0" applyFill="0" applyBorder="0" applyProtection="0"/>
    <xf numFmtId="228" fontId="59" fillId="0" borderId="0" applyFill="0" applyBorder="0" applyProtection="0"/>
    <xf numFmtId="244" fontId="59" fillId="0" borderId="7" applyFill="0" applyProtection="0"/>
    <xf numFmtId="244" fontId="59" fillId="0" borderId="20" applyFill="0" applyProtection="0"/>
    <xf numFmtId="245" fontId="43" fillId="0" borderId="0" applyFill="0" applyBorder="0" applyAlignment="0" applyProtection="0"/>
    <xf numFmtId="246" fontId="119" fillId="0" borderId="0" applyFill="0" applyBorder="0" applyAlignment="0" applyProtection="0"/>
    <xf numFmtId="186" fontId="120" fillId="0" borderId="0">
      <alignment horizontal="right"/>
    </xf>
    <xf numFmtId="242" fontId="106" fillId="0" borderId="40">
      <alignment horizontal="right"/>
    </xf>
    <xf numFmtId="247" fontId="43" fillId="0" borderId="0" applyFill="0" applyBorder="0" applyAlignment="0" applyProtection="0"/>
    <xf numFmtId="0" fontId="39" fillId="0" borderId="0" applyFill="0" applyBorder="0" applyAlignment="0" applyProtection="0"/>
    <xf numFmtId="242" fontId="109" fillId="0" borderId="0">
      <alignment horizontal="right"/>
    </xf>
    <xf numFmtId="228" fontId="109" fillId="0" borderId="0">
      <alignment horizontal="right"/>
    </xf>
    <xf numFmtId="248" fontId="6" fillId="0" borderId="0">
      <protection locked="0"/>
    </xf>
    <xf numFmtId="0" fontId="109" fillId="0" borderId="0" applyProtection="0">
      <alignment horizontal="left"/>
    </xf>
    <xf numFmtId="0" fontId="121" fillId="0" borderId="0"/>
    <xf numFmtId="0" fontId="122" fillId="0" borderId="0" applyNumberFormat="0" applyFill="0" applyProtection="0">
      <alignment horizontal="left"/>
    </xf>
    <xf numFmtId="0" fontId="43" fillId="63" borderId="0"/>
    <xf numFmtId="0" fontId="43" fillId="63" borderId="0"/>
    <xf numFmtId="227" fontId="6" fillId="0" borderId="0"/>
    <xf numFmtId="227" fontId="6" fillId="0" borderId="0"/>
    <xf numFmtId="227" fontId="6" fillId="0" borderId="0"/>
    <xf numFmtId="227" fontId="6" fillId="0" borderId="0"/>
    <xf numFmtId="0" fontId="123" fillId="0" borderId="41">
      <alignment horizontal="center"/>
    </xf>
    <xf numFmtId="0" fontId="124" fillId="0" borderId="0">
      <alignment horizontal="center"/>
    </xf>
    <xf numFmtId="0" fontId="43" fillId="0" borderId="0">
      <alignment horizontal="center"/>
    </xf>
    <xf numFmtId="0" fontId="91" fillId="0" borderId="26" applyNumberFormat="0" applyAlignment="0" applyProtection="0">
      <alignment horizontal="left" vertical="center"/>
    </xf>
    <xf numFmtId="0" fontId="91" fillId="0" borderId="9">
      <alignment horizontal="left" vertical="center"/>
    </xf>
    <xf numFmtId="0" fontId="125" fillId="0" borderId="0">
      <alignment horizontal="left" vertical="center"/>
    </xf>
    <xf numFmtId="0" fontId="126" fillId="0" borderId="42" applyNumberFormat="0" applyFill="0" applyAlignment="0" applyProtection="0"/>
    <xf numFmtId="182" fontId="6" fillId="0" borderId="0">
      <protection locked="0"/>
    </xf>
    <xf numFmtId="182" fontId="6" fillId="0" borderId="0">
      <protection locked="0"/>
    </xf>
    <xf numFmtId="182" fontId="6" fillId="0" borderId="0">
      <protection locked="0"/>
    </xf>
    <xf numFmtId="0" fontId="127" fillId="0" borderId="0" applyNumberFormat="0" applyFill="0" applyBorder="0" applyAlignment="0" applyProtection="0"/>
    <xf numFmtId="0" fontId="128" fillId="0" borderId="41">
      <alignment horizontal="center"/>
    </xf>
    <xf numFmtId="0" fontId="43" fillId="0" borderId="0" applyAlignment="0"/>
    <xf numFmtId="0" fontId="129" fillId="0" borderId="0" applyNumberFormat="0" applyFill="0" applyBorder="0" applyAlignment="0" applyProtection="0">
      <alignment vertical="top"/>
      <protection locked="0"/>
    </xf>
    <xf numFmtId="0" fontId="106" fillId="0" borderId="43">
      <alignment horizontal="center"/>
    </xf>
    <xf numFmtId="0" fontId="106" fillId="0" borderId="0">
      <protection locked="0"/>
    </xf>
    <xf numFmtId="10" fontId="63" fillId="55" borderId="24" applyNumberFormat="0" applyBorder="0" applyAlignment="0" applyProtection="0"/>
    <xf numFmtId="0" fontId="130" fillId="0" borderId="0" applyNumberFormat="0" applyFill="0" applyBorder="0" applyAlignment="0">
      <protection locked="0"/>
    </xf>
    <xf numFmtId="0" fontId="106" fillId="0" borderId="0" applyNumberFormat="0" applyFill="0" applyBorder="0" applyAlignment="0"/>
    <xf numFmtId="0" fontId="121" fillId="0" borderId="0"/>
    <xf numFmtId="0" fontId="121" fillId="0" borderId="0"/>
    <xf numFmtId="249" fontId="6" fillId="0" borderId="0">
      <alignment horizontal="right"/>
    </xf>
    <xf numFmtId="249" fontId="6" fillId="0" borderId="0">
      <alignment horizontal="right"/>
    </xf>
    <xf numFmtId="0" fontId="121" fillId="0" borderId="0">
      <alignment horizontal="right"/>
    </xf>
    <xf numFmtId="250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0" fontId="121" fillId="0" borderId="0"/>
    <xf numFmtId="0" fontId="121" fillId="0" borderId="0"/>
    <xf numFmtId="251" fontId="6" fillId="0" borderId="0"/>
    <xf numFmtId="252" fontId="6" fillId="0" borderId="0"/>
    <xf numFmtId="0" fontId="121" fillId="0" borderId="0"/>
    <xf numFmtId="0" fontId="121" fillId="0" borderId="0"/>
    <xf numFmtId="253" fontId="6" fillId="0" borderId="0"/>
    <xf numFmtId="0" fontId="121" fillId="0" borderId="0"/>
    <xf numFmtId="0" fontId="121" fillId="0" borderId="0"/>
    <xf numFmtId="0" fontId="43" fillId="0" borderId="0"/>
    <xf numFmtId="0" fontId="43" fillId="0" borderId="0"/>
    <xf numFmtId="0" fontId="121" fillId="0" borderId="0">
      <alignment horizontal="right"/>
    </xf>
    <xf numFmtId="250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0" fontId="121" fillId="0" borderId="0"/>
    <xf numFmtId="249" fontId="6" fillId="0" borderId="0">
      <alignment horizontal="right"/>
    </xf>
    <xf numFmtId="0" fontId="121" fillId="0" borderId="0"/>
    <xf numFmtId="0" fontId="121" fillId="0" borderId="0"/>
    <xf numFmtId="251" fontId="6" fillId="0" borderId="0"/>
    <xf numFmtId="252" fontId="6" fillId="0" borderId="0"/>
    <xf numFmtId="0" fontId="121" fillId="0" borderId="0"/>
    <xf numFmtId="0" fontId="121" fillId="0" borderId="0"/>
    <xf numFmtId="253" fontId="6" fillId="0" borderId="0"/>
    <xf numFmtId="0" fontId="121" fillId="0" borderId="0"/>
    <xf numFmtId="0" fontId="121" fillId="0" borderId="0"/>
    <xf numFmtId="0" fontId="43" fillId="0" borderId="0"/>
    <xf numFmtId="0" fontId="43" fillId="0" borderId="0"/>
    <xf numFmtId="0" fontId="121" fillId="0" borderId="0">
      <alignment horizontal="right"/>
    </xf>
    <xf numFmtId="250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0" fontId="121" fillId="0" borderId="0"/>
    <xf numFmtId="241" fontId="43" fillId="0" borderId="0" applyFill="0" applyBorder="0" applyAlignment="0" applyProtection="0"/>
    <xf numFmtId="254" fontId="43" fillId="0" borderId="0" applyFill="0" applyBorder="0" applyAlignment="0" applyProtection="0"/>
    <xf numFmtId="204" fontId="43" fillId="0" borderId="0" applyFill="0" applyBorder="0" applyAlignment="0" applyProtection="0"/>
    <xf numFmtId="0" fontId="131" fillId="0" borderId="0">
      <alignment horizontal="center"/>
    </xf>
    <xf numFmtId="0" fontId="121" fillId="0" borderId="0"/>
    <xf numFmtId="0" fontId="121" fillId="0" borderId="0"/>
    <xf numFmtId="251" fontId="6" fillId="0" borderId="0"/>
    <xf numFmtId="252" fontId="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255" fontId="6" fillId="0" borderId="0"/>
    <xf numFmtId="256" fontId="6" fillId="0" borderId="0"/>
    <xf numFmtId="0" fontId="121" fillId="0" borderId="0"/>
    <xf numFmtId="256" fontId="6" fillId="0" borderId="0"/>
    <xf numFmtId="256" fontId="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255" fontId="6" fillId="0" borderId="0"/>
    <xf numFmtId="256" fontId="6" fillId="0" borderId="0"/>
    <xf numFmtId="0" fontId="121" fillId="0" borderId="0"/>
    <xf numFmtId="256" fontId="6" fillId="0" borderId="0"/>
    <xf numFmtId="256" fontId="6" fillId="0" borderId="0"/>
    <xf numFmtId="0" fontId="121" fillId="0" borderId="0"/>
    <xf numFmtId="251" fontId="6" fillId="0" borderId="0"/>
    <xf numFmtId="252" fontId="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3" fillId="0" borderId="0"/>
    <xf numFmtId="0" fontId="43" fillId="0" borderId="0"/>
    <xf numFmtId="253" fontId="6" fillId="0" borderId="0"/>
    <xf numFmtId="0" fontId="121" fillId="0" borderId="0"/>
    <xf numFmtId="0" fontId="121" fillId="0" borderId="0"/>
    <xf numFmtId="0" fontId="43" fillId="0" borderId="0"/>
    <xf numFmtId="0" fontId="43" fillId="0" borderId="0"/>
    <xf numFmtId="0" fontId="109" fillId="0" borderId="0">
      <alignment horizontal="left"/>
    </xf>
    <xf numFmtId="0" fontId="39" fillId="0" borderId="0"/>
    <xf numFmtId="0" fontId="103" fillId="0" borderId="0"/>
    <xf numFmtId="0" fontId="10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9" fillId="0" borderId="0"/>
    <xf numFmtId="0" fontId="39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3" fillId="0" borderId="0"/>
    <xf numFmtId="0" fontId="103" fillId="0" borderId="0"/>
    <xf numFmtId="0" fontId="174" fillId="0" borderId="0"/>
    <xf numFmtId="0" fontId="174" fillId="0" borderId="0"/>
    <xf numFmtId="0" fontId="39" fillId="0" borderId="0"/>
    <xf numFmtId="0" fontId="39" fillId="0" borderId="0"/>
    <xf numFmtId="0" fontId="46" fillId="0" borderId="0"/>
    <xf numFmtId="0" fontId="35" fillId="0" borderId="0"/>
    <xf numFmtId="0" fontId="39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9" fillId="0" borderId="0"/>
    <xf numFmtId="0" fontId="46" fillId="0" borderId="0"/>
    <xf numFmtId="0" fontId="39" fillId="0" borderId="0"/>
    <xf numFmtId="0" fontId="174" fillId="0" borderId="0"/>
    <xf numFmtId="0" fontId="17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2" fillId="0" borderId="0"/>
    <xf numFmtId="0" fontId="46" fillId="0" borderId="0"/>
    <xf numFmtId="0" fontId="174" fillId="0" borderId="0"/>
    <xf numFmtId="0" fontId="174" fillId="0" borderId="0"/>
    <xf numFmtId="0" fontId="17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6" fillId="0" borderId="0"/>
    <xf numFmtId="0" fontId="46" fillId="0" borderId="0"/>
    <xf numFmtId="0" fontId="46" fillId="0" borderId="0"/>
    <xf numFmtId="0" fontId="39" fillId="0" borderId="0"/>
    <xf numFmtId="0" fontId="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8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4" fillId="0" borderId="0"/>
    <xf numFmtId="0" fontId="39" fillId="0" borderId="0"/>
    <xf numFmtId="0" fontId="17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6" fillId="0" borderId="0"/>
    <xf numFmtId="0" fontId="46" fillId="0" borderId="0"/>
    <xf numFmtId="0" fontId="35" fillId="0" borderId="0"/>
    <xf numFmtId="0" fontId="81" fillId="0" borderId="0"/>
    <xf numFmtId="0" fontId="104" fillId="0" borderId="0"/>
    <xf numFmtId="0" fontId="132" fillId="0" borderId="0"/>
    <xf numFmtId="0" fontId="35" fillId="0" borderId="0"/>
    <xf numFmtId="0" fontId="3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57" fontId="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5" fillId="0" borderId="0"/>
    <xf numFmtId="0" fontId="174" fillId="0" borderId="0"/>
    <xf numFmtId="0" fontId="35" fillId="0" borderId="0"/>
    <xf numFmtId="0" fontId="174" fillId="0" borderId="0"/>
    <xf numFmtId="0" fontId="35" fillId="0" borderId="0"/>
    <xf numFmtId="0" fontId="174" fillId="0" borderId="0"/>
    <xf numFmtId="0" fontId="35" fillId="0" borderId="0"/>
    <xf numFmtId="0" fontId="174" fillId="0" borderId="0"/>
    <xf numFmtId="0" fontId="35" fillId="0" borderId="0"/>
    <xf numFmtId="0" fontId="35" fillId="0" borderId="0"/>
    <xf numFmtId="0" fontId="174" fillId="0" borderId="0"/>
    <xf numFmtId="0" fontId="103" fillId="0" borderId="0"/>
    <xf numFmtId="0" fontId="10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5" fillId="0" borderId="0"/>
    <xf numFmtId="0" fontId="35" fillId="0" borderId="0"/>
    <xf numFmtId="0" fontId="174" fillId="0" borderId="0"/>
    <xf numFmtId="0" fontId="174" fillId="0" borderId="0"/>
    <xf numFmtId="0" fontId="174" fillId="0" borderId="0"/>
    <xf numFmtId="0" fontId="3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4" fillId="0" borderId="0"/>
    <xf numFmtId="0" fontId="103" fillId="0" borderId="0"/>
    <xf numFmtId="0" fontId="103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5" fillId="0" borderId="0"/>
    <xf numFmtId="0" fontId="176" fillId="0" borderId="0"/>
    <xf numFmtId="0" fontId="35" fillId="0" borderId="0"/>
    <xf numFmtId="0" fontId="6" fillId="0" borderId="0"/>
    <xf numFmtId="0" fontId="39" fillId="0" borderId="0"/>
    <xf numFmtId="0" fontId="39" fillId="0" borderId="0"/>
    <xf numFmtId="0" fontId="83" fillId="0" borderId="0">
      <alignment vertical="top"/>
    </xf>
    <xf numFmtId="0" fontId="35" fillId="0" borderId="0"/>
    <xf numFmtId="0" fontId="35" fillId="0" borderId="0"/>
    <xf numFmtId="0" fontId="35" fillId="0" borderId="0"/>
    <xf numFmtId="0" fontId="13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34" fillId="0" borderId="0"/>
    <xf numFmtId="0" fontId="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3" fillId="0" borderId="0"/>
    <xf numFmtId="0" fontId="103" fillId="0" borderId="0"/>
    <xf numFmtId="0" fontId="174" fillId="0" borderId="0"/>
    <xf numFmtId="0" fontId="174" fillId="0" borderId="0"/>
    <xf numFmtId="0" fontId="174" fillId="0" borderId="0"/>
    <xf numFmtId="0" fontId="17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/>
    <xf numFmtId="0" fontId="49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9" fillId="0" borderId="0"/>
    <xf numFmtId="0" fontId="133" fillId="0" borderId="0"/>
    <xf numFmtId="0" fontId="133" fillId="0" borderId="0"/>
    <xf numFmtId="0" fontId="36" fillId="0" borderId="0"/>
    <xf numFmtId="0" fontId="103" fillId="0" borderId="0"/>
    <xf numFmtId="0" fontId="10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3" fillId="0" borderId="0"/>
    <xf numFmtId="0" fontId="103" fillId="0" borderId="0"/>
    <xf numFmtId="0" fontId="174" fillId="0" borderId="0"/>
    <xf numFmtId="0" fontId="174" fillId="0" borderId="0"/>
    <xf numFmtId="177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6" fillId="0" borderId="0"/>
    <xf numFmtId="0" fontId="46" fillId="0" borderId="0"/>
    <xf numFmtId="0" fontId="46" fillId="0" borderId="0"/>
    <xf numFmtId="0" fontId="39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39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6" fillId="0" borderId="0"/>
    <xf numFmtId="0" fontId="46" fillId="0" borderId="0"/>
    <xf numFmtId="0" fontId="46" fillId="0" borderId="0"/>
    <xf numFmtId="0" fontId="39" fillId="0" borderId="0"/>
    <xf numFmtId="0" fontId="103" fillId="0" borderId="0"/>
    <xf numFmtId="0" fontId="10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3" fillId="0" borderId="0"/>
    <xf numFmtId="0" fontId="103" fillId="0" borderId="0"/>
    <xf numFmtId="0" fontId="174" fillId="0" borderId="0"/>
    <xf numFmtId="0" fontId="174" fillId="0" borderId="0"/>
    <xf numFmtId="0" fontId="83" fillId="0" borderId="0"/>
    <xf numFmtId="0" fontId="103" fillId="9" borderId="18" applyNumberFormat="0" applyFont="0" applyAlignment="0" applyProtection="0"/>
    <xf numFmtId="0" fontId="103" fillId="9" borderId="18" applyNumberFormat="0" applyFont="0" applyAlignment="0" applyProtection="0"/>
    <xf numFmtId="0" fontId="43" fillId="0" borderId="0" applyBorder="0" applyAlignment="0"/>
    <xf numFmtId="0" fontId="43" fillId="0" borderId="0" applyNumberFormat="0"/>
    <xf numFmtId="0" fontId="43" fillId="0" borderId="0" applyNumberFormat="0"/>
    <xf numFmtId="0" fontId="43" fillId="0" borderId="0" applyNumberFormat="0" applyBorder="0"/>
    <xf numFmtId="258" fontId="6" fillId="0" borderId="0">
      <alignment horizontal="right"/>
    </xf>
    <xf numFmtId="10" fontId="43" fillId="0" borderId="44"/>
    <xf numFmtId="10" fontId="43" fillId="0" borderId="44"/>
    <xf numFmtId="186" fontId="135" fillId="0" borderId="0"/>
    <xf numFmtId="186" fontId="135" fillId="0" borderId="0" applyProtection="0">
      <alignment horizontal="right"/>
    </xf>
    <xf numFmtId="186" fontId="135" fillId="0" borderId="0"/>
    <xf numFmtId="186" fontId="135" fillId="0" borderId="0" applyProtection="0">
      <alignment horizontal="right"/>
    </xf>
    <xf numFmtId="186" fontId="135" fillId="0" borderId="0"/>
    <xf numFmtId="186" fontId="135" fillId="0" borderId="0" applyProtection="0">
      <alignment horizontal="right"/>
    </xf>
    <xf numFmtId="186" fontId="135" fillId="0" borderId="0"/>
    <xf numFmtId="0" fontId="136" fillId="0" borderId="45" applyNumberFormat="0" applyAlignment="0" applyProtection="0"/>
    <xf numFmtId="0" fontId="43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59" fillId="0" borderId="46" applyNumberFormat="0" applyAlignment="0" applyProtection="0"/>
    <xf numFmtId="0" fontId="59" fillId="0" borderId="47" applyNumberFormat="0" applyAlignment="0" applyProtection="0"/>
    <xf numFmtId="0" fontId="136" fillId="0" borderId="48" applyNumberFormat="0" applyAlignment="0" applyProtection="0"/>
    <xf numFmtId="186" fontId="120" fillId="0" borderId="0">
      <alignment horizontal="right"/>
    </xf>
    <xf numFmtId="186" fontId="109" fillId="0" borderId="0"/>
    <xf numFmtId="186" fontId="137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43" fillId="0" borderId="0" applyNumberFormat="0"/>
    <xf numFmtId="186" fontId="135" fillId="0" borderId="0">
      <alignment horizontal="right"/>
    </xf>
    <xf numFmtId="10" fontId="106" fillId="0" borderId="0"/>
    <xf numFmtId="9" fontId="106" fillId="0" borderId="0"/>
    <xf numFmtId="0" fontId="109" fillId="0" borderId="40"/>
    <xf numFmtId="2" fontId="43" fillId="0" borderId="0"/>
    <xf numFmtId="0" fontId="138" fillId="0" borderId="39"/>
    <xf numFmtId="242" fontId="109" fillId="0" borderId="62">
      <alignment horizontal="right"/>
    </xf>
    <xf numFmtId="242" fontId="139" fillId="0" borderId="0">
      <alignment horizontal="right"/>
    </xf>
    <xf numFmtId="10" fontId="109" fillId="0" borderId="43"/>
    <xf numFmtId="10" fontId="137" fillId="0" borderId="0"/>
    <xf numFmtId="2" fontId="43" fillId="0" borderId="0">
      <alignment horizontal="right"/>
    </xf>
    <xf numFmtId="0" fontId="59" fillId="0" borderId="0">
      <alignment horizontal="center"/>
    </xf>
    <xf numFmtId="242" fontId="109" fillId="0" borderId="40">
      <alignment horizontal="right"/>
    </xf>
    <xf numFmtId="242" fontId="109" fillId="0" borderId="40">
      <alignment horizontal="right"/>
    </xf>
    <xf numFmtId="242" fontId="109" fillId="0" borderId="40">
      <alignment horizontal="right"/>
    </xf>
    <xf numFmtId="0" fontId="140" fillId="0" borderId="49"/>
    <xf numFmtId="0" fontId="141" fillId="0" borderId="0">
      <protection locked="0"/>
    </xf>
    <xf numFmtId="0" fontId="142" fillId="0" borderId="0"/>
    <xf numFmtId="246" fontId="143" fillId="0" borderId="0" applyFill="0" applyBorder="0" applyAlignment="0" applyProtection="0"/>
    <xf numFmtId="0" fontId="144" fillId="0" borderId="39">
      <alignment horizontal="center"/>
    </xf>
    <xf numFmtId="0" fontId="115" fillId="0" borderId="0">
      <alignment vertical="center"/>
    </xf>
    <xf numFmtId="242" fontId="138" fillId="0" borderId="50">
      <alignment horizontal="right"/>
    </xf>
    <xf numFmtId="0" fontId="59" fillId="0" borderId="0"/>
    <xf numFmtId="0" fontId="145" fillId="0" borderId="0">
      <alignment horizontal="center" vertical="center"/>
    </xf>
    <xf numFmtId="0" fontId="146" fillId="0" borderId="0"/>
    <xf numFmtId="0" fontId="112" fillId="0" borderId="50"/>
    <xf numFmtId="0" fontId="147" fillId="0" borderId="0"/>
    <xf numFmtId="0" fontId="112" fillId="0" borderId="40"/>
    <xf numFmtId="0" fontId="43" fillId="0" borderId="39">
      <alignment horizontal="center"/>
    </xf>
    <xf numFmtId="0" fontId="43" fillId="0" borderId="39">
      <alignment horizontal="center"/>
    </xf>
    <xf numFmtId="1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9" fontId="112" fillId="0" borderId="0">
      <alignment horizontal="center"/>
    </xf>
    <xf numFmtId="1" fontId="125" fillId="0" borderId="0">
      <alignment vertical="center"/>
    </xf>
    <xf numFmtId="0" fontId="1" fillId="0" borderId="0"/>
    <xf numFmtId="0" fontId="43" fillId="0" borderId="0" applyBorder="0" applyAlignment="0"/>
    <xf numFmtId="0" fontId="43" fillId="0" borderId="39">
      <alignment horizontal="center"/>
    </xf>
    <xf numFmtId="0" fontId="5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8" fillId="0" borderId="39">
      <alignment horizontal="center"/>
    </xf>
    <xf numFmtId="0" fontId="112" fillId="0" borderId="0">
      <alignment horizontal="center"/>
    </xf>
    <xf numFmtId="0" fontId="112" fillId="0" borderId="0">
      <alignment horizontal="center"/>
    </xf>
    <xf numFmtId="228" fontId="43" fillId="0" borderId="0" applyFill="0" applyBorder="0">
      <alignment horizontal="right"/>
    </xf>
    <xf numFmtId="228" fontId="43" fillId="0" borderId="0" applyFill="0" applyBorder="0">
      <alignment horizontal="right"/>
    </xf>
    <xf numFmtId="228" fontId="43" fillId="0" borderId="0" applyFill="0" applyBorder="0">
      <alignment horizontal="right"/>
    </xf>
    <xf numFmtId="228" fontId="43" fillId="0" borderId="0" applyFill="0" applyBorder="0">
      <alignment horizontal="right"/>
    </xf>
    <xf numFmtId="228" fontId="43" fillId="0" borderId="0" applyFill="0" applyBorder="0">
      <alignment horizontal="right"/>
    </xf>
    <xf numFmtId="228" fontId="43" fillId="0" borderId="0" applyFill="0" applyBorder="0">
      <alignment horizontal="right"/>
    </xf>
    <xf numFmtId="0" fontId="148" fillId="0" borderId="0"/>
    <xf numFmtId="246" fontId="43" fillId="0" borderId="0" applyFill="0" applyBorder="0" applyAlignment="0" applyProtection="0"/>
    <xf numFmtId="240" fontId="43" fillId="0" borderId="0" applyFill="0" applyBorder="0" applyAlignment="0" applyProtection="0"/>
    <xf numFmtId="0" fontId="43" fillId="0" borderId="0"/>
    <xf numFmtId="235" fontId="6" fillId="0" borderId="0" applyFont="0" applyFill="0" applyBorder="0" applyAlignment="0" applyProtection="0"/>
    <xf numFmtId="0" fontId="43" fillId="0" borderId="0"/>
    <xf numFmtId="0" fontId="43" fillId="0" borderId="0"/>
    <xf numFmtId="259" fontId="43" fillId="0" borderId="0" applyFill="0" applyBorder="0" applyAlignment="0" applyProtection="0"/>
    <xf numFmtId="0" fontId="112" fillId="0" borderId="0">
      <alignment horizontal="center"/>
    </xf>
    <xf numFmtId="9" fontId="109" fillId="0" borderId="0">
      <alignment horizontal="left"/>
    </xf>
    <xf numFmtId="0" fontId="109" fillId="0" borderId="0">
      <alignment horizontal="left"/>
    </xf>
    <xf numFmtId="0" fontId="1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>
      <alignment vertical="top"/>
      <protection locked="0"/>
    </xf>
    <xf numFmtId="260" fontId="151" fillId="0" borderId="24">
      <alignment horizontal="right" vertical="center" shrinkToFit="1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/>
    <xf numFmtId="261" fontId="154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156" fillId="56" borderId="0" applyNumberFormat="0" applyBorder="0" applyAlignment="0" applyProtection="0">
      <alignment vertical="center"/>
    </xf>
    <xf numFmtId="0" fontId="157" fillId="57" borderId="33" applyNumberFormat="0" applyFont="0" applyAlignment="0" applyProtection="0">
      <alignment vertical="center"/>
    </xf>
    <xf numFmtId="0" fontId="158" fillId="0" borderId="35" applyNumberFormat="0" applyFill="0" applyAlignment="0" applyProtection="0">
      <alignment vertical="center"/>
    </xf>
    <xf numFmtId="0" fontId="159" fillId="36" borderId="0" applyNumberFormat="0" applyBorder="0" applyAlignment="0" applyProtection="0">
      <alignment vertical="center"/>
    </xf>
    <xf numFmtId="0" fontId="160" fillId="37" borderId="0" applyNumberFormat="0" applyBorder="0" applyAlignment="0" applyProtection="0">
      <alignment vertical="center"/>
    </xf>
    <xf numFmtId="0" fontId="161" fillId="0" borderId="0"/>
    <xf numFmtId="0" fontId="162" fillId="0" borderId="0" applyNumberFormat="0" applyFill="0" applyBorder="0" applyAlignment="0" applyProtection="0">
      <alignment vertical="center"/>
    </xf>
    <xf numFmtId="0" fontId="163" fillId="0" borderId="29" applyNumberFormat="0" applyFill="0" applyAlignment="0" applyProtection="0">
      <alignment vertical="center"/>
    </xf>
    <xf numFmtId="0" fontId="164" fillId="0" borderId="30" applyNumberFormat="0" applyFill="0" applyAlignment="0" applyProtection="0">
      <alignment vertical="center"/>
    </xf>
    <xf numFmtId="0" fontId="165" fillId="0" borderId="31" applyNumberFormat="0" applyFill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6" fillId="54" borderId="28" applyNumberFormat="0" applyAlignment="0" applyProtection="0">
      <alignment vertical="center"/>
    </xf>
    <xf numFmtId="0" fontId="167" fillId="0" borderId="0" applyNumberFormat="0" applyFill="0" applyBorder="0" applyAlignment="0" applyProtection="0"/>
    <xf numFmtId="0" fontId="168" fillId="53" borderId="27" applyNumberFormat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71" fillId="40" borderId="27" applyNumberFormat="0" applyAlignment="0" applyProtection="0">
      <alignment vertical="center"/>
    </xf>
    <xf numFmtId="0" fontId="172" fillId="53" borderId="34" applyNumberFormat="0" applyAlignment="0" applyProtection="0">
      <alignment vertical="center"/>
    </xf>
    <xf numFmtId="0" fontId="173" fillId="0" borderId="32" applyNumberFormat="0" applyFill="0" applyAlignment="0" applyProtection="0">
      <alignment vertical="center"/>
    </xf>
    <xf numFmtId="0" fontId="6" fillId="0" borderId="0"/>
    <xf numFmtId="43" fontId="6" fillId="0" borderId="0" applyFont="0" applyFill="0" applyBorder="0" applyAlignment="0" applyProtection="0"/>
    <xf numFmtId="0" fontId="138" fillId="0" borderId="39">
      <alignment horizontal="center"/>
    </xf>
    <xf numFmtId="0" fontId="43" fillId="0" borderId="39">
      <alignment horizontal="center"/>
    </xf>
    <xf numFmtId="0" fontId="112" fillId="0" borderId="39" applyNumberFormat="0" applyFill="0" applyAlignment="0" applyProtection="0"/>
    <xf numFmtId="0" fontId="109" fillId="0" borderId="40"/>
    <xf numFmtId="0" fontId="43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1" fontId="112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112" fillId="0" borderId="53"/>
    <xf numFmtId="0" fontId="144" fillId="0" borderId="39">
      <alignment horizontal="center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10" fontId="109" fillId="0" borderId="55"/>
    <xf numFmtId="0" fontId="138" fillId="0" borderId="39"/>
    <xf numFmtId="0" fontId="109" fillId="0" borderId="53"/>
    <xf numFmtId="0" fontId="112" fillId="0" borderId="39">
      <alignment horizontal="center"/>
    </xf>
    <xf numFmtId="0" fontId="59" fillId="0" borderId="46" applyNumberFormat="0" applyAlignment="0" applyProtection="0"/>
    <xf numFmtId="239" fontId="59" fillId="0" borderId="7" applyFill="0" applyProtection="0"/>
    <xf numFmtId="244" fontId="59" fillId="0" borderId="7" applyFill="0" applyProtection="0"/>
    <xf numFmtId="242" fontId="106" fillId="0" borderId="40">
      <alignment horizontal="right"/>
    </xf>
    <xf numFmtId="0" fontId="91" fillId="0" borderId="9">
      <alignment horizontal="left" vertical="center"/>
    </xf>
    <xf numFmtId="0" fontId="106" fillId="0" borderId="43">
      <alignment horizontal="center"/>
    </xf>
    <xf numFmtId="10" fontId="63" fillId="55" borderId="24" applyNumberFormat="0" applyBorder="0" applyAlignment="0" applyProtection="0"/>
    <xf numFmtId="10" fontId="63" fillId="55" borderId="51" applyNumberFormat="0" applyBorder="0" applyAlignment="0" applyProtection="0"/>
    <xf numFmtId="0" fontId="106" fillId="0" borderId="55">
      <alignment horizontal="center"/>
    </xf>
    <xf numFmtId="0" fontId="91" fillId="0" borderId="52">
      <alignment horizontal="left" vertical="center"/>
    </xf>
    <xf numFmtId="242" fontId="106" fillId="0" borderId="53">
      <alignment horizontal="right"/>
    </xf>
    <xf numFmtId="244" fontId="59" fillId="0" borderId="7" applyFill="0" applyProtection="0"/>
    <xf numFmtId="239" fontId="59" fillId="0" borderId="7" applyFill="0" applyProtection="0"/>
    <xf numFmtId="0" fontId="59" fillId="0" borderId="46" applyNumberFormat="0" applyAlignment="0" applyProtection="0"/>
    <xf numFmtId="0" fontId="112" fillId="0" borderId="39">
      <alignment horizontal="center"/>
    </xf>
    <xf numFmtId="0" fontId="109" fillId="0" borderId="40"/>
    <xf numFmtId="0" fontId="138" fillId="0" borderId="39"/>
    <xf numFmtId="10" fontId="109" fillId="0" borderId="43"/>
    <xf numFmtId="242" fontId="109" fillId="0" borderId="40">
      <alignment horizontal="right"/>
    </xf>
    <xf numFmtId="242" fontId="109" fillId="0" borderId="40">
      <alignment horizontal="right"/>
    </xf>
    <xf numFmtId="242" fontId="109" fillId="0" borderId="40">
      <alignment horizontal="right"/>
    </xf>
    <xf numFmtId="0" fontId="144" fillId="0" borderId="39">
      <alignment horizontal="center"/>
    </xf>
    <xf numFmtId="0" fontId="112" fillId="0" borderId="40"/>
    <xf numFmtId="0" fontId="43" fillId="0" borderId="39">
      <alignment horizontal="center"/>
    </xf>
    <xf numFmtId="0" fontId="43" fillId="0" borderId="39">
      <alignment horizontal="center"/>
    </xf>
    <xf numFmtId="1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43" fillId="0" borderId="39">
      <alignment horizontal="center"/>
    </xf>
    <xf numFmtId="0" fontId="138" fillId="0" borderId="39">
      <alignment horizontal="center"/>
    </xf>
    <xf numFmtId="0" fontId="43" fillId="0" borderId="39">
      <alignment horizontal="center"/>
    </xf>
    <xf numFmtId="0" fontId="109" fillId="0" borderId="53"/>
    <xf numFmtId="0" fontId="112" fillId="0" borderId="39" applyNumberFormat="0" applyFill="0" applyAlignment="0" applyProtection="0"/>
    <xf numFmtId="260" fontId="151" fillId="0" borderId="24">
      <alignment horizontal="right" vertical="center" shrinkToFit="1"/>
    </xf>
    <xf numFmtId="0" fontId="157" fillId="57" borderId="33" applyNumberFormat="0" applyFont="0" applyAlignment="0" applyProtection="0">
      <alignment vertical="center"/>
    </xf>
    <xf numFmtId="0" fontId="158" fillId="0" borderId="35" applyNumberFormat="0" applyFill="0" applyAlignment="0" applyProtection="0">
      <alignment vertical="center"/>
    </xf>
    <xf numFmtId="0" fontId="168" fillId="53" borderId="27" applyNumberFormat="0" applyAlignment="0" applyProtection="0">
      <alignment vertical="center"/>
    </xf>
    <xf numFmtId="0" fontId="171" fillId="40" borderId="27" applyNumberFormat="0" applyAlignment="0" applyProtection="0">
      <alignment vertical="center"/>
    </xf>
    <xf numFmtId="0" fontId="172" fillId="53" borderId="34" applyNumberFormat="0" applyAlignment="0" applyProtection="0">
      <alignment vertical="center"/>
    </xf>
    <xf numFmtId="260" fontId="151" fillId="0" borderId="51">
      <alignment horizontal="right" vertical="center" shrinkToFit="1"/>
    </xf>
    <xf numFmtId="0" fontId="157" fillId="57" borderId="56" applyNumberFormat="0" applyFont="0" applyAlignment="0" applyProtection="0">
      <alignment vertical="center"/>
    </xf>
    <xf numFmtId="0" fontId="158" fillId="0" borderId="57" applyNumberFormat="0" applyFill="0" applyAlignment="0" applyProtection="0">
      <alignment vertical="center"/>
    </xf>
    <xf numFmtId="0" fontId="168" fillId="53" borderId="54" applyNumberFormat="0" applyAlignment="0" applyProtection="0">
      <alignment vertical="center"/>
    </xf>
    <xf numFmtId="0" fontId="171" fillId="40" borderId="54" applyNumberFormat="0" applyAlignment="0" applyProtection="0">
      <alignment vertical="center"/>
    </xf>
    <xf numFmtId="0" fontId="172" fillId="53" borderId="58" applyNumberFormat="0" applyAlignment="0" applyProtection="0">
      <alignment vertical="center"/>
    </xf>
    <xf numFmtId="197" fontId="103" fillId="0" borderId="0" applyFont="0" applyFill="0" applyBorder="0" applyAlignment="0" applyProtection="0"/>
    <xf numFmtId="197" fontId="103" fillId="0" borderId="0" applyFont="0" applyFill="0" applyBorder="0" applyAlignment="0" applyProtection="0"/>
    <xf numFmtId="197" fontId="103" fillId="0" borderId="0" applyFont="0" applyFill="0" applyBorder="0" applyAlignment="0" applyProtection="0"/>
    <xf numFmtId="222" fontId="103" fillId="0" borderId="0" applyFont="0" applyFill="0" applyBorder="0" applyAlignment="0" applyProtection="0"/>
    <xf numFmtId="222" fontId="103" fillId="0" borderId="0" applyFont="0" applyFill="0" applyBorder="0" applyAlignment="0" applyProtection="0"/>
    <xf numFmtId="222" fontId="103" fillId="0" borderId="0" applyFont="0" applyFill="0" applyBorder="0" applyAlignment="0" applyProtection="0"/>
    <xf numFmtId="262" fontId="103" fillId="0" borderId="0" applyFont="0" applyFill="0" applyBorder="0" applyAlignment="0" applyProtection="0"/>
    <xf numFmtId="262" fontId="103" fillId="0" borderId="0" applyFont="0" applyFill="0" applyBorder="0" applyAlignment="0" applyProtection="0"/>
    <xf numFmtId="263" fontId="6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185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229" fontId="178" fillId="0" borderId="0" applyFill="0" applyBorder="0" applyAlignment="0" applyProtection="0"/>
    <xf numFmtId="40" fontId="40" fillId="0" borderId="0" applyFont="0" applyFill="0" applyBorder="0" applyAlignment="0" applyProtection="0"/>
    <xf numFmtId="241" fontId="105" fillId="0" borderId="0" applyFont="0" applyFill="0" applyBorder="0" applyAlignment="0" applyProtection="0"/>
    <xf numFmtId="237" fontId="105" fillId="0" borderId="0" applyFont="0" applyFill="0" applyBorder="0" applyAlignment="0" applyProtection="0"/>
    <xf numFmtId="181" fontId="105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241" fontId="83" fillId="0" borderId="0" applyFont="0" applyFill="0" applyBorder="0" applyAlignment="0" applyProtection="0"/>
    <xf numFmtId="229" fontId="8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5" fillId="0" borderId="0" applyFont="0" applyFill="0" applyBorder="0" applyAlignment="0" applyProtection="0"/>
    <xf numFmtId="228" fontId="87" fillId="0" borderId="0" applyFont="0" applyFill="0" applyBorder="0" applyAlignment="0" applyProtection="0"/>
    <xf numFmtId="264" fontId="6" fillId="0" borderId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265" fontId="39" fillId="0" borderId="0" applyFill="0" applyBorder="0" applyAlignment="0" applyProtection="0"/>
    <xf numFmtId="0" fontId="35" fillId="0" borderId="0"/>
    <xf numFmtId="0" fontId="39" fillId="0" borderId="0"/>
    <xf numFmtId="0" fontId="39" fillId="0" borderId="0"/>
    <xf numFmtId="0" fontId="39" fillId="0" borderId="0"/>
    <xf numFmtId="0" fontId="179" fillId="0" borderId="0"/>
    <xf numFmtId="0" fontId="174" fillId="0" borderId="0"/>
    <xf numFmtId="0" fontId="35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2" fillId="0" borderId="0"/>
    <xf numFmtId="0" fontId="179" fillId="0" borderId="0"/>
    <xf numFmtId="0" fontId="174" fillId="0" borderId="0"/>
    <xf numFmtId="0" fontId="35" fillId="0" borderId="0"/>
    <xf numFmtId="0" fontId="35" fillId="0" borderId="0"/>
    <xf numFmtId="0" fontId="52" fillId="0" borderId="0"/>
    <xf numFmtId="0" fontId="1" fillId="0" borderId="0"/>
    <xf numFmtId="0" fontId="52" fillId="0" borderId="0"/>
    <xf numFmtId="0" fontId="8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9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4" fillId="0" borderId="0"/>
    <xf numFmtId="0" fontId="8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3" fillId="0" borderId="0">
      <alignment vertical="top"/>
    </xf>
    <xf numFmtId="0" fontId="52" fillId="0" borderId="0"/>
    <xf numFmtId="0" fontId="52" fillId="0" borderId="0"/>
    <xf numFmtId="0" fontId="52" fillId="0" borderId="0"/>
    <xf numFmtId="0" fontId="1" fillId="0" borderId="0"/>
    <xf numFmtId="0" fontId="8" fillId="0" borderId="0"/>
    <xf numFmtId="0" fontId="52" fillId="0" borderId="0"/>
    <xf numFmtId="0" fontId="8" fillId="0" borderId="0"/>
    <xf numFmtId="0" fontId="177" fillId="0" borderId="0"/>
    <xf numFmtId="0" fontId="87" fillId="9" borderId="1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83" fillId="0" borderId="0">
      <alignment vertical="top"/>
    </xf>
    <xf numFmtId="0" fontId="174" fillId="0" borderId="0"/>
    <xf numFmtId="0" fontId="109" fillId="0" borderId="53"/>
    <xf numFmtId="0" fontId="109" fillId="0" borderId="53"/>
    <xf numFmtId="239" fontId="59" fillId="0" borderId="7" applyFill="0" applyProtection="0"/>
    <xf numFmtId="239" fontId="59" fillId="0" borderId="7" applyFill="0" applyProtection="0"/>
    <xf numFmtId="244" fontId="59" fillId="0" borderId="7" applyFill="0" applyProtection="0"/>
    <xf numFmtId="244" fontId="59" fillId="0" borderId="7" applyFill="0" applyProtection="0"/>
    <xf numFmtId="242" fontId="106" fillId="0" borderId="53">
      <alignment horizontal="right"/>
    </xf>
    <xf numFmtId="242" fontId="106" fillId="0" borderId="53">
      <alignment horizontal="right"/>
    </xf>
    <xf numFmtId="0" fontId="91" fillId="0" borderId="52">
      <alignment horizontal="left" vertical="center"/>
    </xf>
    <xf numFmtId="0" fontId="91" fillId="0" borderId="52">
      <alignment horizontal="left" vertical="center"/>
    </xf>
    <xf numFmtId="0" fontId="106" fillId="0" borderId="55">
      <alignment horizontal="center"/>
    </xf>
    <xf numFmtId="0" fontId="106" fillId="0" borderId="55">
      <alignment horizontal="center"/>
    </xf>
    <xf numFmtId="10" fontId="63" fillId="55" borderId="51" applyNumberFormat="0" applyBorder="0" applyAlignment="0" applyProtection="0"/>
    <xf numFmtId="10" fontId="63" fillId="55" borderId="51" applyNumberFormat="0" applyBorder="0" applyAlignment="0" applyProtection="0"/>
    <xf numFmtId="0" fontId="109" fillId="0" borderId="53"/>
    <xf numFmtId="0" fontId="109" fillId="0" borderId="53"/>
    <xf numFmtId="10" fontId="109" fillId="0" borderId="55"/>
    <xf numFmtId="10" fontId="109" fillId="0" borderId="55"/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0" fontId="112" fillId="0" borderId="53"/>
    <xf numFmtId="0" fontId="112" fillId="0" borderId="53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2" fillId="0" borderId="0"/>
    <xf numFmtId="260" fontId="151" fillId="0" borderId="51">
      <alignment horizontal="right" vertical="center" shrinkToFit="1"/>
    </xf>
    <xf numFmtId="260" fontId="151" fillId="0" borderId="51">
      <alignment horizontal="right" vertical="center" shrinkToFit="1"/>
    </xf>
    <xf numFmtId="0" fontId="157" fillId="57" borderId="56" applyNumberFormat="0" applyFont="0" applyAlignment="0" applyProtection="0">
      <alignment vertical="center"/>
    </xf>
    <xf numFmtId="0" fontId="157" fillId="57" borderId="56" applyNumberFormat="0" applyFont="0" applyAlignment="0" applyProtection="0">
      <alignment vertical="center"/>
    </xf>
    <xf numFmtId="0" fontId="158" fillId="0" borderId="57" applyNumberFormat="0" applyFill="0" applyAlignment="0" applyProtection="0">
      <alignment vertical="center"/>
    </xf>
    <xf numFmtId="0" fontId="158" fillId="0" borderId="57" applyNumberFormat="0" applyFill="0" applyAlignment="0" applyProtection="0">
      <alignment vertical="center"/>
    </xf>
    <xf numFmtId="0" fontId="168" fillId="53" borderId="54" applyNumberFormat="0" applyAlignment="0" applyProtection="0">
      <alignment vertical="center"/>
    </xf>
    <xf numFmtId="0" fontId="168" fillId="53" borderId="54" applyNumberFormat="0" applyAlignment="0" applyProtection="0">
      <alignment vertical="center"/>
    </xf>
    <xf numFmtId="0" fontId="171" fillId="40" borderId="54" applyNumberFormat="0" applyAlignment="0" applyProtection="0">
      <alignment vertical="center"/>
    </xf>
    <xf numFmtId="0" fontId="171" fillId="40" borderId="54" applyNumberFormat="0" applyAlignment="0" applyProtection="0">
      <alignment vertical="center"/>
    </xf>
    <xf numFmtId="0" fontId="172" fillId="53" borderId="58" applyNumberFormat="0" applyAlignment="0" applyProtection="0">
      <alignment vertical="center"/>
    </xf>
    <xf numFmtId="0" fontId="172" fillId="53" borderId="58" applyNumberFormat="0" applyAlignment="0" applyProtection="0">
      <alignment vertical="center"/>
    </xf>
    <xf numFmtId="0" fontId="83" fillId="0" borderId="0">
      <alignment vertical="top"/>
    </xf>
    <xf numFmtId="9" fontId="83" fillId="0" borderId="0" applyFont="0" applyFill="0" applyBorder="0" applyAlignment="0" applyProtection="0">
      <alignment vertical="top"/>
    </xf>
    <xf numFmtId="43" fontId="83" fillId="0" borderId="0" applyFont="0" applyFill="0" applyBorder="0" applyAlignment="0" applyProtection="0">
      <alignment vertical="top"/>
    </xf>
    <xf numFmtId="9" fontId="83" fillId="0" borderId="0" applyFont="0" applyFill="0" applyBorder="0" applyAlignment="0" applyProtection="0">
      <alignment vertical="top"/>
    </xf>
    <xf numFmtId="0" fontId="138" fillId="0" borderId="39">
      <alignment horizontal="center"/>
    </xf>
    <xf numFmtId="0" fontId="138" fillId="0" borderId="39">
      <alignment horizontal="center"/>
    </xf>
    <xf numFmtId="0" fontId="138" fillId="0" borderId="39">
      <alignment horizontal="center"/>
    </xf>
    <xf numFmtId="43" fontId="83" fillId="0" borderId="0" applyFont="0" applyFill="0" applyBorder="0" applyAlignment="0" applyProtection="0">
      <alignment vertical="top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 applyNumberFormat="0" applyFill="0" applyAlignment="0" applyProtection="0"/>
    <xf numFmtId="0" fontId="112" fillId="0" borderId="39">
      <alignment horizontal="center"/>
    </xf>
    <xf numFmtId="0" fontId="112" fillId="0" borderId="39">
      <alignment horizontal="center"/>
    </xf>
    <xf numFmtId="0" fontId="109" fillId="0" borderId="53"/>
    <xf numFmtId="0" fontId="109" fillId="0" borderId="53"/>
    <xf numFmtId="0" fontId="112" fillId="0" borderId="39">
      <alignment horizontal="center"/>
    </xf>
    <xf numFmtId="0" fontId="109" fillId="0" borderId="53"/>
    <xf numFmtId="0" fontId="112" fillId="0" borderId="39">
      <alignment horizontal="center"/>
    </xf>
    <xf numFmtId="0" fontId="112" fillId="0" borderId="39">
      <alignment horizontal="center"/>
    </xf>
    <xf numFmtId="0" fontId="43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1" fontId="112" fillId="0" borderId="39">
      <alignment horizontal="center"/>
    </xf>
    <xf numFmtId="1" fontId="112" fillId="0" borderId="39">
      <alignment horizontal="center"/>
    </xf>
    <xf numFmtId="1" fontId="112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112" fillId="0" borderId="53"/>
    <xf numFmtId="0" fontId="112" fillId="0" borderId="53"/>
    <xf numFmtId="0" fontId="112" fillId="0" borderId="53"/>
    <xf numFmtId="0" fontId="112" fillId="0" borderId="53"/>
    <xf numFmtId="0" fontId="112" fillId="0" borderId="53"/>
    <xf numFmtId="0" fontId="144" fillId="0" borderId="39">
      <alignment horizontal="center"/>
    </xf>
    <xf numFmtId="0" fontId="144" fillId="0" borderId="39">
      <alignment horizontal="center"/>
    </xf>
    <xf numFmtId="0" fontId="144" fillId="0" borderId="39">
      <alignment horizontal="center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0" fontId="112" fillId="0" borderId="39">
      <alignment horizontal="center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10" fontId="109" fillId="0" borderId="55"/>
    <xf numFmtId="10" fontId="109" fillId="0" borderId="55"/>
    <xf numFmtId="10" fontId="109" fillId="0" borderId="55"/>
    <xf numFmtId="10" fontId="109" fillId="0" borderId="55"/>
    <xf numFmtId="10" fontId="109" fillId="0" borderId="55"/>
    <xf numFmtId="0" fontId="138" fillId="0" borderId="39"/>
    <xf numFmtId="0" fontId="138" fillId="0" borderId="39"/>
    <xf numFmtId="0" fontId="138" fillId="0" borderId="39"/>
    <xf numFmtId="0" fontId="109" fillId="0" borderId="53"/>
    <xf numFmtId="0" fontId="109" fillId="0" borderId="53"/>
    <xf numFmtId="262" fontId="103" fillId="0" borderId="0" applyFont="0" applyFill="0" applyBorder="0" applyAlignment="0" applyProtection="0"/>
    <xf numFmtId="0" fontId="109" fillId="0" borderId="53"/>
    <xf numFmtId="0" fontId="109" fillId="0" borderId="53"/>
    <xf numFmtId="0" fontId="109" fillId="0" borderId="53"/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59" fillId="0" borderId="46" applyNumberFormat="0" applyAlignment="0" applyProtection="0"/>
    <xf numFmtId="0" fontId="59" fillId="0" borderId="46" applyNumberFormat="0" applyAlignment="0" applyProtection="0"/>
    <xf numFmtId="0" fontId="59" fillId="0" borderId="46" applyNumberFormat="0" applyAlignment="0" applyProtection="0"/>
    <xf numFmtId="43" fontId="103" fillId="0" borderId="0" applyFont="0" applyFill="0" applyBorder="0" applyAlignment="0" applyProtection="0"/>
    <xf numFmtId="242" fontId="109" fillId="0" borderId="53">
      <alignment horizontal="right"/>
    </xf>
    <xf numFmtId="242" fontId="109" fillId="0" borderId="53">
      <alignment horizontal="right"/>
    </xf>
    <xf numFmtId="43" fontId="103" fillId="0" borderId="0" applyFont="0" applyFill="0" applyBorder="0" applyAlignment="0" applyProtection="0"/>
    <xf numFmtId="0" fontId="91" fillId="0" borderId="9">
      <alignment horizontal="left" vertical="center"/>
    </xf>
    <xf numFmtId="0" fontId="91" fillId="0" borderId="9">
      <alignment horizontal="left" vertical="center"/>
    </xf>
    <xf numFmtId="0" fontId="91" fillId="0" borderId="9">
      <alignment horizontal="left" vertical="center"/>
    </xf>
    <xf numFmtId="0" fontId="106" fillId="0" borderId="55">
      <alignment horizontal="center"/>
    </xf>
    <xf numFmtId="0" fontId="106" fillId="0" borderId="55">
      <alignment horizontal="center"/>
    </xf>
    <xf numFmtId="0" fontId="106" fillId="0" borderId="55">
      <alignment horizontal="center"/>
    </xf>
    <xf numFmtId="0" fontId="106" fillId="0" borderId="55">
      <alignment horizontal="center"/>
    </xf>
    <xf numFmtId="0" fontId="106" fillId="0" borderId="55">
      <alignment horizontal="center"/>
    </xf>
    <xf numFmtId="10" fontId="63" fillId="55" borderId="24" applyNumberFormat="0" applyBorder="0" applyAlignment="0" applyProtection="0"/>
    <xf numFmtId="10" fontId="63" fillId="55" borderId="24" applyNumberFormat="0" applyBorder="0" applyAlignment="0" applyProtection="0"/>
    <xf numFmtId="10" fontId="63" fillId="55" borderId="24" applyNumberFormat="0" applyBorder="0" applyAlignment="0" applyProtection="0"/>
    <xf numFmtId="10" fontId="63" fillId="55" borderId="24" applyNumberFormat="0" applyBorder="0" applyAlignment="0" applyProtection="0"/>
    <xf numFmtId="0" fontId="106" fillId="0" borderId="55">
      <alignment horizontal="center"/>
    </xf>
    <xf numFmtId="0" fontId="106" fillId="0" borderId="55">
      <alignment horizontal="center"/>
    </xf>
    <xf numFmtId="0" fontId="106" fillId="0" borderId="55">
      <alignment horizontal="center"/>
    </xf>
    <xf numFmtId="0" fontId="106" fillId="0" borderId="55">
      <alignment horizontal="center"/>
    </xf>
    <xf numFmtId="0" fontId="106" fillId="0" borderId="55">
      <alignment horizontal="center"/>
    </xf>
    <xf numFmtId="242" fontId="106" fillId="0" borderId="53">
      <alignment horizontal="right"/>
    </xf>
    <xf numFmtId="242" fontId="106" fillId="0" borderId="53">
      <alignment horizontal="right"/>
    </xf>
    <xf numFmtId="242" fontId="106" fillId="0" borderId="53">
      <alignment horizontal="right"/>
    </xf>
    <xf numFmtId="242" fontId="106" fillId="0" borderId="53">
      <alignment horizontal="right"/>
    </xf>
    <xf numFmtId="242" fontId="106" fillId="0" borderId="53">
      <alignment horizontal="right"/>
    </xf>
    <xf numFmtId="244" fontId="59" fillId="0" borderId="59" applyFill="0" applyProtection="0"/>
    <xf numFmtId="244" fontId="59" fillId="0" borderId="59" applyFill="0" applyProtection="0"/>
    <xf numFmtId="244" fontId="59" fillId="0" borderId="59" applyFill="0" applyProtection="0"/>
    <xf numFmtId="244" fontId="59" fillId="0" borderId="59" applyFill="0" applyProtection="0"/>
    <xf numFmtId="244" fontId="59" fillId="0" borderId="59" applyFill="0" applyProtection="0"/>
    <xf numFmtId="239" fontId="59" fillId="0" borderId="59" applyFill="0" applyProtection="0"/>
    <xf numFmtId="239" fontId="59" fillId="0" borderId="59" applyFill="0" applyProtection="0"/>
    <xf numFmtId="239" fontId="59" fillId="0" borderId="59" applyFill="0" applyProtection="0"/>
    <xf numFmtId="239" fontId="59" fillId="0" borderId="59" applyFill="0" applyProtection="0"/>
    <xf numFmtId="239" fontId="59" fillId="0" borderId="59" applyFill="0" applyProtection="0"/>
    <xf numFmtId="0" fontId="39" fillId="0" borderId="0"/>
    <xf numFmtId="0" fontId="6" fillId="0" borderId="0"/>
    <xf numFmtId="0" fontId="83" fillId="0" borderId="0">
      <alignment vertical="top"/>
    </xf>
    <xf numFmtId="0" fontId="59" fillId="0" borderId="46" applyNumberFormat="0" applyAlignment="0" applyProtection="0"/>
    <xf numFmtId="9" fontId="8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09" fillId="0" borderId="53"/>
    <xf numFmtId="0" fontId="109" fillId="0" borderId="53"/>
    <xf numFmtId="0" fontId="109" fillId="0" borderId="53"/>
    <xf numFmtId="0" fontId="138" fillId="0" borderId="39"/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0" fontId="144" fillId="0" borderId="39">
      <alignment horizontal="center"/>
    </xf>
    <xf numFmtId="0" fontId="112" fillId="0" borderId="53"/>
    <xf numFmtId="0" fontId="112" fillId="0" borderId="53"/>
    <xf numFmtId="0" fontId="112" fillId="0" borderId="53"/>
    <xf numFmtId="0" fontId="43" fillId="0" borderId="39">
      <alignment horizontal="center"/>
    </xf>
    <xf numFmtId="0" fontId="43" fillId="0" borderId="39">
      <alignment horizontal="center"/>
    </xf>
    <xf numFmtId="1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43" fillId="0" borderId="39">
      <alignment horizontal="center"/>
    </xf>
    <xf numFmtId="0" fontId="138" fillId="0" borderId="39">
      <alignment horizontal="center"/>
    </xf>
    <xf numFmtId="43" fontId="83" fillId="0" borderId="0" applyFont="0" applyFill="0" applyBorder="0" applyAlignment="0" applyProtection="0">
      <alignment vertical="top"/>
    </xf>
    <xf numFmtId="9" fontId="83" fillId="0" borderId="0" applyFont="0" applyFill="0" applyBorder="0" applyAlignment="0" applyProtection="0">
      <alignment vertical="top"/>
    </xf>
    <xf numFmtId="0" fontId="1" fillId="0" borderId="0"/>
    <xf numFmtId="260" fontId="151" fillId="0" borderId="24">
      <alignment horizontal="right" vertical="center" shrinkToFit="1"/>
    </xf>
    <xf numFmtId="260" fontId="151" fillId="0" borderId="24">
      <alignment horizontal="right" vertical="center" shrinkToFit="1"/>
    </xf>
    <xf numFmtId="260" fontId="151" fillId="0" borderId="24">
      <alignment horizontal="right" vertical="center" shrinkToFit="1"/>
    </xf>
    <xf numFmtId="260" fontId="151" fillId="0" borderId="24">
      <alignment horizontal="right" vertical="center" shrinkToFit="1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109" fillId="0" borderId="53"/>
    <xf numFmtId="0" fontId="109" fillId="0" borderId="53"/>
    <xf numFmtId="0" fontId="109" fillId="0" borderId="53"/>
    <xf numFmtId="0" fontId="109" fillId="0" borderId="53"/>
    <xf numFmtId="0" fontId="109" fillId="0" borderId="53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242" fontId="109" fillId="0" borderId="53">
      <alignment horizontal="right"/>
    </xf>
    <xf numFmtId="242" fontId="109" fillId="0" borderId="53">
      <alignment horizontal="right"/>
    </xf>
    <xf numFmtId="0" fontId="83" fillId="0" borderId="0">
      <alignment vertical="top"/>
    </xf>
    <xf numFmtId="43" fontId="83" fillId="0" borderId="0" applyFont="0" applyFill="0" applyBorder="0" applyAlignment="0" applyProtection="0">
      <alignment vertical="top"/>
    </xf>
    <xf numFmtId="9" fontId="83" fillId="0" borderId="0" applyFont="0" applyFill="0" applyBorder="0" applyAlignment="0" applyProtection="0">
      <alignment vertical="top"/>
    </xf>
    <xf numFmtId="0" fontId="157" fillId="57" borderId="56" applyNumberFormat="0" applyFont="0" applyAlignment="0" applyProtection="0">
      <alignment vertical="center"/>
    </xf>
    <xf numFmtId="0" fontId="157" fillId="57" borderId="56" applyNumberFormat="0" applyFont="0" applyAlignment="0" applyProtection="0">
      <alignment vertical="center"/>
    </xf>
    <xf numFmtId="0" fontId="157" fillId="57" borderId="56" applyNumberFormat="0" applyFont="0" applyAlignment="0" applyProtection="0">
      <alignment vertical="center"/>
    </xf>
    <xf numFmtId="0" fontId="157" fillId="57" borderId="56" applyNumberFormat="0" applyFont="0" applyAlignment="0" applyProtection="0">
      <alignment vertical="center"/>
    </xf>
    <xf numFmtId="0" fontId="157" fillId="57" borderId="56" applyNumberFormat="0" applyFont="0" applyAlignment="0" applyProtection="0">
      <alignment vertical="center"/>
    </xf>
    <xf numFmtId="0" fontId="158" fillId="0" borderId="57" applyNumberFormat="0" applyFill="0" applyAlignment="0" applyProtection="0">
      <alignment vertical="center"/>
    </xf>
    <xf numFmtId="0" fontId="158" fillId="0" borderId="57" applyNumberFormat="0" applyFill="0" applyAlignment="0" applyProtection="0">
      <alignment vertical="center"/>
    </xf>
    <xf numFmtId="0" fontId="158" fillId="0" borderId="57" applyNumberFormat="0" applyFill="0" applyAlignment="0" applyProtection="0">
      <alignment vertical="center"/>
    </xf>
    <xf numFmtId="0" fontId="158" fillId="0" borderId="57" applyNumberFormat="0" applyFill="0" applyAlignment="0" applyProtection="0">
      <alignment vertical="center"/>
    </xf>
    <xf numFmtId="0" fontId="158" fillId="0" borderId="57" applyNumberFormat="0" applyFill="0" applyAlignment="0" applyProtection="0">
      <alignment vertical="center"/>
    </xf>
    <xf numFmtId="0" fontId="168" fillId="53" borderId="54" applyNumberFormat="0" applyAlignment="0" applyProtection="0">
      <alignment vertical="center"/>
    </xf>
    <xf numFmtId="0" fontId="168" fillId="53" borderId="54" applyNumberFormat="0" applyAlignment="0" applyProtection="0">
      <alignment vertical="center"/>
    </xf>
    <xf numFmtId="0" fontId="168" fillId="53" borderId="54" applyNumberFormat="0" applyAlignment="0" applyProtection="0">
      <alignment vertical="center"/>
    </xf>
    <xf numFmtId="0" fontId="168" fillId="53" borderId="54" applyNumberFormat="0" applyAlignment="0" applyProtection="0">
      <alignment vertical="center"/>
    </xf>
    <xf numFmtId="0" fontId="168" fillId="53" borderId="54" applyNumberFormat="0" applyAlignment="0" applyProtection="0">
      <alignment vertical="center"/>
    </xf>
    <xf numFmtId="0" fontId="171" fillId="40" borderId="54" applyNumberFormat="0" applyAlignment="0" applyProtection="0">
      <alignment vertical="center"/>
    </xf>
    <xf numFmtId="0" fontId="171" fillId="40" borderId="54" applyNumberFormat="0" applyAlignment="0" applyProtection="0">
      <alignment vertical="center"/>
    </xf>
    <xf numFmtId="0" fontId="171" fillId="40" borderId="54" applyNumberFormat="0" applyAlignment="0" applyProtection="0">
      <alignment vertical="center"/>
    </xf>
    <xf numFmtId="0" fontId="171" fillId="40" borderId="54" applyNumberFormat="0" applyAlignment="0" applyProtection="0">
      <alignment vertical="center"/>
    </xf>
    <xf numFmtId="0" fontId="171" fillId="40" borderId="54" applyNumberFormat="0" applyAlignment="0" applyProtection="0">
      <alignment vertical="center"/>
    </xf>
    <xf numFmtId="0" fontId="172" fillId="53" borderId="58" applyNumberFormat="0" applyAlignment="0" applyProtection="0">
      <alignment vertical="center"/>
    </xf>
    <xf numFmtId="0" fontId="172" fillId="53" borderId="58" applyNumberFormat="0" applyAlignment="0" applyProtection="0">
      <alignment vertical="center"/>
    </xf>
    <xf numFmtId="0" fontId="172" fillId="53" borderId="58" applyNumberFormat="0" applyAlignment="0" applyProtection="0">
      <alignment vertical="center"/>
    </xf>
    <xf numFmtId="0" fontId="172" fillId="53" borderId="58" applyNumberFormat="0" applyAlignment="0" applyProtection="0">
      <alignment vertical="center"/>
    </xf>
    <xf numFmtId="0" fontId="172" fillId="53" borderId="58" applyNumberFormat="0" applyAlignment="0" applyProtection="0">
      <alignment vertical="center"/>
    </xf>
    <xf numFmtId="0" fontId="83" fillId="0" borderId="0">
      <alignment vertical="top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43" fontId="83" fillId="0" borderId="0" applyFont="0" applyFill="0" applyBorder="0" applyAlignment="0" applyProtection="0">
      <alignment vertical="top"/>
    </xf>
    <xf numFmtId="9" fontId="83" fillId="0" borderId="0" applyFont="0" applyFill="0" applyBorder="0" applyAlignment="0" applyProtection="0">
      <alignment vertical="top"/>
    </xf>
    <xf numFmtId="43" fontId="83" fillId="0" borderId="0" applyFont="0" applyFill="0" applyBorder="0" applyAlignment="0" applyProtection="0">
      <alignment vertical="top"/>
    </xf>
    <xf numFmtId="9" fontId="83" fillId="0" borderId="0" applyFont="0" applyFill="0" applyBorder="0" applyAlignment="0" applyProtection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12" fillId="0" borderId="39">
      <alignment horizontal="center"/>
    </xf>
    <xf numFmtId="0" fontId="158" fillId="0" borderId="66" applyNumberFormat="0" applyFill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260" fontId="151" fillId="0" borderId="60">
      <alignment horizontal="right" vertical="center" shrinkToFit="1"/>
    </xf>
    <xf numFmtId="0" fontId="109" fillId="0" borderId="62"/>
    <xf numFmtId="0" fontId="112" fillId="0" borderId="62"/>
    <xf numFmtId="242" fontId="109" fillId="0" borderId="62">
      <alignment horizontal="right"/>
    </xf>
    <xf numFmtId="242" fontId="109" fillId="0" borderId="62">
      <alignment horizontal="right"/>
    </xf>
    <xf numFmtId="10" fontId="109" fillId="0" borderId="64"/>
    <xf numFmtId="0" fontId="109" fillId="0" borderId="62"/>
    <xf numFmtId="242" fontId="106" fillId="0" borderId="62">
      <alignment horizontal="right"/>
    </xf>
    <xf numFmtId="0" fontId="91" fillId="0" borderId="61">
      <alignment horizontal="left" vertical="center"/>
    </xf>
    <xf numFmtId="0" fontId="106" fillId="0" borderId="64">
      <alignment horizontal="center"/>
    </xf>
    <xf numFmtId="10" fontId="63" fillId="55" borderId="60" applyNumberFormat="0" applyBorder="0" applyAlignment="0" applyProtection="0"/>
    <xf numFmtId="10" fontId="63" fillId="55" borderId="60" applyNumberFormat="0" applyBorder="0" applyAlignment="0" applyProtection="0"/>
    <xf numFmtId="0" fontId="106" fillId="0" borderId="64">
      <alignment horizontal="center"/>
    </xf>
    <xf numFmtId="0" fontId="91" fillId="0" borderId="61">
      <alignment horizontal="left" vertical="center"/>
    </xf>
    <xf numFmtId="242" fontId="106" fillId="0" borderId="62">
      <alignment horizontal="right"/>
    </xf>
    <xf numFmtId="0" fontId="109" fillId="0" borderId="62"/>
    <xf numFmtId="10" fontId="109" fillId="0" borderId="64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12" fillId="0" borderId="62"/>
    <xf numFmtId="0" fontId="109" fillId="0" borderId="62"/>
    <xf numFmtId="1" fontId="125" fillId="0" borderId="0">
      <alignment vertical="center"/>
    </xf>
    <xf numFmtId="0" fontId="112" fillId="0" borderId="39">
      <alignment horizontal="center"/>
    </xf>
    <xf numFmtId="0" fontId="112" fillId="0" borderId="39">
      <alignment horizontal="center"/>
    </xf>
    <xf numFmtId="0" fontId="36" fillId="0" borderId="0"/>
    <xf numFmtId="0" fontId="36" fillId="0" borderId="0"/>
    <xf numFmtId="0" fontId="59" fillId="0" borderId="46" applyNumberFormat="0" applyAlignment="0" applyProtection="0"/>
    <xf numFmtId="0" fontId="138" fillId="0" borderId="39"/>
    <xf numFmtId="242" fontId="109" fillId="0" borderId="53">
      <alignment horizontal="right"/>
    </xf>
    <xf numFmtId="0" fontId="144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1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1" fontId="125" fillId="0" borderId="0">
      <alignment vertical="center"/>
    </xf>
    <xf numFmtId="0" fontId="43" fillId="0" borderId="39">
      <alignment horizontal="center"/>
    </xf>
    <xf numFmtId="0" fontId="138" fillId="0" borderId="39">
      <alignment horizont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42" fontId="109" fillId="0" borderId="62">
      <alignment horizontal="right"/>
    </xf>
    <xf numFmtId="0" fontId="138" fillId="0" borderId="39">
      <alignment horizontal="center"/>
    </xf>
    <xf numFmtId="0" fontId="43" fillId="0" borderId="39">
      <alignment horizontal="center"/>
    </xf>
    <xf numFmtId="0" fontId="112" fillId="0" borderId="39" applyNumberFormat="0" applyFill="0" applyAlignment="0" applyProtection="0"/>
    <xf numFmtId="0" fontId="109" fillId="0" borderId="53"/>
    <xf numFmtId="0" fontId="43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1" fontId="112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112" fillId="0" borderId="62"/>
    <xf numFmtId="0" fontId="144" fillId="0" borderId="39">
      <alignment horizontal="center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10" fontId="109" fillId="0" borderId="64"/>
    <xf numFmtId="0" fontId="138" fillId="0" borderId="39"/>
    <xf numFmtId="0" fontId="109" fillId="0" borderId="62"/>
    <xf numFmtId="0" fontId="112" fillId="0" borderId="39">
      <alignment horizontal="center"/>
    </xf>
    <xf numFmtId="0" fontId="59" fillId="0" borderId="46" applyNumberFormat="0" applyAlignment="0" applyProtection="0"/>
    <xf numFmtId="242" fontId="106" fillId="0" borderId="53">
      <alignment horizontal="right"/>
    </xf>
    <xf numFmtId="0" fontId="91" fillId="0" borderId="52">
      <alignment horizontal="left" vertical="center"/>
    </xf>
    <xf numFmtId="0" fontId="106" fillId="0" borderId="55">
      <alignment horizontal="center"/>
    </xf>
    <xf numFmtId="10" fontId="63" fillId="55" borderId="51" applyNumberFormat="0" applyBorder="0" applyAlignment="0" applyProtection="0"/>
    <xf numFmtId="10" fontId="63" fillId="55" borderId="60" applyNumberFormat="0" applyBorder="0" applyAlignment="0" applyProtection="0"/>
    <xf numFmtId="0" fontId="106" fillId="0" borderId="64">
      <alignment horizontal="center"/>
    </xf>
    <xf numFmtId="0" fontId="91" fillId="0" borderId="61">
      <alignment horizontal="left" vertical="center"/>
    </xf>
    <xf numFmtId="242" fontId="106" fillId="0" borderId="62">
      <alignment horizontal="right"/>
    </xf>
    <xf numFmtId="0" fontId="59" fillId="0" borderId="46" applyNumberFormat="0" applyAlignment="0" applyProtection="0"/>
    <xf numFmtId="0" fontId="112" fillId="0" borderId="39">
      <alignment horizontal="center"/>
    </xf>
    <xf numFmtId="0" fontId="109" fillId="0" borderId="53"/>
    <xf numFmtId="0" fontId="138" fillId="0" borderId="39"/>
    <xf numFmtId="10" fontId="109" fillId="0" borderId="55"/>
    <xf numFmtId="242" fontId="109" fillId="0" borderId="53">
      <alignment horizontal="right"/>
    </xf>
    <xf numFmtId="242" fontId="109" fillId="0" borderId="53">
      <alignment horizontal="right"/>
    </xf>
    <xf numFmtId="242" fontId="109" fillId="0" borderId="53">
      <alignment horizontal="right"/>
    </xf>
    <xf numFmtId="0" fontId="144" fillId="0" borderId="39">
      <alignment horizontal="center"/>
    </xf>
    <xf numFmtId="0" fontId="112" fillId="0" borderId="53"/>
    <xf numFmtId="0" fontId="43" fillId="0" borderId="39">
      <alignment horizontal="center"/>
    </xf>
    <xf numFmtId="0" fontId="43" fillId="0" borderId="39">
      <alignment horizontal="center"/>
    </xf>
    <xf numFmtId="1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43" fillId="0" borderId="39">
      <alignment horizontal="center"/>
    </xf>
    <xf numFmtId="0" fontId="138" fillId="0" borderId="39">
      <alignment horizontal="center"/>
    </xf>
    <xf numFmtId="0" fontId="43" fillId="0" borderId="39">
      <alignment horizontal="center"/>
    </xf>
    <xf numFmtId="0" fontId="109" fillId="0" borderId="62"/>
    <xf numFmtId="0" fontId="112" fillId="0" borderId="39" applyNumberFormat="0" applyFill="0" applyAlignment="0" applyProtection="0"/>
    <xf numFmtId="260" fontId="151" fillId="0" borderId="51">
      <alignment horizontal="right" vertical="center" shrinkToFit="1"/>
    </xf>
    <xf numFmtId="0" fontId="157" fillId="57" borderId="56" applyNumberFormat="0" applyFont="0" applyAlignment="0" applyProtection="0">
      <alignment vertical="center"/>
    </xf>
    <xf numFmtId="0" fontId="158" fillId="0" borderId="57" applyNumberFormat="0" applyFill="0" applyAlignment="0" applyProtection="0">
      <alignment vertical="center"/>
    </xf>
    <xf numFmtId="0" fontId="168" fillId="53" borderId="54" applyNumberFormat="0" applyAlignment="0" applyProtection="0">
      <alignment vertical="center"/>
    </xf>
    <xf numFmtId="0" fontId="171" fillId="40" borderId="54" applyNumberFormat="0" applyAlignment="0" applyProtection="0">
      <alignment vertical="center"/>
    </xf>
    <xf numFmtId="0" fontId="172" fillId="53" borderId="58" applyNumberFormat="0" applyAlignment="0" applyProtection="0">
      <alignment vertical="center"/>
    </xf>
    <xf numFmtId="260" fontId="151" fillId="0" borderId="60">
      <alignment horizontal="right" vertical="center" shrinkToFit="1"/>
    </xf>
    <xf numFmtId="0" fontId="157" fillId="57" borderId="65" applyNumberFormat="0" applyFont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09" fillId="0" borderId="62"/>
    <xf numFmtId="0" fontId="109" fillId="0" borderId="62"/>
    <xf numFmtId="242" fontId="106" fillId="0" borderId="62">
      <alignment horizontal="right"/>
    </xf>
    <xf numFmtId="242" fontId="106" fillId="0" borderId="62">
      <alignment horizontal="right"/>
    </xf>
    <xf numFmtId="0" fontId="91" fillId="0" borderId="61">
      <alignment horizontal="left" vertical="center"/>
    </xf>
    <xf numFmtId="0" fontId="91" fillId="0" borderId="61">
      <alignment horizontal="left" vertical="center"/>
    </xf>
    <xf numFmtId="0" fontId="106" fillId="0" borderId="64">
      <alignment horizontal="center"/>
    </xf>
    <xf numFmtId="0" fontId="106" fillId="0" borderId="64">
      <alignment horizontal="center"/>
    </xf>
    <xf numFmtId="10" fontId="63" fillId="55" borderId="60" applyNumberFormat="0" applyBorder="0" applyAlignment="0" applyProtection="0"/>
    <xf numFmtId="10" fontId="63" fillId="55" borderId="60" applyNumberFormat="0" applyBorder="0" applyAlignment="0" applyProtection="0"/>
    <xf numFmtId="0" fontId="109" fillId="0" borderId="62"/>
    <xf numFmtId="0" fontId="109" fillId="0" borderId="62"/>
    <xf numFmtId="10" fontId="109" fillId="0" borderId="64"/>
    <xf numFmtId="10" fontId="109" fillId="0" borderId="64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12" fillId="0" borderId="62"/>
    <xf numFmtId="0" fontId="112" fillId="0" borderId="62"/>
    <xf numFmtId="260" fontId="151" fillId="0" borderId="60">
      <alignment horizontal="right" vertical="center" shrinkToFit="1"/>
    </xf>
    <xf numFmtId="260" fontId="151" fillId="0" borderId="60">
      <alignment horizontal="right" vertical="center" shrinkToFit="1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38" fillId="0" borderId="39">
      <alignment horizontal="center"/>
    </xf>
    <xf numFmtId="0" fontId="138" fillId="0" borderId="39">
      <alignment horizontal="center"/>
    </xf>
    <xf numFmtId="0" fontId="138" fillId="0" borderId="39">
      <alignment horizontal="center"/>
    </xf>
    <xf numFmtId="0" fontId="168" fillId="53" borderId="63" applyNumberFormat="0" applyAlignment="0" applyProtection="0">
      <alignment vertical="center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 applyNumberFormat="0" applyFill="0" applyAlignment="0" applyProtection="0"/>
    <xf numFmtId="0" fontId="112" fillId="0" borderId="39">
      <alignment horizontal="center"/>
    </xf>
    <xf numFmtId="0" fontId="112" fillId="0" borderId="39">
      <alignment horizontal="center"/>
    </xf>
    <xf numFmtId="0" fontId="109" fillId="0" borderId="62"/>
    <xf numFmtId="0" fontId="109" fillId="0" borderId="62"/>
    <xf numFmtId="0" fontId="112" fillId="0" borderId="39">
      <alignment horizontal="center"/>
    </xf>
    <xf numFmtId="0" fontId="109" fillId="0" borderId="62"/>
    <xf numFmtId="0" fontId="112" fillId="0" borderId="39">
      <alignment horizontal="center"/>
    </xf>
    <xf numFmtId="0" fontId="112" fillId="0" borderId="39">
      <alignment horizontal="center"/>
    </xf>
    <xf numFmtId="0" fontId="43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1" fontId="112" fillId="0" borderId="39">
      <alignment horizontal="center"/>
    </xf>
    <xf numFmtId="1" fontId="112" fillId="0" borderId="39">
      <alignment horizontal="center"/>
    </xf>
    <xf numFmtId="1" fontId="112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112" fillId="0" borderId="62"/>
    <xf numFmtId="0" fontId="112" fillId="0" borderId="62"/>
    <xf numFmtId="0" fontId="112" fillId="0" borderId="62"/>
    <xf numFmtId="0" fontId="112" fillId="0" borderId="62"/>
    <xf numFmtId="0" fontId="112" fillId="0" borderId="62"/>
    <xf numFmtId="0" fontId="144" fillId="0" borderId="39">
      <alignment horizontal="center"/>
    </xf>
    <xf numFmtId="0" fontId="144" fillId="0" borderId="39">
      <alignment horizontal="center"/>
    </xf>
    <xf numFmtId="0" fontId="144" fillId="0" borderId="39">
      <alignment horizontal="center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12" fillId="0" borderId="39">
      <alignment horizontal="center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10" fontId="109" fillId="0" borderId="64"/>
    <xf numFmtId="10" fontId="109" fillId="0" borderId="64"/>
    <xf numFmtId="10" fontId="109" fillId="0" borderId="64"/>
    <xf numFmtId="10" fontId="109" fillId="0" borderId="64"/>
    <xf numFmtId="10" fontId="109" fillId="0" borderId="64"/>
    <xf numFmtId="0" fontId="138" fillId="0" borderId="39"/>
    <xf numFmtId="0" fontId="138" fillId="0" borderId="39"/>
    <xf numFmtId="0" fontId="138" fillId="0" borderId="39"/>
    <xf numFmtId="0" fontId="109" fillId="0" borderId="62"/>
    <xf numFmtId="0" fontId="109" fillId="0" borderId="62"/>
    <xf numFmtId="0" fontId="109" fillId="0" borderId="62"/>
    <xf numFmtId="0" fontId="109" fillId="0" borderId="62"/>
    <xf numFmtId="0" fontId="109" fillId="0" borderId="62"/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59" fillId="0" borderId="46" applyNumberFormat="0" applyAlignment="0" applyProtection="0"/>
    <xf numFmtId="0" fontId="59" fillId="0" borderId="46" applyNumberFormat="0" applyAlignment="0" applyProtection="0"/>
    <xf numFmtId="0" fontId="59" fillId="0" borderId="46" applyNumberFormat="0" applyAlignment="0" applyProtection="0"/>
    <xf numFmtId="242" fontId="109" fillId="0" borderId="62">
      <alignment horizontal="right"/>
    </xf>
    <xf numFmtId="242" fontId="109" fillId="0" borderId="62">
      <alignment horizontal="right"/>
    </xf>
    <xf numFmtId="0" fontId="91" fillId="0" borderId="52">
      <alignment horizontal="left" vertical="center"/>
    </xf>
    <xf numFmtId="0" fontId="91" fillId="0" borderId="52">
      <alignment horizontal="left" vertical="center"/>
    </xf>
    <xf numFmtId="0" fontId="91" fillId="0" borderId="52">
      <alignment horizontal="left" vertic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242" fontId="106" fillId="0" borderId="62">
      <alignment horizontal="right"/>
    </xf>
    <xf numFmtId="242" fontId="106" fillId="0" borderId="62">
      <alignment horizontal="right"/>
    </xf>
    <xf numFmtId="242" fontId="106" fillId="0" borderId="62">
      <alignment horizontal="right"/>
    </xf>
    <xf numFmtId="242" fontId="106" fillId="0" borderId="62">
      <alignment horizontal="right"/>
    </xf>
    <xf numFmtId="242" fontId="106" fillId="0" borderId="62">
      <alignment horizontal="right"/>
    </xf>
    <xf numFmtId="244" fontId="59" fillId="0" borderId="68" applyFill="0" applyProtection="0"/>
    <xf numFmtId="244" fontId="59" fillId="0" borderId="68" applyFill="0" applyProtection="0"/>
    <xf numFmtId="244" fontId="59" fillId="0" borderId="68" applyFill="0" applyProtection="0"/>
    <xf numFmtId="244" fontId="59" fillId="0" borderId="68" applyFill="0" applyProtection="0"/>
    <xf numFmtId="244" fontId="59" fillId="0" borderId="68" applyFill="0" applyProtection="0"/>
    <xf numFmtId="239" fontId="59" fillId="0" borderId="68" applyFill="0" applyProtection="0"/>
    <xf numFmtId="239" fontId="59" fillId="0" borderId="68" applyFill="0" applyProtection="0"/>
    <xf numFmtId="239" fontId="59" fillId="0" borderId="68" applyFill="0" applyProtection="0"/>
    <xf numFmtId="239" fontId="59" fillId="0" borderId="68" applyFill="0" applyProtection="0"/>
    <xf numFmtId="239" fontId="59" fillId="0" borderId="68" applyFill="0" applyProtection="0"/>
    <xf numFmtId="0" fontId="59" fillId="0" borderId="46" applyNumberFormat="0" applyAlignment="0" applyProtection="0"/>
    <xf numFmtId="0" fontId="109" fillId="0" borderId="62"/>
    <xf numFmtId="0" fontId="109" fillId="0" borderId="62"/>
    <xf numFmtId="0" fontId="109" fillId="0" borderId="62"/>
    <xf numFmtId="0" fontId="138" fillId="0" borderId="39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44" fillId="0" borderId="39">
      <alignment horizontal="center"/>
    </xf>
    <xf numFmtId="0" fontId="112" fillId="0" borderId="62"/>
    <xf numFmtId="0" fontId="112" fillId="0" borderId="62"/>
    <xf numFmtId="0" fontId="112" fillId="0" borderId="62"/>
    <xf numFmtId="0" fontId="43" fillId="0" borderId="39">
      <alignment horizontal="center"/>
    </xf>
    <xf numFmtId="0" fontId="43" fillId="0" borderId="39">
      <alignment horizontal="center"/>
    </xf>
    <xf numFmtId="1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43" fillId="0" borderId="39">
      <alignment horizontal="center"/>
    </xf>
    <xf numFmtId="0" fontId="138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43" fillId="0" borderId="39">
      <alignment horizontal="center"/>
    </xf>
    <xf numFmtId="0" fontId="109" fillId="0" borderId="62"/>
    <xf numFmtId="0" fontId="109" fillId="0" borderId="62"/>
    <xf numFmtId="0" fontId="109" fillId="0" borderId="62"/>
    <xf numFmtId="0" fontId="109" fillId="0" borderId="62"/>
    <xf numFmtId="0" fontId="109" fillId="0" borderId="62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242" fontId="109" fillId="0" borderId="62">
      <alignment horizontal="right"/>
    </xf>
    <xf numFmtId="242" fontId="109" fillId="0" borderId="62">
      <alignment horizontal="right"/>
    </xf>
    <xf numFmtId="0" fontId="172" fillId="53" borderId="67" applyNumberForma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12" fillId="0" borderId="39">
      <alignment horizontal="center"/>
    </xf>
    <xf numFmtId="0" fontId="171" fillId="40" borderId="63" applyNumberFormat="0" applyAlignment="0" applyProtection="0">
      <alignment vertical="center"/>
    </xf>
    <xf numFmtId="260" fontId="151" fillId="0" borderId="60">
      <alignment horizontal="right" vertical="center" shrinkToFit="1"/>
    </xf>
    <xf numFmtId="0" fontId="109" fillId="0" borderId="62"/>
    <xf numFmtId="0" fontId="109" fillId="0" borderId="62"/>
    <xf numFmtId="242" fontId="106" fillId="0" borderId="62">
      <alignment horizontal="right"/>
    </xf>
    <xf numFmtId="242" fontId="106" fillId="0" borderId="62">
      <alignment horizontal="right"/>
    </xf>
    <xf numFmtId="0" fontId="91" fillId="0" borderId="61">
      <alignment horizontal="left" vertical="center"/>
    </xf>
    <xf numFmtId="0" fontId="91" fillId="0" borderId="61">
      <alignment horizontal="left" vertical="center"/>
    </xf>
    <xf numFmtId="0" fontId="106" fillId="0" borderId="64">
      <alignment horizontal="center"/>
    </xf>
    <xf numFmtId="0" fontId="106" fillId="0" borderId="64">
      <alignment horizontal="center"/>
    </xf>
    <xf numFmtId="10" fontId="63" fillId="55" borderId="60" applyNumberFormat="0" applyBorder="0" applyAlignment="0" applyProtection="0"/>
    <xf numFmtId="10" fontId="63" fillId="55" borderId="60" applyNumberFormat="0" applyBorder="0" applyAlignment="0" applyProtection="0"/>
    <xf numFmtId="0" fontId="109" fillId="0" borderId="62"/>
    <xf numFmtId="0" fontId="109" fillId="0" borderId="62"/>
    <xf numFmtId="10" fontId="109" fillId="0" borderId="64"/>
    <xf numFmtId="10" fontId="109" fillId="0" borderId="64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12" fillId="0" borderId="62"/>
    <xf numFmtId="0" fontId="112" fillId="0" borderId="62"/>
    <xf numFmtId="260" fontId="151" fillId="0" borderId="60">
      <alignment horizontal="right" vertical="center" shrinkToFit="1"/>
    </xf>
    <xf numFmtId="260" fontId="151" fillId="0" borderId="60">
      <alignment horizontal="right" vertical="center" shrinkToFit="1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09" fillId="0" borderId="62"/>
    <xf numFmtId="0" fontId="109" fillId="0" borderId="62"/>
    <xf numFmtId="0" fontId="109" fillId="0" borderId="62"/>
    <xf numFmtId="0" fontId="112" fillId="0" borderId="62"/>
    <xf numFmtId="0" fontId="112" fillId="0" borderId="62"/>
    <xf numFmtId="0" fontId="112" fillId="0" borderId="62"/>
    <xf numFmtId="0" fontId="112" fillId="0" borderId="62"/>
    <xf numFmtId="0" fontId="112" fillId="0" borderId="62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10" fontId="109" fillId="0" borderId="64"/>
    <xf numFmtId="10" fontId="109" fillId="0" borderId="64"/>
    <xf numFmtId="10" fontId="109" fillId="0" borderId="64"/>
    <xf numFmtId="10" fontId="109" fillId="0" borderId="64"/>
    <xf numFmtId="10" fontId="109" fillId="0" borderId="64"/>
    <xf numFmtId="0" fontId="109" fillId="0" borderId="62"/>
    <xf numFmtId="0" fontId="109" fillId="0" borderId="62"/>
    <xf numFmtId="0" fontId="109" fillId="0" borderId="62"/>
    <xf numFmtId="0" fontId="109" fillId="0" borderId="62"/>
    <xf numFmtId="0" fontId="109" fillId="0" borderId="62"/>
    <xf numFmtId="242" fontId="109" fillId="0" borderId="62">
      <alignment horizontal="right"/>
    </xf>
    <xf numFmtId="242" fontId="109" fillId="0" borderId="62">
      <alignment horizontal="right"/>
    </xf>
    <xf numFmtId="0" fontId="91" fillId="0" borderId="61">
      <alignment horizontal="left" vertical="center"/>
    </xf>
    <xf numFmtId="0" fontId="91" fillId="0" borderId="61">
      <alignment horizontal="left" vertical="center"/>
    </xf>
    <xf numFmtId="0" fontId="91" fillId="0" borderId="61">
      <alignment horizontal="left" vertic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10" fontId="63" fillId="55" borderId="51" applyNumberFormat="0" applyBorder="0" applyAlignment="0" applyProtection="0"/>
    <xf numFmtId="10" fontId="63" fillId="55" borderId="51" applyNumberFormat="0" applyBorder="0" applyAlignment="0" applyProtection="0"/>
    <xf numFmtId="10" fontId="63" fillId="55" borderId="51" applyNumberFormat="0" applyBorder="0" applyAlignment="0" applyProtection="0"/>
    <xf numFmtId="10" fontId="63" fillId="55" borderId="51" applyNumberFormat="0" applyBorder="0" applyAlignment="0" applyProtection="0"/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242" fontId="106" fillId="0" borderId="62">
      <alignment horizontal="right"/>
    </xf>
    <xf numFmtId="242" fontId="106" fillId="0" borderId="62">
      <alignment horizontal="right"/>
    </xf>
    <xf numFmtId="242" fontId="106" fillId="0" borderId="62">
      <alignment horizontal="right"/>
    </xf>
    <xf numFmtId="242" fontId="106" fillId="0" borderId="62">
      <alignment horizontal="right"/>
    </xf>
    <xf numFmtId="242" fontId="106" fillId="0" borderId="62">
      <alignment horizontal="right"/>
    </xf>
    <xf numFmtId="244" fontId="59" fillId="0" borderId="68" applyFill="0" applyProtection="0"/>
    <xf numFmtId="244" fontId="59" fillId="0" borderId="68" applyFill="0" applyProtection="0"/>
    <xf numFmtId="244" fontId="59" fillId="0" borderId="68" applyFill="0" applyProtection="0"/>
    <xf numFmtId="244" fontId="59" fillId="0" borderId="68" applyFill="0" applyProtection="0"/>
    <xf numFmtId="244" fontId="59" fillId="0" borderId="68" applyFill="0" applyProtection="0"/>
    <xf numFmtId="239" fontId="59" fillId="0" borderId="68" applyFill="0" applyProtection="0"/>
    <xf numFmtId="239" fontId="59" fillId="0" borderId="68" applyFill="0" applyProtection="0"/>
    <xf numFmtId="239" fontId="59" fillId="0" borderId="68" applyFill="0" applyProtection="0"/>
    <xf numFmtId="239" fontId="59" fillId="0" borderId="68" applyFill="0" applyProtection="0"/>
    <xf numFmtId="239" fontId="59" fillId="0" borderId="68" applyFill="0" applyProtection="0"/>
    <xf numFmtId="0" fontId="109" fillId="0" borderId="62"/>
    <xf numFmtId="0" fontId="109" fillId="0" borderId="62"/>
    <xf numFmtId="0" fontId="109" fillId="0" borderId="62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12" fillId="0" borderId="62"/>
    <xf numFmtId="0" fontId="112" fillId="0" borderId="62"/>
    <xf numFmtId="0" fontId="112" fillId="0" borderId="62"/>
    <xf numFmtId="260" fontId="151" fillId="0" borderId="51">
      <alignment horizontal="right" vertical="center" shrinkToFit="1"/>
    </xf>
    <xf numFmtId="260" fontId="151" fillId="0" borderId="51">
      <alignment horizontal="right" vertical="center" shrinkToFit="1"/>
    </xf>
    <xf numFmtId="260" fontId="151" fillId="0" borderId="51">
      <alignment horizontal="right" vertical="center" shrinkToFit="1"/>
    </xf>
    <xf numFmtId="260" fontId="151" fillId="0" borderId="51">
      <alignment horizontal="right" vertical="center" shrinkToFit="1"/>
    </xf>
    <xf numFmtId="0" fontId="109" fillId="0" borderId="62"/>
    <xf numFmtId="0" fontId="109" fillId="0" borderId="62"/>
    <xf numFmtId="0" fontId="109" fillId="0" borderId="62"/>
    <xf numFmtId="0" fontId="109" fillId="0" borderId="62"/>
    <xf numFmtId="0" fontId="109" fillId="0" borderId="62"/>
    <xf numFmtId="242" fontId="109" fillId="0" borderId="62">
      <alignment horizontal="right"/>
    </xf>
    <xf numFmtId="242" fontId="109" fillId="0" borderId="62">
      <alignment horizontal="right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35" fillId="0" borderId="0"/>
    <xf numFmtId="43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9" fillId="0" borderId="62"/>
    <xf numFmtId="226" fontId="6" fillId="0" borderId="0">
      <alignment horizontal="right"/>
    </xf>
    <xf numFmtId="226" fontId="6" fillId="0" borderId="0">
      <alignment horizontal="right"/>
    </xf>
    <xf numFmtId="226" fontId="6" fillId="0" borderId="0">
      <alignment horizontal="right"/>
    </xf>
    <xf numFmtId="227" fontId="6" fillId="0" borderId="0"/>
    <xf numFmtId="193" fontId="79" fillId="0" borderId="0" applyFill="0" applyBorder="0" applyAlignment="0"/>
    <xf numFmtId="194" fontId="79" fillId="0" borderId="0" applyFill="0" applyBorder="0" applyAlignment="0"/>
    <xf numFmtId="195" fontId="79" fillId="0" borderId="0" applyFill="0" applyBorder="0" applyAlignment="0"/>
    <xf numFmtId="196" fontId="79" fillId="0" borderId="0" applyFill="0" applyBorder="0" applyAlignment="0"/>
    <xf numFmtId="197" fontId="79" fillId="0" borderId="0" applyFill="0" applyBorder="0" applyAlignment="0"/>
    <xf numFmtId="193" fontId="79" fillId="0" borderId="0" applyFill="0" applyBorder="0" applyAlignment="0"/>
    <xf numFmtId="198" fontId="79" fillId="0" borderId="0" applyFill="0" applyBorder="0" applyAlignment="0"/>
    <xf numFmtId="194" fontId="79" fillId="0" borderId="0" applyFill="0" applyBorder="0" applyAlignment="0"/>
    <xf numFmtId="19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5" fontId="6" fillId="0" borderId="0" applyFill="0" applyBorder="0" applyAlignment="0" applyProtection="0"/>
    <xf numFmtId="15" fontId="6" fillId="0" borderId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0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232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3" fontId="36" fillId="0" borderId="0" applyFont="0" applyFill="0" applyBorder="0" applyAlignment="0" applyProtection="0"/>
    <xf numFmtId="0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43" fontId="180" fillId="0" borderId="0" applyFont="0" applyFill="0" applyBorder="0" applyAlignment="0" applyProtection="0"/>
    <xf numFmtId="233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36" fillId="0" borderId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4" fontId="39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04" fontId="39" fillId="0" borderId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6" fillId="0" borderId="0" applyFont="0" applyFill="0" applyBorder="0" applyAlignment="0" applyProtection="0"/>
    <xf numFmtId="234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9" fontId="3" fillId="0" borderId="0"/>
    <xf numFmtId="194" fontId="79" fillId="0" borderId="0" applyFont="0" applyFill="0" applyBorder="0" applyAlignment="0" applyProtection="0"/>
    <xf numFmtId="200" fontId="3" fillId="0" borderId="0"/>
    <xf numFmtId="186" fontId="3" fillId="0" borderId="0"/>
    <xf numFmtId="242" fontId="106" fillId="0" borderId="62">
      <alignment horizontal="right"/>
    </xf>
    <xf numFmtId="193" fontId="79" fillId="0" borderId="0" applyFill="0" applyBorder="0" applyAlignment="0"/>
    <xf numFmtId="194" fontId="79" fillId="0" borderId="0" applyFill="0" applyBorder="0" applyAlignment="0"/>
    <xf numFmtId="193" fontId="79" fillId="0" borderId="0" applyFill="0" applyBorder="0" applyAlignment="0"/>
    <xf numFmtId="198" fontId="79" fillId="0" borderId="0" applyFill="0" applyBorder="0" applyAlignment="0"/>
    <xf numFmtId="194" fontId="79" fillId="0" borderId="0" applyFill="0" applyBorder="0" applyAlignment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0" fontId="91" fillId="0" borderId="52">
      <alignment horizontal="left" vertical="center"/>
    </xf>
    <xf numFmtId="182" fontId="6" fillId="0" borderId="0">
      <protection locked="0"/>
    </xf>
    <xf numFmtId="0" fontId="106" fillId="0" borderId="55">
      <alignment horizontal="center"/>
    </xf>
    <xf numFmtId="10" fontId="63" fillId="55" borderId="24" applyNumberFormat="0" applyBorder="0" applyAlignment="0" applyProtection="0"/>
    <xf numFmtId="193" fontId="79" fillId="0" borderId="0" applyFill="0" applyBorder="0" applyAlignment="0"/>
    <xf numFmtId="194" fontId="79" fillId="0" borderId="0" applyFill="0" applyBorder="0" applyAlignment="0"/>
    <xf numFmtId="193" fontId="79" fillId="0" borderId="0" applyFill="0" applyBorder="0" applyAlignment="0"/>
    <xf numFmtId="198" fontId="79" fillId="0" borderId="0" applyFill="0" applyBorder="0" applyAlignment="0"/>
    <xf numFmtId="194" fontId="79" fillId="0" borderId="0" applyFill="0" applyBorder="0" applyAlignment="0"/>
    <xf numFmtId="249" fontId="6" fillId="0" borderId="0">
      <alignment horizontal="right"/>
    </xf>
    <xf numFmtId="250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51" fontId="6" fillId="0" borderId="0"/>
    <xf numFmtId="252" fontId="6" fillId="0" borderId="0"/>
    <xf numFmtId="253" fontId="6" fillId="0" borderId="0"/>
    <xf numFmtId="249" fontId="6" fillId="0" borderId="0">
      <alignment horizontal="right"/>
    </xf>
    <xf numFmtId="249" fontId="6" fillId="0" borderId="0">
      <alignment horizontal="right"/>
    </xf>
    <xf numFmtId="250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51" fontId="6" fillId="0" borderId="0"/>
    <xf numFmtId="252" fontId="6" fillId="0" borderId="0"/>
    <xf numFmtId="253" fontId="6" fillId="0" borderId="0"/>
    <xf numFmtId="250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49" fontId="6" fillId="0" borderId="0">
      <alignment horizontal="right"/>
    </xf>
    <xf numFmtId="251" fontId="6" fillId="0" borderId="0"/>
    <xf numFmtId="252" fontId="6" fillId="0" borderId="0"/>
    <xf numFmtId="255" fontId="6" fillId="0" borderId="0"/>
    <xf numFmtId="256" fontId="6" fillId="0" borderId="0"/>
    <xf numFmtId="256" fontId="6" fillId="0" borderId="0"/>
    <xf numFmtId="256" fontId="6" fillId="0" borderId="0"/>
    <xf numFmtId="255" fontId="6" fillId="0" borderId="0"/>
    <xf numFmtId="256" fontId="6" fillId="0" borderId="0"/>
    <xf numFmtId="256" fontId="6" fillId="0" borderId="0"/>
    <xf numFmtId="256" fontId="6" fillId="0" borderId="0"/>
    <xf numFmtId="251" fontId="6" fillId="0" borderId="0"/>
    <xf numFmtId="252" fontId="6" fillId="0" borderId="0"/>
    <xf numFmtId="253" fontId="6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8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6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103" fillId="0" borderId="0"/>
    <xf numFmtId="0" fontId="39" fillId="0" borderId="0"/>
    <xf numFmtId="0" fontId="103" fillId="0" borderId="0"/>
    <xf numFmtId="0" fontId="103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257" fontId="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6" fillId="0" borderId="0"/>
    <xf numFmtId="0" fontId="103" fillId="0" borderId="0"/>
    <xf numFmtId="0" fontId="6" fillId="0" borderId="0"/>
    <xf numFmtId="0" fontId="103" fillId="0" borderId="0"/>
    <xf numFmtId="0" fontId="36" fillId="0" borderId="0"/>
    <xf numFmtId="0" fontId="103" fillId="0" borderId="0"/>
    <xf numFmtId="0" fontId="37" fillId="0" borderId="0"/>
    <xf numFmtId="0" fontId="103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0" fillId="0" borderId="0"/>
    <xf numFmtId="0" fontId="103" fillId="0" borderId="0"/>
    <xf numFmtId="0" fontId="103" fillId="0" borderId="0"/>
    <xf numFmtId="0" fontId="37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6" fillId="0" borderId="0"/>
    <xf numFmtId="0" fontId="103" fillId="0" borderId="0"/>
    <xf numFmtId="0" fontId="103" fillId="0" borderId="0"/>
    <xf numFmtId="0" fontId="103" fillId="0" borderId="0"/>
    <xf numFmtId="0" fontId="36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7" fillId="0" borderId="0"/>
    <xf numFmtId="0" fontId="103" fillId="0" borderId="0"/>
    <xf numFmtId="0" fontId="103" fillId="0" borderId="0"/>
    <xf numFmtId="0" fontId="103" fillId="0" borderId="0"/>
    <xf numFmtId="242" fontId="109" fillId="0" borderId="62">
      <alignment horizontal="right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258" fontId="6" fillId="0" borderId="0">
      <alignment horizontal="right"/>
    </xf>
    <xf numFmtId="0" fontId="112" fillId="0" borderId="39">
      <alignment horizontal="center"/>
    </xf>
    <xf numFmtId="0" fontId="112" fillId="0" borderId="39">
      <alignment horizontal="center"/>
    </xf>
    <xf numFmtId="1" fontId="125" fillId="0" borderId="0">
      <alignment vertical="center"/>
    </xf>
    <xf numFmtId="197" fontId="79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79" fillId="0" borderId="0" applyFill="0" applyBorder="0" applyAlignment="0"/>
    <xf numFmtId="194" fontId="79" fillId="0" borderId="0" applyFill="0" applyBorder="0" applyAlignment="0"/>
    <xf numFmtId="193" fontId="79" fillId="0" borderId="0" applyFill="0" applyBorder="0" applyAlignment="0"/>
    <xf numFmtId="198" fontId="79" fillId="0" borderId="0" applyFill="0" applyBorder="0" applyAlignment="0"/>
    <xf numFmtId="194" fontId="79" fillId="0" borderId="0" applyFill="0" applyBorder="0" applyAlignment="0"/>
    <xf numFmtId="0" fontId="109" fillId="0" borderId="62"/>
    <xf numFmtId="1" fontId="6" fillId="0" borderId="25" applyNumberFormat="0" applyFill="0" applyAlignment="0" applyProtection="0">
      <alignment horizontal="center" vertical="center"/>
    </xf>
    <xf numFmtId="1" fontId="6" fillId="0" borderId="25" applyNumberFormat="0" applyFill="0" applyAlignment="0" applyProtection="0">
      <alignment horizontal="center" vertical="center"/>
    </xf>
    <xf numFmtId="1" fontId="6" fillId="0" borderId="25" applyNumberFormat="0" applyFill="0" applyAlignment="0" applyProtection="0">
      <alignment horizontal="center" vertical="center"/>
    </xf>
    <xf numFmtId="1" fontId="6" fillId="0" borderId="25" applyNumberFormat="0" applyFill="0" applyAlignment="0" applyProtection="0">
      <alignment horizontal="center" vertical="center"/>
    </xf>
    <xf numFmtId="10" fontId="109" fillId="0" borderId="55"/>
    <xf numFmtId="43" fontId="35" fillId="0" borderId="0" applyFont="0" applyFill="0" applyBorder="0" applyAlignment="0" applyProtection="0"/>
    <xf numFmtId="0" fontId="35" fillId="0" borderId="0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12" fillId="0" borderId="62"/>
    <xf numFmtId="0" fontId="112" fillId="0" borderId="39">
      <alignment horizontal="center"/>
    </xf>
    <xf numFmtId="0" fontId="112" fillId="0" borderId="39">
      <alignment horizontal="center"/>
    </xf>
    <xf numFmtId="1" fontId="125" fillId="0" borderId="0">
      <alignment vertical="center"/>
    </xf>
    <xf numFmtId="211" fontId="79" fillId="0" borderId="0" applyFill="0" applyBorder="0" applyAlignment="0"/>
    <xf numFmtId="212" fontId="79" fillId="0" borderId="0" applyFill="0" applyBorder="0" applyAlignment="0"/>
    <xf numFmtId="41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5" fillId="0" borderId="0"/>
    <xf numFmtId="0" fontId="181" fillId="0" borderId="0">
      <alignment horizontal="left" vertical="top" wrapText="1"/>
    </xf>
    <xf numFmtId="43" fontId="6" fillId="0" borderId="0" applyFont="0" applyFill="0" applyBorder="0" applyAlignment="0" applyProtection="0"/>
    <xf numFmtId="0" fontId="6" fillId="0" borderId="0"/>
    <xf numFmtId="0" fontId="35" fillId="0" borderId="0"/>
    <xf numFmtId="0" fontId="3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35" fillId="0" borderId="0"/>
    <xf numFmtId="0" fontId="39" fillId="0" borderId="0"/>
    <xf numFmtId="0" fontId="35" fillId="0" borderId="0"/>
    <xf numFmtId="0" fontId="39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9" fillId="0" borderId="0"/>
    <xf numFmtId="0" fontId="35" fillId="0" borderId="0"/>
    <xf numFmtId="0" fontId="35" fillId="0" borderId="0"/>
    <xf numFmtId="0" fontId="35" fillId="0" borderId="0"/>
    <xf numFmtId="183" fontId="35" fillId="0" borderId="0"/>
    <xf numFmtId="0" fontId="35" fillId="0" borderId="0"/>
    <xf numFmtId="0" fontId="35" fillId="9" borderId="18" applyNumberFormat="0" applyFont="0" applyAlignment="0" applyProtection="0"/>
    <xf numFmtId="0" fontId="35" fillId="9" borderId="18" applyNumberFormat="0" applyFont="0" applyAlignment="0" applyProtection="0"/>
    <xf numFmtId="0" fontId="35" fillId="9" borderId="18" applyNumberFormat="0" applyFont="0" applyAlignment="0" applyProtection="0"/>
    <xf numFmtId="0" fontId="35" fillId="9" borderId="18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9" fillId="0" borderId="0"/>
    <xf numFmtId="183" fontId="35" fillId="0" borderId="0"/>
    <xf numFmtId="0" fontId="185" fillId="0" borderId="0" applyNumberFormat="0" applyFill="0" applyBorder="0" applyAlignment="0" applyProtection="0"/>
    <xf numFmtId="0" fontId="186" fillId="0" borderId="11" applyNumberFormat="0" applyFill="0" applyAlignment="0" applyProtection="0"/>
    <xf numFmtId="0" fontId="187" fillId="0" borderId="12" applyNumberFormat="0" applyFill="0" applyAlignment="0" applyProtection="0"/>
    <xf numFmtId="0" fontId="188" fillId="0" borderId="13" applyNumberFormat="0" applyFill="0" applyAlignment="0" applyProtection="0"/>
    <xf numFmtId="0" fontId="188" fillId="0" borderId="0" applyNumberFormat="0" applyFill="0" applyBorder="0" applyAlignment="0" applyProtection="0"/>
    <xf numFmtId="0" fontId="189" fillId="3" borderId="0" applyNumberFormat="0" applyBorder="0" applyAlignment="0" applyProtection="0"/>
    <xf numFmtId="0" fontId="190" fillId="4" borderId="0" applyNumberFormat="0" applyBorder="0" applyAlignment="0" applyProtection="0"/>
    <xf numFmtId="0" fontId="191" fillId="5" borderId="0" applyNumberFormat="0" applyBorder="0" applyAlignment="0" applyProtection="0"/>
    <xf numFmtId="0" fontId="192" fillId="6" borderId="14" applyNumberFormat="0" applyAlignment="0" applyProtection="0"/>
    <xf numFmtId="0" fontId="193" fillId="7" borderId="15" applyNumberFormat="0" applyAlignment="0" applyProtection="0"/>
    <xf numFmtId="0" fontId="194" fillId="7" borderId="14" applyNumberFormat="0" applyAlignment="0" applyProtection="0"/>
    <xf numFmtId="0" fontId="195" fillId="0" borderId="16" applyNumberFormat="0" applyFill="0" applyAlignment="0" applyProtection="0"/>
    <xf numFmtId="0" fontId="196" fillId="8" borderId="17" applyNumberFormat="0" applyAlignment="0" applyProtection="0"/>
    <xf numFmtId="0" fontId="48" fillId="0" borderId="0" applyNumberFormat="0" applyFill="0" applyBorder="0" applyAlignment="0" applyProtection="0"/>
    <xf numFmtId="0" fontId="35" fillId="9" borderId="18" applyNumberFormat="0" applyFont="0" applyAlignment="0" applyProtection="0"/>
    <xf numFmtId="0" fontId="197" fillId="0" borderId="0" applyNumberFormat="0" applyFill="0" applyBorder="0" applyAlignment="0" applyProtection="0"/>
    <xf numFmtId="0" fontId="198" fillId="0" borderId="19" applyNumberFormat="0" applyFill="0" applyAlignment="0" applyProtection="0"/>
    <xf numFmtId="0" fontId="199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199" fillId="13" borderId="0" applyNumberFormat="0" applyBorder="0" applyAlignment="0" applyProtection="0"/>
    <xf numFmtId="0" fontId="199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199" fillId="17" borderId="0" applyNumberFormat="0" applyBorder="0" applyAlignment="0" applyProtection="0"/>
    <xf numFmtId="0" fontId="199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199" fillId="21" borderId="0" applyNumberFormat="0" applyBorder="0" applyAlignment="0" applyProtection="0"/>
    <xf numFmtId="0" fontId="199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199" fillId="25" borderId="0" applyNumberFormat="0" applyBorder="0" applyAlignment="0" applyProtection="0"/>
    <xf numFmtId="0" fontId="199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199" fillId="29" borderId="0" applyNumberFormat="0" applyBorder="0" applyAlignment="0" applyProtection="0"/>
    <xf numFmtId="0" fontId="199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199" fillId="33" borderId="0" applyNumberFormat="0" applyBorder="0" applyAlignment="0" applyProtection="0"/>
    <xf numFmtId="0" fontId="36" fillId="0" borderId="0"/>
    <xf numFmtId="0" fontId="36" fillId="0" borderId="0"/>
    <xf numFmtId="242" fontId="109" fillId="0" borderId="62">
      <alignment horizontal="right"/>
    </xf>
    <xf numFmtId="0" fontId="112" fillId="0" borderId="39">
      <alignment horizontal="center"/>
    </xf>
    <xf numFmtId="0" fontId="112" fillId="0" borderId="39">
      <alignment horizontal="center"/>
    </xf>
    <xf numFmtId="1" fontId="125" fillId="0" borderId="0">
      <alignment vertical="center"/>
    </xf>
    <xf numFmtId="242" fontId="109" fillId="0" borderId="62">
      <alignment horizontal="right"/>
    </xf>
    <xf numFmtId="0" fontId="112" fillId="0" borderId="39">
      <alignment horizontal="center"/>
    </xf>
    <xf numFmtId="0" fontId="112" fillId="0" borderId="39">
      <alignment horizontal="center"/>
    </xf>
    <xf numFmtId="1" fontId="125" fillId="0" borderId="0">
      <alignment vertical="center"/>
    </xf>
    <xf numFmtId="43" fontId="35" fillId="0" borderId="0" applyFont="0" applyFill="0" applyBorder="0" applyAlignment="0" applyProtection="0"/>
    <xf numFmtId="0" fontId="35" fillId="0" borderId="0"/>
    <xf numFmtId="0" fontId="192" fillId="6" borderId="14" applyNumberFormat="0" applyAlignment="0" applyProtection="0"/>
    <xf numFmtId="0" fontId="192" fillId="6" borderId="14" applyNumberFormat="0" applyAlignment="0" applyProtection="0"/>
    <xf numFmtId="0" fontId="192" fillId="6" borderId="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00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266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0" fontId="202" fillId="0" borderId="0" applyNumberFormat="0" applyFill="0" applyBorder="0" applyAlignment="0" applyProtection="0">
      <alignment wrapText="1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23" applyNumberFormat="0" applyFill="0" applyBorder="0" applyAlignment="0">
      <alignment wrapText="1"/>
      <protection locked="0"/>
    </xf>
    <xf numFmtId="0" fontId="6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0" fontId="203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4" fillId="0" borderId="23" applyNumberFormat="0" applyFill="0" applyAlignment="0">
      <protection locked="0"/>
    </xf>
    <xf numFmtId="0" fontId="42" fillId="0" borderId="0"/>
    <xf numFmtId="0" fontId="35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>
      <protection locked="0"/>
    </xf>
    <xf numFmtId="0" fontId="202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1" fillId="0" borderId="0"/>
    <xf numFmtId="43" fontId="1" fillId="0" borderId="0" applyFont="0" applyFill="0" applyBorder="0" applyAlignment="0" applyProtection="0"/>
    <xf numFmtId="0" fontId="203" fillId="0" borderId="0"/>
    <xf numFmtId="9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5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53" borderId="63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63" fillId="55" borderId="70" applyNumberFormat="0" applyBorder="0" applyAlignment="0" applyProtection="0"/>
    <xf numFmtId="0" fontId="67" fillId="40" borderId="63" applyNumberFormat="0" applyAlignment="0" applyProtection="0"/>
    <xf numFmtId="0" fontId="6" fillId="0" borderId="0"/>
    <xf numFmtId="0" fontId="3" fillId="57" borderId="65" applyNumberFormat="0" applyFont="0" applyAlignment="0" applyProtection="0"/>
    <xf numFmtId="0" fontId="71" fillId="53" borderId="67" applyNumberFormat="0" applyAlignment="0" applyProtection="0"/>
    <xf numFmtId="1" fontId="6" fillId="0" borderId="69" applyNumberFormat="0" applyFill="0" applyAlignment="0" applyProtection="0">
      <alignment horizontal="center" vertical="center"/>
    </xf>
    <xf numFmtId="0" fontId="73" fillId="0" borderId="66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53" borderId="63" applyNumberFormat="0" applyAlignment="0" applyProtection="0"/>
    <xf numFmtId="0" fontId="57" fillId="53" borderId="63" applyNumberFormat="0" applyAlignment="0" applyProtection="0"/>
    <xf numFmtId="0" fontId="57" fillId="53" borderId="63" applyNumberFormat="0" applyAlignment="0" applyProtection="0"/>
    <xf numFmtId="3" fontId="81" fillId="0" borderId="7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43" fontId="83" fillId="0" borderId="0" applyFont="0" applyFill="0" applyBorder="0" applyAlignment="0" applyProtection="0">
      <alignment vertical="top"/>
    </xf>
    <xf numFmtId="43" fontId="8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43" fontId="83" fillId="0" borderId="0" applyFont="0" applyFill="0" applyBorder="0" applyAlignment="0" applyProtection="0">
      <alignment vertical="top"/>
    </xf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0" fontId="89" fillId="0" borderId="61">
      <alignment horizontal="left" vertic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67" fillId="40" borderId="63" applyNumberFormat="0" applyAlignment="0" applyProtection="0"/>
    <xf numFmtId="0" fontId="67" fillId="40" borderId="63" applyNumberFormat="0" applyAlignment="0" applyProtection="0"/>
    <xf numFmtId="0" fontId="67" fillId="40" borderId="63" applyNumberFormat="0" applyAlignment="0" applyProtection="0"/>
    <xf numFmtId="0" fontId="83" fillId="0" borderId="0">
      <alignment vertical="top"/>
    </xf>
    <xf numFmtId="0" fontId="6" fillId="0" borderId="0"/>
    <xf numFmtId="0" fontId="3" fillId="57" borderId="65" applyNumberFormat="0" applyFont="0" applyAlignment="0" applyProtection="0"/>
    <xf numFmtId="0" fontId="3" fillId="57" borderId="65" applyNumberFormat="0" applyFont="0" applyAlignment="0" applyProtection="0"/>
    <xf numFmtId="0" fontId="3" fillId="57" borderId="65" applyNumberFormat="0" applyFont="0" applyAlignment="0" applyProtection="0"/>
    <xf numFmtId="0" fontId="71" fillId="53" borderId="67" applyNumberFormat="0" applyAlignment="0" applyProtection="0"/>
    <xf numFmtId="0" fontId="71" fillId="53" borderId="67" applyNumberFormat="0" applyAlignment="0" applyProtection="0"/>
    <xf numFmtId="0" fontId="71" fillId="53" borderId="6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69" applyNumberFormat="0" applyFill="0" applyAlignment="0" applyProtection="0">
      <alignment horizontal="center" vertical="center"/>
    </xf>
    <xf numFmtId="1" fontId="6" fillId="0" borderId="69" applyNumberFormat="0" applyFill="0" applyAlignment="0" applyProtection="0">
      <alignment horizontal="center"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0" fontId="73" fillId="0" borderId="66" applyNumberFormat="0" applyFill="0" applyAlignment="0" applyProtection="0"/>
    <xf numFmtId="0" fontId="73" fillId="0" borderId="66" applyNumberFormat="0" applyFill="0" applyAlignment="0" applyProtection="0"/>
    <xf numFmtId="0" fontId="73" fillId="0" borderId="66" applyNumberFormat="0" applyFill="0" applyAlignment="0" applyProtection="0"/>
    <xf numFmtId="0" fontId="100" fillId="0" borderId="72"/>
    <xf numFmtId="0" fontId="100" fillId="0" borderId="72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2" fillId="0" borderId="73" applyNumberFormat="0" applyFill="0" applyAlignment="0" applyProtection="0"/>
    <xf numFmtId="0" fontId="43" fillId="0" borderId="73">
      <alignment horizontal="center"/>
    </xf>
    <xf numFmtId="0" fontId="43" fillId="0" borderId="73">
      <alignment horizontal="center"/>
    </xf>
    <xf numFmtId="0" fontId="112" fillId="0" borderId="73" applyNumberFormat="0" applyFill="0" applyAlignment="0" applyProtection="0"/>
    <xf numFmtId="0" fontId="112" fillId="0" borderId="73">
      <alignment horizontal="center"/>
    </xf>
    <xf numFmtId="43" fontId="83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1" fillId="0" borderId="61">
      <alignment horizontal="left" vertical="center"/>
    </xf>
    <xf numFmtId="10" fontId="63" fillId="55" borderId="70" applyNumberFormat="0" applyBorder="0" applyAlignment="0" applyProtection="0"/>
    <xf numFmtId="0" fontId="59" fillId="0" borderId="74" applyNumberFormat="0" applyAlignment="0" applyProtection="0"/>
    <xf numFmtId="0" fontId="138" fillId="0" borderId="73"/>
    <xf numFmtId="242" fontId="109" fillId="0" borderId="76">
      <alignment horizontal="right"/>
    </xf>
    <xf numFmtId="242" fontId="109" fillId="0" borderId="62">
      <alignment horizontal="right"/>
    </xf>
    <xf numFmtId="0" fontId="144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1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43" fillId="0" borderId="73">
      <alignment horizontal="center"/>
    </xf>
    <xf numFmtId="0" fontId="138" fillId="0" borderId="73">
      <alignment horizontal="center"/>
    </xf>
    <xf numFmtId="43" fontId="1" fillId="0" borderId="0" applyFont="0" applyFill="0" applyBorder="0" applyAlignment="0" applyProtection="0"/>
    <xf numFmtId="260" fontId="151" fillId="0" borderId="70">
      <alignment horizontal="right" vertical="center" shrinkToFit="1"/>
    </xf>
    <xf numFmtId="43" fontId="6" fillId="0" borderId="0" applyFont="0" applyFill="0" applyBorder="0" applyAlignment="0" applyProtection="0"/>
    <xf numFmtId="0" fontId="138" fillId="0" borderId="73">
      <alignment horizontal="center"/>
    </xf>
    <xf numFmtId="0" fontId="43" fillId="0" borderId="73">
      <alignment horizontal="center"/>
    </xf>
    <xf numFmtId="0" fontId="112" fillId="0" borderId="73" applyNumberFormat="0" applyFill="0" applyAlignment="0" applyProtection="0"/>
    <xf numFmtId="0" fontId="43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1" fontId="112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112" fillId="0" borderId="76"/>
    <xf numFmtId="0" fontId="144" fillId="0" borderId="73">
      <alignment horizontal="center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10" fontId="109" fillId="0" borderId="78"/>
    <xf numFmtId="0" fontId="138" fillId="0" borderId="73"/>
    <xf numFmtId="0" fontId="109" fillId="0" borderId="76"/>
    <xf numFmtId="0" fontId="112" fillId="0" borderId="73">
      <alignment horizontal="center"/>
    </xf>
    <xf numFmtId="0" fontId="59" fillId="0" borderId="74" applyNumberFormat="0" applyAlignment="0" applyProtection="0"/>
    <xf numFmtId="0" fontId="91" fillId="0" borderId="61">
      <alignment horizontal="left" vertic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6" fillId="0" borderId="78">
      <alignment horizontal="center"/>
    </xf>
    <xf numFmtId="0" fontId="91" fillId="0" borderId="75">
      <alignment horizontal="left" vertical="center"/>
    </xf>
    <xf numFmtId="242" fontId="106" fillId="0" borderId="76">
      <alignment horizontal="right"/>
    </xf>
    <xf numFmtId="0" fontId="59" fillId="0" borderId="74" applyNumberFormat="0" applyAlignment="0" applyProtection="0"/>
    <xf numFmtId="0" fontId="112" fillId="0" borderId="73">
      <alignment horizontal="center"/>
    </xf>
    <xf numFmtId="0" fontId="138" fillId="0" borderId="73"/>
    <xf numFmtId="0" fontId="144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1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43" fillId="0" borderId="73">
      <alignment horizontal="center"/>
    </xf>
    <xf numFmtId="0" fontId="138" fillId="0" borderId="73">
      <alignment horizontal="center"/>
    </xf>
    <xf numFmtId="0" fontId="43" fillId="0" borderId="73">
      <alignment horizontal="center"/>
    </xf>
    <xf numFmtId="0" fontId="109" fillId="0" borderId="76"/>
    <xf numFmtId="0" fontId="112" fillId="0" borderId="73" applyNumberFormat="0" applyFill="0" applyAlignment="0" applyProtection="0"/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8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09" fillId="0" borderId="76"/>
    <xf numFmtId="0" fontId="109" fillId="0" borderId="76"/>
    <xf numFmtId="242" fontId="106" fillId="0" borderId="76">
      <alignment horizontal="right"/>
    </xf>
    <xf numFmtId="242" fontId="106" fillId="0" borderId="76">
      <alignment horizontal="right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106" fillId="0" borderId="78">
      <alignment horizont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9" fillId="0" borderId="76"/>
    <xf numFmtId="0" fontId="109" fillId="0" borderId="76"/>
    <xf numFmtId="10" fontId="109" fillId="0" borderId="78"/>
    <xf numFmtId="10" fontId="109" fillId="0" borderId="78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0" fontId="112" fillId="0" borderId="76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43" fontId="83" fillId="0" borderId="0" applyFont="0" applyFill="0" applyBorder="0" applyAlignment="0" applyProtection="0">
      <alignment vertical="top"/>
    </xf>
    <xf numFmtId="0" fontId="138" fillId="0" borderId="73">
      <alignment horizontal="center"/>
    </xf>
    <xf numFmtId="0" fontId="138" fillId="0" borderId="73">
      <alignment horizontal="center"/>
    </xf>
    <xf numFmtId="0" fontId="138" fillId="0" borderId="73">
      <alignment horizontal="center"/>
    </xf>
    <xf numFmtId="43" fontId="83" fillId="0" borderId="0" applyFont="0" applyFill="0" applyBorder="0" applyAlignment="0" applyProtection="0">
      <alignment vertical="top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 applyNumberFormat="0" applyFill="0" applyAlignment="0" applyProtection="0"/>
    <xf numFmtId="0" fontId="112" fillId="0" borderId="73">
      <alignment horizontal="center"/>
    </xf>
    <xf numFmtId="0" fontId="112" fillId="0" borderId="73">
      <alignment horizontal="center"/>
    </xf>
    <xf numFmtId="0" fontId="109" fillId="0" borderId="76"/>
    <xf numFmtId="0" fontId="109" fillId="0" borderId="76"/>
    <xf numFmtId="0" fontId="112" fillId="0" borderId="73">
      <alignment horizontal="center"/>
    </xf>
    <xf numFmtId="0" fontId="109" fillId="0" borderId="76"/>
    <xf numFmtId="0" fontId="112" fillId="0" borderId="73">
      <alignment horizontal="center"/>
    </xf>
    <xf numFmtId="0" fontId="112" fillId="0" borderId="73">
      <alignment horizontal="center"/>
    </xf>
    <xf numFmtId="0" fontId="43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1" fontId="112" fillId="0" borderId="73">
      <alignment horizontal="center"/>
    </xf>
    <xf numFmtId="1" fontId="112" fillId="0" borderId="73">
      <alignment horizontal="center"/>
    </xf>
    <xf numFmtId="1" fontId="112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112" fillId="0" borderId="76"/>
    <xf numFmtId="0" fontId="112" fillId="0" borderId="76"/>
    <xf numFmtId="0" fontId="112" fillId="0" borderId="76"/>
    <xf numFmtId="0" fontId="112" fillId="0" borderId="76"/>
    <xf numFmtId="0" fontId="112" fillId="0" borderId="76"/>
    <xf numFmtId="0" fontId="144" fillId="0" borderId="73">
      <alignment horizontal="center"/>
    </xf>
    <xf numFmtId="0" fontId="144" fillId="0" borderId="73">
      <alignment horizontal="center"/>
    </xf>
    <xf numFmtId="0" fontId="144" fillId="0" borderId="73">
      <alignment horizontal="center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3">
      <alignment horizontal="center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10" fontId="109" fillId="0" borderId="78"/>
    <xf numFmtId="10" fontId="109" fillId="0" borderId="78"/>
    <xf numFmtId="10" fontId="109" fillId="0" borderId="78"/>
    <xf numFmtId="10" fontId="109" fillId="0" borderId="78"/>
    <xf numFmtId="10" fontId="109" fillId="0" borderId="78"/>
    <xf numFmtId="0" fontId="138" fillId="0" borderId="73"/>
    <xf numFmtId="0" fontId="138" fillId="0" borderId="73"/>
    <xf numFmtId="0" fontId="138" fillId="0" borderId="73"/>
    <xf numFmtId="0" fontId="109" fillId="0" borderId="76"/>
    <xf numFmtId="0" fontId="109" fillId="0" borderId="76"/>
    <xf numFmtId="0" fontId="109" fillId="0" borderId="76"/>
    <xf numFmtId="0" fontId="109" fillId="0" borderId="76"/>
    <xf numFmtId="0" fontId="109" fillId="0" borderId="76"/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59" fillId="0" borderId="74" applyNumberFormat="0" applyAlignment="0" applyProtection="0"/>
    <xf numFmtId="0" fontId="59" fillId="0" borderId="74" applyNumberFormat="0" applyAlignment="0" applyProtection="0"/>
    <xf numFmtId="0" fontId="59" fillId="0" borderId="74" applyNumberFormat="0" applyAlignment="0" applyProtection="0"/>
    <xf numFmtId="43" fontId="103" fillId="0" borderId="0" applyFont="0" applyFill="0" applyBorder="0" applyAlignment="0" applyProtection="0"/>
    <xf numFmtId="242" fontId="109" fillId="0" borderId="76">
      <alignment horizontal="right"/>
    </xf>
    <xf numFmtId="242" fontId="109" fillId="0" borderId="76">
      <alignment horizontal="right"/>
    </xf>
    <xf numFmtId="43" fontId="103" fillId="0" borderId="0" applyFont="0" applyFill="0" applyBorder="0" applyAlignment="0" applyProtection="0"/>
    <xf numFmtId="0" fontId="91" fillId="0" borderId="61">
      <alignment horizontal="left" vertical="center"/>
    </xf>
    <xf numFmtId="0" fontId="91" fillId="0" borderId="61">
      <alignment horizontal="left" vertical="center"/>
    </xf>
    <xf numFmtId="0" fontId="91" fillId="0" borderId="61">
      <alignment horizontal="left" vertic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0" fontId="59" fillId="0" borderId="74" applyNumberFormat="0" applyAlignment="0" applyProtection="0"/>
    <xf numFmtId="0" fontId="109" fillId="0" borderId="76"/>
    <xf numFmtId="0" fontId="109" fillId="0" borderId="76"/>
    <xf numFmtId="0" fontId="109" fillId="0" borderId="76"/>
    <xf numFmtId="0" fontId="138" fillId="0" borderId="73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44" fillId="0" borderId="73">
      <alignment horizontal="center"/>
    </xf>
    <xf numFmtId="0" fontId="112" fillId="0" borderId="76"/>
    <xf numFmtId="0" fontId="112" fillId="0" borderId="76"/>
    <xf numFmtId="0" fontId="112" fillId="0" borderId="76"/>
    <xf numFmtId="0" fontId="43" fillId="0" borderId="73">
      <alignment horizontal="center"/>
    </xf>
    <xf numFmtId="0" fontId="43" fillId="0" borderId="73">
      <alignment horizontal="center"/>
    </xf>
    <xf numFmtId="1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43" fillId="0" borderId="73">
      <alignment horizontal="center"/>
    </xf>
    <xf numFmtId="0" fontId="138" fillId="0" borderId="73">
      <alignment horizontal="center"/>
    </xf>
    <xf numFmtId="43" fontId="83" fillId="0" borderId="0" applyFont="0" applyFill="0" applyBorder="0" applyAlignment="0" applyProtection="0">
      <alignment vertical="top"/>
    </xf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109" fillId="0" borderId="76"/>
    <xf numFmtId="0" fontId="109" fillId="0" borderId="76"/>
    <xf numFmtId="0" fontId="109" fillId="0" borderId="76"/>
    <xf numFmtId="0" fontId="109" fillId="0" borderId="76"/>
    <xf numFmtId="0" fontId="109" fillId="0" borderId="76"/>
    <xf numFmtId="0" fontId="112" fillId="0" borderId="73" applyNumberFormat="0" applyFill="0" applyAlignment="0" applyProtection="0"/>
    <xf numFmtId="0" fontId="112" fillId="0" borderId="73" applyNumberFormat="0" applyFill="0" applyAlignment="0" applyProtection="0"/>
    <xf numFmtId="0" fontId="112" fillId="0" borderId="73" applyNumberFormat="0" applyFill="0" applyAlignment="0" applyProtection="0"/>
    <xf numFmtId="242" fontId="109" fillId="0" borderId="76">
      <alignment horizontal="right"/>
    </xf>
    <xf numFmtId="242" fontId="109" fillId="0" borderId="76">
      <alignment horizontal="right"/>
    </xf>
    <xf numFmtId="43" fontId="83" fillId="0" borderId="0" applyFont="0" applyFill="0" applyBorder="0" applyAlignment="0" applyProtection="0">
      <alignment vertical="top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43" fontId="83" fillId="0" borderId="0" applyFont="0" applyFill="0" applyBorder="0" applyAlignment="0" applyProtection="0">
      <alignment vertical="top"/>
    </xf>
    <xf numFmtId="43" fontId="83" fillId="0" borderId="0" applyFont="0" applyFill="0" applyBorder="0" applyAlignment="0" applyProtection="0">
      <alignment vertical="top"/>
    </xf>
    <xf numFmtId="0" fontId="112" fillId="0" borderId="73">
      <alignment horizontal="center"/>
    </xf>
    <xf numFmtId="0" fontId="158" fillId="0" borderId="80" applyNumberFormat="0" applyFill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260" fontId="151" fillId="0" borderId="70">
      <alignment horizontal="right" vertical="center" shrinkToFit="1"/>
    </xf>
    <xf numFmtId="0" fontId="109" fillId="0" borderId="76"/>
    <xf numFmtId="0" fontId="112" fillId="0" borderId="76"/>
    <xf numFmtId="242" fontId="109" fillId="0" borderId="76">
      <alignment horizontal="right"/>
    </xf>
    <xf numFmtId="242" fontId="109" fillId="0" borderId="76">
      <alignment horizontal="right"/>
    </xf>
    <xf numFmtId="10" fontId="109" fillId="0" borderId="78"/>
    <xf numFmtId="0" fontId="109" fillId="0" borderId="76"/>
    <xf numFmtId="242" fontId="106" fillId="0" borderId="76">
      <alignment horizontal="right"/>
    </xf>
    <xf numFmtId="0" fontId="91" fillId="0" borderId="75">
      <alignment horizontal="left" vertic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6" fillId="0" borderId="78">
      <alignment horizontal="center"/>
    </xf>
    <xf numFmtId="0" fontId="91" fillId="0" borderId="75">
      <alignment horizontal="left" vertical="center"/>
    </xf>
    <xf numFmtId="242" fontId="106" fillId="0" borderId="76">
      <alignment horizontal="right"/>
    </xf>
    <xf numFmtId="0" fontId="109" fillId="0" borderId="76"/>
    <xf numFmtId="10" fontId="109" fillId="0" borderId="78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0" fontId="109" fillId="0" borderId="76"/>
    <xf numFmtId="0" fontId="112" fillId="0" borderId="73">
      <alignment horizontal="center"/>
    </xf>
    <xf numFmtId="0" fontId="112" fillId="0" borderId="73">
      <alignment horizontal="center"/>
    </xf>
    <xf numFmtId="0" fontId="59" fillId="0" borderId="74" applyNumberFormat="0" applyAlignment="0" applyProtection="0"/>
    <xf numFmtId="0" fontId="138" fillId="0" borderId="73"/>
    <xf numFmtId="242" fontId="109" fillId="0" borderId="76">
      <alignment horizontal="right"/>
    </xf>
    <xf numFmtId="0" fontId="144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1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43" fillId="0" borderId="73">
      <alignment horizontal="center"/>
    </xf>
    <xf numFmtId="0" fontId="138" fillId="0" borderId="73">
      <alignment horizontal="center"/>
    </xf>
    <xf numFmtId="43" fontId="1" fillId="0" borderId="0" applyFont="0" applyFill="0" applyBorder="0" applyAlignment="0" applyProtection="0"/>
    <xf numFmtId="242" fontId="109" fillId="0" borderId="76">
      <alignment horizontal="right"/>
    </xf>
    <xf numFmtId="0" fontId="138" fillId="0" borderId="73">
      <alignment horizontal="center"/>
    </xf>
    <xf numFmtId="0" fontId="43" fillId="0" borderId="73">
      <alignment horizontal="center"/>
    </xf>
    <xf numFmtId="0" fontId="112" fillId="0" borderId="73" applyNumberFormat="0" applyFill="0" applyAlignment="0" applyProtection="0"/>
    <xf numFmtId="0" fontId="109" fillId="0" borderId="76"/>
    <xf numFmtId="0" fontId="43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1" fontId="112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112" fillId="0" borderId="76"/>
    <xf numFmtId="0" fontId="144" fillId="0" borderId="73">
      <alignment horizontal="center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10" fontId="109" fillId="0" borderId="78"/>
    <xf numFmtId="0" fontId="138" fillId="0" borderId="73"/>
    <xf numFmtId="0" fontId="109" fillId="0" borderId="76"/>
    <xf numFmtId="0" fontId="112" fillId="0" borderId="73">
      <alignment horizontal="center"/>
    </xf>
    <xf numFmtId="0" fontId="59" fillId="0" borderId="74" applyNumberFormat="0" applyAlignment="0" applyProtection="0"/>
    <xf numFmtId="242" fontId="106" fillId="0" borderId="76">
      <alignment horizontal="right"/>
    </xf>
    <xf numFmtId="0" fontId="91" fillId="0" borderId="75">
      <alignment horizontal="left" vertic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6" fillId="0" borderId="78">
      <alignment horizontal="center"/>
    </xf>
    <xf numFmtId="0" fontId="91" fillId="0" borderId="75">
      <alignment horizontal="left" vertical="center"/>
    </xf>
    <xf numFmtId="242" fontId="106" fillId="0" borderId="76">
      <alignment horizontal="right"/>
    </xf>
    <xf numFmtId="0" fontId="59" fillId="0" borderId="74" applyNumberFormat="0" applyAlignment="0" applyProtection="0"/>
    <xf numFmtId="0" fontId="112" fillId="0" borderId="73">
      <alignment horizontal="center"/>
    </xf>
    <xf numFmtId="0" fontId="109" fillId="0" borderId="76"/>
    <xf numFmtId="0" fontId="138" fillId="0" borderId="73"/>
    <xf numFmtId="10" fontId="109" fillId="0" borderId="78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44" fillId="0" borderId="73">
      <alignment horizontal="center"/>
    </xf>
    <xf numFmtId="0" fontId="112" fillId="0" borderId="76"/>
    <xf numFmtId="0" fontId="43" fillId="0" borderId="73">
      <alignment horizontal="center"/>
    </xf>
    <xf numFmtId="0" fontId="43" fillId="0" borderId="73">
      <alignment horizontal="center"/>
    </xf>
    <xf numFmtId="1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43" fillId="0" borderId="73">
      <alignment horizontal="center"/>
    </xf>
    <xf numFmtId="0" fontId="138" fillId="0" borderId="73">
      <alignment horizontal="center"/>
    </xf>
    <xf numFmtId="0" fontId="43" fillId="0" borderId="73">
      <alignment horizontal="center"/>
    </xf>
    <xf numFmtId="0" fontId="109" fillId="0" borderId="76"/>
    <xf numFmtId="0" fontId="112" fillId="0" borderId="73" applyNumberFormat="0" applyFill="0" applyAlignment="0" applyProtection="0"/>
    <xf numFmtId="260" fontId="151" fillId="0" borderId="70">
      <alignment horizontal="right" vertical="center" shrinkToFit="1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260" fontId="151" fillId="0" borderId="70">
      <alignment horizontal="right" vertical="center" shrinkToFit="1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09" fillId="0" borderId="76"/>
    <xf numFmtId="0" fontId="109" fillId="0" borderId="76"/>
    <xf numFmtId="242" fontId="106" fillId="0" borderId="76">
      <alignment horizontal="right"/>
    </xf>
    <xf numFmtId="242" fontId="106" fillId="0" borderId="76">
      <alignment horizontal="right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106" fillId="0" borderId="78">
      <alignment horizont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9" fillId="0" borderId="76"/>
    <xf numFmtId="0" fontId="109" fillId="0" borderId="76"/>
    <xf numFmtId="10" fontId="109" fillId="0" borderId="78"/>
    <xf numFmtId="10" fontId="109" fillId="0" borderId="78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0" fontId="112" fillId="0" borderId="76"/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38" fillId="0" borderId="73">
      <alignment horizontal="center"/>
    </xf>
    <xf numFmtId="0" fontId="138" fillId="0" borderId="73">
      <alignment horizontal="center"/>
    </xf>
    <xf numFmtId="0" fontId="138" fillId="0" borderId="73">
      <alignment horizontal="center"/>
    </xf>
    <xf numFmtId="0" fontId="168" fillId="53" borderId="77" applyNumberFormat="0" applyAlignment="0" applyProtection="0">
      <alignment vertic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 applyNumberFormat="0" applyFill="0" applyAlignment="0" applyProtection="0"/>
    <xf numFmtId="0" fontId="112" fillId="0" borderId="73">
      <alignment horizontal="center"/>
    </xf>
    <xf numFmtId="0" fontId="112" fillId="0" borderId="73">
      <alignment horizontal="center"/>
    </xf>
    <xf numFmtId="0" fontId="109" fillId="0" borderId="76"/>
    <xf numFmtId="0" fontId="109" fillId="0" borderId="76"/>
    <xf numFmtId="0" fontId="112" fillId="0" borderId="73">
      <alignment horizontal="center"/>
    </xf>
    <xf numFmtId="0" fontId="109" fillId="0" borderId="76"/>
    <xf numFmtId="0" fontId="112" fillId="0" borderId="73">
      <alignment horizontal="center"/>
    </xf>
    <xf numFmtId="0" fontId="112" fillId="0" borderId="73">
      <alignment horizontal="center"/>
    </xf>
    <xf numFmtId="0" fontId="43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1" fontId="112" fillId="0" borderId="73">
      <alignment horizontal="center"/>
    </xf>
    <xf numFmtId="1" fontId="112" fillId="0" borderId="73">
      <alignment horizontal="center"/>
    </xf>
    <xf numFmtId="1" fontId="112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112" fillId="0" borderId="76"/>
    <xf numFmtId="0" fontId="112" fillId="0" borderId="76"/>
    <xf numFmtId="0" fontId="112" fillId="0" borderId="76"/>
    <xf numFmtId="0" fontId="112" fillId="0" borderId="76"/>
    <xf numFmtId="0" fontId="112" fillId="0" borderId="76"/>
    <xf numFmtId="0" fontId="144" fillId="0" borderId="73">
      <alignment horizontal="center"/>
    </xf>
    <xf numFmtId="0" fontId="144" fillId="0" borderId="73">
      <alignment horizontal="center"/>
    </xf>
    <xf numFmtId="0" fontId="144" fillId="0" borderId="73">
      <alignment horizontal="center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3">
      <alignment horizontal="center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10" fontId="109" fillId="0" borderId="78"/>
    <xf numFmtId="10" fontId="109" fillId="0" borderId="78"/>
    <xf numFmtId="10" fontId="109" fillId="0" borderId="78"/>
    <xf numFmtId="10" fontId="109" fillId="0" borderId="78"/>
    <xf numFmtId="10" fontId="109" fillId="0" borderId="78"/>
    <xf numFmtId="0" fontId="138" fillId="0" borderId="73"/>
    <xf numFmtId="0" fontId="138" fillId="0" borderId="73"/>
    <xf numFmtId="0" fontId="138" fillId="0" borderId="73"/>
    <xf numFmtId="0" fontId="109" fillId="0" borderId="76"/>
    <xf numFmtId="0" fontId="109" fillId="0" borderId="76"/>
    <xf numFmtId="0" fontId="109" fillId="0" borderId="76"/>
    <xf numFmtId="0" fontId="109" fillId="0" borderId="76"/>
    <xf numFmtId="0" fontId="109" fillId="0" borderId="76"/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59" fillId="0" borderId="74" applyNumberFormat="0" applyAlignment="0" applyProtection="0"/>
    <xf numFmtId="0" fontId="59" fillId="0" borderId="74" applyNumberFormat="0" applyAlignment="0" applyProtection="0"/>
    <xf numFmtId="0" fontId="59" fillId="0" borderId="74" applyNumberFormat="0" applyAlignment="0" applyProtection="0"/>
    <xf numFmtId="242" fontId="109" fillId="0" borderId="76">
      <alignment horizontal="right"/>
    </xf>
    <xf numFmtId="242" fontId="109" fillId="0" borderId="76">
      <alignment horizontal="right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0" fontId="59" fillId="0" borderId="74" applyNumberFormat="0" applyAlignment="0" applyProtection="0"/>
    <xf numFmtId="0" fontId="109" fillId="0" borderId="76"/>
    <xf numFmtId="0" fontId="109" fillId="0" borderId="76"/>
    <xf numFmtId="0" fontId="109" fillId="0" borderId="76"/>
    <xf numFmtId="0" fontId="138" fillId="0" borderId="73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44" fillId="0" borderId="73">
      <alignment horizontal="center"/>
    </xf>
    <xf numFmtId="0" fontId="112" fillId="0" borderId="76"/>
    <xf numFmtId="0" fontId="112" fillId="0" borderId="76"/>
    <xf numFmtId="0" fontId="112" fillId="0" borderId="76"/>
    <xf numFmtId="0" fontId="43" fillId="0" borderId="73">
      <alignment horizontal="center"/>
    </xf>
    <xf numFmtId="0" fontId="43" fillId="0" borderId="73">
      <alignment horizontal="center"/>
    </xf>
    <xf numFmtId="1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43" fillId="0" borderId="73">
      <alignment horizontal="center"/>
    </xf>
    <xf numFmtId="0" fontId="138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109" fillId="0" borderId="76"/>
    <xf numFmtId="0" fontId="109" fillId="0" borderId="76"/>
    <xf numFmtId="0" fontId="109" fillId="0" borderId="76"/>
    <xf numFmtId="0" fontId="109" fillId="0" borderId="76"/>
    <xf numFmtId="0" fontId="109" fillId="0" borderId="76"/>
    <xf numFmtId="0" fontId="112" fillId="0" borderId="73" applyNumberFormat="0" applyFill="0" applyAlignment="0" applyProtection="0"/>
    <xf numFmtId="0" fontId="112" fillId="0" borderId="73" applyNumberFormat="0" applyFill="0" applyAlignment="0" applyProtection="0"/>
    <xf numFmtId="0" fontId="112" fillId="0" borderId="73" applyNumberFormat="0" applyFill="0" applyAlignment="0" applyProtection="0"/>
    <xf numFmtId="242" fontId="109" fillId="0" borderId="76">
      <alignment horizontal="right"/>
    </xf>
    <xf numFmtId="242" fontId="109" fillId="0" borderId="76">
      <alignment horizontal="right"/>
    </xf>
    <xf numFmtId="0" fontId="172" fillId="53" borderId="81" applyNumberForma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12" fillId="0" borderId="73">
      <alignment horizontal="center"/>
    </xf>
    <xf numFmtId="0" fontId="171" fillId="40" borderId="77" applyNumberFormat="0" applyAlignment="0" applyProtection="0">
      <alignment vertical="center"/>
    </xf>
    <xf numFmtId="260" fontId="151" fillId="0" borderId="70">
      <alignment horizontal="right" vertical="center" shrinkToFit="1"/>
    </xf>
    <xf numFmtId="0" fontId="109" fillId="0" borderId="76"/>
    <xf numFmtId="0" fontId="109" fillId="0" borderId="76"/>
    <xf numFmtId="242" fontId="106" fillId="0" borderId="76">
      <alignment horizontal="right"/>
    </xf>
    <xf numFmtId="242" fontId="106" fillId="0" borderId="76">
      <alignment horizontal="right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106" fillId="0" borderId="78">
      <alignment horizont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9" fillId="0" borderId="76"/>
    <xf numFmtId="0" fontId="109" fillId="0" borderId="76"/>
    <xf numFmtId="10" fontId="109" fillId="0" borderId="78"/>
    <xf numFmtId="10" fontId="109" fillId="0" borderId="78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0" fontId="112" fillId="0" borderId="76"/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09" fillId="0" borderId="76"/>
    <xf numFmtId="0" fontId="109" fillId="0" borderId="76"/>
    <xf numFmtId="0" fontId="109" fillId="0" borderId="76"/>
    <xf numFmtId="0" fontId="112" fillId="0" borderId="76"/>
    <xf numFmtId="0" fontId="112" fillId="0" borderId="76"/>
    <xf numFmtId="0" fontId="112" fillId="0" borderId="76"/>
    <xf numFmtId="0" fontId="112" fillId="0" borderId="76"/>
    <xf numFmtId="0" fontId="112" fillId="0" borderId="76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10" fontId="109" fillId="0" borderId="78"/>
    <xf numFmtId="10" fontId="109" fillId="0" borderId="78"/>
    <xf numFmtId="10" fontId="109" fillId="0" borderId="78"/>
    <xf numFmtId="10" fontId="109" fillId="0" borderId="78"/>
    <xf numFmtId="10" fontId="109" fillId="0" borderId="78"/>
    <xf numFmtId="0" fontId="109" fillId="0" borderId="76"/>
    <xf numFmtId="0" fontId="109" fillId="0" borderId="76"/>
    <xf numFmtId="0" fontId="109" fillId="0" borderId="76"/>
    <xf numFmtId="0" fontId="109" fillId="0" borderId="76"/>
    <xf numFmtId="0" fontId="109" fillId="0" borderId="76"/>
    <xf numFmtId="242" fontId="109" fillId="0" borderId="76">
      <alignment horizontal="right"/>
    </xf>
    <xf numFmtId="242" fontId="109" fillId="0" borderId="76">
      <alignment horizontal="right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0" fontId="109" fillId="0" borderId="76"/>
    <xf numFmtId="0" fontId="109" fillId="0" borderId="76"/>
    <xf numFmtId="0" fontId="109" fillId="0" borderId="76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0" fontId="112" fillId="0" borderId="76"/>
    <xf numFmtId="0" fontId="112" fillId="0" borderId="76"/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0" fontId="109" fillId="0" borderId="76"/>
    <xf numFmtId="0" fontId="109" fillId="0" borderId="76"/>
    <xf numFmtId="0" fontId="109" fillId="0" borderId="76"/>
    <xf numFmtId="0" fontId="109" fillId="0" borderId="76"/>
    <xf numFmtId="0" fontId="109" fillId="0" borderId="76"/>
    <xf numFmtId="242" fontId="109" fillId="0" borderId="76">
      <alignment horizontal="right"/>
    </xf>
    <xf numFmtId="242" fontId="109" fillId="0" borderId="76">
      <alignment horizontal="right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43" fontId="35" fillId="0" borderId="0" applyFont="0" applyFill="0" applyBorder="0" applyAlignment="0" applyProtection="0"/>
    <xf numFmtId="0" fontId="109" fillId="0" borderId="76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2" fontId="106" fillId="0" borderId="76">
      <alignment horizontal="right"/>
    </xf>
    <xf numFmtId="0" fontId="91" fillId="0" borderId="75">
      <alignment horizontal="left" vertic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242" fontId="109" fillId="0" borderId="76">
      <alignment horizontal="right"/>
    </xf>
    <xf numFmtId="0" fontId="112" fillId="0" borderId="73">
      <alignment horizontal="center"/>
    </xf>
    <xf numFmtId="0" fontId="112" fillId="0" borderId="73">
      <alignment horizontal="center"/>
    </xf>
    <xf numFmtId="0" fontId="109" fillId="0" borderId="76"/>
    <xf numFmtId="1" fontId="6" fillId="0" borderId="69" applyNumberFormat="0" applyFill="0" applyAlignment="0" applyProtection="0">
      <alignment horizontal="center" vertical="center"/>
    </xf>
    <xf numFmtId="1" fontId="6" fillId="0" borderId="69" applyNumberFormat="0" applyFill="0" applyAlignment="0" applyProtection="0">
      <alignment horizontal="center" vertical="center"/>
    </xf>
    <xf numFmtId="1" fontId="6" fillId="0" borderId="69" applyNumberFormat="0" applyFill="0" applyAlignment="0" applyProtection="0">
      <alignment horizontal="center" vertical="center"/>
    </xf>
    <xf numFmtId="10" fontId="109" fillId="0" borderId="78"/>
    <xf numFmtId="43" fontId="35" fillId="0" borderId="0" applyFont="0" applyFill="0" applyBorder="0" applyAlignment="0" applyProtection="0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0" fontId="112" fillId="0" borderId="73">
      <alignment horizontal="center"/>
    </xf>
    <xf numFmtId="0" fontId="112" fillId="0" borderId="73">
      <alignment horizontal="center"/>
    </xf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2" fontId="109" fillId="0" borderId="76">
      <alignment horizontal="right"/>
    </xf>
    <xf numFmtId="0" fontId="112" fillId="0" borderId="73">
      <alignment horizontal="center"/>
    </xf>
    <xf numFmtId="0" fontId="112" fillId="0" borderId="73">
      <alignment horizontal="center"/>
    </xf>
    <xf numFmtId="242" fontId="109" fillId="0" borderId="76">
      <alignment horizontal="right"/>
    </xf>
    <xf numFmtId="0" fontId="112" fillId="0" borderId="73">
      <alignment horizontal="center"/>
    </xf>
    <xf numFmtId="0" fontId="112" fillId="0" borderId="73">
      <alignment horizontal="center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2" fillId="0" borderId="7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4" fillId="0" borderId="71" applyNumberFormat="0" applyFill="0" applyAlignment="0">
      <protection locked="0"/>
    </xf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3" borderId="77" applyNumberFormat="0" applyAlignment="0" applyProtection="0"/>
    <xf numFmtId="0" fontId="67" fillId="40" borderId="77" applyNumberFormat="0" applyAlignment="0" applyProtection="0"/>
    <xf numFmtId="0" fontId="3" fillId="57" borderId="79" applyNumberFormat="0" applyFont="0" applyAlignment="0" applyProtection="0"/>
    <xf numFmtId="0" fontId="71" fillId="53" borderId="81" applyNumberFormat="0" applyAlignment="0" applyProtection="0"/>
    <xf numFmtId="1" fontId="6" fillId="0" borderId="69" applyNumberFormat="0" applyFill="0" applyAlignment="0" applyProtection="0">
      <alignment horizontal="center" vertical="center"/>
    </xf>
    <xf numFmtId="0" fontId="73" fillId="0" borderId="80" applyNumberFormat="0" applyFill="0" applyAlignment="0" applyProtection="0"/>
    <xf numFmtId="0" fontId="57" fillId="53" borderId="77" applyNumberFormat="0" applyAlignment="0" applyProtection="0"/>
    <xf numFmtId="0" fontId="57" fillId="53" borderId="77" applyNumberFormat="0" applyAlignment="0" applyProtection="0"/>
    <xf numFmtId="0" fontId="57" fillId="53" borderId="77" applyNumberFormat="0" applyAlignment="0" applyProtection="0"/>
    <xf numFmtId="3" fontId="81" fillId="0" borderId="70"/>
    <xf numFmtId="0" fontId="88" fillId="59" borderId="83"/>
    <xf numFmtId="0" fontId="88" fillId="59" borderId="83"/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0" fontId="89" fillId="0" borderId="75">
      <alignment horizontal="left" vertic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67" fillId="40" borderId="77" applyNumberFormat="0" applyAlignment="0" applyProtection="0"/>
    <xf numFmtId="0" fontId="67" fillId="40" borderId="77" applyNumberFormat="0" applyAlignment="0" applyProtection="0"/>
    <xf numFmtId="0" fontId="67" fillId="40" borderId="77" applyNumberFormat="0" applyAlignment="0" applyProtection="0"/>
    <xf numFmtId="0" fontId="3" fillId="57" borderId="79" applyNumberFormat="0" applyFont="0" applyAlignment="0" applyProtection="0"/>
    <xf numFmtId="0" fontId="3" fillId="57" borderId="79" applyNumberFormat="0" applyFont="0" applyAlignment="0" applyProtection="0"/>
    <xf numFmtId="0" fontId="3" fillId="57" borderId="79" applyNumberFormat="0" applyFont="0" applyAlignment="0" applyProtection="0"/>
    <xf numFmtId="0" fontId="71" fillId="53" borderId="81" applyNumberFormat="0" applyAlignment="0" applyProtection="0"/>
    <xf numFmtId="0" fontId="71" fillId="53" borderId="81" applyNumberFormat="0" applyAlignment="0" applyProtection="0"/>
    <xf numFmtId="0" fontId="71" fillId="53" borderId="81" applyNumberFormat="0" applyAlignment="0" applyProtection="0"/>
    <xf numFmtId="1" fontId="6" fillId="0" borderId="69" applyNumberFormat="0" applyFill="0" applyAlignment="0" applyProtection="0">
      <alignment horizontal="center" vertical="center"/>
    </xf>
    <xf numFmtId="1" fontId="6" fillId="0" borderId="69" applyNumberFormat="0" applyFill="0" applyAlignment="0" applyProtection="0">
      <alignment horizontal="center"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3" fontId="6" fillId="0" borderId="70" applyNumberFormat="0" applyFont="0" applyFill="0" applyAlignment="0" applyProtection="0">
      <alignment vertical="center"/>
    </xf>
    <xf numFmtId="0" fontId="73" fillId="0" borderId="80" applyNumberFormat="0" applyFill="0" applyAlignment="0" applyProtection="0"/>
    <xf numFmtId="0" fontId="73" fillId="0" borderId="80" applyNumberFormat="0" applyFill="0" applyAlignment="0" applyProtection="0"/>
    <xf numFmtId="0" fontId="73" fillId="0" borderId="80" applyNumberFormat="0" applyFill="0" applyAlignment="0" applyProtection="0"/>
    <xf numFmtId="0" fontId="109" fillId="0" borderId="62"/>
    <xf numFmtId="244" fontId="59" fillId="0" borderId="20" applyFill="0" applyProtection="0"/>
    <xf numFmtId="242" fontId="106" fillId="0" borderId="62">
      <alignment horizontal="right"/>
    </xf>
    <xf numFmtId="0" fontId="91" fillId="0" borderId="75">
      <alignment horizontal="left" vertical="center"/>
    </xf>
    <xf numFmtId="0" fontId="106" fillId="0" borderId="64">
      <alignment horizontal="center"/>
    </xf>
    <xf numFmtId="10" fontId="63" fillId="55" borderId="70" applyNumberFormat="0" applyBorder="0" applyAlignment="0" applyProtection="0"/>
    <xf numFmtId="0" fontId="109" fillId="0" borderId="62"/>
    <xf numFmtId="242" fontId="109" fillId="0" borderId="76">
      <alignment horizontal="right"/>
    </xf>
    <xf numFmtId="10" fontId="109" fillId="0" borderId="64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12" fillId="0" borderId="62"/>
    <xf numFmtId="260" fontId="151" fillId="0" borderId="70">
      <alignment horizontal="right" vertical="center" shrinkToFit="1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09" fillId="0" borderId="62"/>
    <xf numFmtId="0" fontId="112" fillId="0" borderId="62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10" fontId="109" fillId="0" borderId="64"/>
    <xf numFmtId="0" fontId="109" fillId="0" borderId="62"/>
    <xf numFmtId="242" fontId="106" fillId="0" borderId="62">
      <alignment horizontal="right"/>
    </xf>
    <xf numFmtId="0" fontId="91" fillId="0" borderId="75">
      <alignment horizontal="left" vertical="center"/>
    </xf>
    <xf numFmtId="0" fontId="106" fillId="0" borderId="64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6" fillId="0" borderId="64">
      <alignment horizontal="center"/>
    </xf>
    <xf numFmtId="0" fontId="91" fillId="0" borderId="75">
      <alignment horizontal="left" vertical="center"/>
    </xf>
    <xf numFmtId="242" fontId="106" fillId="0" borderId="62">
      <alignment horizontal="right"/>
    </xf>
    <xf numFmtId="0" fontId="109" fillId="0" borderId="62"/>
    <xf numFmtId="10" fontId="109" fillId="0" borderId="64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12" fillId="0" borderId="62"/>
    <xf numFmtId="0" fontId="109" fillId="0" borderId="62"/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09" fillId="0" borderId="62"/>
    <xf numFmtId="0" fontId="109" fillId="0" borderId="62"/>
    <xf numFmtId="242" fontId="106" fillId="0" borderId="62">
      <alignment horizontal="right"/>
    </xf>
    <xf numFmtId="242" fontId="106" fillId="0" borderId="62">
      <alignment horizontal="right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106" fillId="0" borderId="64">
      <alignment horizontal="center"/>
    </xf>
    <xf numFmtId="0" fontId="106" fillId="0" borderId="64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9" fillId="0" borderId="62"/>
    <xf numFmtId="0" fontId="109" fillId="0" borderId="62"/>
    <xf numFmtId="10" fontId="109" fillId="0" borderId="64"/>
    <xf numFmtId="10" fontId="109" fillId="0" borderId="64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12" fillId="0" borderId="62"/>
    <xf numFmtId="0" fontId="112" fillId="0" borderId="62"/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09" fillId="0" borderId="62"/>
    <xf numFmtId="0" fontId="109" fillId="0" borderId="62"/>
    <xf numFmtId="0" fontId="109" fillId="0" borderId="62"/>
    <xf numFmtId="0" fontId="112" fillId="0" borderId="62"/>
    <xf numFmtId="0" fontId="112" fillId="0" borderId="62"/>
    <xf numFmtId="0" fontId="112" fillId="0" borderId="62"/>
    <xf numFmtId="0" fontId="112" fillId="0" borderId="62"/>
    <xf numFmtId="0" fontId="112" fillId="0" borderId="62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10" fontId="109" fillId="0" borderId="64"/>
    <xf numFmtId="10" fontId="109" fillId="0" borderId="64"/>
    <xf numFmtId="10" fontId="109" fillId="0" borderId="64"/>
    <xf numFmtId="10" fontId="109" fillId="0" borderId="64"/>
    <xf numFmtId="10" fontId="109" fillId="0" borderId="64"/>
    <xf numFmtId="0" fontId="109" fillId="0" borderId="62"/>
    <xf numFmtId="0" fontId="109" fillId="0" borderId="62"/>
    <xf numFmtId="0" fontId="109" fillId="0" borderId="62"/>
    <xf numFmtId="0" fontId="109" fillId="0" borderId="62"/>
    <xf numFmtId="0" fontId="109" fillId="0" borderId="62"/>
    <xf numFmtId="242" fontId="109" fillId="0" borderId="62">
      <alignment horizontal="right"/>
    </xf>
    <xf numFmtId="242" fontId="109" fillId="0" borderId="62">
      <alignment horizontal="right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0" fontId="106" fillId="0" borderId="64">
      <alignment horizontal="center"/>
    </xf>
    <xf numFmtId="242" fontId="106" fillId="0" borderId="62">
      <alignment horizontal="right"/>
    </xf>
    <xf numFmtId="242" fontId="106" fillId="0" borderId="62">
      <alignment horizontal="right"/>
    </xf>
    <xf numFmtId="242" fontId="106" fillId="0" borderId="62">
      <alignment horizontal="right"/>
    </xf>
    <xf numFmtId="242" fontId="106" fillId="0" borderId="62">
      <alignment horizontal="right"/>
    </xf>
    <xf numFmtId="242" fontId="106" fillId="0" borderId="62">
      <alignment horizontal="right"/>
    </xf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0" fontId="109" fillId="0" borderId="62"/>
    <xf numFmtId="0" fontId="109" fillId="0" borderId="62"/>
    <xf numFmtId="0" fontId="109" fillId="0" borderId="62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12" fillId="0" borderId="62"/>
    <xf numFmtId="0" fontId="112" fillId="0" borderId="62"/>
    <xf numFmtId="0" fontId="112" fillId="0" borderId="62"/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0" fontId="109" fillId="0" borderId="62"/>
    <xf numFmtId="0" fontId="109" fillId="0" borderId="62"/>
    <xf numFmtId="0" fontId="109" fillId="0" borderId="62"/>
    <xf numFmtId="0" fontId="109" fillId="0" borderId="62"/>
    <xf numFmtId="0" fontId="109" fillId="0" borderId="62"/>
    <xf numFmtId="242" fontId="109" fillId="0" borderId="62">
      <alignment horizontal="right"/>
    </xf>
    <xf numFmtId="242" fontId="109" fillId="0" borderId="62">
      <alignment horizontal="right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7" fillId="57" borderId="65" applyNumberFormat="0" applyFont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260" fontId="151" fillId="0" borderId="70">
      <alignment horizontal="right" vertical="center" shrinkToFit="1"/>
    </xf>
    <xf numFmtId="0" fontId="109" fillId="0" borderId="76"/>
    <xf numFmtId="0" fontId="112" fillId="0" borderId="76"/>
    <xf numFmtId="242" fontId="109" fillId="0" borderId="76">
      <alignment horizontal="right"/>
    </xf>
    <xf numFmtId="242" fontId="109" fillId="0" borderId="76">
      <alignment horizontal="right"/>
    </xf>
    <xf numFmtId="10" fontId="109" fillId="0" borderId="78"/>
    <xf numFmtId="0" fontId="109" fillId="0" borderId="76"/>
    <xf numFmtId="242" fontId="106" fillId="0" borderId="76">
      <alignment horizontal="right"/>
    </xf>
    <xf numFmtId="0" fontId="91" fillId="0" borderId="75">
      <alignment horizontal="left" vertic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6" fillId="0" borderId="78">
      <alignment horizontal="center"/>
    </xf>
    <xf numFmtId="0" fontId="91" fillId="0" borderId="75">
      <alignment horizontal="left" vertical="center"/>
    </xf>
    <xf numFmtId="242" fontId="106" fillId="0" borderId="76">
      <alignment horizontal="right"/>
    </xf>
    <xf numFmtId="0" fontId="109" fillId="0" borderId="76"/>
    <xf numFmtId="10" fontId="109" fillId="0" borderId="78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0" fontId="109" fillId="0" borderId="76"/>
    <xf numFmtId="242" fontId="109" fillId="0" borderId="62">
      <alignment horizontal="right"/>
    </xf>
    <xf numFmtId="242" fontId="109" fillId="0" borderId="76">
      <alignment horizontal="right"/>
    </xf>
    <xf numFmtId="0" fontId="109" fillId="0" borderId="62"/>
    <xf numFmtId="0" fontId="112" fillId="0" borderId="76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10" fontId="109" fillId="0" borderId="78"/>
    <xf numFmtId="0" fontId="109" fillId="0" borderId="76"/>
    <xf numFmtId="242" fontId="106" fillId="0" borderId="62">
      <alignment horizontal="right"/>
    </xf>
    <xf numFmtId="0" fontId="91" fillId="0" borderId="75">
      <alignment horizontal="left" vertical="center"/>
    </xf>
    <xf numFmtId="0" fontId="106" fillId="0" borderId="64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6" fillId="0" borderId="78">
      <alignment horizontal="center"/>
    </xf>
    <xf numFmtId="0" fontId="91" fillId="0" borderId="75">
      <alignment horizontal="left" vertical="center"/>
    </xf>
    <xf numFmtId="242" fontId="106" fillId="0" borderId="76">
      <alignment horizontal="right"/>
    </xf>
    <xf numFmtId="0" fontId="109" fillId="0" borderId="62"/>
    <xf numFmtId="10" fontId="109" fillId="0" borderId="64"/>
    <xf numFmtId="242" fontId="109" fillId="0" borderId="62">
      <alignment horizontal="right"/>
    </xf>
    <xf numFmtId="242" fontId="109" fillId="0" borderId="62">
      <alignment horizontal="right"/>
    </xf>
    <xf numFmtId="242" fontId="109" fillId="0" borderId="62">
      <alignment horizontal="right"/>
    </xf>
    <xf numFmtId="0" fontId="112" fillId="0" borderId="62"/>
    <xf numFmtId="0" fontId="109" fillId="0" borderId="76"/>
    <xf numFmtId="260" fontId="151" fillId="0" borderId="70">
      <alignment horizontal="right" vertical="center" shrinkToFit="1"/>
    </xf>
    <xf numFmtId="0" fontId="157" fillId="57" borderId="65" applyNumberFormat="0" applyFont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68" fillId="53" borderId="63" applyNumberFormat="0" applyAlignment="0" applyProtection="0">
      <alignment vertical="center"/>
    </xf>
    <xf numFmtId="0" fontId="171" fillId="40" borderId="63" applyNumberFormat="0" applyAlignment="0" applyProtection="0">
      <alignment vertical="center"/>
    </xf>
    <xf numFmtId="0" fontId="172" fillId="53" borderId="67" applyNumberFormat="0" applyAlignment="0" applyProtection="0">
      <alignment vertical="center"/>
    </xf>
    <xf numFmtId="260" fontId="151" fillId="0" borderId="70">
      <alignment horizontal="right" vertical="center" shrinkToFit="1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09" fillId="0" borderId="76"/>
    <xf numFmtId="0" fontId="109" fillId="0" borderId="76"/>
    <xf numFmtId="242" fontId="106" fillId="0" borderId="76">
      <alignment horizontal="right"/>
    </xf>
    <xf numFmtId="242" fontId="106" fillId="0" borderId="76">
      <alignment horizontal="right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106" fillId="0" borderId="78">
      <alignment horizont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9" fillId="0" borderId="76"/>
    <xf numFmtId="0" fontId="109" fillId="0" borderId="76"/>
    <xf numFmtId="10" fontId="109" fillId="0" borderId="78"/>
    <xf numFmtId="10" fontId="109" fillId="0" borderId="78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0" fontId="112" fillId="0" borderId="76"/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09" fillId="0" borderId="76"/>
    <xf numFmtId="0" fontId="109" fillId="0" borderId="76"/>
    <xf numFmtId="0" fontId="109" fillId="0" borderId="76"/>
    <xf numFmtId="0" fontId="112" fillId="0" borderId="76"/>
    <xf numFmtId="0" fontId="112" fillId="0" borderId="76"/>
    <xf numFmtId="0" fontId="112" fillId="0" borderId="76"/>
    <xf numFmtId="0" fontId="112" fillId="0" borderId="76"/>
    <xf numFmtId="0" fontId="112" fillId="0" borderId="76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10" fontId="109" fillId="0" borderId="78"/>
    <xf numFmtId="10" fontId="109" fillId="0" borderId="78"/>
    <xf numFmtId="10" fontId="109" fillId="0" borderId="78"/>
    <xf numFmtId="10" fontId="109" fillId="0" borderId="78"/>
    <xf numFmtId="10" fontId="109" fillId="0" borderId="78"/>
    <xf numFmtId="0" fontId="109" fillId="0" borderId="76"/>
    <xf numFmtId="0" fontId="109" fillId="0" borderId="76"/>
    <xf numFmtId="0" fontId="109" fillId="0" borderId="76"/>
    <xf numFmtId="0" fontId="109" fillId="0" borderId="76"/>
    <xf numFmtId="0" fontId="109" fillId="0" borderId="76"/>
    <xf numFmtId="242" fontId="109" fillId="0" borderId="76">
      <alignment horizontal="right"/>
    </xf>
    <xf numFmtId="242" fontId="109" fillId="0" borderId="76">
      <alignment horizontal="right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0" fontId="109" fillId="0" borderId="76"/>
    <xf numFmtId="0" fontId="109" fillId="0" borderId="76"/>
    <xf numFmtId="0" fontId="109" fillId="0" borderId="76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0" fontId="112" fillId="0" borderId="76"/>
    <xf numFmtId="0" fontId="112" fillId="0" borderId="76"/>
    <xf numFmtId="0" fontId="109" fillId="0" borderId="76"/>
    <xf numFmtId="0" fontId="109" fillId="0" borderId="76"/>
    <xf numFmtId="0" fontId="109" fillId="0" borderId="76"/>
    <xf numFmtId="0" fontId="109" fillId="0" borderId="76"/>
    <xf numFmtId="0" fontId="109" fillId="0" borderId="76"/>
    <xf numFmtId="242" fontId="109" fillId="0" borderId="76">
      <alignment horizontal="right"/>
    </xf>
    <xf numFmtId="242" fontId="109" fillId="0" borderId="76">
      <alignment horizontal="right"/>
    </xf>
    <xf numFmtId="0" fontId="172" fillId="53" borderId="81" applyNumberForma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260" fontId="151" fillId="0" borderId="70">
      <alignment horizontal="right" vertical="center" shrinkToFit="1"/>
    </xf>
    <xf numFmtId="0" fontId="109" fillId="0" borderId="76"/>
    <xf numFmtId="0" fontId="109" fillId="0" borderId="76"/>
    <xf numFmtId="242" fontId="106" fillId="0" borderId="76">
      <alignment horizontal="right"/>
    </xf>
    <xf numFmtId="242" fontId="106" fillId="0" borderId="76">
      <alignment horizontal="right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106" fillId="0" borderId="78">
      <alignment horizont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9" fillId="0" borderId="76"/>
    <xf numFmtId="0" fontId="109" fillId="0" borderId="76"/>
    <xf numFmtId="10" fontId="109" fillId="0" borderId="78"/>
    <xf numFmtId="10" fontId="109" fillId="0" borderId="78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0" fontId="112" fillId="0" borderId="76"/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09" fillId="0" borderId="76"/>
    <xf numFmtId="0" fontId="109" fillId="0" borderId="76"/>
    <xf numFmtId="0" fontId="109" fillId="0" borderId="76"/>
    <xf numFmtId="0" fontId="112" fillId="0" borderId="76"/>
    <xf numFmtId="0" fontId="112" fillId="0" borderId="76"/>
    <xf numFmtId="0" fontId="112" fillId="0" borderId="76"/>
    <xf numFmtId="0" fontId="112" fillId="0" borderId="76"/>
    <xf numFmtId="0" fontId="112" fillId="0" borderId="76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10" fontId="109" fillId="0" borderId="78"/>
    <xf numFmtId="10" fontId="109" fillId="0" borderId="78"/>
    <xf numFmtId="10" fontId="109" fillId="0" borderId="78"/>
    <xf numFmtId="10" fontId="109" fillId="0" borderId="78"/>
    <xf numFmtId="10" fontId="109" fillId="0" borderId="78"/>
    <xf numFmtId="0" fontId="109" fillId="0" borderId="76"/>
    <xf numFmtId="0" fontId="109" fillId="0" borderId="76"/>
    <xf numFmtId="0" fontId="109" fillId="0" borderId="76"/>
    <xf numFmtId="0" fontId="109" fillId="0" borderId="76"/>
    <xf numFmtId="0" fontId="109" fillId="0" borderId="76"/>
    <xf numFmtId="242" fontId="109" fillId="0" borderId="76">
      <alignment horizontal="right"/>
    </xf>
    <xf numFmtId="242" fontId="109" fillId="0" borderId="76">
      <alignment horizontal="right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91" fillId="0" borderId="75">
      <alignment horizontal="left" vertic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10" fontId="63" fillId="55" borderId="70" applyNumberFormat="0" applyBorder="0" applyAlignment="0" applyProtection="0"/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0" fontId="106" fillId="0" borderId="78">
      <alignment horizontal="center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2" fontId="106" fillId="0" borderId="76">
      <alignment horizontal="right"/>
    </xf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44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239" fontId="59" fillId="0" borderId="82" applyFill="0" applyProtection="0"/>
    <xf numFmtId="0" fontId="109" fillId="0" borderId="76"/>
    <xf numFmtId="0" fontId="109" fillId="0" borderId="76"/>
    <xf numFmtId="0" fontId="109" fillId="0" borderId="76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0" fontId="112" fillId="0" borderId="76"/>
    <xf numFmtId="0" fontId="112" fillId="0" borderId="76"/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260" fontId="151" fillId="0" borderId="70">
      <alignment horizontal="right" vertical="center" shrinkToFit="1"/>
    </xf>
    <xf numFmtId="0" fontId="109" fillId="0" borderId="76"/>
    <xf numFmtId="0" fontId="109" fillId="0" borderId="76"/>
    <xf numFmtId="0" fontId="109" fillId="0" borderId="76"/>
    <xf numFmtId="0" fontId="109" fillId="0" borderId="76"/>
    <xf numFmtId="0" fontId="109" fillId="0" borderId="76"/>
    <xf numFmtId="242" fontId="109" fillId="0" borderId="76">
      <alignment horizontal="right"/>
    </xf>
    <xf numFmtId="242" fontId="109" fillId="0" borderId="76">
      <alignment horizontal="right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7" fillId="57" borderId="79" applyNumberFormat="0" applyFont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58" fillId="0" borderId="80" applyNumberFormat="0" applyFill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68" fillId="53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1" fillId="40" borderId="77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72" fillId="53" borderId="81" applyNumberFormat="0" applyAlignment="0" applyProtection="0">
      <alignment vertical="center"/>
    </xf>
    <xf numFmtId="0" fontId="109" fillId="0" borderId="76"/>
    <xf numFmtId="242" fontId="106" fillId="0" borderId="76">
      <alignment horizontal="right"/>
    </xf>
    <xf numFmtId="0" fontId="91" fillId="0" borderId="75">
      <alignment horizontal="left" vertical="center"/>
    </xf>
    <xf numFmtId="0" fontId="106" fillId="0" borderId="64">
      <alignment horizontal="center"/>
    </xf>
    <xf numFmtId="10" fontId="63" fillId="55" borderId="70" applyNumberFormat="0" applyBorder="0" applyAlignment="0" applyProtection="0"/>
    <xf numFmtId="242" fontId="109" fillId="0" borderId="76">
      <alignment horizontal="right"/>
    </xf>
    <xf numFmtId="0" fontId="109" fillId="0" borderId="76"/>
    <xf numFmtId="1" fontId="6" fillId="0" borderId="69" applyNumberFormat="0" applyFill="0" applyAlignment="0" applyProtection="0">
      <alignment horizontal="center" vertical="center"/>
    </xf>
    <xf numFmtId="1" fontId="6" fillId="0" borderId="69" applyNumberFormat="0" applyFill="0" applyAlignment="0" applyProtection="0">
      <alignment horizontal="center" vertical="center"/>
    </xf>
    <xf numFmtId="1" fontId="6" fillId="0" borderId="69" applyNumberFormat="0" applyFill="0" applyAlignment="0" applyProtection="0">
      <alignment horizontal="center" vertical="center"/>
    </xf>
    <xf numFmtId="10" fontId="109" fillId="0" borderId="64"/>
    <xf numFmtId="242" fontId="109" fillId="0" borderId="76">
      <alignment horizontal="right"/>
    </xf>
    <xf numFmtId="242" fontId="109" fillId="0" borderId="76">
      <alignment horizontal="right"/>
    </xf>
    <xf numFmtId="242" fontId="109" fillId="0" borderId="76">
      <alignment horizontal="right"/>
    </xf>
    <xf numFmtId="0" fontId="112" fillId="0" borderId="76"/>
    <xf numFmtId="242" fontId="109" fillId="0" borderId="76">
      <alignment horizontal="right"/>
    </xf>
    <xf numFmtId="242" fontId="109" fillId="0" borderId="76">
      <alignment horizontal="right"/>
    </xf>
    <xf numFmtId="0" fontId="202" fillId="0" borderId="71" applyNumberFormat="0" applyFill="0" applyBorder="0" applyAlignment="0">
      <alignment wrapText="1"/>
      <protection locked="0"/>
    </xf>
    <xf numFmtId="0" fontId="204" fillId="0" borderId="71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>
      <protection locked="0"/>
    </xf>
    <xf numFmtId="43" fontId="4" fillId="0" borderId="0" applyFont="0" applyFill="0" applyBorder="0" applyAlignment="0" applyProtection="0"/>
    <xf numFmtId="0" fontId="204" fillId="0" borderId="71" applyNumberFormat="0" applyFill="0" applyAlignment="0">
      <alignment wrapText="1"/>
      <protection locked="0"/>
    </xf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/>
    <xf numFmtId="175" fontId="5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35" fillId="0" borderId="0"/>
    <xf numFmtId="0" fontId="35" fillId="0" borderId="0"/>
    <xf numFmtId="0" fontId="1" fillId="0" borderId="0"/>
  </cellStyleXfs>
  <cellXfs count="330">
    <xf numFmtId="0" fontId="0" fillId="0" borderId="0" xfId="0"/>
    <xf numFmtId="0" fontId="9" fillId="0" borderId="0" xfId="9" applyFont="1" applyFill="1" applyAlignment="1">
      <alignment horizontal="left" vertical="center"/>
    </xf>
    <xf numFmtId="0" fontId="10" fillId="0" borderId="0" xfId="9" applyFont="1" applyFill="1" applyAlignment="1">
      <alignment horizontal="center" vertical="center"/>
    </xf>
    <xf numFmtId="164" fontId="11" fillId="0" borderId="0" xfId="9" applyNumberFormat="1" applyFont="1" applyFill="1" applyAlignment="1">
      <alignment horizontal="centerContinuous" vertical="center"/>
    </xf>
    <xf numFmtId="164" fontId="10" fillId="0" borderId="0" xfId="9" applyNumberFormat="1" applyFont="1" applyFill="1" applyAlignment="1">
      <alignment horizontal="centerContinuous" vertical="center"/>
    </xf>
    <xf numFmtId="164" fontId="11" fillId="0" borderId="0" xfId="9" applyNumberFormat="1" applyFont="1" applyFill="1" applyAlignment="1">
      <alignment horizontal="right" vertical="center"/>
    </xf>
    <xf numFmtId="0" fontId="10" fillId="0" borderId="0" xfId="9" applyFont="1" applyFill="1" applyAlignment="1">
      <alignment vertical="center"/>
    </xf>
    <xf numFmtId="164" fontId="10" fillId="0" borderId="0" xfId="9" applyNumberFormat="1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164" fontId="10" fillId="0" borderId="0" xfId="9" applyNumberFormat="1" applyFont="1" applyFill="1" applyBorder="1" applyAlignment="1">
      <alignment horizontal="right" vertical="center"/>
    </xf>
    <xf numFmtId="164" fontId="10" fillId="0" borderId="0" xfId="9" applyNumberFormat="1" applyFont="1" applyFill="1" applyBorder="1" applyAlignment="1">
      <alignment vertical="center"/>
    </xf>
    <xf numFmtId="164" fontId="10" fillId="0" borderId="0" xfId="10" applyNumberFormat="1" applyFont="1" applyFill="1" applyBorder="1" applyAlignment="1">
      <alignment horizontal="right" vertical="center"/>
    </xf>
    <xf numFmtId="0" fontId="9" fillId="0" borderId="0" xfId="9" applyFont="1" applyFill="1" applyBorder="1" applyAlignment="1">
      <alignment horizontal="left" vertical="center"/>
    </xf>
    <xf numFmtId="0" fontId="10" fillId="0" borderId="0" xfId="9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164" fontId="9" fillId="0" borderId="0" xfId="9" applyNumberFormat="1" applyFont="1" applyFill="1" applyAlignment="1">
      <alignment horizontal="right" vertical="center"/>
    </xf>
    <xf numFmtId="166" fontId="10" fillId="0" borderId="0" xfId="9" applyNumberFormat="1" applyFont="1" applyFill="1" applyAlignment="1">
      <alignment vertical="center"/>
    </xf>
    <xf numFmtId="166" fontId="10" fillId="0" borderId="0" xfId="9" applyNumberFormat="1" applyFont="1" applyFill="1" applyBorder="1" applyAlignment="1">
      <alignment vertical="center"/>
    </xf>
    <xf numFmtId="164" fontId="9" fillId="0" borderId="0" xfId="9" applyNumberFormat="1" applyFont="1" applyFill="1" applyBorder="1" applyAlignment="1">
      <alignment horizontal="right" vertical="center"/>
    </xf>
    <xf numFmtId="166" fontId="9" fillId="0" borderId="3" xfId="9" applyNumberFormat="1" applyFont="1" applyFill="1" applyBorder="1" applyAlignment="1">
      <alignment horizontal="center" vertical="center"/>
    </xf>
    <xf numFmtId="0" fontId="9" fillId="0" borderId="0" xfId="9" applyFont="1" applyFill="1" applyAlignment="1">
      <alignment horizontal="justify" vertical="center"/>
    </xf>
    <xf numFmtId="164" fontId="10" fillId="0" borderId="0" xfId="9" applyNumberFormat="1" applyFont="1" applyFill="1" applyAlignment="1">
      <alignment vertical="center"/>
    </xf>
    <xf numFmtId="0" fontId="10" fillId="0" borderId="0" xfId="11" applyFont="1" applyFill="1" applyAlignment="1">
      <alignment vertical="center"/>
    </xf>
    <xf numFmtId="164" fontId="10" fillId="0" borderId="0" xfId="0" applyNumberFormat="1" applyFont="1" applyFill="1" applyAlignment="1">
      <alignment horizontal="right"/>
    </xf>
    <xf numFmtId="0" fontId="10" fillId="0" borderId="0" xfId="9" applyFont="1" applyFill="1" applyAlignment="1">
      <alignment horizontal="left" vertical="center"/>
    </xf>
    <xf numFmtId="0" fontId="10" fillId="0" borderId="0" xfId="13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top"/>
    </xf>
    <xf numFmtId="164" fontId="10" fillId="0" borderId="0" xfId="0" applyNumberFormat="1" applyFont="1" applyFill="1" applyBorder="1" applyAlignment="1">
      <alignment horizontal="right" vertical="center"/>
    </xf>
    <xf numFmtId="0" fontId="10" fillId="0" borderId="0" xfId="9" applyFont="1" applyFill="1"/>
    <xf numFmtId="164" fontId="10" fillId="0" borderId="0" xfId="10" applyNumberFormat="1" applyFont="1" applyFill="1" applyAlignment="1">
      <alignment horizontal="right" vertical="center"/>
    </xf>
    <xf numFmtId="164" fontId="10" fillId="0" borderId="0" xfId="12" applyNumberFormat="1" applyFont="1" applyFill="1" applyBorder="1" applyAlignment="1">
      <alignment horizontal="right" vertical="center"/>
    </xf>
    <xf numFmtId="164" fontId="10" fillId="0" borderId="3" xfId="9" applyNumberFormat="1" applyFont="1" applyFill="1" applyBorder="1" applyAlignment="1">
      <alignment horizontal="right" vertical="center"/>
    </xf>
    <xf numFmtId="0" fontId="10" fillId="0" borderId="3" xfId="9" applyFont="1" applyFill="1" applyBorder="1" applyAlignment="1">
      <alignment vertical="center"/>
    </xf>
    <xf numFmtId="0" fontId="9" fillId="0" borderId="3" xfId="9" applyFont="1" applyFill="1" applyBorder="1" applyAlignment="1">
      <alignment vertical="center"/>
    </xf>
    <xf numFmtId="0" fontId="10" fillId="0" borderId="3" xfId="9" applyFont="1" applyFill="1" applyBorder="1" applyAlignment="1">
      <alignment horizontal="center" vertical="center"/>
    </xf>
    <xf numFmtId="164" fontId="10" fillId="0" borderId="3" xfId="9" applyNumberFormat="1" applyFont="1" applyFill="1" applyBorder="1" applyAlignment="1">
      <alignment vertical="center"/>
    </xf>
    <xf numFmtId="164" fontId="9" fillId="0" borderId="0" xfId="2" applyNumberFormat="1" applyFont="1" applyFill="1" applyAlignment="1">
      <alignment vertical="top"/>
    </xf>
    <xf numFmtId="164" fontId="10" fillId="0" borderId="0" xfId="10" applyNumberFormat="1" applyFont="1" applyFill="1" applyBorder="1" applyAlignment="1">
      <alignment vertical="center"/>
    </xf>
    <xf numFmtId="0" fontId="10" fillId="0" borderId="0" xfId="9" quotePrefix="1" applyFont="1" applyFill="1" applyAlignment="1">
      <alignment horizontal="center" vertical="center"/>
    </xf>
    <xf numFmtId="164" fontId="10" fillId="0" borderId="0" xfId="12" applyNumberFormat="1" applyFont="1" applyFill="1" applyAlignment="1">
      <alignment horizontal="right" vertical="top"/>
    </xf>
    <xf numFmtId="0" fontId="10" fillId="0" borderId="0" xfId="9" applyFont="1" applyFill="1" applyAlignment="1">
      <alignment horizontal="justify" vertical="center"/>
    </xf>
    <xf numFmtId="164" fontId="10" fillId="0" borderId="0" xfId="7" applyNumberFormat="1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10" fillId="0" borderId="0" xfId="7" applyFont="1" applyFill="1" applyAlignment="1">
      <alignment horizontal="center" vertical="center"/>
    </xf>
    <xf numFmtId="164" fontId="10" fillId="0" borderId="0" xfId="7" applyNumberFormat="1" applyFont="1" applyFill="1" applyAlignment="1">
      <alignment horizontal="right" vertical="center"/>
    </xf>
    <xf numFmtId="164" fontId="10" fillId="0" borderId="3" xfId="7" applyNumberFormat="1" applyFont="1" applyFill="1" applyBorder="1" applyAlignment="1">
      <alignment horizontal="right" vertical="center"/>
    </xf>
    <xf numFmtId="0" fontId="9" fillId="0" borderId="0" xfId="13" applyFont="1" applyFill="1" applyAlignment="1">
      <alignment vertical="center"/>
    </xf>
    <xf numFmtId="164" fontId="10" fillId="0" borderId="0" xfId="13" applyNumberFormat="1" applyFont="1" applyFill="1" applyAlignment="1">
      <alignment horizontal="center" vertical="center"/>
    </xf>
    <xf numFmtId="164" fontId="10" fillId="0" borderId="0" xfId="13" applyNumberFormat="1" applyFont="1" applyFill="1" applyAlignment="1">
      <alignment horizontal="right" vertical="center"/>
    </xf>
    <xf numFmtId="164" fontId="10" fillId="0" borderId="4" xfId="10" applyNumberFormat="1" applyFont="1" applyFill="1" applyBorder="1" applyAlignment="1">
      <alignment horizontal="right" vertical="center"/>
    </xf>
    <xf numFmtId="164" fontId="10" fillId="0" borderId="0" xfId="13" applyNumberFormat="1" applyFont="1" applyFill="1" applyAlignment="1">
      <alignment vertical="center"/>
    </xf>
    <xf numFmtId="0" fontId="10" fillId="0" borderId="0" xfId="13" quotePrefix="1" applyFont="1" applyFill="1" applyAlignment="1">
      <alignment vertical="center"/>
    </xf>
    <xf numFmtId="0" fontId="10" fillId="0" borderId="0" xfId="13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71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3" fillId="0" borderId="6" xfId="4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164" fontId="10" fillId="0" borderId="6" xfId="0" applyNumberFormat="1" applyFont="1" applyFill="1" applyBorder="1" applyAlignment="1">
      <alignment horizontal="right" vertical="center"/>
    </xf>
    <xf numFmtId="171" fontId="10" fillId="0" borderId="6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64" fontId="9" fillId="0" borderId="0" xfId="0" quotePrefix="1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66" fontId="10" fillId="0" borderId="0" xfId="7" applyNumberFormat="1" applyFont="1" applyFill="1" applyBorder="1" applyAlignment="1">
      <alignment vertical="center"/>
    </xf>
    <xf numFmtId="164" fontId="10" fillId="0" borderId="0" xfId="8" applyNumberFormat="1" applyFont="1" applyFill="1" applyBorder="1" applyAlignment="1">
      <alignment horizontal="right" vertical="center"/>
    </xf>
    <xf numFmtId="172" fontId="10" fillId="0" borderId="0" xfId="8" applyNumberFormat="1" applyFont="1" applyFill="1" applyAlignment="1">
      <alignment vertical="center"/>
    </xf>
    <xf numFmtId="166" fontId="10" fillId="0" borderId="0" xfId="0" quotePrefix="1" applyNumberFormat="1" applyFont="1" applyFill="1" applyAlignment="1">
      <alignment vertical="center"/>
    </xf>
    <xf numFmtId="164" fontId="10" fillId="0" borderId="3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right" vertical="center"/>
    </xf>
    <xf numFmtId="0" fontId="10" fillId="0" borderId="6" xfId="4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right" vertical="center"/>
    </xf>
    <xf numFmtId="171" fontId="15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8" applyNumberFormat="1" applyFont="1" applyFill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166" fontId="10" fillId="0" borderId="0" xfId="0" quotePrefix="1" applyNumberFormat="1" applyFont="1" applyFill="1" applyBorder="1" applyAlignment="1">
      <alignment vertical="center"/>
    </xf>
    <xf numFmtId="164" fontId="10" fillId="0" borderId="3" xfId="8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horizontal="left" vertical="top"/>
    </xf>
    <xf numFmtId="37" fontId="9" fillId="0" borderId="0" xfId="2" applyNumberFormat="1" applyFont="1" applyFill="1" applyAlignment="1">
      <alignment horizontal="center" vertical="top"/>
    </xf>
    <xf numFmtId="164" fontId="10" fillId="0" borderId="0" xfId="2" applyNumberFormat="1" applyFont="1" applyFill="1" applyAlignment="1">
      <alignment horizontal="center" vertical="top"/>
    </xf>
    <xf numFmtId="168" fontId="10" fillId="0" borderId="0" xfId="2" applyNumberFormat="1" applyFont="1" applyFill="1" applyAlignment="1">
      <alignment horizontal="center" vertical="top"/>
    </xf>
    <xf numFmtId="37" fontId="9" fillId="0" borderId="3" xfId="2" applyNumberFormat="1" applyFont="1" applyFill="1" applyBorder="1" applyAlignment="1">
      <alignment horizontal="left" vertical="top"/>
    </xf>
    <xf numFmtId="37" fontId="9" fillId="0" borderId="3" xfId="2" applyNumberFormat="1" applyFont="1" applyFill="1" applyBorder="1" applyAlignment="1">
      <alignment horizontal="center" vertical="top"/>
    </xf>
    <xf numFmtId="164" fontId="10" fillId="0" borderId="3" xfId="2" applyNumberFormat="1" applyFont="1" applyFill="1" applyBorder="1" applyAlignment="1">
      <alignment horizontal="center" vertical="top"/>
    </xf>
    <xf numFmtId="168" fontId="10" fillId="0" borderId="3" xfId="2" applyNumberFormat="1" applyFont="1" applyFill="1" applyBorder="1" applyAlignment="1">
      <alignment horizontal="center" vertical="top"/>
    </xf>
    <xf numFmtId="37" fontId="9" fillId="0" borderId="0" xfId="2" applyNumberFormat="1" applyFont="1" applyFill="1" applyBorder="1" applyAlignment="1">
      <alignment horizontal="left" vertical="top"/>
    </xf>
    <xf numFmtId="37" fontId="9" fillId="0" borderId="0" xfId="2" applyNumberFormat="1" applyFont="1" applyFill="1" applyBorder="1" applyAlignment="1">
      <alignment horizontal="center" vertical="top"/>
    </xf>
    <xf numFmtId="164" fontId="10" fillId="0" borderId="7" xfId="2" applyNumberFormat="1" applyFont="1" applyFill="1" applyBorder="1" applyAlignment="1">
      <alignment horizontal="center" vertical="top"/>
    </xf>
    <xf numFmtId="168" fontId="10" fillId="0" borderId="7" xfId="2" applyNumberFormat="1" applyFont="1" applyFill="1" applyBorder="1" applyAlignment="1">
      <alignment horizontal="center" vertical="top"/>
    </xf>
    <xf numFmtId="165" fontId="9" fillId="0" borderId="0" xfId="2" applyNumberFormat="1" applyFont="1" applyFill="1" applyAlignment="1">
      <alignment vertical="top"/>
    </xf>
    <xf numFmtId="165" fontId="9" fillId="0" borderId="0" xfId="2" applyNumberFormat="1" applyFont="1" applyFill="1" applyBorder="1" applyAlignment="1">
      <alignment horizontal="center" vertical="top"/>
    </xf>
    <xf numFmtId="164" fontId="9" fillId="0" borderId="0" xfId="2" applyNumberFormat="1" applyFont="1" applyFill="1" applyBorder="1" applyAlignment="1">
      <alignment horizontal="right" vertical="top"/>
    </xf>
    <xf numFmtId="165" fontId="9" fillId="0" borderId="0" xfId="2" applyNumberFormat="1" applyFont="1" applyFill="1" applyBorder="1" applyAlignment="1">
      <alignment vertical="top"/>
    </xf>
    <xf numFmtId="164" fontId="9" fillId="0" borderId="3" xfId="2" applyNumberFormat="1" applyFont="1" applyFill="1" applyBorder="1" applyAlignment="1">
      <alignment horizontal="right" vertical="top"/>
    </xf>
    <xf numFmtId="165" fontId="9" fillId="0" borderId="0" xfId="2" applyNumberFormat="1" applyFont="1" applyFill="1" applyAlignment="1">
      <alignment horizontal="right" vertical="top"/>
    </xf>
    <xf numFmtId="164" fontId="10" fillId="0" borderId="0" xfId="2" applyNumberFormat="1" applyFont="1" applyFill="1" applyBorder="1" applyAlignment="1">
      <alignment horizontal="right" vertical="top"/>
    </xf>
    <xf numFmtId="164" fontId="10" fillId="0" borderId="3" xfId="2" applyNumberFormat="1" applyFont="1" applyFill="1" applyBorder="1" applyAlignment="1">
      <alignment horizontal="right" vertical="top"/>
    </xf>
    <xf numFmtId="168" fontId="10" fillId="0" borderId="0" xfId="2" applyNumberFormat="1" applyFont="1" applyFill="1" applyBorder="1" applyAlignment="1">
      <alignment vertical="top"/>
    </xf>
    <xf numFmtId="168" fontId="10" fillId="0" borderId="0" xfId="2" applyNumberFormat="1" applyFont="1" applyFill="1" applyAlignment="1">
      <alignment horizontal="right" vertical="top"/>
    </xf>
    <xf numFmtId="0" fontId="10" fillId="0" borderId="0" xfId="4" applyFont="1" applyFill="1" applyAlignment="1">
      <alignment vertical="center"/>
    </xf>
    <xf numFmtId="0" fontId="9" fillId="0" borderId="0" xfId="4" applyFont="1" applyFill="1" applyBorder="1" applyAlignment="1">
      <alignment vertical="center"/>
    </xf>
    <xf numFmtId="0" fontId="10" fillId="0" borderId="0" xfId="4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top"/>
    </xf>
    <xf numFmtId="164" fontId="10" fillId="0" borderId="8" xfId="2" applyNumberFormat="1" applyFont="1" applyFill="1" applyBorder="1" applyAlignment="1">
      <alignment horizontal="right" vertical="top"/>
    </xf>
    <xf numFmtId="37" fontId="10" fillId="0" borderId="0" xfId="2" applyNumberFormat="1" applyFont="1" applyFill="1" applyBorder="1" applyAlignment="1">
      <alignment vertical="top"/>
    </xf>
    <xf numFmtId="37" fontId="10" fillId="0" borderId="3" xfId="2" applyNumberFormat="1" applyFont="1" applyFill="1" applyBorder="1" applyAlignment="1">
      <alignment vertical="top"/>
    </xf>
    <xf numFmtId="37" fontId="9" fillId="0" borderId="3" xfId="2" applyNumberFormat="1" applyFont="1" applyFill="1" applyBorder="1" applyAlignment="1">
      <alignment vertical="top"/>
    </xf>
    <xf numFmtId="168" fontId="10" fillId="0" borderId="3" xfId="2" applyNumberFormat="1" applyFont="1" applyFill="1" applyBorder="1" applyAlignment="1">
      <alignment horizontal="right" vertical="top"/>
    </xf>
    <xf numFmtId="168" fontId="9" fillId="0" borderId="3" xfId="2" applyNumberFormat="1" applyFont="1" applyFill="1" applyBorder="1" applyAlignment="1">
      <alignment horizontal="right" vertical="top"/>
    </xf>
    <xf numFmtId="37" fontId="10" fillId="0" borderId="0" xfId="2" applyNumberFormat="1" applyFont="1" applyFill="1" applyBorder="1" applyAlignment="1">
      <alignment horizontal="center" vertical="top"/>
    </xf>
    <xf numFmtId="37" fontId="16" fillId="0" borderId="0" xfId="2" applyNumberFormat="1" applyFont="1" applyFill="1" applyBorder="1" applyAlignment="1">
      <alignment vertical="top"/>
    </xf>
    <xf numFmtId="37" fontId="10" fillId="0" borderId="0" xfId="2" applyNumberFormat="1" applyFont="1" applyFill="1" applyBorder="1" applyAlignment="1">
      <alignment horizontal="left" vertical="center"/>
    </xf>
    <xf numFmtId="164" fontId="10" fillId="0" borderId="3" xfId="5" applyNumberFormat="1" applyFont="1" applyFill="1" applyBorder="1" applyAlignment="1">
      <alignment horizontal="right" vertical="center"/>
    </xf>
    <xf numFmtId="164" fontId="10" fillId="0" borderId="0" xfId="5" applyNumberFormat="1" applyFont="1" applyFill="1" applyBorder="1" applyAlignment="1">
      <alignment horizontal="right" vertical="center"/>
    </xf>
    <xf numFmtId="174" fontId="10" fillId="0" borderId="8" xfId="2" applyNumberFormat="1" applyFont="1" applyFill="1" applyBorder="1" applyAlignment="1">
      <alignment horizontal="right" vertical="top"/>
    </xf>
    <xf numFmtId="170" fontId="10" fillId="0" borderId="0" xfId="2" applyNumberFormat="1" applyFont="1" applyFill="1" applyAlignment="1">
      <alignment horizontal="right" vertical="top"/>
    </xf>
    <xf numFmtId="174" fontId="10" fillId="0" borderId="0" xfId="2" applyNumberFormat="1" applyFont="1" applyFill="1" applyAlignment="1">
      <alignment horizontal="right" vertical="top"/>
    </xf>
    <xf numFmtId="0" fontId="10" fillId="0" borderId="3" xfId="2" applyFont="1" applyFill="1" applyBorder="1" applyAlignment="1">
      <alignment horizontal="left" vertical="center"/>
    </xf>
    <xf numFmtId="37" fontId="10" fillId="0" borderId="0" xfId="6" applyNumberFormat="1" applyFont="1" applyFill="1" applyAlignment="1">
      <alignment vertical="top"/>
    </xf>
    <xf numFmtId="0" fontId="10" fillId="0" borderId="0" xfId="2" applyFont="1" applyFill="1" applyAlignment="1">
      <alignment horizontal="center" vertical="top"/>
    </xf>
    <xf numFmtId="164" fontId="10" fillId="0" borderId="0" xfId="2" applyNumberFormat="1" applyFont="1" applyFill="1" applyAlignment="1">
      <alignment vertical="top"/>
    </xf>
    <xf numFmtId="168" fontId="10" fillId="0" borderId="0" xfId="2" applyNumberFormat="1" applyFont="1" applyFill="1" applyAlignment="1">
      <alignment vertical="top"/>
    </xf>
    <xf numFmtId="0" fontId="17" fillId="0" borderId="0" xfId="9" applyFont="1" applyFill="1" applyAlignment="1">
      <alignment horizontal="left" vertical="center"/>
    </xf>
    <xf numFmtId="0" fontId="18" fillId="0" borderId="0" xfId="9" applyFont="1" applyFill="1" applyAlignment="1">
      <alignment vertical="center"/>
    </xf>
    <xf numFmtId="0" fontId="17" fillId="0" borderId="0" xfId="9" applyFont="1" applyFill="1" applyAlignment="1">
      <alignment horizontal="justify" vertical="center"/>
    </xf>
    <xf numFmtId="0" fontId="18" fillId="0" borderId="0" xfId="9" applyFont="1" applyFill="1" applyAlignment="1">
      <alignment horizontal="center" vertical="center"/>
    </xf>
    <xf numFmtId="164" fontId="18" fillId="0" borderId="0" xfId="9" applyNumberFormat="1" applyFont="1" applyFill="1" applyAlignment="1">
      <alignment horizontal="right" vertical="center"/>
    </xf>
    <xf numFmtId="164" fontId="10" fillId="2" borderId="8" xfId="2" applyNumberFormat="1" applyFont="1" applyFill="1" applyBorder="1" applyAlignment="1">
      <alignment horizontal="right" vertical="top"/>
    </xf>
    <xf numFmtId="164" fontId="10" fillId="2" borderId="0" xfId="0" applyNumberFormat="1" applyFont="1" applyFill="1" applyAlignment="1">
      <alignment horizontal="right" vertical="center"/>
    </xf>
    <xf numFmtId="164" fontId="10" fillId="2" borderId="3" xfId="0" applyNumberFormat="1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right" vertical="center"/>
    </xf>
    <xf numFmtId="0" fontId="10" fillId="2" borderId="0" xfId="2" applyFont="1" applyFill="1" applyAlignment="1">
      <alignment vertical="top"/>
    </xf>
    <xf numFmtId="164" fontId="10" fillId="2" borderId="3" xfId="5" applyNumberFormat="1" applyFont="1" applyFill="1" applyBorder="1" applyAlignment="1">
      <alignment horizontal="right" vertical="center"/>
    </xf>
    <xf numFmtId="174" fontId="10" fillId="2" borderId="8" xfId="2" applyNumberFormat="1" applyFont="1" applyFill="1" applyBorder="1" applyAlignment="1">
      <alignment horizontal="right" vertical="top"/>
    </xf>
    <xf numFmtId="164" fontId="9" fillId="2" borderId="0" xfId="0" applyNumberFormat="1" applyFont="1" applyFill="1" applyBorder="1" applyAlignment="1">
      <alignment horizontal="right" vertical="center"/>
    </xf>
    <xf numFmtId="164" fontId="10" fillId="2" borderId="0" xfId="8" applyNumberFormat="1" applyFont="1" applyFill="1" applyAlignment="1">
      <alignment horizontal="right" vertical="center"/>
    </xf>
    <xf numFmtId="164" fontId="10" fillId="2" borderId="3" xfId="8" applyNumberFormat="1" applyFont="1" applyFill="1" applyBorder="1" applyAlignment="1">
      <alignment horizontal="right" vertical="center"/>
    </xf>
    <xf numFmtId="164" fontId="10" fillId="2" borderId="5" xfId="0" applyNumberFormat="1" applyFont="1" applyFill="1" applyBorder="1" applyAlignment="1">
      <alignment horizontal="right" vertical="center"/>
    </xf>
    <xf numFmtId="164" fontId="14" fillId="2" borderId="0" xfId="0" applyNumberFormat="1" applyFont="1" applyFill="1" applyAlignment="1">
      <alignment horizontal="right" vertical="center"/>
    </xf>
    <xf numFmtId="164" fontId="14" fillId="2" borderId="0" xfId="0" applyNumberFormat="1" applyFont="1" applyFill="1" applyBorder="1" applyAlignment="1">
      <alignment horizontal="right" vertical="center"/>
    </xf>
    <xf numFmtId="164" fontId="10" fillId="2" borderId="0" xfId="8" applyNumberFormat="1" applyFont="1" applyFill="1" applyBorder="1" applyAlignment="1">
      <alignment horizontal="right" vertical="center"/>
    </xf>
    <xf numFmtId="164" fontId="10" fillId="2" borderId="0" xfId="9" applyNumberFormat="1" applyFont="1" applyFill="1" applyAlignment="1">
      <alignment vertical="center"/>
    </xf>
    <xf numFmtId="164" fontId="10" fillId="2" borderId="0" xfId="0" applyNumberFormat="1" applyFont="1" applyFill="1" applyAlignment="1">
      <alignment horizontal="right"/>
    </xf>
    <xf numFmtId="164" fontId="10" fillId="2" borderId="0" xfId="9" applyNumberFormat="1" applyFont="1" applyFill="1" applyAlignment="1">
      <alignment horizontal="right" vertical="center"/>
    </xf>
    <xf numFmtId="164" fontId="10" fillId="2" borderId="0" xfId="10" applyNumberFormat="1" applyFont="1" applyFill="1" applyAlignment="1">
      <alignment horizontal="right" vertical="center"/>
    </xf>
    <xf numFmtId="164" fontId="10" fillId="2" borderId="0" xfId="10" applyNumberFormat="1" applyFont="1" applyFill="1" applyBorder="1" applyAlignment="1">
      <alignment horizontal="right" vertical="center"/>
    </xf>
    <xf numFmtId="164" fontId="18" fillId="2" borderId="0" xfId="9" applyNumberFormat="1" applyFont="1" applyFill="1" applyAlignment="1">
      <alignment horizontal="right" vertical="center"/>
    </xf>
    <xf numFmtId="164" fontId="10" fillId="2" borderId="3" xfId="9" applyNumberFormat="1" applyFont="1" applyFill="1" applyBorder="1" applyAlignment="1">
      <alignment horizontal="right" vertical="center"/>
    </xf>
    <xf numFmtId="164" fontId="10" fillId="2" borderId="0" xfId="9" applyNumberFormat="1" applyFont="1" applyFill="1" applyBorder="1" applyAlignment="1">
      <alignment horizontal="right" vertical="center"/>
    </xf>
    <xf numFmtId="164" fontId="10" fillId="2" borderId="0" xfId="12" applyNumberFormat="1" applyFont="1" applyFill="1" applyAlignment="1">
      <alignment horizontal="right" vertical="center"/>
    </xf>
    <xf numFmtId="164" fontId="18" fillId="2" borderId="0" xfId="12" applyNumberFormat="1" applyFont="1" applyFill="1" applyAlignment="1">
      <alignment horizontal="right" vertical="center"/>
    </xf>
    <xf numFmtId="164" fontId="10" fillId="2" borderId="0" xfId="12" applyNumberFormat="1" applyFont="1" applyFill="1" applyBorder="1" applyAlignment="1">
      <alignment horizontal="right" vertical="center"/>
    </xf>
    <xf numFmtId="164" fontId="10" fillId="2" borderId="3" xfId="12" applyNumberFormat="1" applyFont="1" applyFill="1" applyBorder="1" applyAlignment="1">
      <alignment horizontal="right" vertical="center"/>
    </xf>
    <xf numFmtId="164" fontId="10" fillId="2" borderId="0" xfId="9" applyNumberFormat="1" applyFont="1" applyFill="1" applyBorder="1" applyAlignment="1">
      <alignment vertical="center"/>
    </xf>
    <xf numFmtId="164" fontId="10" fillId="2" borderId="3" xfId="9" applyNumberFormat="1" applyFont="1" applyFill="1" applyBorder="1" applyAlignment="1">
      <alignment vertical="center"/>
    </xf>
    <xf numFmtId="164" fontId="10" fillId="2" borderId="0" xfId="10" applyNumberFormat="1" applyFont="1" applyFill="1" applyBorder="1" applyAlignment="1">
      <alignment vertical="center"/>
    </xf>
    <xf numFmtId="164" fontId="10" fillId="2" borderId="0" xfId="12" applyNumberFormat="1" applyFont="1" applyFill="1" applyAlignment="1">
      <alignment horizontal="right" vertical="top"/>
    </xf>
    <xf numFmtId="164" fontId="10" fillId="2" borderId="0" xfId="7" applyNumberFormat="1" applyFont="1" applyFill="1" applyAlignment="1">
      <alignment horizontal="right" vertical="center"/>
    </xf>
    <xf numFmtId="164" fontId="10" fillId="2" borderId="3" xfId="7" applyNumberFormat="1" applyFont="1" applyFill="1" applyBorder="1" applyAlignment="1">
      <alignment horizontal="right" vertical="center"/>
    </xf>
    <xf numFmtId="164" fontId="10" fillId="2" borderId="4" xfId="10" applyNumberFormat="1" applyFont="1" applyFill="1" applyBorder="1" applyAlignment="1">
      <alignment horizontal="right" vertical="center"/>
    </xf>
    <xf numFmtId="164" fontId="10" fillId="2" borderId="0" xfId="13" applyNumberFormat="1" applyFont="1" applyFill="1" applyAlignment="1">
      <alignment vertical="center"/>
    </xf>
    <xf numFmtId="164" fontId="10" fillId="2" borderId="0" xfId="13" applyNumberFormat="1" applyFont="1" applyFill="1" applyAlignment="1">
      <alignment horizontal="right" vertical="center"/>
    </xf>
    <xf numFmtId="164" fontId="10" fillId="2" borderId="0" xfId="15" applyNumberFormat="1" applyFont="1" applyFill="1" applyAlignment="1">
      <alignment horizontal="right" vertical="center"/>
    </xf>
    <xf numFmtId="164" fontId="10" fillId="2" borderId="3" xfId="15" applyNumberFormat="1" applyFont="1" applyFill="1" applyBorder="1" applyAlignment="1">
      <alignment horizontal="right" vertical="center"/>
    </xf>
    <xf numFmtId="0" fontId="10" fillId="0" borderId="85" xfId="9" applyFont="1" applyFill="1" applyBorder="1" applyAlignment="1">
      <alignment horizontal="center" vertical="center"/>
    </xf>
    <xf numFmtId="0" fontId="10" fillId="0" borderId="84" xfId="9" applyFont="1" applyFill="1" applyBorder="1" applyAlignment="1">
      <alignment horizontal="center" vertical="center"/>
    </xf>
    <xf numFmtId="164" fontId="10" fillId="0" borderId="84" xfId="10" applyNumberFormat="1" applyFont="1" applyFill="1" applyBorder="1" applyAlignment="1">
      <alignment vertical="center"/>
    </xf>
    <xf numFmtId="164" fontId="10" fillId="2" borderId="84" xfId="1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horizontal="right"/>
    </xf>
    <xf numFmtId="164" fontId="10" fillId="0" borderId="85" xfId="9" applyNumberFormat="1" applyFont="1" applyFill="1" applyBorder="1" applyAlignment="1">
      <alignment horizontal="centerContinuous" vertical="center"/>
    </xf>
    <xf numFmtId="166" fontId="9" fillId="0" borderId="84" xfId="9" applyNumberFormat="1" applyFont="1" applyFill="1" applyBorder="1" applyAlignment="1">
      <alignment horizontal="center" vertical="center"/>
    </xf>
    <xf numFmtId="164" fontId="10" fillId="0" borderId="84" xfId="9" applyNumberFormat="1" applyFont="1" applyFill="1" applyBorder="1" applyAlignment="1">
      <alignment horizontal="centerContinuous" vertical="center"/>
    </xf>
    <xf numFmtId="164" fontId="10" fillId="2" borderId="3" xfId="0" applyNumberFormat="1" applyFont="1" applyFill="1" applyBorder="1" applyAlignment="1">
      <alignment horizontal="right"/>
    </xf>
    <xf numFmtId="164" fontId="10" fillId="0" borderId="85" xfId="9" applyNumberFormat="1" applyFont="1" applyFill="1" applyBorder="1" applyAlignment="1">
      <alignment horizontal="right" vertical="center"/>
    </xf>
    <xf numFmtId="164" fontId="10" fillId="0" borderId="84" xfId="9" applyNumberFormat="1" applyFont="1" applyFill="1" applyBorder="1" applyAlignment="1">
      <alignment horizontal="right" vertical="center"/>
    </xf>
    <xf numFmtId="0" fontId="9" fillId="0" borderId="84" xfId="9" applyFont="1" applyFill="1" applyBorder="1" applyAlignment="1">
      <alignment horizontal="left" vertical="center"/>
    </xf>
    <xf numFmtId="164" fontId="10" fillId="0" borderId="84" xfId="10" applyNumberFormat="1" applyFont="1" applyFill="1" applyBorder="1" applyAlignment="1">
      <alignment horizontal="right" vertical="center"/>
    </xf>
    <xf numFmtId="164" fontId="10" fillId="2" borderId="84" xfId="9" applyNumberFormat="1" applyFont="1" applyFill="1" applyBorder="1" applyAlignment="1">
      <alignment horizontal="right" vertical="center"/>
    </xf>
    <xf numFmtId="0" fontId="9" fillId="0" borderId="85" xfId="9" applyFont="1" applyFill="1" applyBorder="1" applyAlignment="1">
      <alignment horizontal="left" vertical="center"/>
    </xf>
    <xf numFmtId="164" fontId="9" fillId="0" borderId="84" xfId="9" applyNumberFormat="1" applyFont="1" applyFill="1" applyBorder="1" applyAlignment="1">
      <alignment horizontal="right" vertical="center"/>
    </xf>
    <xf numFmtId="37" fontId="10" fillId="0" borderId="0" xfId="2" applyNumberFormat="1" applyFont="1" applyFill="1" applyAlignment="1">
      <alignment vertical="top"/>
    </xf>
    <xf numFmtId="0" fontId="10" fillId="0" borderId="0" xfId="2" applyFont="1" applyFill="1" applyAlignment="1">
      <alignment vertical="top"/>
    </xf>
    <xf numFmtId="37" fontId="9" fillId="0" borderId="0" xfId="2" applyNumberFormat="1" applyFont="1" applyFill="1" applyAlignment="1">
      <alignment vertical="top"/>
    </xf>
    <xf numFmtId="37" fontId="10" fillId="0" borderId="0" xfId="2" applyNumberFormat="1" applyFont="1" applyFill="1" applyAlignment="1">
      <alignment horizontal="center" vertical="top"/>
    </xf>
    <xf numFmtId="164" fontId="10" fillId="2" borderId="0" xfId="2" applyNumberFormat="1" applyFont="1" applyFill="1" applyBorder="1" applyAlignment="1">
      <alignment horizontal="right" vertical="top"/>
    </xf>
    <xf numFmtId="168" fontId="10" fillId="0" borderId="0" xfId="2" applyNumberFormat="1" applyFont="1" applyFill="1" applyBorder="1" applyAlignment="1">
      <alignment horizontal="right" vertical="top"/>
    </xf>
    <xf numFmtId="164" fontId="10" fillId="2" borderId="0" xfId="0" applyNumberFormat="1" applyFont="1" applyFill="1" applyAlignment="1">
      <alignment vertical="center"/>
    </xf>
    <xf numFmtId="164" fontId="10" fillId="2" borderId="3" xfId="2" applyNumberFormat="1" applyFont="1" applyFill="1" applyBorder="1" applyAlignment="1">
      <alignment horizontal="right" vertical="top"/>
    </xf>
    <xf numFmtId="164" fontId="10" fillId="2" borderId="0" xfId="0" applyNumberFormat="1" applyFont="1" applyFill="1" applyAlignment="1">
      <alignment horizontal="right" vertical="center"/>
    </xf>
    <xf numFmtId="164" fontId="10" fillId="2" borderId="0" xfId="2" applyNumberFormat="1" applyFont="1" applyFill="1" applyBorder="1" applyAlignment="1">
      <alignment vertical="top"/>
    </xf>
    <xf numFmtId="164" fontId="10" fillId="0" borderId="0" xfId="2" applyNumberFormat="1" applyFont="1" applyFill="1" applyBorder="1" applyAlignment="1">
      <alignment vertical="top"/>
    </xf>
    <xf numFmtId="164" fontId="10" fillId="2" borderId="0" xfId="2" applyNumberFormat="1" applyFont="1" applyFill="1" applyAlignment="1">
      <alignment horizontal="right" vertical="top"/>
    </xf>
    <xf numFmtId="164" fontId="10" fillId="0" borderId="0" xfId="2" applyNumberFormat="1" applyFont="1" applyFill="1" applyAlignment="1">
      <alignment horizontal="right" vertical="top"/>
    </xf>
    <xf numFmtId="164" fontId="10" fillId="2" borderId="0" xfId="0" applyNumberFormat="1" applyFont="1" applyFill="1" applyBorder="1" applyAlignment="1">
      <alignment horizontal="right" vertical="center"/>
    </xf>
    <xf numFmtId="164" fontId="10" fillId="2" borderId="3" xfId="2" applyNumberFormat="1" applyFont="1" applyFill="1" applyBorder="1" applyAlignment="1">
      <alignment vertical="top"/>
    </xf>
    <xf numFmtId="164" fontId="10" fillId="0" borderId="3" xfId="2" applyNumberFormat="1" applyFont="1" applyFill="1" applyBorder="1" applyAlignment="1">
      <alignment vertical="top"/>
    </xf>
    <xf numFmtId="171" fontId="10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right" vertical="center"/>
    </xf>
    <xf numFmtId="164" fontId="10" fillId="0" borderId="0" xfId="8" applyNumberFormat="1" applyFont="1" applyFill="1" applyAlignment="1">
      <alignment horizontal="right" vertical="center"/>
    </xf>
    <xf numFmtId="164" fontId="9" fillId="2" borderId="0" xfId="0" applyNumberFormat="1" applyFont="1" applyFill="1" applyBorder="1" applyAlignment="1">
      <alignment horizontal="right" vertical="center"/>
    </xf>
    <xf numFmtId="164" fontId="10" fillId="2" borderId="0" xfId="8" applyNumberFormat="1" applyFont="1" applyFill="1" applyAlignment="1">
      <alignment horizontal="right" vertical="center"/>
    </xf>
    <xf numFmtId="164" fontId="10" fillId="2" borderId="86" xfId="2" applyNumberFormat="1" applyFont="1" applyFill="1" applyBorder="1" applyAlignment="1">
      <alignment horizontal="right" vertical="top"/>
    </xf>
    <xf numFmtId="164" fontId="10" fillId="0" borderId="86" xfId="2" applyNumberFormat="1" applyFont="1" applyFill="1" applyBorder="1" applyAlignment="1">
      <alignment horizontal="right" vertical="top"/>
    </xf>
    <xf numFmtId="164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84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centerContinuous" vertical="center"/>
    </xf>
    <xf numFmtId="0" fontId="9" fillId="0" borderId="2" xfId="0" applyFont="1" applyFill="1" applyBorder="1" applyAlignment="1">
      <alignment horizontal="left" vertical="center"/>
    </xf>
    <xf numFmtId="0" fontId="9" fillId="0" borderId="8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Continuous" vertical="center"/>
    </xf>
    <xf numFmtId="164" fontId="206" fillId="0" borderId="0" xfId="0" applyNumberFormat="1" applyFont="1" applyFill="1" applyBorder="1" applyAlignment="1">
      <alignment horizontal="centerContinuous" vertical="center"/>
    </xf>
    <xf numFmtId="164" fontId="13" fillId="0" borderId="0" xfId="0" applyNumberFormat="1" applyFont="1" applyFill="1" applyAlignment="1">
      <alignment horizontal="right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164" fontId="10" fillId="0" borderId="0" xfId="3" applyNumberFormat="1" applyFont="1" applyFill="1"/>
    <xf numFmtId="164" fontId="10" fillId="2" borderId="3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164" fontId="10" fillId="0" borderId="3" xfId="3" applyNumberFormat="1" applyFont="1" applyFill="1" applyBorder="1"/>
    <xf numFmtId="164" fontId="10" fillId="2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164" fontId="10" fillId="0" borderId="0" xfId="3" applyNumberFormat="1" applyFont="1" applyFill="1" applyBorder="1"/>
    <xf numFmtId="164" fontId="10" fillId="2" borderId="4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0" borderId="4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84" xfId="0" applyFont="1" applyFill="1" applyBorder="1" applyAlignment="1">
      <alignment vertical="center"/>
    </xf>
    <xf numFmtId="164" fontId="10" fillId="2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164" fontId="10" fillId="2" borderId="5" xfId="1" applyNumberFormat="1" applyFont="1" applyFill="1" applyBorder="1" applyAlignment="1">
      <alignment horizontal="right" vertical="center"/>
    </xf>
    <xf numFmtId="164" fontId="10" fillId="0" borderId="5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center" vertical="center"/>
    </xf>
    <xf numFmtId="164" fontId="10" fillId="2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164" fontId="10" fillId="2" borderId="3" xfId="1" applyNumberFormat="1" applyFont="1" applyFill="1" applyBorder="1" applyAlignment="1">
      <alignment horizontal="right"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10" fillId="2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vertical="center"/>
    </xf>
    <xf numFmtId="164" fontId="10" fillId="0" borderId="3" xfId="1" applyNumberFormat="1" applyFont="1" applyFill="1" applyBorder="1" applyAlignment="1">
      <alignment vertical="center"/>
    </xf>
    <xf numFmtId="164" fontId="10" fillId="2" borderId="4" xfId="1" applyNumberFormat="1" applyFont="1" applyFill="1" applyBorder="1" applyAlignment="1">
      <alignment vertical="center"/>
    </xf>
    <xf numFmtId="164" fontId="10" fillId="0" borderId="4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0" fontId="10" fillId="0" borderId="1" xfId="4" applyFont="1" applyFill="1" applyBorder="1" applyAlignment="1">
      <alignment vertical="center"/>
    </xf>
    <xf numFmtId="0" fontId="207" fillId="0" borderId="6" xfId="4" applyFont="1" applyFill="1" applyBorder="1" applyAlignment="1">
      <alignment vertical="center"/>
    </xf>
    <xf numFmtId="0" fontId="10" fillId="0" borderId="6" xfId="4" applyFont="1" applyFill="1" applyBorder="1" applyAlignment="1">
      <alignment horizontal="center" vertical="center"/>
    </xf>
    <xf numFmtId="164" fontId="10" fillId="0" borderId="6" xfId="4" applyNumberFormat="1" applyFont="1" applyFill="1" applyBorder="1" applyAlignment="1">
      <alignment horizontal="right" vertical="center"/>
    </xf>
    <xf numFmtId="164" fontId="10" fillId="0" borderId="6" xfId="4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6" fontId="9" fillId="0" borderId="0" xfId="9" applyNumberFormat="1" applyFont="1" applyFill="1" applyBorder="1" applyAlignment="1">
      <alignment horizontal="center" vertical="center"/>
    </xf>
    <xf numFmtId="164" fontId="9" fillId="2" borderId="0" xfId="9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74" fontId="10" fillId="0" borderId="0" xfId="2" applyNumberFormat="1" applyFont="1" applyFill="1" applyBorder="1" applyAlignment="1">
      <alignment horizontal="right" vertical="top"/>
    </xf>
    <xf numFmtId="164" fontId="10" fillId="2" borderId="86" xfId="8" applyNumberFormat="1" applyFont="1" applyFill="1" applyBorder="1" applyAlignment="1">
      <alignment horizontal="right" vertical="center"/>
    </xf>
    <xf numFmtId="164" fontId="10" fillId="2" borderId="86" xfId="0" applyNumberFormat="1" applyFont="1" applyFill="1" applyBorder="1" applyAlignment="1">
      <alignment horizontal="right" vertical="center"/>
    </xf>
    <xf numFmtId="165" fontId="13" fillId="0" borderId="3" xfId="2" quotePrefix="1" applyNumberFormat="1" applyFont="1" applyFill="1" applyBorder="1" applyAlignment="1">
      <alignment horizontal="center" vertical="top"/>
    </xf>
    <xf numFmtId="165" fontId="13" fillId="0" borderId="3" xfId="2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5" fontId="9" fillId="0" borderId="3" xfId="2" quotePrefix="1" applyNumberFormat="1" applyFont="1" applyFill="1" applyBorder="1" applyAlignment="1">
      <alignment horizontal="center" vertical="top"/>
    </xf>
    <xf numFmtId="165" fontId="9" fillId="0" borderId="3" xfId="2" applyNumberFormat="1" applyFont="1" applyFill="1" applyBorder="1" applyAlignment="1">
      <alignment horizontal="center" vertical="top"/>
    </xf>
    <xf numFmtId="171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right" vertical="center"/>
    </xf>
    <xf numFmtId="171" fontId="9" fillId="0" borderId="10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71" fontId="9" fillId="0" borderId="6" xfId="0" applyNumberFormat="1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center" vertical="center"/>
    </xf>
    <xf numFmtId="38" fontId="13" fillId="0" borderId="3" xfId="0" applyNumberFormat="1" applyFont="1" applyFill="1" applyBorder="1" applyAlignment="1">
      <alignment horizontal="center" vertical="top"/>
    </xf>
    <xf numFmtId="164" fontId="9" fillId="0" borderId="3" xfId="2" quotePrefix="1" applyNumberFormat="1" applyFont="1" applyFill="1" applyBorder="1" applyAlignment="1">
      <alignment horizontal="center" vertical="center"/>
    </xf>
    <xf numFmtId="164" fontId="9" fillId="0" borderId="3" xfId="2" applyNumberFormat="1" applyFont="1" applyFill="1" applyBorder="1" applyAlignment="1">
      <alignment horizontal="center" vertical="center"/>
    </xf>
    <xf numFmtId="164" fontId="9" fillId="0" borderId="3" xfId="2" quotePrefix="1" applyNumberFormat="1" applyFont="1" applyFill="1" applyBorder="1" applyAlignment="1">
      <alignment horizontal="center" vertical="top"/>
    </xf>
    <xf numFmtId="164" fontId="9" fillId="0" borderId="3" xfId="2" applyNumberFormat="1" applyFont="1" applyFill="1" applyBorder="1" applyAlignment="1">
      <alignment horizontal="center" vertical="top"/>
    </xf>
  </cellXfs>
  <cellStyles count="5498">
    <cellStyle name="%" xfId="166" xr:uid="{00000000-0005-0000-0000-000000000000}"/>
    <cellStyle name="% 10" xfId="167" xr:uid="{00000000-0005-0000-0000-000001000000}"/>
    <cellStyle name="% 11" xfId="168" xr:uid="{00000000-0005-0000-0000-000002000000}"/>
    <cellStyle name="% 12" xfId="169" xr:uid="{00000000-0005-0000-0000-000003000000}"/>
    <cellStyle name="% 13" xfId="170" xr:uid="{00000000-0005-0000-0000-000004000000}"/>
    <cellStyle name="% 14" xfId="528" xr:uid="{00000000-0005-0000-0000-000005000000}"/>
    <cellStyle name="% 2" xfId="171" xr:uid="{00000000-0005-0000-0000-000006000000}"/>
    <cellStyle name="% 3" xfId="172" xr:uid="{00000000-0005-0000-0000-000007000000}"/>
    <cellStyle name="% 4" xfId="173" xr:uid="{00000000-0005-0000-0000-000008000000}"/>
    <cellStyle name="% 5" xfId="174" xr:uid="{00000000-0005-0000-0000-000009000000}"/>
    <cellStyle name="% 6" xfId="175" xr:uid="{00000000-0005-0000-0000-00000A000000}"/>
    <cellStyle name="% 7" xfId="176" xr:uid="{00000000-0005-0000-0000-00000B000000}"/>
    <cellStyle name="% 8" xfId="177" xr:uid="{00000000-0005-0000-0000-00000C000000}"/>
    <cellStyle name="% 9" xfId="178" xr:uid="{00000000-0005-0000-0000-00000D000000}"/>
    <cellStyle name="%0" xfId="529" xr:uid="{00000000-0005-0000-0000-00000E000000}"/>
    <cellStyle name="%1" xfId="530" xr:uid="{00000000-0005-0000-0000-00000F000000}"/>
    <cellStyle name="%2" xfId="531" xr:uid="{00000000-0005-0000-0000-000010000000}"/>
    <cellStyle name="??" xfId="179" xr:uid="{00000000-0005-0000-0000-000011000000}"/>
    <cellStyle name="?? - Style1" xfId="180" xr:uid="{00000000-0005-0000-0000-000012000000}"/>
    <cellStyle name="?? [0] - Style2" xfId="181" xr:uid="{00000000-0005-0000-0000-000013000000}"/>
    <cellStyle name="?? [0]_PERSONAL" xfId="182" xr:uid="{00000000-0005-0000-0000-000014000000}"/>
    <cellStyle name="?????? - Style3" xfId="183" xr:uid="{00000000-0005-0000-0000-000015000000}"/>
    <cellStyle name="?????? - Style4" xfId="184" xr:uid="{00000000-0005-0000-0000-000016000000}"/>
    <cellStyle name="??????????????????? [0]_PERSONAL" xfId="185" xr:uid="{00000000-0005-0000-0000-000017000000}"/>
    <cellStyle name="???????????????????_PERSONAL" xfId="186" xr:uid="{00000000-0005-0000-0000-000018000000}"/>
    <cellStyle name="????_P - Style5" xfId="187" xr:uid="{00000000-0005-0000-0000-000019000000}"/>
    <cellStyle name="??_PER - Style6" xfId="188" xr:uid="{00000000-0005-0000-0000-00001A000000}"/>
    <cellStyle name="_CAE Report-pickup 49% April 05 Actual " xfId="58" xr:uid="{00000000-0005-0000-0000-00001B000000}"/>
    <cellStyle name="£ BP" xfId="532" xr:uid="{00000000-0005-0000-0000-00001C000000}"/>
    <cellStyle name="¥ JY" xfId="533" xr:uid="{00000000-0005-0000-0000-00001D000000}"/>
    <cellStyle name="0,0_x000d__x000a_NA_x000d__x000a_" xfId="189" xr:uid="{00000000-0005-0000-0000-00001E000000}"/>
    <cellStyle name="_x0005_0&gt;឴Ǵ" xfId="85" xr:uid="{00000000-0005-0000-0000-00001F000000}"/>
    <cellStyle name="_x0005_0&gt;឴Ǵ 2" xfId="190" xr:uid="{00000000-0005-0000-0000-000020000000}"/>
    <cellStyle name="_x0005_0&gt;឴Ǵ 3" xfId="191" xr:uid="{00000000-0005-0000-0000-000021000000}"/>
    <cellStyle name="_x0005_0&gt;឴Ǵ_Format Combined Budget FY11-12-rev290411_18.79%_revised 1" xfId="192" xr:uid="{00000000-0005-0000-0000-000022000000}"/>
    <cellStyle name="20% - Accent1" xfId="33" builtinId="30" customBuiltin="1"/>
    <cellStyle name="20% - Accent1 2" xfId="86" xr:uid="{00000000-0005-0000-0000-000024000000}"/>
    <cellStyle name="20% - Accent1 3" xfId="3315" xr:uid="{00000000-0005-0000-0000-000025000000}"/>
    <cellStyle name="20% - Accent2" xfId="37" builtinId="34" customBuiltin="1"/>
    <cellStyle name="20% - Accent2 2" xfId="87" xr:uid="{00000000-0005-0000-0000-000027000000}"/>
    <cellStyle name="20% - Accent2 3" xfId="3319" xr:uid="{00000000-0005-0000-0000-000028000000}"/>
    <cellStyle name="20% - Accent3" xfId="41" builtinId="38" customBuiltin="1"/>
    <cellStyle name="20% - Accent3 2" xfId="88" xr:uid="{00000000-0005-0000-0000-00002A000000}"/>
    <cellStyle name="20% - Accent3 3" xfId="3323" xr:uid="{00000000-0005-0000-0000-00002B000000}"/>
    <cellStyle name="20% - Accent4" xfId="45" builtinId="42" customBuiltin="1"/>
    <cellStyle name="20% - Accent4 2" xfId="89" xr:uid="{00000000-0005-0000-0000-00002D000000}"/>
    <cellStyle name="20% - Accent4 3" xfId="3327" xr:uid="{00000000-0005-0000-0000-00002E000000}"/>
    <cellStyle name="20% - Accent5" xfId="49" builtinId="46" customBuiltin="1"/>
    <cellStyle name="20% - Accent5 2" xfId="90" xr:uid="{00000000-0005-0000-0000-000030000000}"/>
    <cellStyle name="20% - Accent5 3" xfId="3331" xr:uid="{00000000-0005-0000-0000-000031000000}"/>
    <cellStyle name="20% - Accent6" xfId="53" builtinId="50" customBuiltin="1"/>
    <cellStyle name="20% - Accent6 2" xfId="91" xr:uid="{00000000-0005-0000-0000-000033000000}"/>
    <cellStyle name="20% - Accent6 3" xfId="3335" xr:uid="{00000000-0005-0000-0000-000034000000}"/>
    <cellStyle name="20% - 輔色1" xfId="534" xr:uid="{00000000-0005-0000-0000-000035000000}"/>
    <cellStyle name="20% - 輔色2" xfId="535" xr:uid="{00000000-0005-0000-0000-000036000000}"/>
    <cellStyle name="20% - 輔色3" xfId="536" xr:uid="{00000000-0005-0000-0000-000037000000}"/>
    <cellStyle name="20% - 輔色4" xfId="537" xr:uid="{00000000-0005-0000-0000-000038000000}"/>
    <cellStyle name="20% - 輔色5" xfId="538" xr:uid="{00000000-0005-0000-0000-000039000000}"/>
    <cellStyle name="20% - 輔色6" xfId="539" xr:uid="{00000000-0005-0000-0000-00003A000000}"/>
    <cellStyle name="3232" xfId="193" xr:uid="{00000000-0005-0000-0000-00003B000000}"/>
    <cellStyle name="40% - Accent1" xfId="34" builtinId="31" customBuiltin="1"/>
    <cellStyle name="40% - Accent1 2" xfId="92" xr:uid="{00000000-0005-0000-0000-00003D000000}"/>
    <cellStyle name="40% - Accent1 3" xfId="3316" xr:uid="{00000000-0005-0000-0000-00003E000000}"/>
    <cellStyle name="40% - Accent2" xfId="38" builtinId="35" customBuiltin="1"/>
    <cellStyle name="40% - Accent2 2" xfId="93" xr:uid="{00000000-0005-0000-0000-000040000000}"/>
    <cellStyle name="40% - Accent2 3" xfId="3320" xr:uid="{00000000-0005-0000-0000-000041000000}"/>
    <cellStyle name="40% - Accent3" xfId="42" builtinId="39" customBuiltin="1"/>
    <cellStyle name="40% - Accent3 2" xfId="94" xr:uid="{00000000-0005-0000-0000-000043000000}"/>
    <cellStyle name="40% - Accent3 3" xfId="3324" xr:uid="{00000000-0005-0000-0000-000044000000}"/>
    <cellStyle name="40% - Accent4" xfId="46" builtinId="43" customBuiltin="1"/>
    <cellStyle name="40% - Accent4 2" xfId="95" xr:uid="{00000000-0005-0000-0000-000046000000}"/>
    <cellStyle name="40% - Accent4 3" xfId="3328" xr:uid="{00000000-0005-0000-0000-000047000000}"/>
    <cellStyle name="40% - Accent5" xfId="50" builtinId="47" customBuiltin="1"/>
    <cellStyle name="40% - Accent5 2" xfId="96" xr:uid="{00000000-0005-0000-0000-000049000000}"/>
    <cellStyle name="40% - Accent5 3" xfId="3332" xr:uid="{00000000-0005-0000-0000-00004A000000}"/>
    <cellStyle name="40% - Accent6" xfId="54" builtinId="51" customBuiltin="1"/>
    <cellStyle name="40% - Accent6 2" xfId="97" xr:uid="{00000000-0005-0000-0000-00004C000000}"/>
    <cellStyle name="40% - Accent6 3" xfId="3336" xr:uid="{00000000-0005-0000-0000-00004D000000}"/>
    <cellStyle name="40% - 輔色1" xfId="540" xr:uid="{00000000-0005-0000-0000-00004E000000}"/>
    <cellStyle name="40% - 輔色2" xfId="541" xr:uid="{00000000-0005-0000-0000-00004F000000}"/>
    <cellStyle name="40% - 輔色3" xfId="542" xr:uid="{00000000-0005-0000-0000-000050000000}"/>
    <cellStyle name="40% - 輔色4" xfId="543" xr:uid="{00000000-0005-0000-0000-000051000000}"/>
    <cellStyle name="40% - 輔色5" xfId="544" xr:uid="{00000000-0005-0000-0000-000052000000}"/>
    <cellStyle name="40% - 輔色6" xfId="545" xr:uid="{00000000-0005-0000-0000-000053000000}"/>
    <cellStyle name="60% - Accent1" xfId="35" builtinId="32" customBuiltin="1"/>
    <cellStyle name="60% - Accent1 2" xfId="98" xr:uid="{00000000-0005-0000-0000-000055000000}"/>
    <cellStyle name="60% - Accent1 3" xfId="3317" xr:uid="{00000000-0005-0000-0000-000056000000}"/>
    <cellStyle name="60% - Accent2" xfId="39" builtinId="36" customBuiltin="1"/>
    <cellStyle name="60% - Accent2 2" xfId="99" xr:uid="{00000000-0005-0000-0000-000058000000}"/>
    <cellStyle name="60% - Accent2 3" xfId="3321" xr:uid="{00000000-0005-0000-0000-000059000000}"/>
    <cellStyle name="60% - Accent3" xfId="43" builtinId="40" customBuiltin="1"/>
    <cellStyle name="60% - Accent3 2" xfId="100" xr:uid="{00000000-0005-0000-0000-00005B000000}"/>
    <cellStyle name="60% - Accent3 3" xfId="3325" xr:uid="{00000000-0005-0000-0000-00005C000000}"/>
    <cellStyle name="60% - Accent4" xfId="47" builtinId="44" customBuiltin="1"/>
    <cellStyle name="60% - Accent4 2" xfId="101" xr:uid="{00000000-0005-0000-0000-00005E000000}"/>
    <cellStyle name="60% - Accent4 3" xfId="3329" xr:uid="{00000000-0005-0000-0000-00005F000000}"/>
    <cellStyle name="60% - Accent5" xfId="51" builtinId="48" customBuiltin="1"/>
    <cellStyle name="60% - Accent5 2" xfId="102" xr:uid="{00000000-0005-0000-0000-000061000000}"/>
    <cellStyle name="60% - Accent5 3" xfId="3333" xr:uid="{00000000-0005-0000-0000-000062000000}"/>
    <cellStyle name="60% - Accent6" xfId="55" builtinId="52" customBuiltin="1"/>
    <cellStyle name="60% - Accent6 2" xfId="103" xr:uid="{00000000-0005-0000-0000-000064000000}"/>
    <cellStyle name="60% - Accent6 3" xfId="3337" xr:uid="{00000000-0005-0000-0000-000065000000}"/>
    <cellStyle name="60% - 輔色1" xfId="546" xr:uid="{00000000-0005-0000-0000-000066000000}"/>
    <cellStyle name="60% - 輔色2" xfId="547" xr:uid="{00000000-0005-0000-0000-000067000000}"/>
    <cellStyle name="60% - 輔色3" xfId="548" xr:uid="{00000000-0005-0000-0000-000068000000}"/>
    <cellStyle name="60% - 輔色4" xfId="549" xr:uid="{00000000-0005-0000-0000-000069000000}"/>
    <cellStyle name="60% - 輔色5" xfId="550" xr:uid="{00000000-0005-0000-0000-00006A000000}"/>
    <cellStyle name="60% - 輔色6" xfId="551" xr:uid="{00000000-0005-0000-0000-00006B000000}"/>
    <cellStyle name="aa" xfId="158" xr:uid="{00000000-0005-0000-0000-00006C000000}"/>
    <cellStyle name="Accent1" xfId="32" builtinId="29" customBuiltin="1"/>
    <cellStyle name="Accent1 2" xfId="104" xr:uid="{00000000-0005-0000-0000-00006E000000}"/>
    <cellStyle name="Accent1 3" xfId="3314" xr:uid="{00000000-0005-0000-0000-00006F000000}"/>
    <cellStyle name="Accent2" xfId="36" builtinId="33" customBuiltin="1"/>
    <cellStyle name="Accent2 2" xfId="105" xr:uid="{00000000-0005-0000-0000-000071000000}"/>
    <cellStyle name="Accent2 3" xfId="3318" xr:uid="{00000000-0005-0000-0000-000072000000}"/>
    <cellStyle name="Accent3" xfId="40" builtinId="37" customBuiltin="1"/>
    <cellStyle name="Accent3 2" xfId="106" xr:uid="{00000000-0005-0000-0000-000074000000}"/>
    <cellStyle name="Accent3 3" xfId="3322" xr:uid="{00000000-0005-0000-0000-000075000000}"/>
    <cellStyle name="Accent4" xfId="44" builtinId="41" customBuiltin="1"/>
    <cellStyle name="Accent4 2" xfId="107" xr:uid="{00000000-0005-0000-0000-000077000000}"/>
    <cellStyle name="Accent4 3" xfId="3326" xr:uid="{00000000-0005-0000-0000-000078000000}"/>
    <cellStyle name="Accent5" xfId="48" builtinId="45" customBuiltin="1"/>
    <cellStyle name="Accent5 2" xfId="108" xr:uid="{00000000-0005-0000-0000-00007A000000}"/>
    <cellStyle name="Accent5 3" xfId="3330" xr:uid="{00000000-0005-0000-0000-00007B000000}"/>
    <cellStyle name="Accent6" xfId="52" builtinId="49" customBuiltin="1"/>
    <cellStyle name="Accent6 2" xfId="109" xr:uid="{00000000-0005-0000-0000-00007D000000}"/>
    <cellStyle name="Accent6 3" xfId="3334" xr:uid="{00000000-0005-0000-0000-00007E000000}"/>
    <cellStyle name="AFE" xfId="110" xr:uid="{00000000-0005-0000-0000-00007F000000}"/>
    <cellStyle name="AFE 2" xfId="159" xr:uid="{00000000-0005-0000-0000-000080000000}"/>
    <cellStyle name="Arial 10" xfId="552" xr:uid="{00000000-0005-0000-0000-000081000000}"/>
    <cellStyle name="Arial 10 2" xfId="2805" xr:uid="{00000000-0005-0000-0000-000082000000}"/>
    <cellStyle name="Arial 12" xfId="553" xr:uid="{00000000-0005-0000-0000-000083000000}"/>
    <cellStyle name="AXAPTA_Bold" xfId="3260" xr:uid="{00000000-0005-0000-0000-000084000000}"/>
    <cellStyle name="b" xfId="554" xr:uid="{00000000-0005-0000-0000-000085000000}"/>
    <cellStyle name="Bad" xfId="21" builtinId="27" customBuiltin="1"/>
    <cellStyle name="Bad 2" xfId="111" xr:uid="{00000000-0005-0000-0000-000087000000}"/>
    <cellStyle name="Bad 3" xfId="3303" xr:uid="{00000000-0005-0000-0000-000088000000}"/>
    <cellStyle name="BLACK" xfId="555" xr:uid="{00000000-0005-0000-0000-000089000000}"/>
    <cellStyle name="Blank" xfId="556" xr:uid="{00000000-0005-0000-0000-00008A000000}"/>
    <cellStyle name="blue$00" xfId="557" xr:uid="{00000000-0005-0000-0000-00008B000000}"/>
    <cellStyle name="Bold/Border" xfId="558" xr:uid="{00000000-0005-0000-0000-00008C000000}"/>
    <cellStyle name="Bold/Border 2" xfId="1722" xr:uid="{00000000-0005-0000-0000-00008D000000}"/>
    <cellStyle name="Bold/Border 2 2" xfId="2059" xr:uid="{00000000-0005-0000-0000-00008E000000}"/>
    <cellStyle name="Bold/Border 2 2 2" xfId="2457" xr:uid="{00000000-0005-0000-0000-00008F000000}"/>
    <cellStyle name="Bold/Border 2 2 2 2" xfId="4314" xr:uid="{00000000-0005-0000-0000-000090000000}"/>
    <cellStyle name="Bold/Border 2 2 3" xfId="3942" xr:uid="{00000000-0005-0000-0000-000091000000}"/>
    <cellStyle name="Bold/Border 2 3" xfId="2235" xr:uid="{00000000-0005-0000-0000-000092000000}"/>
    <cellStyle name="Bold/Border 2 3 2" xfId="2611" xr:uid="{00000000-0005-0000-0000-000093000000}"/>
    <cellStyle name="Bold/Border 2 3 2 2" xfId="4468" xr:uid="{00000000-0005-0000-0000-000094000000}"/>
    <cellStyle name="Bold/Border 2 3 3" xfId="4107" xr:uid="{00000000-0005-0000-0000-000095000000}"/>
    <cellStyle name="Bold/Border 2 4" xfId="2338" xr:uid="{00000000-0005-0000-0000-000096000000}"/>
    <cellStyle name="Bold/Border 2 4 2" xfId="4195" xr:uid="{00000000-0005-0000-0000-000097000000}"/>
    <cellStyle name="Bold/Border 2 5" xfId="3769" xr:uid="{00000000-0005-0000-0000-000098000000}"/>
    <cellStyle name="Bold/Border 3" xfId="1783" xr:uid="{00000000-0005-0000-0000-000099000000}"/>
    <cellStyle name="Bold/Border 3 2" xfId="2234" xr:uid="{00000000-0005-0000-0000-00009A000000}"/>
    <cellStyle name="Bold/Border 3 2 2" xfId="2610" xr:uid="{00000000-0005-0000-0000-00009B000000}"/>
    <cellStyle name="Bold/Border 3 2 2 2" xfId="4467" xr:uid="{00000000-0005-0000-0000-00009C000000}"/>
    <cellStyle name="Bold/Border 3 2 3" xfId="4106" xr:uid="{00000000-0005-0000-0000-00009D000000}"/>
    <cellStyle name="Bold/Border 3 3" xfId="2395" xr:uid="{00000000-0005-0000-0000-00009E000000}"/>
    <cellStyle name="Bold/Border 3 3 2" xfId="4252" xr:uid="{00000000-0005-0000-0000-00009F000000}"/>
    <cellStyle name="Bold/Border 3 4" xfId="3817" xr:uid="{00000000-0005-0000-0000-0000A0000000}"/>
    <cellStyle name="Bold/Border 4" xfId="2236" xr:uid="{00000000-0005-0000-0000-0000A1000000}"/>
    <cellStyle name="Bold/Border 4 2" xfId="2612" xr:uid="{00000000-0005-0000-0000-0000A2000000}"/>
    <cellStyle name="Bold/Border 4 2 2" xfId="4469" xr:uid="{00000000-0005-0000-0000-0000A3000000}"/>
    <cellStyle name="Bold/Border 4 3" xfId="4108" xr:uid="{00000000-0005-0000-0000-0000A4000000}"/>
    <cellStyle name="Bold/Border 5" xfId="604" xr:uid="{00000000-0005-0000-0000-0000A5000000}"/>
    <cellStyle name="Bold/Border 5 2" xfId="3603" xr:uid="{00000000-0005-0000-0000-0000A6000000}"/>
    <cellStyle name="Bold/Border 6" xfId="3600" xr:uid="{00000000-0005-0000-0000-0000A7000000}"/>
    <cellStyle name="bout" xfId="559" xr:uid="{00000000-0005-0000-0000-0000A8000000}"/>
    <cellStyle name="bout 2" xfId="1723" xr:uid="{00000000-0005-0000-0000-0000A9000000}"/>
    <cellStyle name="bout 2 2" xfId="2000" xr:uid="{00000000-0005-0000-0000-0000AA000000}"/>
    <cellStyle name="bout 2 2 2" xfId="2063" xr:uid="{00000000-0005-0000-0000-0000AB000000}"/>
    <cellStyle name="bout 2 2 2 2" xfId="2461" xr:uid="{00000000-0005-0000-0000-0000AC000000}"/>
    <cellStyle name="bout 2 2 2 2 2" xfId="5179" xr:uid="{00000000-0005-0000-0000-0000AD000000}"/>
    <cellStyle name="bout 2 2 2 2 3" xfId="4318" xr:uid="{00000000-0005-0000-0000-0000AE000000}"/>
    <cellStyle name="bout 2 2 2 3" xfId="2683" xr:uid="{00000000-0005-0000-0000-0000AF000000}"/>
    <cellStyle name="bout 2 2 2 3 2" xfId="5330" xr:uid="{00000000-0005-0000-0000-0000B0000000}"/>
    <cellStyle name="bout 2 2 2 3 3" xfId="4540" xr:uid="{00000000-0005-0000-0000-0000B1000000}"/>
    <cellStyle name="bout 2 2 2 4" xfId="4958" xr:uid="{00000000-0005-0000-0000-0000B2000000}"/>
    <cellStyle name="bout 2 2 2 5" xfId="3946" xr:uid="{00000000-0005-0000-0000-0000B3000000}"/>
    <cellStyle name="bout 2 2 3" xfId="2231" xr:uid="{00000000-0005-0000-0000-0000B4000000}"/>
    <cellStyle name="bout 2 2 3 2" xfId="2607" xr:uid="{00000000-0005-0000-0000-0000B5000000}"/>
    <cellStyle name="bout 2 2 3 2 2" xfId="5261" xr:uid="{00000000-0005-0000-0000-0000B6000000}"/>
    <cellStyle name="bout 2 2 3 2 3" xfId="4464" xr:uid="{00000000-0005-0000-0000-0000B7000000}"/>
    <cellStyle name="bout 2 2 3 3" xfId="2773" xr:uid="{00000000-0005-0000-0000-0000B8000000}"/>
    <cellStyle name="bout 2 2 3 3 2" xfId="5420" xr:uid="{00000000-0005-0000-0000-0000B9000000}"/>
    <cellStyle name="bout 2 2 3 3 3" xfId="4630" xr:uid="{00000000-0005-0000-0000-0000BA000000}"/>
    <cellStyle name="bout 2 2 3 4" xfId="5047" xr:uid="{00000000-0005-0000-0000-0000BB000000}"/>
    <cellStyle name="bout 2 2 3 5" xfId="4103" xr:uid="{00000000-0005-0000-0000-0000BC000000}"/>
    <cellStyle name="bout 2 2 4" xfId="2408" xr:uid="{00000000-0005-0000-0000-0000BD000000}"/>
    <cellStyle name="bout 2 2 4 2" xfId="5141" xr:uid="{00000000-0005-0000-0000-0000BE000000}"/>
    <cellStyle name="bout 2 2 4 3" xfId="4265" xr:uid="{00000000-0005-0000-0000-0000BF000000}"/>
    <cellStyle name="bout 2 2 5" xfId="2647" xr:uid="{00000000-0005-0000-0000-0000C0000000}"/>
    <cellStyle name="bout 2 2 5 2" xfId="5294" xr:uid="{00000000-0005-0000-0000-0000C1000000}"/>
    <cellStyle name="bout 2 2 5 3" xfId="4504" xr:uid="{00000000-0005-0000-0000-0000C2000000}"/>
    <cellStyle name="bout 2 2 6" xfId="4924" xr:uid="{00000000-0005-0000-0000-0000C3000000}"/>
    <cellStyle name="bout 2 2 7" xfId="3891" xr:uid="{00000000-0005-0000-0000-0000C4000000}"/>
    <cellStyle name="bout 2 3" xfId="2062" xr:uid="{00000000-0005-0000-0000-0000C5000000}"/>
    <cellStyle name="bout 2 3 2" xfId="2460" xr:uid="{00000000-0005-0000-0000-0000C6000000}"/>
    <cellStyle name="bout 2 3 2 2" xfId="5178" xr:uid="{00000000-0005-0000-0000-0000C7000000}"/>
    <cellStyle name="bout 2 3 2 3" xfId="4317" xr:uid="{00000000-0005-0000-0000-0000C8000000}"/>
    <cellStyle name="bout 2 3 3" xfId="2682" xr:uid="{00000000-0005-0000-0000-0000C9000000}"/>
    <cellStyle name="bout 2 3 3 2" xfId="5329" xr:uid="{00000000-0005-0000-0000-0000CA000000}"/>
    <cellStyle name="bout 2 3 3 3" xfId="4539" xr:uid="{00000000-0005-0000-0000-0000CB000000}"/>
    <cellStyle name="bout 2 3 4" xfId="4957" xr:uid="{00000000-0005-0000-0000-0000CC000000}"/>
    <cellStyle name="bout 2 3 5" xfId="3945" xr:uid="{00000000-0005-0000-0000-0000CD000000}"/>
    <cellStyle name="bout 2 4" xfId="2232" xr:uid="{00000000-0005-0000-0000-0000CE000000}"/>
    <cellStyle name="bout 2 4 2" xfId="2608" xr:uid="{00000000-0005-0000-0000-0000CF000000}"/>
    <cellStyle name="bout 2 4 2 2" xfId="5262" xr:uid="{00000000-0005-0000-0000-0000D0000000}"/>
    <cellStyle name="bout 2 4 2 3" xfId="4465" xr:uid="{00000000-0005-0000-0000-0000D1000000}"/>
    <cellStyle name="bout 2 4 3" xfId="2774" xr:uid="{00000000-0005-0000-0000-0000D2000000}"/>
    <cellStyle name="bout 2 4 3 2" xfId="5421" xr:uid="{00000000-0005-0000-0000-0000D3000000}"/>
    <cellStyle name="bout 2 4 3 3" xfId="4631" xr:uid="{00000000-0005-0000-0000-0000D4000000}"/>
    <cellStyle name="bout 2 4 4" xfId="5048" xr:uid="{00000000-0005-0000-0000-0000D5000000}"/>
    <cellStyle name="bout 2 4 5" xfId="4104" xr:uid="{00000000-0005-0000-0000-0000D6000000}"/>
    <cellStyle name="bout 2 5" xfId="2339" xr:uid="{00000000-0005-0000-0000-0000D7000000}"/>
    <cellStyle name="bout 2 5 2" xfId="5107" xr:uid="{00000000-0005-0000-0000-0000D8000000}"/>
    <cellStyle name="bout 2 5 3" xfId="4196" xr:uid="{00000000-0005-0000-0000-0000D9000000}"/>
    <cellStyle name="bout 2 6" xfId="2307" xr:uid="{00000000-0005-0000-0000-0000DA000000}"/>
    <cellStyle name="bout 2 6 2" xfId="5104" xr:uid="{00000000-0005-0000-0000-0000DB000000}"/>
    <cellStyle name="bout 2 6 3" xfId="4171" xr:uid="{00000000-0005-0000-0000-0000DC000000}"/>
    <cellStyle name="bout 2 7" xfId="4892" xr:uid="{00000000-0005-0000-0000-0000DD000000}"/>
    <cellStyle name="bout 3" xfId="1782" xr:uid="{00000000-0005-0000-0000-0000DE000000}"/>
    <cellStyle name="bout 3 2" xfId="2001" xr:uid="{00000000-0005-0000-0000-0000DF000000}"/>
    <cellStyle name="bout 3 2 2" xfId="2065" xr:uid="{00000000-0005-0000-0000-0000E0000000}"/>
    <cellStyle name="bout 3 2 2 2" xfId="2463" xr:uid="{00000000-0005-0000-0000-0000E1000000}"/>
    <cellStyle name="bout 3 2 2 2 2" xfId="5180" xr:uid="{00000000-0005-0000-0000-0000E2000000}"/>
    <cellStyle name="bout 3 2 2 2 3" xfId="4320" xr:uid="{00000000-0005-0000-0000-0000E3000000}"/>
    <cellStyle name="bout 3 2 2 3" xfId="2684" xr:uid="{00000000-0005-0000-0000-0000E4000000}"/>
    <cellStyle name="bout 3 2 2 3 2" xfId="5331" xr:uid="{00000000-0005-0000-0000-0000E5000000}"/>
    <cellStyle name="bout 3 2 2 3 3" xfId="4541" xr:uid="{00000000-0005-0000-0000-0000E6000000}"/>
    <cellStyle name="bout 3 2 2 4" xfId="4959" xr:uid="{00000000-0005-0000-0000-0000E7000000}"/>
    <cellStyle name="bout 3 2 2 5" xfId="3948" xr:uid="{00000000-0005-0000-0000-0000E8000000}"/>
    <cellStyle name="bout 3 2 3" xfId="2229" xr:uid="{00000000-0005-0000-0000-0000E9000000}"/>
    <cellStyle name="bout 3 2 3 2" xfId="2605" xr:uid="{00000000-0005-0000-0000-0000EA000000}"/>
    <cellStyle name="bout 3 2 3 2 2" xfId="5259" xr:uid="{00000000-0005-0000-0000-0000EB000000}"/>
    <cellStyle name="bout 3 2 3 2 3" xfId="4462" xr:uid="{00000000-0005-0000-0000-0000EC000000}"/>
    <cellStyle name="bout 3 2 3 3" xfId="2771" xr:uid="{00000000-0005-0000-0000-0000ED000000}"/>
    <cellStyle name="bout 3 2 3 3 2" xfId="5418" xr:uid="{00000000-0005-0000-0000-0000EE000000}"/>
    <cellStyle name="bout 3 2 3 3 3" xfId="4628" xr:uid="{00000000-0005-0000-0000-0000EF000000}"/>
    <cellStyle name="bout 3 2 3 4" xfId="5045" xr:uid="{00000000-0005-0000-0000-0000F0000000}"/>
    <cellStyle name="bout 3 2 3 5" xfId="4101" xr:uid="{00000000-0005-0000-0000-0000F1000000}"/>
    <cellStyle name="bout 3 2 4" xfId="2409" xr:uid="{00000000-0005-0000-0000-0000F2000000}"/>
    <cellStyle name="bout 3 2 4 2" xfId="5142" xr:uid="{00000000-0005-0000-0000-0000F3000000}"/>
    <cellStyle name="bout 3 2 4 3" xfId="4266" xr:uid="{00000000-0005-0000-0000-0000F4000000}"/>
    <cellStyle name="bout 3 2 5" xfId="2648" xr:uid="{00000000-0005-0000-0000-0000F5000000}"/>
    <cellStyle name="bout 3 2 5 2" xfId="5295" xr:uid="{00000000-0005-0000-0000-0000F6000000}"/>
    <cellStyle name="bout 3 2 5 3" xfId="4505" xr:uid="{00000000-0005-0000-0000-0000F7000000}"/>
    <cellStyle name="bout 3 2 6" xfId="4925" xr:uid="{00000000-0005-0000-0000-0000F8000000}"/>
    <cellStyle name="bout 3 2 7" xfId="3892" xr:uid="{00000000-0005-0000-0000-0000F9000000}"/>
    <cellStyle name="bout 3 3" xfId="2230" xr:uid="{00000000-0005-0000-0000-0000FA000000}"/>
    <cellStyle name="bout 3 3 2" xfId="2606" xr:uid="{00000000-0005-0000-0000-0000FB000000}"/>
    <cellStyle name="bout 3 3 2 2" xfId="5260" xr:uid="{00000000-0005-0000-0000-0000FC000000}"/>
    <cellStyle name="bout 3 3 2 3" xfId="4463" xr:uid="{00000000-0005-0000-0000-0000FD000000}"/>
    <cellStyle name="bout 3 3 3" xfId="2772" xr:uid="{00000000-0005-0000-0000-0000FE000000}"/>
    <cellStyle name="bout 3 3 3 2" xfId="5419" xr:uid="{00000000-0005-0000-0000-0000FF000000}"/>
    <cellStyle name="bout 3 3 3 3" xfId="4629" xr:uid="{00000000-0005-0000-0000-000000010000}"/>
    <cellStyle name="bout 3 3 4" xfId="5046" xr:uid="{00000000-0005-0000-0000-000001010000}"/>
    <cellStyle name="bout 3 3 5" xfId="4102" xr:uid="{00000000-0005-0000-0000-000002010000}"/>
    <cellStyle name="bout 3 4" xfId="2394" xr:uid="{00000000-0005-0000-0000-000003010000}"/>
    <cellStyle name="bout 3 4 2" xfId="5128" xr:uid="{00000000-0005-0000-0000-000004010000}"/>
    <cellStyle name="bout 3 4 3" xfId="4251" xr:uid="{00000000-0005-0000-0000-000005010000}"/>
    <cellStyle name="bout 3 5" xfId="2287" xr:uid="{00000000-0005-0000-0000-000006010000}"/>
    <cellStyle name="bout 3 5 2" xfId="5084" xr:uid="{00000000-0005-0000-0000-000007010000}"/>
    <cellStyle name="bout 3 5 3" xfId="4151" xr:uid="{00000000-0005-0000-0000-000008010000}"/>
    <cellStyle name="bout 3 6" xfId="4913" xr:uid="{00000000-0005-0000-0000-000009010000}"/>
    <cellStyle name="bout 3 7" xfId="3816" xr:uid="{00000000-0005-0000-0000-00000A010000}"/>
    <cellStyle name="bout 4" xfId="2233" xr:uid="{00000000-0005-0000-0000-00000B010000}"/>
    <cellStyle name="bout 4 2" xfId="2609" xr:uid="{00000000-0005-0000-0000-00000C010000}"/>
    <cellStyle name="bout 4 2 2" xfId="5263" xr:uid="{00000000-0005-0000-0000-00000D010000}"/>
    <cellStyle name="bout 4 2 3" xfId="4466" xr:uid="{00000000-0005-0000-0000-00000E010000}"/>
    <cellStyle name="bout 4 3" xfId="2775" xr:uid="{00000000-0005-0000-0000-00000F010000}"/>
    <cellStyle name="bout 4 3 2" xfId="5422" xr:uid="{00000000-0005-0000-0000-000010010000}"/>
    <cellStyle name="bout 4 3 3" xfId="4632" xr:uid="{00000000-0005-0000-0000-000011010000}"/>
    <cellStyle name="bout 4 4" xfId="5049" xr:uid="{00000000-0005-0000-0000-000012010000}"/>
    <cellStyle name="bout 4 5" xfId="4105" xr:uid="{00000000-0005-0000-0000-000013010000}"/>
    <cellStyle name="bout 5" xfId="2806" xr:uid="{00000000-0005-0000-0000-000014010000}"/>
    <cellStyle name="bout 5 2" xfId="5450" xr:uid="{00000000-0005-0000-0000-000015010000}"/>
    <cellStyle name="bout 5 3" xfId="4661" xr:uid="{00000000-0005-0000-0000-000016010000}"/>
    <cellStyle name="bout 6" xfId="4873" xr:uid="{00000000-0005-0000-0000-000017010000}"/>
    <cellStyle name="British Pound" xfId="560" xr:uid="{00000000-0005-0000-0000-000018010000}"/>
    <cellStyle name="bt" xfId="561" xr:uid="{00000000-0005-0000-0000-000019010000}"/>
    <cellStyle name="bt 2" xfId="1724" xr:uid="{00000000-0005-0000-0000-00001A010000}"/>
    <cellStyle name="bt 2 2" xfId="2068" xr:uid="{00000000-0005-0000-0000-00001B010000}"/>
    <cellStyle name="bt 2 2 2" xfId="2466" xr:uid="{00000000-0005-0000-0000-00001C010000}"/>
    <cellStyle name="bt 2 2 2 2" xfId="4323" xr:uid="{00000000-0005-0000-0000-00001D010000}"/>
    <cellStyle name="bt 2 2 3" xfId="3951" xr:uid="{00000000-0005-0000-0000-00001E010000}"/>
    <cellStyle name="bt 2 3" xfId="2227" xr:uid="{00000000-0005-0000-0000-00001F010000}"/>
    <cellStyle name="bt 2 3 2" xfId="2603" xr:uid="{00000000-0005-0000-0000-000020010000}"/>
    <cellStyle name="bt 2 3 2 2" xfId="4460" xr:uid="{00000000-0005-0000-0000-000021010000}"/>
    <cellStyle name="bt 2 3 3" xfId="4099" xr:uid="{00000000-0005-0000-0000-000022010000}"/>
    <cellStyle name="bt 2 4" xfId="2340" xr:uid="{00000000-0005-0000-0000-000023010000}"/>
    <cellStyle name="bt 2 4 2" xfId="4197" xr:uid="{00000000-0005-0000-0000-000024010000}"/>
    <cellStyle name="bt 2 5" xfId="3770" xr:uid="{00000000-0005-0000-0000-000025010000}"/>
    <cellStyle name="bt 3" xfId="1781" xr:uid="{00000000-0005-0000-0000-000026010000}"/>
    <cellStyle name="bt 3 2" xfId="2226" xr:uid="{00000000-0005-0000-0000-000027010000}"/>
    <cellStyle name="bt 3 2 2" xfId="2602" xr:uid="{00000000-0005-0000-0000-000028010000}"/>
    <cellStyle name="bt 3 2 2 2" xfId="4459" xr:uid="{00000000-0005-0000-0000-000029010000}"/>
    <cellStyle name="bt 3 2 3" xfId="4098" xr:uid="{00000000-0005-0000-0000-00002A010000}"/>
    <cellStyle name="bt 3 3" xfId="2393" xr:uid="{00000000-0005-0000-0000-00002B010000}"/>
    <cellStyle name="bt 3 3 2" xfId="4250" xr:uid="{00000000-0005-0000-0000-00002C010000}"/>
    <cellStyle name="bt 3 4" xfId="3815" xr:uid="{00000000-0005-0000-0000-00002D010000}"/>
    <cellStyle name="bt 4" xfId="2228" xr:uid="{00000000-0005-0000-0000-00002E010000}"/>
    <cellStyle name="bt 4 2" xfId="2604" xr:uid="{00000000-0005-0000-0000-00002F010000}"/>
    <cellStyle name="bt 4 2 2" xfId="4461" xr:uid="{00000000-0005-0000-0000-000030010000}"/>
    <cellStyle name="bt 4 3" xfId="4100" xr:uid="{00000000-0005-0000-0000-000031010000}"/>
    <cellStyle name="bt 5" xfId="602" xr:uid="{00000000-0005-0000-0000-000032010000}"/>
    <cellStyle name="bt 5 2" xfId="3602" xr:uid="{00000000-0005-0000-0000-000033010000}"/>
    <cellStyle name="bt 6" xfId="3601" xr:uid="{00000000-0005-0000-0000-000034010000}"/>
    <cellStyle name="btit" xfId="562" xr:uid="{00000000-0005-0000-0000-000035010000}"/>
    <cellStyle name="Bullet" xfId="563" xr:uid="{00000000-0005-0000-0000-000036010000}"/>
    <cellStyle name="c" xfId="564" xr:uid="{00000000-0005-0000-0000-000037010000}"/>
    <cellStyle name="c_Macros" xfId="565" xr:uid="{00000000-0005-0000-0000-000038010000}"/>
    <cellStyle name="c_Macros (2)" xfId="566" xr:uid="{00000000-0005-0000-0000-000039010000}"/>
    <cellStyle name="c_Macros (2)_BPSCI" xfId="567" xr:uid="{00000000-0005-0000-0000-00003A010000}"/>
    <cellStyle name="c_Macros (2)_CFTenant" xfId="568" xr:uid="{00000000-0005-0000-0000-00003B010000}"/>
    <cellStyle name="c_Macros (2)_CFTenant.xls Chart 10" xfId="569" xr:uid="{00000000-0005-0000-0000-00003C010000}"/>
    <cellStyle name="c_Macros (2)_CFTenant.xls Chart 11" xfId="570" xr:uid="{00000000-0005-0000-0000-00003D010000}"/>
    <cellStyle name="c_Macros (2)_CFTenant.xls Chart 12" xfId="571" xr:uid="{00000000-0005-0000-0000-00003E010000}"/>
    <cellStyle name="c_Macros (2)_CFTenant.xls Chart 4" xfId="572" xr:uid="{00000000-0005-0000-0000-00003F010000}"/>
    <cellStyle name="c_Macros (2)_CFTenant.xls Chart 6" xfId="573" xr:uid="{00000000-0005-0000-0000-000040010000}"/>
    <cellStyle name="c_Macros (2)_CFTenant.xls Chart 7" xfId="574" xr:uid="{00000000-0005-0000-0000-000041010000}"/>
    <cellStyle name="c_Macros (2)_CFTenant.xls Chart 8" xfId="575" xr:uid="{00000000-0005-0000-0000-000042010000}"/>
    <cellStyle name="c_Macros (2)_CFTenant.xls Chart 9" xfId="576" xr:uid="{00000000-0005-0000-0000-000043010000}"/>
    <cellStyle name="c_Macros (2)_Perry" xfId="577" xr:uid="{00000000-0005-0000-0000-000044010000}"/>
    <cellStyle name="c_Macros (2)_Perry 2" xfId="2807" xr:uid="{00000000-0005-0000-0000-000045010000}"/>
    <cellStyle name="c_Macros_BPSCI" xfId="578" xr:uid="{00000000-0005-0000-0000-000046010000}"/>
    <cellStyle name="c_Macros_CFTenant" xfId="579" xr:uid="{00000000-0005-0000-0000-000047010000}"/>
    <cellStyle name="c_Macros_CFTenant.xls Chart 10" xfId="580" xr:uid="{00000000-0005-0000-0000-000048010000}"/>
    <cellStyle name="c_Macros_CFTenant.xls Chart 11" xfId="581" xr:uid="{00000000-0005-0000-0000-000049010000}"/>
    <cellStyle name="c_Macros_CFTenant.xls Chart 12" xfId="582" xr:uid="{00000000-0005-0000-0000-00004A010000}"/>
    <cellStyle name="c_Macros_CFTenant.xls Chart 4" xfId="583" xr:uid="{00000000-0005-0000-0000-00004B010000}"/>
    <cellStyle name="c_Macros_CFTenant.xls Chart 6" xfId="584" xr:uid="{00000000-0005-0000-0000-00004C010000}"/>
    <cellStyle name="c_Macros_CFTenant.xls Chart 7" xfId="585" xr:uid="{00000000-0005-0000-0000-00004D010000}"/>
    <cellStyle name="c_Macros_CFTenant.xls Chart 8" xfId="586" xr:uid="{00000000-0005-0000-0000-00004E010000}"/>
    <cellStyle name="c_Macros_CFTenant.xls Chart 9" xfId="587" xr:uid="{00000000-0005-0000-0000-00004F010000}"/>
    <cellStyle name="c_Macros_Perry" xfId="588" xr:uid="{00000000-0005-0000-0000-000050010000}"/>
    <cellStyle name="c_Macros_Perry 2" xfId="2808" xr:uid="{00000000-0005-0000-0000-000051010000}"/>
    <cellStyle name="c_Manager (2)" xfId="589" xr:uid="{00000000-0005-0000-0000-000052010000}"/>
    <cellStyle name="c_Manager (2)_BPSCI" xfId="590" xr:uid="{00000000-0005-0000-0000-000053010000}"/>
    <cellStyle name="c_Manager (2)_CFTenant" xfId="591" xr:uid="{00000000-0005-0000-0000-000054010000}"/>
    <cellStyle name="c_Manager (2)_CFTenant.xls Chart 10" xfId="592" xr:uid="{00000000-0005-0000-0000-000055010000}"/>
    <cellStyle name="c_Manager (2)_CFTenant.xls Chart 11" xfId="593" xr:uid="{00000000-0005-0000-0000-000056010000}"/>
    <cellStyle name="c_Manager (2)_CFTenant.xls Chart 12" xfId="594" xr:uid="{00000000-0005-0000-0000-000057010000}"/>
    <cellStyle name="c_Manager (2)_CFTenant.xls Chart 4" xfId="595" xr:uid="{00000000-0005-0000-0000-000058010000}"/>
    <cellStyle name="c_Manager (2)_CFTenant.xls Chart 6" xfId="596" xr:uid="{00000000-0005-0000-0000-000059010000}"/>
    <cellStyle name="c_Manager (2)_CFTenant.xls Chart 7" xfId="597" xr:uid="{00000000-0005-0000-0000-00005A010000}"/>
    <cellStyle name="c_Manager (2)_CFTenant.xls Chart 8" xfId="598" xr:uid="{00000000-0005-0000-0000-00005B010000}"/>
    <cellStyle name="c_Manager (2)_CFTenant.xls Chart 9" xfId="599" xr:uid="{00000000-0005-0000-0000-00005C010000}"/>
    <cellStyle name="c_Manager (2)_Perry" xfId="600" xr:uid="{00000000-0005-0000-0000-00005D010000}"/>
    <cellStyle name="c_Manager (2)_Perry 2" xfId="2809" xr:uid="{00000000-0005-0000-0000-00005E010000}"/>
    <cellStyle name="cach" xfId="601" xr:uid="{00000000-0005-0000-0000-00005F010000}"/>
    <cellStyle name="cach 2" xfId="2810" xr:uid="{00000000-0005-0000-0000-000060010000}"/>
    <cellStyle name="Calc Currency (0)" xfId="194" xr:uid="{00000000-0005-0000-0000-000061010000}"/>
    <cellStyle name="Calc Currency (0) 2" xfId="2811" xr:uid="{00000000-0005-0000-0000-000062010000}"/>
    <cellStyle name="Calc Currency (2)" xfId="195" xr:uid="{00000000-0005-0000-0000-000063010000}"/>
    <cellStyle name="Calc Currency (2) 2" xfId="2812" xr:uid="{00000000-0005-0000-0000-000064010000}"/>
    <cellStyle name="Calc Percent (0)" xfId="196" xr:uid="{00000000-0005-0000-0000-000065010000}"/>
    <cellStyle name="Calc Percent (0) 2" xfId="2813" xr:uid="{00000000-0005-0000-0000-000066010000}"/>
    <cellStyle name="Calc Percent (1)" xfId="197" xr:uid="{00000000-0005-0000-0000-000067010000}"/>
    <cellStyle name="Calc Percent (1) 2" xfId="2814" xr:uid="{00000000-0005-0000-0000-000068010000}"/>
    <cellStyle name="Calc Percent (2)" xfId="198" xr:uid="{00000000-0005-0000-0000-000069010000}"/>
    <cellStyle name="Calc Percent (2) 2" xfId="2815" xr:uid="{00000000-0005-0000-0000-00006A010000}"/>
    <cellStyle name="Calc Units (0)" xfId="199" xr:uid="{00000000-0005-0000-0000-00006B010000}"/>
    <cellStyle name="Calc Units (0) 2" xfId="2816" xr:uid="{00000000-0005-0000-0000-00006C010000}"/>
    <cellStyle name="Calc Units (1)" xfId="200" xr:uid="{00000000-0005-0000-0000-00006D010000}"/>
    <cellStyle name="Calc Units (1) 2" xfId="2817" xr:uid="{00000000-0005-0000-0000-00006E010000}"/>
    <cellStyle name="Calc Units (2)" xfId="201" xr:uid="{00000000-0005-0000-0000-00006F010000}"/>
    <cellStyle name="Calc Units (2) 2" xfId="2818" xr:uid="{00000000-0005-0000-0000-000070010000}"/>
    <cellStyle name="Calculation" xfId="25" builtinId="22" customBuiltin="1"/>
    <cellStyle name="Calculation 2" xfId="112" xr:uid="{00000000-0005-0000-0000-000072010000}"/>
    <cellStyle name="Calculation 2 2" xfId="202" xr:uid="{00000000-0005-0000-0000-000073010000}"/>
    <cellStyle name="Calculation 2 2 2" xfId="4827" xr:uid="{00000000-0005-0000-0000-000074010000}"/>
    <cellStyle name="Calculation 2 2 3" xfId="3465" xr:uid="{00000000-0005-0000-0000-000075010000}"/>
    <cellStyle name="Calculation 2 3" xfId="203" xr:uid="{00000000-0005-0000-0000-000076010000}"/>
    <cellStyle name="Calculation 2 3 2" xfId="4828" xr:uid="{00000000-0005-0000-0000-000077010000}"/>
    <cellStyle name="Calculation 2 3 3" xfId="3466" xr:uid="{00000000-0005-0000-0000-000078010000}"/>
    <cellStyle name="Calculation 2 4" xfId="204" xr:uid="{00000000-0005-0000-0000-000079010000}"/>
    <cellStyle name="Calculation 2 4 2" xfId="4829" xr:uid="{00000000-0005-0000-0000-00007A010000}"/>
    <cellStyle name="Calculation 2 4 3" xfId="3467" xr:uid="{00000000-0005-0000-0000-00007B010000}"/>
    <cellStyle name="Calculation 2 5" xfId="4821" xr:uid="{00000000-0005-0000-0000-00007C010000}"/>
    <cellStyle name="Calculation 2 6" xfId="3449" xr:uid="{00000000-0005-0000-0000-00007D010000}"/>
    <cellStyle name="Calculation 3" xfId="3307" xr:uid="{00000000-0005-0000-0000-00007E010000}"/>
    <cellStyle name="Case" xfId="603" xr:uid="{00000000-0005-0000-0000-00007F010000}"/>
    <cellStyle name="category" xfId="205" xr:uid="{00000000-0005-0000-0000-000080010000}"/>
    <cellStyle name="cedric" xfId="605" xr:uid="{00000000-0005-0000-0000-000081010000}"/>
    <cellStyle name="cedric 2" xfId="1744" xr:uid="{00000000-0005-0000-0000-000082010000}"/>
    <cellStyle name="cedric 2 2" xfId="2109" xr:uid="{00000000-0005-0000-0000-000083010000}"/>
    <cellStyle name="cedric 2 2 2" xfId="2507" xr:uid="{00000000-0005-0000-0000-000084010000}"/>
    <cellStyle name="cedric 2 2 2 2" xfId="4364" xr:uid="{00000000-0005-0000-0000-000085010000}"/>
    <cellStyle name="cedric 2 2 3" xfId="3992" xr:uid="{00000000-0005-0000-0000-000086010000}"/>
    <cellStyle name="cedric 2 3" xfId="2212" xr:uid="{00000000-0005-0000-0000-000087010000}"/>
    <cellStyle name="cedric 2 3 2" xfId="2595" xr:uid="{00000000-0005-0000-0000-000088010000}"/>
    <cellStyle name="cedric 2 3 2 2" xfId="4452" xr:uid="{00000000-0005-0000-0000-000089010000}"/>
    <cellStyle name="cedric 2 3 3" xfId="4086" xr:uid="{00000000-0005-0000-0000-00008A010000}"/>
    <cellStyle name="cedric 2 4" xfId="2360" xr:uid="{00000000-0005-0000-0000-00008B010000}"/>
    <cellStyle name="cedric 2 4 2" xfId="4217" xr:uid="{00000000-0005-0000-0000-00008C010000}"/>
    <cellStyle name="cedric 2 5" xfId="3790" xr:uid="{00000000-0005-0000-0000-00008D010000}"/>
    <cellStyle name="cedric 3" xfId="1759" xr:uid="{00000000-0005-0000-0000-00008E010000}"/>
    <cellStyle name="cedric 3 2" xfId="2211" xr:uid="{00000000-0005-0000-0000-00008F010000}"/>
    <cellStyle name="cedric 3 2 2" xfId="2594" xr:uid="{00000000-0005-0000-0000-000090010000}"/>
    <cellStyle name="cedric 3 2 2 2" xfId="4451" xr:uid="{00000000-0005-0000-0000-000091010000}"/>
    <cellStyle name="cedric 3 2 3" xfId="4085" xr:uid="{00000000-0005-0000-0000-000092010000}"/>
    <cellStyle name="cedric 3 3" xfId="2371" xr:uid="{00000000-0005-0000-0000-000093010000}"/>
    <cellStyle name="cedric 3 3 2" xfId="4228" xr:uid="{00000000-0005-0000-0000-000094010000}"/>
    <cellStyle name="cedric 3 4" xfId="3799" xr:uid="{00000000-0005-0000-0000-000095010000}"/>
    <cellStyle name="cedric 4" xfId="2214" xr:uid="{00000000-0005-0000-0000-000096010000}"/>
    <cellStyle name="cedric 4 2" xfId="2597" xr:uid="{00000000-0005-0000-0000-000097010000}"/>
    <cellStyle name="cedric 4 2 2" xfId="4454" xr:uid="{00000000-0005-0000-0000-000098010000}"/>
    <cellStyle name="cedric 4 3" xfId="4088" xr:uid="{00000000-0005-0000-0000-000099010000}"/>
    <cellStyle name="cedric 5" xfId="2279" xr:uid="{00000000-0005-0000-0000-00009A010000}"/>
    <cellStyle name="cedric 5 2" xfId="4143" xr:uid="{00000000-0005-0000-0000-00009B010000}"/>
    <cellStyle name="cedric 6" xfId="3604" xr:uid="{00000000-0005-0000-0000-00009C010000}"/>
    <cellStyle name="Change A&amp;ll" xfId="206" xr:uid="{00000000-0005-0000-0000-00009D010000}"/>
    <cellStyle name="Change A&amp;ll 2" xfId="4830" xr:uid="{00000000-0005-0000-0000-00009E010000}"/>
    <cellStyle name="Change A&amp;ll 3" xfId="3468" xr:uid="{00000000-0005-0000-0000-00009F010000}"/>
    <cellStyle name="Check Cell" xfId="27" builtinId="23" customBuiltin="1"/>
    <cellStyle name="Check Cell 2" xfId="113" xr:uid="{00000000-0005-0000-0000-0000A1010000}"/>
    <cellStyle name="Check Cell 3" xfId="3309" xr:uid="{00000000-0005-0000-0000-0000A2010000}"/>
    <cellStyle name="co" xfId="606" xr:uid="{00000000-0005-0000-0000-0000A3010000}"/>
    <cellStyle name="col" xfId="607" xr:uid="{00000000-0005-0000-0000-0000A4010000}"/>
    <cellStyle name="Column Header" xfId="608" xr:uid="{00000000-0005-0000-0000-0000A5010000}"/>
    <cellStyle name="Comma" xfId="1" builtinId="3"/>
    <cellStyle name="Comma  - Style1" xfId="207" xr:uid="{00000000-0005-0000-0000-0000A7010000}"/>
    <cellStyle name="Comma  - Style7" xfId="208" xr:uid="{00000000-0005-0000-0000-0000A8010000}"/>
    <cellStyle name="Comma  - Style8" xfId="209" xr:uid="{00000000-0005-0000-0000-0000A9010000}"/>
    <cellStyle name="Comma [0] 2" xfId="61" xr:uid="{00000000-0005-0000-0000-0000AA010000}"/>
    <cellStyle name="Comma [0] 2 2" xfId="611" xr:uid="{00000000-0005-0000-0000-0000AB010000}"/>
    <cellStyle name="Comma [0] 2 3" xfId="610" xr:uid="{00000000-0005-0000-0000-0000AC010000}"/>
    <cellStyle name="Comma [0] 3" xfId="612" xr:uid="{00000000-0005-0000-0000-0000AD010000}"/>
    <cellStyle name="Comma [0] 3 2" xfId="613" xr:uid="{00000000-0005-0000-0000-0000AE010000}"/>
    <cellStyle name="Comma [0] 3 3" xfId="3363" xr:uid="{00000000-0005-0000-0000-0000AF010000}"/>
    <cellStyle name="Comma [0] 4" xfId="614" xr:uid="{00000000-0005-0000-0000-0000B0010000}"/>
    <cellStyle name="Comma [0] 4 2" xfId="3606" xr:uid="{00000000-0005-0000-0000-0000B1010000}"/>
    <cellStyle name="Comma [00]" xfId="210" xr:uid="{00000000-0005-0000-0000-0000B2010000}"/>
    <cellStyle name="Comma [00] 2" xfId="2819" xr:uid="{00000000-0005-0000-0000-0000B3010000}"/>
    <cellStyle name="Comma 10" xfId="3" xr:uid="{00000000-0005-0000-0000-0000B4010000}"/>
    <cellStyle name="Comma 10 10" xfId="211" xr:uid="{00000000-0005-0000-0000-0000B5010000}"/>
    <cellStyle name="Comma 10 2" xfId="212" xr:uid="{00000000-0005-0000-0000-0000B6010000}"/>
    <cellStyle name="Comma 10 2 2" xfId="81" xr:uid="{00000000-0005-0000-0000-0000B7010000}"/>
    <cellStyle name="Comma 10 2 2 2" xfId="2822" xr:uid="{00000000-0005-0000-0000-0000B8010000}"/>
    <cellStyle name="Comma 10 2 2 2 2" xfId="4664" xr:uid="{00000000-0005-0000-0000-0000B9010000}"/>
    <cellStyle name="Comma 10 2 2 2 3" xfId="5487" xr:uid="{00000000-0005-0000-0000-0000BA010000}"/>
    <cellStyle name="Comma 10 2 2 3" xfId="616" xr:uid="{00000000-0005-0000-0000-0000BB010000}"/>
    <cellStyle name="Comma 10 2 2 3 2" xfId="3608" xr:uid="{00000000-0005-0000-0000-0000BC010000}"/>
    <cellStyle name="Comma 10 2 2 4" xfId="3446" xr:uid="{00000000-0005-0000-0000-0000BD010000}"/>
    <cellStyle name="Comma 10 2 2 5" xfId="3382" xr:uid="{00000000-0005-0000-0000-0000BE010000}"/>
    <cellStyle name="Comma 10 2 2 5 2" xfId="4803" xr:uid="{00000000-0005-0000-0000-0000BF010000}"/>
    <cellStyle name="Comma 10 2 3" xfId="2821" xr:uid="{00000000-0005-0000-0000-0000C0010000}"/>
    <cellStyle name="Comma 10 2 3 2" xfId="4663" xr:uid="{00000000-0005-0000-0000-0000C1010000}"/>
    <cellStyle name="Comma 10 2 4" xfId="3470" xr:uid="{00000000-0005-0000-0000-0000C2010000}"/>
    <cellStyle name="Comma 10 2 5" xfId="5488" xr:uid="{00000000-0005-0000-0000-0000C3010000}"/>
    <cellStyle name="Comma 10 3" xfId="213" xr:uid="{00000000-0005-0000-0000-0000C4010000}"/>
    <cellStyle name="Comma 10 3 2" xfId="214" xr:uid="{00000000-0005-0000-0000-0000C5010000}"/>
    <cellStyle name="Comma 10 3 2 2" xfId="3472" xr:uid="{00000000-0005-0000-0000-0000C6010000}"/>
    <cellStyle name="Comma 10 3 3" xfId="215" xr:uid="{00000000-0005-0000-0000-0000C7010000}"/>
    <cellStyle name="Comma 10 3 3 2" xfId="3473" xr:uid="{00000000-0005-0000-0000-0000C8010000}"/>
    <cellStyle name="Comma 10 3 4" xfId="2823" xr:uid="{00000000-0005-0000-0000-0000C9010000}"/>
    <cellStyle name="Comma 10 3 4 2" xfId="4665" xr:uid="{00000000-0005-0000-0000-0000CA010000}"/>
    <cellStyle name="Comma 10 3 5" xfId="3471" xr:uid="{00000000-0005-0000-0000-0000CB010000}"/>
    <cellStyle name="Comma 10 4" xfId="216" xr:uid="{00000000-0005-0000-0000-0000CC010000}"/>
    <cellStyle name="Comma 10 4 2" xfId="3474" xr:uid="{00000000-0005-0000-0000-0000CD010000}"/>
    <cellStyle name="Comma 10 5" xfId="615" xr:uid="{00000000-0005-0000-0000-0000CE010000}"/>
    <cellStyle name="Comma 10 5 2" xfId="3607" xr:uid="{00000000-0005-0000-0000-0000CF010000}"/>
    <cellStyle name="Comma 10 6" xfId="2820" xr:uid="{00000000-0005-0000-0000-0000D0010000}"/>
    <cellStyle name="Comma 10 6 2" xfId="4662" xr:uid="{00000000-0005-0000-0000-0000D1010000}"/>
    <cellStyle name="Comma 10 7" xfId="3364" xr:uid="{00000000-0005-0000-0000-0000D2010000}"/>
    <cellStyle name="Comma 10 7 2" xfId="4795" xr:uid="{00000000-0005-0000-0000-0000D3010000}"/>
    <cellStyle name="Comma 10 8" xfId="3469" xr:uid="{00000000-0005-0000-0000-0000D4010000}"/>
    <cellStyle name="Comma 10 9" xfId="5480" xr:uid="{00000000-0005-0000-0000-0000D5010000}"/>
    <cellStyle name="Comma 100" xfId="617" xr:uid="{00000000-0005-0000-0000-0000D6010000}"/>
    <cellStyle name="Comma 100 2" xfId="3609" xr:uid="{00000000-0005-0000-0000-0000D7010000}"/>
    <cellStyle name="Comma 101" xfId="618" xr:uid="{00000000-0005-0000-0000-0000D8010000}"/>
    <cellStyle name="Comma 101 2" xfId="619" xr:uid="{00000000-0005-0000-0000-0000D9010000}"/>
    <cellStyle name="Comma 102" xfId="620" xr:uid="{00000000-0005-0000-0000-0000DA010000}"/>
    <cellStyle name="Comma 102 2" xfId="3610" xr:uid="{00000000-0005-0000-0000-0000DB010000}"/>
    <cellStyle name="Comma 103" xfId="621" xr:uid="{00000000-0005-0000-0000-0000DC010000}"/>
    <cellStyle name="Comma 104" xfId="622" xr:uid="{00000000-0005-0000-0000-0000DD010000}"/>
    <cellStyle name="Comma 104 2" xfId="1796" xr:uid="{00000000-0005-0000-0000-0000DE010000}"/>
    <cellStyle name="Comma 104 3" xfId="1797" xr:uid="{00000000-0005-0000-0000-0000DF010000}"/>
    <cellStyle name="Comma 104 4" xfId="1798" xr:uid="{00000000-0005-0000-0000-0000E0010000}"/>
    <cellStyle name="Comma 104 5" xfId="1799" xr:uid="{00000000-0005-0000-0000-0000E1010000}"/>
    <cellStyle name="Comma 104 6" xfId="1800" xr:uid="{00000000-0005-0000-0000-0000E2010000}"/>
    <cellStyle name="Comma 104 7" xfId="1801" xr:uid="{00000000-0005-0000-0000-0000E3010000}"/>
    <cellStyle name="Comma 104 8" xfId="1802" xr:uid="{00000000-0005-0000-0000-0000E4010000}"/>
    <cellStyle name="Comma 104 9" xfId="3611" xr:uid="{00000000-0005-0000-0000-0000E5010000}"/>
    <cellStyle name="Comma 105" xfId="609" xr:uid="{00000000-0005-0000-0000-0000E6010000}"/>
    <cellStyle name="Comma 105 2" xfId="2126" xr:uid="{00000000-0005-0000-0000-0000E7010000}"/>
    <cellStyle name="Comma 105 3" xfId="3605" xr:uid="{00000000-0005-0000-0000-0000E8010000}"/>
    <cellStyle name="Comma 106" xfId="1803" xr:uid="{00000000-0005-0000-0000-0000E9010000}"/>
    <cellStyle name="Comma 107" xfId="1804" xr:uid="{00000000-0005-0000-0000-0000EA010000}"/>
    <cellStyle name="Comma 108" xfId="1805" xr:uid="{00000000-0005-0000-0000-0000EB010000}"/>
    <cellStyle name="Comma 108 2" xfId="3825" xr:uid="{00000000-0005-0000-0000-0000EC010000}"/>
    <cellStyle name="Comma 109" xfId="1806" xr:uid="{00000000-0005-0000-0000-0000ED010000}"/>
    <cellStyle name="Comma 109 2" xfId="3826" xr:uid="{00000000-0005-0000-0000-0000EE010000}"/>
    <cellStyle name="Comma 11" xfId="217" xr:uid="{00000000-0005-0000-0000-0000EF010000}"/>
    <cellStyle name="Comma 11 10" xfId="15" xr:uid="{00000000-0005-0000-0000-0000F0010000}"/>
    <cellStyle name="Comma 11 2" xfId="218" xr:uid="{00000000-0005-0000-0000-0000F1010000}"/>
    <cellStyle name="Comma 11 2 2" xfId="1807" xr:uid="{00000000-0005-0000-0000-0000F2010000}"/>
    <cellStyle name="Comma 11 2 2 2" xfId="3827" xr:uid="{00000000-0005-0000-0000-0000F3010000}"/>
    <cellStyle name="Comma 11 2 3" xfId="624" xr:uid="{00000000-0005-0000-0000-0000F4010000}"/>
    <cellStyle name="Comma 11 2 3 2" xfId="3612" xr:uid="{00000000-0005-0000-0000-0000F5010000}"/>
    <cellStyle name="Comma 11 2 4" xfId="2824" xr:uid="{00000000-0005-0000-0000-0000F6010000}"/>
    <cellStyle name="Comma 11 2 5" xfId="3476" xr:uid="{00000000-0005-0000-0000-0000F7010000}"/>
    <cellStyle name="Comma 11 3" xfId="623" xr:uid="{00000000-0005-0000-0000-0000F8010000}"/>
    <cellStyle name="Comma 11 4" xfId="3475" xr:uid="{00000000-0005-0000-0000-0000F9010000}"/>
    <cellStyle name="Comma 110" xfId="1808" xr:uid="{00000000-0005-0000-0000-0000FA010000}"/>
    <cellStyle name="Comma 110 2" xfId="3828" xr:uid="{00000000-0005-0000-0000-0000FB010000}"/>
    <cellStyle name="Comma 111" xfId="1809" xr:uid="{00000000-0005-0000-0000-0000FC010000}"/>
    <cellStyle name="Comma 111 2" xfId="3829" xr:uid="{00000000-0005-0000-0000-0000FD010000}"/>
    <cellStyle name="Comma 112" xfId="1810" xr:uid="{00000000-0005-0000-0000-0000FE010000}"/>
    <cellStyle name="Comma 112 2" xfId="3830" xr:uid="{00000000-0005-0000-0000-0000FF010000}"/>
    <cellStyle name="Comma 113" xfId="1811" xr:uid="{00000000-0005-0000-0000-000000020000}"/>
    <cellStyle name="Comma 113 2" xfId="3831" xr:uid="{00000000-0005-0000-0000-000001020000}"/>
    <cellStyle name="Comma 114" xfId="1812" xr:uid="{00000000-0005-0000-0000-000002020000}"/>
    <cellStyle name="Comma 114 2" xfId="3832" xr:uid="{00000000-0005-0000-0000-000003020000}"/>
    <cellStyle name="Comma 115" xfId="1813" xr:uid="{00000000-0005-0000-0000-000004020000}"/>
    <cellStyle name="Comma 115 2" xfId="3833" xr:uid="{00000000-0005-0000-0000-000005020000}"/>
    <cellStyle name="Comma 116" xfId="1814" xr:uid="{00000000-0005-0000-0000-000006020000}"/>
    <cellStyle name="Comma 116 2" xfId="3834" xr:uid="{00000000-0005-0000-0000-000007020000}"/>
    <cellStyle name="Comma 117" xfId="1815" xr:uid="{00000000-0005-0000-0000-000008020000}"/>
    <cellStyle name="Comma 117 2" xfId="3835" xr:uid="{00000000-0005-0000-0000-000009020000}"/>
    <cellStyle name="Comma 118" xfId="1816" xr:uid="{00000000-0005-0000-0000-00000A020000}"/>
    <cellStyle name="Comma 118 2" xfId="3836" xr:uid="{00000000-0005-0000-0000-00000B020000}"/>
    <cellStyle name="Comma 119" xfId="1817" xr:uid="{00000000-0005-0000-0000-00000C020000}"/>
    <cellStyle name="Comma 12" xfId="219" xr:uid="{00000000-0005-0000-0000-00000D020000}"/>
    <cellStyle name="Comma 12 2" xfId="220" xr:uid="{00000000-0005-0000-0000-00000E020000}"/>
    <cellStyle name="Comma 12 2 2" xfId="626" xr:uid="{00000000-0005-0000-0000-00000F020000}"/>
    <cellStyle name="Comma 12 2 2 2" xfId="2826" xr:uid="{00000000-0005-0000-0000-000010020000}"/>
    <cellStyle name="Comma 12 2 2 2 2" xfId="4667" xr:uid="{00000000-0005-0000-0000-000011020000}"/>
    <cellStyle name="Comma 12 2 2 3" xfId="3613" xr:uid="{00000000-0005-0000-0000-000012020000}"/>
    <cellStyle name="Comma 12 2 3" xfId="2825" xr:uid="{00000000-0005-0000-0000-000013020000}"/>
    <cellStyle name="Comma 12 2 3 2" xfId="4666" xr:uid="{00000000-0005-0000-0000-000014020000}"/>
    <cellStyle name="Comma 12 2 4" xfId="3478" xr:uid="{00000000-0005-0000-0000-000015020000}"/>
    <cellStyle name="Comma 12 3" xfId="627" xr:uid="{00000000-0005-0000-0000-000016020000}"/>
    <cellStyle name="Comma 12 3 2" xfId="628" xr:uid="{00000000-0005-0000-0000-000017020000}"/>
    <cellStyle name="Comma 12 3 2 2" xfId="3615" xr:uid="{00000000-0005-0000-0000-000018020000}"/>
    <cellStyle name="Comma 12 3 3" xfId="2827" xr:uid="{00000000-0005-0000-0000-000019020000}"/>
    <cellStyle name="Comma 12 3 3 2" xfId="4668" xr:uid="{00000000-0005-0000-0000-00001A020000}"/>
    <cellStyle name="Comma 12 3 4" xfId="3614" xr:uid="{00000000-0005-0000-0000-00001B020000}"/>
    <cellStyle name="Comma 12 4" xfId="629" xr:uid="{00000000-0005-0000-0000-00001C020000}"/>
    <cellStyle name="Comma 12 4 2" xfId="2828" xr:uid="{00000000-0005-0000-0000-00001D020000}"/>
    <cellStyle name="Comma 12 4 2 2" xfId="4669" xr:uid="{00000000-0005-0000-0000-00001E020000}"/>
    <cellStyle name="Comma 12 4 3" xfId="3616" xr:uid="{00000000-0005-0000-0000-00001F020000}"/>
    <cellStyle name="Comma 12 5" xfId="630" xr:uid="{00000000-0005-0000-0000-000020020000}"/>
    <cellStyle name="Comma 12 5 2" xfId="2830" xr:uid="{00000000-0005-0000-0000-000021020000}"/>
    <cellStyle name="Comma 12 5 3" xfId="2829" xr:uid="{00000000-0005-0000-0000-000022020000}"/>
    <cellStyle name="Comma 12 6" xfId="625" xr:uid="{00000000-0005-0000-0000-000023020000}"/>
    <cellStyle name="Comma 12 7" xfId="3477" xr:uid="{00000000-0005-0000-0000-000024020000}"/>
    <cellStyle name="Comma 120" xfId="1818" xr:uid="{00000000-0005-0000-0000-000025020000}"/>
    <cellStyle name="Comma 120 2" xfId="3837" xr:uid="{00000000-0005-0000-0000-000026020000}"/>
    <cellStyle name="Comma 121" xfId="1819" xr:uid="{00000000-0005-0000-0000-000027020000}"/>
    <cellStyle name="Comma 121 2" xfId="3838" xr:uid="{00000000-0005-0000-0000-000028020000}"/>
    <cellStyle name="Comma 122" xfId="1820" xr:uid="{00000000-0005-0000-0000-000029020000}"/>
    <cellStyle name="Comma 122 2" xfId="3839" xr:uid="{00000000-0005-0000-0000-00002A020000}"/>
    <cellStyle name="Comma 123" xfId="1821" xr:uid="{00000000-0005-0000-0000-00002B020000}"/>
    <cellStyle name="Comma 123 2" xfId="3840" xr:uid="{00000000-0005-0000-0000-00002C020000}"/>
    <cellStyle name="Comma 124" xfId="1822" xr:uid="{00000000-0005-0000-0000-00002D020000}"/>
    <cellStyle name="Comma 125" xfId="1823" xr:uid="{00000000-0005-0000-0000-00002E020000}"/>
    <cellStyle name="Comma 125 2" xfId="1824" xr:uid="{00000000-0005-0000-0000-00002F020000}"/>
    <cellStyle name="Comma 125 2 2" xfId="1825" xr:uid="{00000000-0005-0000-0000-000030020000}"/>
    <cellStyle name="Comma 126" xfId="631" xr:uid="{00000000-0005-0000-0000-000031020000}"/>
    <cellStyle name="Comma 126 2" xfId="3617" xr:uid="{00000000-0005-0000-0000-000032020000}"/>
    <cellStyle name="Comma 127" xfId="1826" xr:uid="{00000000-0005-0000-0000-000033020000}"/>
    <cellStyle name="Comma 128" xfId="1827" xr:uid="{00000000-0005-0000-0000-000034020000}"/>
    <cellStyle name="Comma 128 2" xfId="3841" xr:uid="{00000000-0005-0000-0000-000035020000}"/>
    <cellStyle name="Comma 129" xfId="1828" xr:uid="{00000000-0005-0000-0000-000036020000}"/>
    <cellStyle name="Comma 13" xfId="221" xr:uid="{00000000-0005-0000-0000-000037020000}"/>
    <cellStyle name="Comma 13 2" xfId="222" xr:uid="{00000000-0005-0000-0000-000038020000}"/>
    <cellStyle name="Comma 13 2 2" xfId="633" xr:uid="{00000000-0005-0000-0000-000039020000}"/>
    <cellStyle name="Comma 13 2 3" xfId="3480" xr:uid="{00000000-0005-0000-0000-00003A020000}"/>
    <cellStyle name="Comma 13 3" xfId="223" xr:uid="{00000000-0005-0000-0000-00003B020000}"/>
    <cellStyle name="Comma 13 3 2" xfId="3481" xr:uid="{00000000-0005-0000-0000-00003C020000}"/>
    <cellStyle name="Comma 13 4" xfId="632" xr:uid="{00000000-0005-0000-0000-00003D020000}"/>
    <cellStyle name="Comma 13 5" xfId="3479" xr:uid="{00000000-0005-0000-0000-00003E020000}"/>
    <cellStyle name="Comma 130" xfId="1829" xr:uid="{00000000-0005-0000-0000-00003F020000}"/>
    <cellStyle name="Comma 131" xfId="1830" xr:uid="{00000000-0005-0000-0000-000040020000}"/>
    <cellStyle name="Comma 131 2" xfId="3842" xr:uid="{00000000-0005-0000-0000-000041020000}"/>
    <cellStyle name="Comma 132" xfId="1831" xr:uid="{00000000-0005-0000-0000-000042020000}"/>
    <cellStyle name="Comma 132 2" xfId="3843" xr:uid="{00000000-0005-0000-0000-000043020000}"/>
    <cellStyle name="Comma 133" xfId="1832" xr:uid="{00000000-0005-0000-0000-000044020000}"/>
    <cellStyle name="Comma 133 2" xfId="3844" xr:uid="{00000000-0005-0000-0000-000045020000}"/>
    <cellStyle name="Comma 134" xfId="1833" xr:uid="{00000000-0005-0000-0000-000046020000}"/>
    <cellStyle name="Comma 135" xfId="1834" xr:uid="{00000000-0005-0000-0000-000047020000}"/>
    <cellStyle name="Comma 136" xfId="2219" xr:uid="{00000000-0005-0000-0000-000048020000}"/>
    <cellStyle name="Comma 136 2" xfId="4093" xr:uid="{00000000-0005-0000-0000-000049020000}"/>
    <cellStyle name="Comma 137" xfId="2240" xr:uid="{00000000-0005-0000-0000-00004A020000}"/>
    <cellStyle name="Comma 137 2" xfId="4111" xr:uid="{00000000-0005-0000-0000-00004B020000}"/>
    <cellStyle name="Comma 138" xfId="2272" xr:uid="{00000000-0005-0000-0000-00004C020000}"/>
    <cellStyle name="Comma 138 2" xfId="4141" xr:uid="{00000000-0005-0000-0000-00004D020000}"/>
    <cellStyle name="Comma 139" xfId="2049" xr:uid="{00000000-0005-0000-0000-00004E020000}"/>
    <cellStyle name="Comma 139 2" xfId="3932" xr:uid="{00000000-0005-0000-0000-00004F020000}"/>
    <cellStyle name="Comma 14" xfId="224" xr:uid="{00000000-0005-0000-0000-000050020000}"/>
    <cellStyle name="Comma 14 2" xfId="225" xr:uid="{00000000-0005-0000-0000-000051020000}"/>
    <cellStyle name="Comma 14 2 2" xfId="635" xr:uid="{00000000-0005-0000-0000-000052020000}"/>
    <cellStyle name="Comma 14 2 3" xfId="2831" xr:uid="{00000000-0005-0000-0000-000053020000}"/>
    <cellStyle name="Comma 14 2 4" xfId="3483" xr:uid="{00000000-0005-0000-0000-000054020000}"/>
    <cellStyle name="Comma 14 2 5" xfId="5489" xr:uid="{00000000-0005-0000-0000-000055020000}"/>
    <cellStyle name="Comma 14 3" xfId="634" xr:uid="{00000000-0005-0000-0000-000056020000}"/>
    <cellStyle name="Comma 14 4" xfId="3385" xr:uid="{00000000-0005-0000-0000-000057020000}"/>
    <cellStyle name="Comma 14 4 2" xfId="4804" xr:uid="{00000000-0005-0000-0000-000058020000}"/>
    <cellStyle name="Comma 14 5" xfId="3482" xr:uid="{00000000-0005-0000-0000-000059020000}"/>
    <cellStyle name="Comma 140" xfId="2274" xr:uid="{00000000-0005-0000-0000-00005A020000}"/>
    <cellStyle name="Comma 140 2" xfId="4142" xr:uid="{00000000-0005-0000-0000-00005B020000}"/>
    <cellStyle name="Comma 141" xfId="2044" xr:uid="{00000000-0005-0000-0000-00005C020000}"/>
    <cellStyle name="Comma 141 2" xfId="3928" xr:uid="{00000000-0005-0000-0000-00005D020000}"/>
    <cellStyle name="Comma 142" xfId="518" xr:uid="{00000000-0005-0000-0000-00005E020000}"/>
    <cellStyle name="Comma 142 2" xfId="3595" xr:uid="{00000000-0005-0000-0000-00005F020000}"/>
    <cellStyle name="Comma 143" xfId="1685" xr:uid="{00000000-0005-0000-0000-000060020000}"/>
    <cellStyle name="Comma 143 2" xfId="3764" xr:uid="{00000000-0005-0000-0000-000061020000}"/>
    <cellStyle name="Comma 144" xfId="2333" xr:uid="{00000000-0005-0000-0000-000062020000}"/>
    <cellStyle name="Comma 144 2" xfId="4191" xr:uid="{00000000-0005-0000-0000-000063020000}"/>
    <cellStyle name="Comma 145" xfId="2804" xr:uid="{00000000-0005-0000-0000-000064020000}"/>
    <cellStyle name="Comma 145 2" xfId="4660" xr:uid="{00000000-0005-0000-0000-000065020000}"/>
    <cellStyle name="Comma 146" xfId="3252" xr:uid="{00000000-0005-0000-0000-000066020000}"/>
    <cellStyle name="Comma 146 2" xfId="4778" xr:uid="{00000000-0005-0000-0000-000067020000}"/>
    <cellStyle name="Comma 147" xfId="3348" xr:uid="{00000000-0005-0000-0000-000068020000}"/>
    <cellStyle name="Comma 147 2" xfId="4788" xr:uid="{00000000-0005-0000-0000-000069020000}"/>
    <cellStyle name="Comma 148" xfId="3237" xr:uid="{00000000-0005-0000-0000-00006A020000}"/>
    <cellStyle name="Comma 148 2" xfId="4771" xr:uid="{00000000-0005-0000-0000-00006B020000}"/>
    <cellStyle name="Comma 149" xfId="3354" xr:uid="{00000000-0005-0000-0000-00006C020000}"/>
    <cellStyle name="Comma 149 2" xfId="4789" xr:uid="{00000000-0005-0000-0000-00006D020000}"/>
    <cellStyle name="Comma 15" xfId="226" xr:uid="{00000000-0005-0000-0000-00006E020000}"/>
    <cellStyle name="Comma 15 2" xfId="227" xr:uid="{00000000-0005-0000-0000-00006F020000}"/>
    <cellStyle name="Comma 15 2 2" xfId="637" xr:uid="{00000000-0005-0000-0000-000070020000}"/>
    <cellStyle name="Comma 15 2 3" xfId="2832" xr:uid="{00000000-0005-0000-0000-000071020000}"/>
    <cellStyle name="Comma 15 2 4" xfId="3485" xr:uid="{00000000-0005-0000-0000-000072020000}"/>
    <cellStyle name="Comma 15 3" xfId="636" xr:uid="{00000000-0005-0000-0000-000073020000}"/>
    <cellStyle name="Comma 15 4" xfId="3484" xr:uid="{00000000-0005-0000-0000-000074020000}"/>
    <cellStyle name="Comma 150" xfId="3359" xr:uid="{00000000-0005-0000-0000-000075020000}"/>
    <cellStyle name="Comma 150 2" xfId="4791" xr:uid="{00000000-0005-0000-0000-000076020000}"/>
    <cellStyle name="Comma 151" xfId="83" xr:uid="{00000000-0005-0000-0000-000077020000}"/>
    <cellStyle name="Comma 151 2" xfId="3447" xr:uid="{00000000-0005-0000-0000-000078020000}"/>
    <cellStyle name="Comma 152" xfId="3360" xr:uid="{00000000-0005-0000-0000-000079020000}"/>
    <cellStyle name="Comma 152 2" xfId="4792" xr:uid="{00000000-0005-0000-0000-00007A020000}"/>
    <cellStyle name="Comma 153" xfId="3380" xr:uid="{00000000-0005-0000-0000-00007B020000}"/>
    <cellStyle name="Comma 153 2" xfId="4801" xr:uid="{00000000-0005-0000-0000-00007C020000}"/>
    <cellStyle name="Comma 154" xfId="3424" xr:uid="{00000000-0005-0000-0000-00007D020000}"/>
    <cellStyle name="Comma 155" xfId="4818" xr:uid="{00000000-0005-0000-0000-00007E020000}"/>
    <cellStyle name="Comma 156" xfId="3405" xr:uid="{00000000-0005-0000-0000-00007F020000}"/>
    <cellStyle name="Comma 157" xfId="5469" xr:uid="{00000000-0005-0000-0000-000080020000}"/>
    <cellStyle name="Comma 158" xfId="5470" xr:uid="{00000000-0005-0000-0000-000081020000}"/>
    <cellStyle name="Comma 159" xfId="5475" xr:uid="{00000000-0005-0000-0000-000082020000}"/>
    <cellStyle name="Comma 16" xfId="228" xr:uid="{00000000-0005-0000-0000-000083020000}"/>
    <cellStyle name="Comma 16 2" xfId="639" xr:uid="{00000000-0005-0000-0000-000084020000}"/>
    <cellStyle name="Comma 16 2 2" xfId="2833" xr:uid="{00000000-0005-0000-0000-000085020000}"/>
    <cellStyle name="Comma 16 2 3" xfId="3398" xr:uid="{00000000-0005-0000-0000-000086020000}"/>
    <cellStyle name="Comma 16 2 3 2" xfId="4812" xr:uid="{00000000-0005-0000-0000-000087020000}"/>
    <cellStyle name="Comma 16 3" xfId="640" xr:uid="{00000000-0005-0000-0000-000088020000}"/>
    <cellStyle name="Comma 16 3 2" xfId="3618" xr:uid="{00000000-0005-0000-0000-000089020000}"/>
    <cellStyle name="Comma 16 4" xfId="638" xr:uid="{00000000-0005-0000-0000-00008A020000}"/>
    <cellStyle name="Comma 16 5" xfId="3389" xr:uid="{00000000-0005-0000-0000-00008B020000}"/>
    <cellStyle name="Comma 16 5 2" xfId="4807" xr:uid="{00000000-0005-0000-0000-00008C020000}"/>
    <cellStyle name="Comma 16 6" xfId="3486" xr:uid="{00000000-0005-0000-0000-00008D020000}"/>
    <cellStyle name="Comma 17" xfId="229" xr:uid="{00000000-0005-0000-0000-00008E020000}"/>
    <cellStyle name="Comma 17 2" xfId="230" xr:uid="{00000000-0005-0000-0000-00008F020000}"/>
    <cellStyle name="Comma 17 2 2" xfId="231" xr:uid="{00000000-0005-0000-0000-000090020000}"/>
    <cellStyle name="Comma 17 2 2 2" xfId="2835" xr:uid="{00000000-0005-0000-0000-000091020000}"/>
    <cellStyle name="Comma 17 2 2 2 2" xfId="4671" xr:uid="{00000000-0005-0000-0000-000092020000}"/>
    <cellStyle name="Comma 17 2 2 3" xfId="3489" xr:uid="{00000000-0005-0000-0000-000093020000}"/>
    <cellStyle name="Comma 17 2 3" xfId="642" xr:uid="{00000000-0005-0000-0000-000094020000}"/>
    <cellStyle name="Comma 17 2 3 2" xfId="3619" xr:uid="{00000000-0005-0000-0000-000095020000}"/>
    <cellStyle name="Comma 17 2 4" xfId="2834" xr:uid="{00000000-0005-0000-0000-000096020000}"/>
    <cellStyle name="Comma 17 2 4 2" xfId="4670" xr:uid="{00000000-0005-0000-0000-000097020000}"/>
    <cellStyle name="Comma 17 2 5" xfId="3488" xr:uid="{00000000-0005-0000-0000-000098020000}"/>
    <cellStyle name="Comma 17 3" xfId="643" xr:uid="{00000000-0005-0000-0000-000099020000}"/>
    <cellStyle name="Comma 17 3 2" xfId="2837" xr:uid="{00000000-0005-0000-0000-00009A020000}"/>
    <cellStyle name="Comma 17 3 2 2" xfId="4673" xr:uid="{00000000-0005-0000-0000-00009B020000}"/>
    <cellStyle name="Comma 17 3 3" xfId="2836" xr:uid="{00000000-0005-0000-0000-00009C020000}"/>
    <cellStyle name="Comma 17 3 3 2" xfId="4672" xr:uid="{00000000-0005-0000-0000-00009D020000}"/>
    <cellStyle name="Comma 17 3 4" xfId="3620" xr:uid="{00000000-0005-0000-0000-00009E020000}"/>
    <cellStyle name="Comma 17 4" xfId="644" xr:uid="{00000000-0005-0000-0000-00009F020000}"/>
    <cellStyle name="Comma 17 4 2" xfId="2839" xr:uid="{00000000-0005-0000-0000-0000A0020000}"/>
    <cellStyle name="Comma 17 4 2 2" xfId="4675" xr:uid="{00000000-0005-0000-0000-0000A1020000}"/>
    <cellStyle name="Comma 17 4 3" xfId="2838" xr:uid="{00000000-0005-0000-0000-0000A2020000}"/>
    <cellStyle name="Comma 17 4 3 2" xfId="4674" xr:uid="{00000000-0005-0000-0000-0000A3020000}"/>
    <cellStyle name="Comma 17 4 4" xfId="3621" xr:uid="{00000000-0005-0000-0000-0000A4020000}"/>
    <cellStyle name="Comma 17 5" xfId="645" xr:uid="{00000000-0005-0000-0000-0000A5020000}"/>
    <cellStyle name="Comma 17 5 2" xfId="2841" xr:uid="{00000000-0005-0000-0000-0000A6020000}"/>
    <cellStyle name="Comma 17 5 2 2" xfId="4677" xr:uid="{00000000-0005-0000-0000-0000A7020000}"/>
    <cellStyle name="Comma 17 5 3" xfId="2840" xr:uid="{00000000-0005-0000-0000-0000A8020000}"/>
    <cellStyle name="Comma 17 5 3 2" xfId="4676" xr:uid="{00000000-0005-0000-0000-0000A9020000}"/>
    <cellStyle name="Comma 17 5 4" xfId="3622" xr:uid="{00000000-0005-0000-0000-0000AA020000}"/>
    <cellStyle name="Comma 17 6" xfId="641" xr:uid="{00000000-0005-0000-0000-0000AB020000}"/>
    <cellStyle name="Comma 17 7" xfId="3487" xr:uid="{00000000-0005-0000-0000-0000AC020000}"/>
    <cellStyle name="Comma 18" xfId="232" xr:uid="{00000000-0005-0000-0000-0000AD020000}"/>
    <cellStyle name="Comma 18 2" xfId="647" xr:uid="{00000000-0005-0000-0000-0000AE020000}"/>
    <cellStyle name="Comma 18 2 2" xfId="2842" xr:uid="{00000000-0005-0000-0000-0000AF020000}"/>
    <cellStyle name="Comma 18 3" xfId="646" xr:uid="{00000000-0005-0000-0000-0000B0020000}"/>
    <cellStyle name="Comma 18 4" xfId="3490" xr:uid="{00000000-0005-0000-0000-0000B1020000}"/>
    <cellStyle name="Comma 19" xfId="233" xr:uid="{00000000-0005-0000-0000-0000B2020000}"/>
    <cellStyle name="Comma 19 2" xfId="649" xr:uid="{00000000-0005-0000-0000-0000B3020000}"/>
    <cellStyle name="Comma 19 2 2" xfId="2843" xr:uid="{00000000-0005-0000-0000-0000B4020000}"/>
    <cellStyle name="Comma 19 3" xfId="648" xr:uid="{00000000-0005-0000-0000-0000B5020000}"/>
    <cellStyle name="Comma 19 4" xfId="3491" xr:uid="{00000000-0005-0000-0000-0000B6020000}"/>
    <cellStyle name="Comma 2" xfId="66" xr:uid="{00000000-0005-0000-0000-0000B7020000}"/>
    <cellStyle name="Comma 2 10" xfId="651" xr:uid="{00000000-0005-0000-0000-0000B8020000}"/>
    <cellStyle name="Comma 2 10 2" xfId="652" xr:uid="{00000000-0005-0000-0000-0000B9020000}"/>
    <cellStyle name="Comma 2 10 2 2" xfId="2845" xr:uid="{00000000-0005-0000-0000-0000BA020000}"/>
    <cellStyle name="Comma 2 10 2 2 2" xfId="4679" xr:uid="{00000000-0005-0000-0000-0000BB020000}"/>
    <cellStyle name="Comma 2 10 3" xfId="2844" xr:uid="{00000000-0005-0000-0000-0000BC020000}"/>
    <cellStyle name="Comma 2 10 3 2" xfId="4678" xr:uid="{00000000-0005-0000-0000-0000BD020000}"/>
    <cellStyle name="Comma 2 11" xfId="653" xr:uid="{00000000-0005-0000-0000-0000BE020000}"/>
    <cellStyle name="Comma 2 11 2" xfId="2847" xr:uid="{00000000-0005-0000-0000-0000BF020000}"/>
    <cellStyle name="Comma 2 11 2 2" xfId="4681" xr:uid="{00000000-0005-0000-0000-0000C0020000}"/>
    <cellStyle name="Comma 2 11 3" xfId="2846" xr:uid="{00000000-0005-0000-0000-0000C1020000}"/>
    <cellStyle name="Comma 2 11 3 2" xfId="4680" xr:uid="{00000000-0005-0000-0000-0000C2020000}"/>
    <cellStyle name="Comma 2 11 4" xfId="3624" xr:uid="{00000000-0005-0000-0000-0000C3020000}"/>
    <cellStyle name="Comma 2 12" xfId="654" xr:uid="{00000000-0005-0000-0000-0000C4020000}"/>
    <cellStyle name="Comma 2 12 2" xfId="2848" xr:uid="{00000000-0005-0000-0000-0000C5020000}"/>
    <cellStyle name="Comma 2 12 3" xfId="3625" xr:uid="{00000000-0005-0000-0000-0000C6020000}"/>
    <cellStyle name="Comma 2 13" xfId="655" xr:uid="{00000000-0005-0000-0000-0000C7020000}"/>
    <cellStyle name="Comma 2 13 2" xfId="3417" xr:uid="{00000000-0005-0000-0000-0000C8020000}"/>
    <cellStyle name="Comma 2 13 2 2" xfId="3428" xr:uid="{00000000-0005-0000-0000-0000C9020000}"/>
    <cellStyle name="Comma 2 13 3" xfId="3626" xr:uid="{00000000-0005-0000-0000-0000CA020000}"/>
    <cellStyle name="Comma 2 14" xfId="5" xr:uid="{00000000-0005-0000-0000-0000CB020000}"/>
    <cellStyle name="Comma 2 14 2" xfId="3627" xr:uid="{00000000-0005-0000-0000-0000CC020000}"/>
    <cellStyle name="Comma 2 14 3" xfId="5476" xr:uid="{00000000-0005-0000-0000-0000CD020000}"/>
    <cellStyle name="Comma 2 14 4" xfId="656" xr:uid="{00000000-0005-0000-0000-0000CE020000}"/>
    <cellStyle name="Comma 2 15" xfId="650" xr:uid="{00000000-0005-0000-0000-0000CF020000}"/>
    <cellStyle name="Comma 2 15 2" xfId="2137" xr:uid="{00000000-0005-0000-0000-0000D0020000}"/>
    <cellStyle name="Comma 2 15 2 2" xfId="4019" xr:uid="{00000000-0005-0000-0000-0000D1020000}"/>
    <cellStyle name="Comma 2 15 3" xfId="3623" xr:uid="{00000000-0005-0000-0000-0000D2020000}"/>
    <cellStyle name="Comma 2 16" xfId="521" xr:uid="{00000000-0005-0000-0000-0000D3020000}"/>
    <cellStyle name="Comma 2 16 2" xfId="3596" xr:uid="{00000000-0005-0000-0000-0000D4020000}"/>
    <cellStyle name="Comma 2 17" xfId="84" xr:uid="{00000000-0005-0000-0000-0000D5020000}"/>
    <cellStyle name="Comma 2 17 2" xfId="3448" xr:uid="{00000000-0005-0000-0000-0000D6020000}"/>
    <cellStyle name="Comma 2 18" xfId="3369" xr:uid="{00000000-0005-0000-0000-0000D7020000}"/>
    <cellStyle name="Comma 2 18 2" xfId="4798" xr:uid="{00000000-0005-0000-0000-0000D8020000}"/>
    <cellStyle name="Comma 2 19" xfId="3374" xr:uid="{00000000-0005-0000-0000-0000D9020000}"/>
    <cellStyle name="Comma 2 2" xfId="79" xr:uid="{00000000-0005-0000-0000-0000DA020000}"/>
    <cellStyle name="Comma 2 2 10" xfId="658" xr:uid="{00000000-0005-0000-0000-0000DB020000}"/>
    <cellStyle name="Comma 2 2 11" xfId="659" xr:uid="{00000000-0005-0000-0000-0000DC020000}"/>
    <cellStyle name="Comma 2 2 12" xfId="660" xr:uid="{00000000-0005-0000-0000-0000DD020000}"/>
    <cellStyle name="Comma 2 2 13" xfId="657" xr:uid="{00000000-0005-0000-0000-0000DE020000}"/>
    <cellStyle name="Comma 2 2 14" xfId="524" xr:uid="{00000000-0005-0000-0000-0000DF020000}"/>
    <cellStyle name="Comma 2 2 14 2" xfId="3598" xr:uid="{00000000-0005-0000-0000-0000E0020000}"/>
    <cellStyle name="Comma 2 2 15" xfId="114" xr:uid="{00000000-0005-0000-0000-0000E1020000}"/>
    <cellStyle name="Comma 2 2 15 2" xfId="3450" xr:uid="{00000000-0005-0000-0000-0000E2020000}"/>
    <cellStyle name="Comma 2 2 16" xfId="3387" xr:uid="{00000000-0005-0000-0000-0000E3020000}"/>
    <cellStyle name="Comma 2 2 16 2" xfId="4805" xr:uid="{00000000-0005-0000-0000-0000E4020000}"/>
    <cellStyle name="Comma 2 2 17" xfId="3445" xr:uid="{00000000-0005-0000-0000-0000E5020000}"/>
    <cellStyle name="Comma 2 2 2" xfId="115" xr:uid="{00000000-0005-0000-0000-0000E6020000}"/>
    <cellStyle name="Comma 2 2 2 10" xfId="662" xr:uid="{00000000-0005-0000-0000-0000E7020000}"/>
    <cellStyle name="Comma 2 2 2 10 2" xfId="3629" xr:uid="{00000000-0005-0000-0000-0000E8020000}"/>
    <cellStyle name="Comma 2 2 2 11" xfId="663" xr:uid="{00000000-0005-0000-0000-0000E9020000}"/>
    <cellStyle name="Comma 2 2 2 11 2" xfId="3630" xr:uid="{00000000-0005-0000-0000-0000EA020000}"/>
    <cellStyle name="Comma 2 2 2 12" xfId="664" xr:uid="{00000000-0005-0000-0000-0000EB020000}"/>
    <cellStyle name="Comma 2 2 2 12 2" xfId="3631" xr:uid="{00000000-0005-0000-0000-0000EC020000}"/>
    <cellStyle name="Comma 2 2 2 13" xfId="661" xr:uid="{00000000-0005-0000-0000-0000ED020000}"/>
    <cellStyle name="Comma 2 2 2 13 2" xfId="3628" xr:uid="{00000000-0005-0000-0000-0000EE020000}"/>
    <cellStyle name="Comma 2 2 2 14" xfId="2849" xr:uid="{00000000-0005-0000-0000-0000EF020000}"/>
    <cellStyle name="Comma 2 2 2 14 2" xfId="4682" xr:uid="{00000000-0005-0000-0000-0000F0020000}"/>
    <cellStyle name="Comma 2 2 2 15" xfId="3366" xr:uid="{00000000-0005-0000-0000-0000F1020000}"/>
    <cellStyle name="Comma 2 2 2 15 2" xfId="4796" xr:uid="{00000000-0005-0000-0000-0000F2020000}"/>
    <cellStyle name="Comma 2 2 2 2" xfId="234" xr:uid="{00000000-0005-0000-0000-0000F3020000}"/>
    <cellStyle name="Comma 2 2 2 2 10" xfId="666" xr:uid="{00000000-0005-0000-0000-0000F4020000}"/>
    <cellStyle name="Comma 2 2 2 2 11" xfId="667" xr:uid="{00000000-0005-0000-0000-0000F5020000}"/>
    <cellStyle name="Comma 2 2 2 2 12" xfId="665" xr:uid="{00000000-0005-0000-0000-0000F6020000}"/>
    <cellStyle name="Comma 2 2 2 2 12 2" xfId="3632" xr:uid="{00000000-0005-0000-0000-0000F7020000}"/>
    <cellStyle name="Comma 2 2 2 2 13" xfId="2850" xr:uid="{00000000-0005-0000-0000-0000F8020000}"/>
    <cellStyle name="Comma 2 2 2 2 13 2" xfId="4683" xr:uid="{00000000-0005-0000-0000-0000F9020000}"/>
    <cellStyle name="Comma 2 2 2 2 14" xfId="3492" xr:uid="{00000000-0005-0000-0000-0000FA020000}"/>
    <cellStyle name="Comma 2 2 2 2 2" xfId="668" xr:uid="{00000000-0005-0000-0000-0000FB020000}"/>
    <cellStyle name="Comma 2 2 2 2 2 10" xfId="669" xr:uid="{00000000-0005-0000-0000-0000FC020000}"/>
    <cellStyle name="Comma 2 2 2 2 2 10 2" xfId="3633" xr:uid="{00000000-0005-0000-0000-0000FD020000}"/>
    <cellStyle name="Comma 2 2 2 2 2 11" xfId="670" xr:uid="{00000000-0005-0000-0000-0000FE020000}"/>
    <cellStyle name="Comma 2 2 2 2 2 11 2" xfId="3634" xr:uid="{00000000-0005-0000-0000-0000FF020000}"/>
    <cellStyle name="Comma 2 2 2 2 2 12" xfId="2851" xr:uid="{00000000-0005-0000-0000-000000030000}"/>
    <cellStyle name="Comma 2 2 2 2 2 12 2" xfId="4684" xr:uid="{00000000-0005-0000-0000-000001030000}"/>
    <cellStyle name="Comma 2 2 2 2 2 2" xfId="671" xr:uid="{00000000-0005-0000-0000-000002030000}"/>
    <cellStyle name="Comma 2 2 2 2 2 2 10" xfId="672" xr:uid="{00000000-0005-0000-0000-000003030000}"/>
    <cellStyle name="Comma 2 2 2 2 2 2 11" xfId="3635" xr:uid="{00000000-0005-0000-0000-000004030000}"/>
    <cellStyle name="Comma 2 2 2 2 2 2 2" xfId="673" xr:uid="{00000000-0005-0000-0000-000005030000}"/>
    <cellStyle name="Comma 2 2 2 2 2 2 2 10" xfId="674" xr:uid="{00000000-0005-0000-0000-000006030000}"/>
    <cellStyle name="Comma 2 2 2 2 2 2 2 10 2" xfId="3636" xr:uid="{00000000-0005-0000-0000-000007030000}"/>
    <cellStyle name="Comma 2 2 2 2 2 2 2 11" xfId="2852" xr:uid="{00000000-0005-0000-0000-000008030000}"/>
    <cellStyle name="Comma 2 2 2 2 2 2 2 11 2" xfId="4685" xr:uid="{00000000-0005-0000-0000-000009030000}"/>
    <cellStyle name="Comma 2 2 2 2 2 2 2 2" xfId="675" xr:uid="{00000000-0005-0000-0000-00000A030000}"/>
    <cellStyle name="Comma 2 2 2 2 2 2 2 2 2" xfId="676" xr:uid="{00000000-0005-0000-0000-00000B030000}"/>
    <cellStyle name="Comma 2 2 2 2 2 2 2 2 2 2" xfId="677" xr:uid="{00000000-0005-0000-0000-00000C030000}"/>
    <cellStyle name="Comma 2 2 2 2 2 2 2 2 2 2 2" xfId="2854" xr:uid="{00000000-0005-0000-0000-00000D030000}"/>
    <cellStyle name="Comma 2 2 2 2 2 2 2 2 2 3" xfId="2853" xr:uid="{00000000-0005-0000-0000-00000E030000}"/>
    <cellStyle name="Comma 2 2 2 2 2 2 2 2 2 3 2" xfId="4686" xr:uid="{00000000-0005-0000-0000-00000F030000}"/>
    <cellStyle name="Comma 2 2 2 2 2 2 2 2 3" xfId="678" xr:uid="{00000000-0005-0000-0000-000010030000}"/>
    <cellStyle name="Comma 2 2 2 2 2 2 2 2 3 2" xfId="2855" xr:uid="{00000000-0005-0000-0000-000011030000}"/>
    <cellStyle name="Comma 2 2 2 2 2 2 2 2 4" xfId="679" xr:uid="{00000000-0005-0000-0000-000012030000}"/>
    <cellStyle name="Comma 2 2 2 2 2 2 2 2 5" xfId="680" xr:uid="{00000000-0005-0000-0000-000013030000}"/>
    <cellStyle name="Comma 2 2 2 2 2 2 2 2 6" xfId="681" xr:uid="{00000000-0005-0000-0000-000014030000}"/>
    <cellStyle name="Comma 2 2 2 2 2 2 2 2 7" xfId="682" xr:uid="{00000000-0005-0000-0000-000015030000}"/>
    <cellStyle name="Comma 2 2 2 2 2 2 2 2 8" xfId="683" xr:uid="{00000000-0005-0000-0000-000016030000}"/>
    <cellStyle name="Comma 2 2 2 2 2 2 2 2 9" xfId="3637" xr:uid="{00000000-0005-0000-0000-000017030000}"/>
    <cellStyle name="Comma 2 2 2 2 2 2 2 3" xfId="684" xr:uid="{00000000-0005-0000-0000-000018030000}"/>
    <cellStyle name="Comma 2 2 2 2 2 2 2 3 2" xfId="2856" xr:uid="{00000000-0005-0000-0000-000019030000}"/>
    <cellStyle name="Comma 2 2 2 2 2 2 2 4" xfId="685" xr:uid="{00000000-0005-0000-0000-00001A030000}"/>
    <cellStyle name="Comma 2 2 2 2 2 2 2 4 2" xfId="2857" xr:uid="{00000000-0005-0000-0000-00001B030000}"/>
    <cellStyle name="Comma 2 2 2 2 2 2 2 5" xfId="686" xr:uid="{00000000-0005-0000-0000-00001C030000}"/>
    <cellStyle name="Comma 2 2 2 2 2 2 2 5 2" xfId="687" xr:uid="{00000000-0005-0000-0000-00001D030000}"/>
    <cellStyle name="Comma 2 2 2 2 2 2 2 5 2 2" xfId="2859" xr:uid="{00000000-0005-0000-0000-00001E030000}"/>
    <cellStyle name="Comma 2 2 2 2 2 2 2 5 2 2 2" xfId="4687" xr:uid="{00000000-0005-0000-0000-00001F030000}"/>
    <cellStyle name="Comma 2 2 2 2 2 2 2 5 2 3" xfId="3639" xr:uid="{00000000-0005-0000-0000-000020030000}"/>
    <cellStyle name="Comma 2 2 2 2 2 2 2 5 3" xfId="2860" xr:uid="{00000000-0005-0000-0000-000021030000}"/>
    <cellStyle name="Comma 2 2 2 2 2 2 2 5 4" xfId="2858" xr:uid="{00000000-0005-0000-0000-000022030000}"/>
    <cellStyle name="Comma 2 2 2 2 2 2 2 5 5" xfId="3638" xr:uid="{00000000-0005-0000-0000-000023030000}"/>
    <cellStyle name="Comma 2 2 2 2 2 2 2 6" xfId="688" xr:uid="{00000000-0005-0000-0000-000024030000}"/>
    <cellStyle name="Comma 2 2 2 2 2 2 2 6 2" xfId="3640" xr:uid="{00000000-0005-0000-0000-000025030000}"/>
    <cellStyle name="Comma 2 2 2 2 2 2 2 7" xfId="689" xr:uid="{00000000-0005-0000-0000-000026030000}"/>
    <cellStyle name="Comma 2 2 2 2 2 2 2 7 2" xfId="3641" xr:uid="{00000000-0005-0000-0000-000027030000}"/>
    <cellStyle name="Comma 2 2 2 2 2 2 2 8" xfId="690" xr:uid="{00000000-0005-0000-0000-000028030000}"/>
    <cellStyle name="Comma 2 2 2 2 2 2 2 8 2" xfId="3642" xr:uid="{00000000-0005-0000-0000-000029030000}"/>
    <cellStyle name="Comma 2 2 2 2 2 2 2 9" xfId="691" xr:uid="{00000000-0005-0000-0000-00002A030000}"/>
    <cellStyle name="Comma 2 2 2 2 2 2 2 9 2" xfId="3643" xr:uid="{00000000-0005-0000-0000-00002B030000}"/>
    <cellStyle name="Comma 2 2 2 2 2 2 3" xfId="692" xr:uid="{00000000-0005-0000-0000-00002C030000}"/>
    <cellStyle name="Comma 2 2 2 2 2 2 3 2" xfId="2861" xr:uid="{00000000-0005-0000-0000-00002D030000}"/>
    <cellStyle name="Comma 2 2 2 2 2 2 3 2 2" xfId="4688" xr:uid="{00000000-0005-0000-0000-00002E030000}"/>
    <cellStyle name="Comma 2 2 2 2 2 2 3 3" xfId="3644" xr:uid="{00000000-0005-0000-0000-00002F030000}"/>
    <cellStyle name="Comma 2 2 2 2 2 2 4" xfId="693" xr:uid="{00000000-0005-0000-0000-000030030000}"/>
    <cellStyle name="Comma 2 2 2 2 2 2 4 2" xfId="2862" xr:uid="{00000000-0005-0000-0000-000031030000}"/>
    <cellStyle name="Comma 2 2 2 2 2 2 4 2 2" xfId="4689" xr:uid="{00000000-0005-0000-0000-000032030000}"/>
    <cellStyle name="Comma 2 2 2 2 2 2 4 3" xfId="3645" xr:uid="{00000000-0005-0000-0000-000033030000}"/>
    <cellStyle name="Comma 2 2 2 2 2 2 5" xfId="694" xr:uid="{00000000-0005-0000-0000-000034030000}"/>
    <cellStyle name="Comma 2 2 2 2 2 2 5 2" xfId="695" xr:uid="{00000000-0005-0000-0000-000035030000}"/>
    <cellStyle name="Comma 2 2 2 2 2 2 5 2 2" xfId="2864" xr:uid="{00000000-0005-0000-0000-000036030000}"/>
    <cellStyle name="Comma 2 2 2 2 2 2 5 3" xfId="2863" xr:uid="{00000000-0005-0000-0000-000037030000}"/>
    <cellStyle name="Comma 2 2 2 2 2 2 5 3 2" xfId="4690" xr:uid="{00000000-0005-0000-0000-000038030000}"/>
    <cellStyle name="Comma 2 2 2 2 2 2 6" xfId="696" xr:uid="{00000000-0005-0000-0000-000039030000}"/>
    <cellStyle name="Comma 2 2 2 2 2 2 7" xfId="697" xr:uid="{00000000-0005-0000-0000-00003A030000}"/>
    <cellStyle name="Comma 2 2 2 2 2 2 8" xfId="698" xr:uid="{00000000-0005-0000-0000-00003B030000}"/>
    <cellStyle name="Comma 2 2 2 2 2 2 9" xfId="699" xr:uid="{00000000-0005-0000-0000-00003C030000}"/>
    <cellStyle name="Comma 2 2 2 2 2 3" xfId="700" xr:uid="{00000000-0005-0000-0000-00003D030000}"/>
    <cellStyle name="Comma 2 2 2 2 2 3 2" xfId="2865" xr:uid="{00000000-0005-0000-0000-00003E030000}"/>
    <cellStyle name="Comma 2 2 2 2 2 4" xfId="701" xr:uid="{00000000-0005-0000-0000-00003F030000}"/>
    <cellStyle name="Comma 2 2 2 2 2 4 2" xfId="2866" xr:uid="{00000000-0005-0000-0000-000040030000}"/>
    <cellStyle name="Comma 2 2 2 2 2 5" xfId="702" xr:uid="{00000000-0005-0000-0000-000041030000}"/>
    <cellStyle name="Comma 2 2 2 2 2 5 2" xfId="2867" xr:uid="{00000000-0005-0000-0000-000042030000}"/>
    <cellStyle name="Comma 2 2 2 2 2 6" xfId="703" xr:uid="{00000000-0005-0000-0000-000043030000}"/>
    <cellStyle name="Comma 2 2 2 2 2 6 2" xfId="704" xr:uid="{00000000-0005-0000-0000-000044030000}"/>
    <cellStyle name="Comma 2 2 2 2 2 6 2 2" xfId="2869" xr:uid="{00000000-0005-0000-0000-000045030000}"/>
    <cellStyle name="Comma 2 2 2 2 2 6 2 2 2" xfId="4691" xr:uid="{00000000-0005-0000-0000-000046030000}"/>
    <cellStyle name="Comma 2 2 2 2 2 6 2 3" xfId="3647" xr:uid="{00000000-0005-0000-0000-000047030000}"/>
    <cellStyle name="Comma 2 2 2 2 2 6 3" xfId="2870" xr:uid="{00000000-0005-0000-0000-000048030000}"/>
    <cellStyle name="Comma 2 2 2 2 2 6 4" xfId="2868" xr:uid="{00000000-0005-0000-0000-000049030000}"/>
    <cellStyle name="Comma 2 2 2 2 2 6 5" xfId="3646" xr:uid="{00000000-0005-0000-0000-00004A030000}"/>
    <cellStyle name="Comma 2 2 2 2 2 7" xfId="705" xr:uid="{00000000-0005-0000-0000-00004B030000}"/>
    <cellStyle name="Comma 2 2 2 2 2 7 2" xfId="3648" xr:uid="{00000000-0005-0000-0000-00004C030000}"/>
    <cellStyle name="Comma 2 2 2 2 2 8" xfId="706" xr:uid="{00000000-0005-0000-0000-00004D030000}"/>
    <cellStyle name="Comma 2 2 2 2 2 8 2" xfId="3649" xr:uid="{00000000-0005-0000-0000-00004E030000}"/>
    <cellStyle name="Comma 2 2 2 2 2 9" xfId="707" xr:uid="{00000000-0005-0000-0000-00004F030000}"/>
    <cellStyle name="Comma 2 2 2 2 2 9 2" xfId="3650" xr:uid="{00000000-0005-0000-0000-000050030000}"/>
    <cellStyle name="Comma 2 2 2 2 3" xfId="708" xr:uid="{00000000-0005-0000-0000-000051030000}"/>
    <cellStyle name="Comma 2 2 2 2 3 2" xfId="2871" xr:uid="{00000000-0005-0000-0000-000052030000}"/>
    <cellStyle name="Comma 2 2 2 2 3 2 2" xfId="4692" xr:uid="{00000000-0005-0000-0000-000053030000}"/>
    <cellStyle name="Comma 2 2 2 2 3 3" xfId="3651" xr:uid="{00000000-0005-0000-0000-000054030000}"/>
    <cellStyle name="Comma 2 2 2 2 4" xfId="709" xr:uid="{00000000-0005-0000-0000-000055030000}"/>
    <cellStyle name="Comma 2 2 2 2 4 2" xfId="2872" xr:uid="{00000000-0005-0000-0000-000056030000}"/>
    <cellStyle name="Comma 2 2 2 2 4 2 2" xfId="4693" xr:uid="{00000000-0005-0000-0000-000057030000}"/>
    <cellStyle name="Comma 2 2 2 2 4 3" xfId="3652" xr:uid="{00000000-0005-0000-0000-000058030000}"/>
    <cellStyle name="Comma 2 2 2 2 5" xfId="710" xr:uid="{00000000-0005-0000-0000-000059030000}"/>
    <cellStyle name="Comma 2 2 2 2 5 2" xfId="2873" xr:uid="{00000000-0005-0000-0000-00005A030000}"/>
    <cellStyle name="Comma 2 2 2 2 5 2 2" xfId="4694" xr:uid="{00000000-0005-0000-0000-00005B030000}"/>
    <cellStyle name="Comma 2 2 2 2 5 3" xfId="3653" xr:uid="{00000000-0005-0000-0000-00005C030000}"/>
    <cellStyle name="Comma 2 2 2 2 6" xfId="711" xr:uid="{00000000-0005-0000-0000-00005D030000}"/>
    <cellStyle name="Comma 2 2 2 2 6 2" xfId="712" xr:uid="{00000000-0005-0000-0000-00005E030000}"/>
    <cellStyle name="Comma 2 2 2 2 6 2 2" xfId="2875" xr:uid="{00000000-0005-0000-0000-00005F030000}"/>
    <cellStyle name="Comma 2 2 2 2 6 3" xfId="2874" xr:uid="{00000000-0005-0000-0000-000060030000}"/>
    <cellStyle name="Comma 2 2 2 2 6 3 2" xfId="4695" xr:uid="{00000000-0005-0000-0000-000061030000}"/>
    <cellStyle name="Comma 2 2 2 2 7" xfId="713" xr:uid="{00000000-0005-0000-0000-000062030000}"/>
    <cellStyle name="Comma 2 2 2 2 8" xfId="714" xr:uid="{00000000-0005-0000-0000-000063030000}"/>
    <cellStyle name="Comma 2 2 2 2 9" xfId="715" xr:uid="{00000000-0005-0000-0000-000064030000}"/>
    <cellStyle name="Comma 2 2 2 3" xfId="716" xr:uid="{00000000-0005-0000-0000-000065030000}"/>
    <cellStyle name="Comma 2 2 2 3 2" xfId="2876" xr:uid="{00000000-0005-0000-0000-000066030000}"/>
    <cellStyle name="Comma 2 2 2 4" xfId="717" xr:uid="{00000000-0005-0000-0000-000067030000}"/>
    <cellStyle name="Comma 2 2 2 4 2" xfId="1835" xr:uid="{00000000-0005-0000-0000-000068030000}"/>
    <cellStyle name="Comma 2 2 2 4 2 2" xfId="2877" xr:uid="{00000000-0005-0000-0000-000069030000}"/>
    <cellStyle name="Comma 2 2 2 4 2 3" xfId="3845" xr:uid="{00000000-0005-0000-0000-00006A030000}"/>
    <cellStyle name="Comma 2 2 2 5" xfId="718" xr:uid="{00000000-0005-0000-0000-00006B030000}"/>
    <cellStyle name="Comma 2 2 2 5 2" xfId="2878" xr:uid="{00000000-0005-0000-0000-00006C030000}"/>
    <cellStyle name="Comma 2 2 2 6" xfId="719" xr:uid="{00000000-0005-0000-0000-00006D030000}"/>
    <cellStyle name="Comma 2 2 2 6 2" xfId="2879" xr:uid="{00000000-0005-0000-0000-00006E030000}"/>
    <cellStyle name="Comma 2 2 2 7" xfId="720" xr:uid="{00000000-0005-0000-0000-00006F030000}"/>
    <cellStyle name="Comma 2 2 2 7 2" xfId="721" xr:uid="{00000000-0005-0000-0000-000070030000}"/>
    <cellStyle name="Comma 2 2 2 7 2 2" xfId="2881" xr:uid="{00000000-0005-0000-0000-000071030000}"/>
    <cellStyle name="Comma 2 2 2 7 2 2 2" xfId="4696" xr:uid="{00000000-0005-0000-0000-000072030000}"/>
    <cellStyle name="Comma 2 2 2 7 2 3" xfId="3655" xr:uid="{00000000-0005-0000-0000-000073030000}"/>
    <cellStyle name="Comma 2 2 2 7 3" xfId="2882" xr:uid="{00000000-0005-0000-0000-000074030000}"/>
    <cellStyle name="Comma 2 2 2 7 4" xfId="2880" xr:uid="{00000000-0005-0000-0000-000075030000}"/>
    <cellStyle name="Comma 2 2 2 7 5" xfId="3654" xr:uid="{00000000-0005-0000-0000-000076030000}"/>
    <cellStyle name="Comma 2 2 2 8" xfId="722" xr:uid="{00000000-0005-0000-0000-000077030000}"/>
    <cellStyle name="Comma 2 2 2 8 2" xfId="3656" xr:uid="{00000000-0005-0000-0000-000078030000}"/>
    <cellStyle name="Comma 2 2 2 9" xfId="723" xr:uid="{00000000-0005-0000-0000-000079030000}"/>
    <cellStyle name="Comma 2 2 2 9 2" xfId="3657" xr:uid="{00000000-0005-0000-0000-00007A030000}"/>
    <cellStyle name="Comma 2 2 3" xfId="235" xr:uid="{00000000-0005-0000-0000-00007B030000}"/>
    <cellStyle name="Comma 2 2 3 2" xfId="725" xr:uid="{00000000-0005-0000-0000-00007C030000}"/>
    <cellStyle name="Comma 2 2 3 2 2" xfId="2884" xr:uid="{00000000-0005-0000-0000-00007D030000}"/>
    <cellStyle name="Comma 2 2 3 2 3" xfId="3361" xr:uid="{00000000-0005-0000-0000-00007E030000}"/>
    <cellStyle name="Comma 2 2 3 2 3 2" xfId="4793" xr:uid="{00000000-0005-0000-0000-00007F030000}"/>
    <cellStyle name="Comma 2 2 3 3" xfId="726" xr:uid="{00000000-0005-0000-0000-000080030000}"/>
    <cellStyle name="Comma 2 2 3 3 2" xfId="2885" xr:uid="{00000000-0005-0000-0000-000081030000}"/>
    <cellStyle name="Comma 2 2 3 3 2 2" xfId="4698" xr:uid="{00000000-0005-0000-0000-000082030000}"/>
    <cellStyle name="Comma 2 2 3 3 3" xfId="3659" xr:uid="{00000000-0005-0000-0000-000083030000}"/>
    <cellStyle name="Comma 2 2 3 4" xfId="727" xr:uid="{00000000-0005-0000-0000-000084030000}"/>
    <cellStyle name="Comma 2 2 3 4 2" xfId="2886" xr:uid="{00000000-0005-0000-0000-000085030000}"/>
    <cellStyle name="Comma 2 2 3 4 2 2" xfId="4699" xr:uid="{00000000-0005-0000-0000-000086030000}"/>
    <cellStyle name="Comma 2 2 3 4 3" xfId="3660" xr:uid="{00000000-0005-0000-0000-000087030000}"/>
    <cellStyle name="Comma 2 2 3 5" xfId="728" xr:uid="{00000000-0005-0000-0000-000088030000}"/>
    <cellStyle name="Comma 2 2 3 5 2" xfId="2887" xr:uid="{00000000-0005-0000-0000-000089030000}"/>
    <cellStyle name="Comma 2 2 3 5 2 2" xfId="4700" xr:uid="{00000000-0005-0000-0000-00008A030000}"/>
    <cellStyle name="Comma 2 2 3 5 3" xfId="3661" xr:uid="{00000000-0005-0000-0000-00008B030000}"/>
    <cellStyle name="Comma 2 2 3 6" xfId="729" xr:uid="{00000000-0005-0000-0000-00008C030000}"/>
    <cellStyle name="Comma 2 2 3 6 2" xfId="3662" xr:uid="{00000000-0005-0000-0000-00008D030000}"/>
    <cellStyle name="Comma 2 2 3 7" xfId="724" xr:uid="{00000000-0005-0000-0000-00008E030000}"/>
    <cellStyle name="Comma 2 2 3 7 2" xfId="3658" xr:uid="{00000000-0005-0000-0000-00008F030000}"/>
    <cellStyle name="Comma 2 2 3 8" xfId="2883" xr:uid="{00000000-0005-0000-0000-000090030000}"/>
    <cellStyle name="Comma 2 2 3 8 2" xfId="4697" xr:uid="{00000000-0005-0000-0000-000091030000}"/>
    <cellStyle name="Comma 2 2 3 9" xfId="3493" xr:uid="{00000000-0005-0000-0000-000092030000}"/>
    <cellStyle name="Comma 2 2 4" xfId="730" xr:uid="{00000000-0005-0000-0000-000093030000}"/>
    <cellStyle name="Comma 2 2 4 2" xfId="2888" xr:uid="{00000000-0005-0000-0000-000094030000}"/>
    <cellStyle name="Comma 2 2 4 2 2" xfId="4701" xr:uid="{00000000-0005-0000-0000-000095030000}"/>
    <cellStyle name="Comma 2 2 4 3" xfId="3663" xr:uid="{00000000-0005-0000-0000-000096030000}"/>
    <cellStyle name="Comma 2 2 5" xfId="731" xr:uid="{00000000-0005-0000-0000-000097030000}"/>
    <cellStyle name="Comma 2 2 5 2" xfId="2889" xr:uid="{00000000-0005-0000-0000-000098030000}"/>
    <cellStyle name="Comma 2 2 5 2 2" xfId="4702" xr:uid="{00000000-0005-0000-0000-000099030000}"/>
    <cellStyle name="Comma 2 2 5 3" xfId="3664" xr:uid="{00000000-0005-0000-0000-00009A030000}"/>
    <cellStyle name="Comma 2 2 6" xfId="732" xr:uid="{00000000-0005-0000-0000-00009B030000}"/>
    <cellStyle name="Comma 2 2 6 2" xfId="2890" xr:uid="{00000000-0005-0000-0000-00009C030000}"/>
    <cellStyle name="Comma 2 2 6 2 2" xfId="4703" xr:uid="{00000000-0005-0000-0000-00009D030000}"/>
    <cellStyle name="Comma 2 2 6 3" xfId="3367" xr:uid="{00000000-0005-0000-0000-00009E030000}"/>
    <cellStyle name="Comma 2 2 6 3 2" xfId="4797" xr:uid="{00000000-0005-0000-0000-00009F030000}"/>
    <cellStyle name="Comma 2 2 6 4" xfId="3665" xr:uid="{00000000-0005-0000-0000-0000A0030000}"/>
    <cellStyle name="Comma 2 2 7" xfId="733" xr:uid="{00000000-0005-0000-0000-0000A1030000}"/>
    <cellStyle name="Comma 2 2 7 2" xfId="734" xr:uid="{00000000-0005-0000-0000-0000A2030000}"/>
    <cellStyle name="Comma 2 2 7 2 2" xfId="2892" xr:uid="{00000000-0005-0000-0000-0000A3030000}"/>
    <cellStyle name="Comma 2 2 7 3" xfId="2891" xr:uid="{00000000-0005-0000-0000-0000A4030000}"/>
    <cellStyle name="Comma 2 2 7 3 2" xfId="4704" xr:uid="{00000000-0005-0000-0000-0000A5030000}"/>
    <cellStyle name="Comma 2 2 8" xfId="735" xr:uid="{00000000-0005-0000-0000-0000A6030000}"/>
    <cellStyle name="Comma 2 2 8 2" xfId="2893" xr:uid="{00000000-0005-0000-0000-0000A7030000}"/>
    <cellStyle name="Comma 2 2 8 2 2" xfId="4705" xr:uid="{00000000-0005-0000-0000-0000A8030000}"/>
    <cellStyle name="Comma 2 2 9" xfId="736" xr:uid="{00000000-0005-0000-0000-0000A9030000}"/>
    <cellStyle name="Comma 2 20" xfId="3435" xr:uid="{00000000-0005-0000-0000-0000AA030000}"/>
    <cellStyle name="Comma 2 21" xfId="3411" xr:uid="{00000000-0005-0000-0000-0000AB030000}"/>
    <cellStyle name="Comma 2 3" xfId="236" xr:uid="{00000000-0005-0000-0000-0000AC030000}"/>
    <cellStyle name="Comma 2 3 2" xfId="737" xr:uid="{00000000-0005-0000-0000-0000AD030000}"/>
    <cellStyle name="Comma 2 3 2 2" xfId="2895" xr:uid="{00000000-0005-0000-0000-0000AE030000}"/>
    <cellStyle name="Comma 2 3 2 2 2" xfId="4707" xr:uid="{00000000-0005-0000-0000-0000AF030000}"/>
    <cellStyle name="Comma 2 3 2 3" xfId="3666" xr:uid="{00000000-0005-0000-0000-0000B0030000}"/>
    <cellStyle name="Comma 2 3 3" xfId="3261" xr:uid="{00000000-0005-0000-0000-0000B1030000}"/>
    <cellStyle name="Comma 2 3 3 2" xfId="4780" xr:uid="{00000000-0005-0000-0000-0000B2030000}"/>
    <cellStyle name="Comma 2 3 4" xfId="2894" xr:uid="{00000000-0005-0000-0000-0000B3030000}"/>
    <cellStyle name="Comma 2 3 4 2" xfId="4706" xr:uid="{00000000-0005-0000-0000-0000B4030000}"/>
    <cellStyle name="Comma 2 3 5" xfId="3494" xr:uid="{00000000-0005-0000-0000-0000B5030000}"/>
    <cellStyle name="Comma 2 4" xfId="237" xr:uid="{00000000-0005-0000-0000-0000B6030000}"/>
    <cellStyle name="Comma 2 4 2" xfId="739" xr:uid="{00000000-0005-0000-0000-0000B7030000}"/>
    <cellStyle name="Comma 2 4 2 2" xfId="2896" xr:uid="{00000000-0005-0000-0000-0000B8030000}"/>
    <cellStyle name="Comma 2 4 3" xfId="740" xr:uid="{00000000-0005-0000-0000-0000B9030000}"/>
    <cellStyle name="Comma 2 4 3 2" xfId="2897" xr:uid="{00000000-0005-0000-0000-0000BA030000}"/>
    <cellStyle name="Comma 2 4 4" xfId="741" xr:uid="{00000000-0005-0000-0000-0000BB030000}"/>
    <cellStyle name="Comma 2 4 4 2" xfId="2898" xr:uid="{00000000-0005-0000-0000-0000BC030000}"/>
    <cellStyle name="Comma 2 4 5" xfId="742" xr:uid="{00000000-0005-0000-0000-0000BD030000}"/>
    <cellStyle name="Comma 2 4 5 2" xfId="3667" xr:uid="{00000000-0005-0000-0000-0000BE030000}"/>
    <cellStyle name="Comma 2 4 6" xfId="738" xr:uid="{00000000-0005-0000-0000-0000BF030000}"/>
    <cellStyle name="Comma 2 4 7" xfId="3495" xr:uid="{00000000-0005-0000-0000-0000C0030000}"/>
    <cellStyle name="Comma 2 4_Book1" xfId="2899" xr:uid="{00000000-0005-0000-0000-0000C1030000}"/>
    <cellStyle name="Comma 2 5" xfId="238" xr:uid="{00000000-0005-0000-0000-0000C2030000}"/>
    <cellStyle name="Comma 2 5 2" xfId="744" xr:uid="{00000000-0005-0000-0000-0000C3030000}"/>
    <cellStyle name="Comma 2 5 2 2" xfId="745" xr:uid="{00000000-0005-0000-0000-0000C4030000}"/>
    <cellStyle name="Comma 2 5 2 2 2" xfId="1836" xr:uid="{00000000-0005-0000-0000-0000C5030000}"/>
    <cellStyle name="Comma 2 5 2 2 2 2" xfId="2900" xr:uid="{00000000-0005-0000-0000-0000C6030000}"/>
    <cellStyle name="Comma 2 5 2 2 2 3" xfId="3846" xr:uid="{00000000-0005-0000-0000-0000C7030000}"/>
    <cellStyle name="Comma 2 5 2 3" xfId="746" xr:uid="{00000000-0005-0000-0000-0000C8030000}"/>
    <cellStyle name="Comma 2 5 2 3 2" xfId="2901" xr:uid="{00000000-0005-0000-0000-0000C9030000}"/>
    <cellStyle name="Comma 2 5 2 3 2 2" xfId="4708" xr:uid="{00000000-0005-0000-0000-0000CA030000}"/>
    <cellStyle name="Comma 2 5 2 3 3" xfId="3668" xr:uid="{00000000-0005-0000-0000-0000CB030000}"/>
    <cellStyle name="Comma 2 5 2 4" xfId="747" xr:uid="{00000000-0005-0000-0000-0000CC030000}"/>
    <cellStyle name="Comma 2 5 2 4 2" xfId="2902" xr:uid="{00000000-0005-0000-0000-0000CD030000}"/>
    <cellStyle name="Comma 2 5 2 4 2 2" xfId="4709" xr:uid="{00000000-0005-0000-0000-0000CE030000}"/>
    <cellStyle name="Comma 2 5 2 4 3" xfId="3669" xr:uid="{00000000-0005-0000-0000-0000CF030000}"/>
    <cellStyle name="Comma 2 5 2 5" xfId="748" xr:uid="{00000000-0005-0000-0000-0000D0030000}"/>
    <cellStyle name="Comma 2 5 2 5 2" xfId="2903" xr:uid="{00000000-0005-0000-0000-0000D1030000}"/>
    <cellStyle name="Comma 2 5 2 5 2 2" xfId="4710" xr:uid="{00000000-0005-0000-0000-0000D2030000}"/>
    <cellStyle name="Comma 2 5 2 5 3" xfId="3670" xr:uid="{00000000-0005-0000-0000-0000D3030000}"/>
    <cellStyle name="Comma 2 5 2 6" xfId="2904" xr:uid="{00000000-0005-0000-0000-0000D4030000}"/>
    <cellStyle name="Comma 2 5 3" xfId="749" xr:uid="{00000000-0005-0000-0000-0000D5030000}"/>
    <cellStyle name="Comma 2 5 3 2" xfId="750" xr:uid="{00000000-0005-0000-0000-0000D6030000}"/>
    <cellStyle name="Comma 2 5 3 2 2" xfId="1837" xr:uid="{00000000-0005-0000-0000-0000D7030000}"/>
    <cellStyle name="Comma 2 5 3 2 2 2" xfId="3847" xr:uid="{00000000-0005-0000-0000-0000D8030000}"/>
    <cellStyle name="Comma 2 5 3 2 3" xfId="1838" xr:uid="{00000000-0005-0000-0000-0000D9030000}"/>
    <cellStyle name="Comma 2 5 3 2 3 2" xfId="3848" xr:uid="{00000000-0005-0000-0000-0000DA030000}"/>
    <cellStyle name="Comma 2 5 3 2 4" xfId="3672" xr:uid="{00000000-0005-0000-0000-0000DB030000}"/>
    <cellStyle name="Comma 2 5 3 3" xfId="751" xr:uid="{00000000-0005-0000-0000-0000DC030000}"/>
    <cellStyle name="Comma 2 5 3 3 2" xfId="1839" xr:uid="{00000000-0005-0000-0000-0000DD030000}"/>
    <cellStyle name="Comma 2 5 3 3 2 2" xfId="3849" xr:uid="{00000000-0005-0000-0000-0000DE030000}"/>
    <cellStyle name="Comma 2 5 3 3 3" xfId="3673" xr:uid="{00000000-0005-0000-0000-0000DF030000}"/>
    <cellStyle name="Comma 2 5 3 4" xfId="1840" xr:uid="{00000000-0005-0000-0000-0000E0030000}"/>
    <cellStyle name="Comma 2 5 3 4 2" xfId="3850" xr:uid="{00000000-0005-0000-0000-0000E1030000}"/>
    <cellStyle name="Comma 2 5 3 5" xfId="1841" xr:uid="{00000000-0005-0000-0000-0000E2030000}"/>
    <cellStyle name="Comma 2 5 3 5 2" xfId="1842" xr:uid="{00000000-0005-0000-0000-0000E3030000}"/>
    <cellStyle name="Comma 2 5 3 5 2 2" xfId="3852" xr:uid="{00000000-0005-0000-0000-0000E4030000}"/>
    <cellStyle name="Comma 2 5 3 5 3" xfId="3851" xr:uid="{00000000-0005-0000-0000-0000E5030000}"/>
    <cellStyle name="Comma 2 5 3 6" xfId="1843" xr:uid="{00000000-0005-0000-0000-0000E6030000}"/>
    <cellStyle name="Comma 2 5 3 6 2" xfId="3853" xr:uid="{00000000-0005-0000-0000-0000E7030000}"/>
    <cellStyle name="Comma 2 5 3 7" xfId="2905" xr:uid="{00000000-0005-0000-0000-0000E8030000}"/>
    <cellStyle name="Comma 2 5 3 8" xfId="3671" xr:uid="{00000000-0005-0000-0000-0000E9030000}"/>
    <cellStyle name="Comma 2 5 4" xfId="1844" xr:uid="{00000000-0005-0000-0000-0000EA030000}"/>
    <cellStyle name="Comma 2 5 4 2" xfId="3854" xr:uid="{00000000-0005-0000-0000-0000EB030000}"/>
    <cellStyle name="Comma 2 5 5" xfId="1845" xr:uid="{00000000-0005-0000-0000-0000EC030000}"/>
    <cellStyle name="Comma 2 5 5 2" xfId="3855" xr:uid="{00000000-0005-0000-0000-0000ED030000}"/>
    <cellStyle name="Comma 2 5 6" xfId="743" xr:uid="{00000000-0005-0000-0000-0000EE030000}"/>
    <cellStyle name="Comma 2 5 7" xfId="3496" xr:uid="{00000000-0005-0000-0000-0000EF030000}"/>
    <cellStyle name="Comma 2 5_Book1" xfId="2906" xr:uid="{00000000-0005-0000-0000-0000F0030000}"/>
    <cellStyle name="Comma 2 6" xfId="752" xr:uid="{00000000-0005-0000-0000-0000F1030000}"/>
    <cellStyle name="Comma 2 6 2" xfId="753" xr:uid="{00000000-0005-0000-0000-0000F2030000}"/>
    <cellStyle name="Comma 2 6 2 2" xfId="2907" xr:uid="{00000000-0005-0000-0000-0000F3030000}"/>
    <cellStyle name="Comma 2 6 3" xfId="2908" xr:uid="{00000000-0005-0000-0000-0000F4030000}"/>
    <cellStyle name="Comma 2 6_Book1" xfId="2909" xr:uid="{00000000-0005-0000-0000-0000F5030000}"/>
    <cellStyle name="Comma 2 7" xfId="754" xr:uid="{00000000-0005-0000-0000-0000F6030000}"/>
    <cellStyle name="Comma 2 7 2" xfId="755" xr:uid="{00000000-0005-0000-0000-0000F7030000}"/>
    <cellStyle name="Comma 2 8" xfId="756" xr:uid="{00000000-0005-0000-0000-0000F8030000}"/>
    <cellStyle name="Comma 2 8 2" xfId="757" xr:uid="{00000000-0005-0000-0000-0000F9030000}"/>
    <cellStyle name="Comma 2 8 2 2" xfId="2910" xr:uid="{00000000-0005-0000-0000-0000FA030000}"/>
    <cellStyle name="Comma 2 8 2 2 2" xfId="4711" xr:uid="{00000000-0005-0000-0000-0000FB030000}"/>
    <cellStyle name="Comma 2 8 2 3" xfId="3674" xr:uid="{00000000-0005-0000-0000-0000FC030000}"/>
    <cellStyle name="Comma 2 8 3" xfId="2911" xr:uid="{00000000-0005-0000-0000-0000FD030000}"/>
    <cellStyle name="Comma 2 9" xfId="758" xr:uid="{00000000-0005-0000-0000-0000FE030000}"/>
    <cellStyle name="Comma 2 9 2" xfId="1846" xr:uid="{00000000-0005-0000-0000-0000FF030000}"/>
    <cellStyle name="Comma 2 9 2 2" xfId="2913" xr:uid="{00000000-0005-0000-0000-000000040000}"/>
    <cellStyle name="Comma 2 9 2 2 2" xfId="4713" xr:uid="{00000000-0005-0000-0000-000001040000}"/>
    <cellStyle name="Comma 2 9 2 3" xfId="3856" xr:uid="{00000000-0005-0000-0000-000002040000}"/>
    <cellStyle name="Comma 2 9 3" xfId="2912" xr:uid="{00000000-0005-0000-0000-000003040000}"/>
    <cellStyle name="Comma 2 9 3 2" xfId="4712" xr:uid="{00000000-0005-0000-0000-000004040000}"/>
    <cellStyle name="Comma 2 9 4" xfId="3675" xr:uid="{00000000-0005-0000-0000-000005040000}"/>
    <cellStyle name="Comma 2_BA_TB_06-08_ping" xfId="239" xr:uid="{00000000-0005-0000-0000-000006040000}"/>
    <cellStyle name="Comma 20" xfId="240" xr:uid="{00000000-0005-0000-0000-000007040000}"/>
    <cellStyle name="Comma 20 2" xfId="760" xr:uid="{00000000-0005-0000-0000-000008040000}"/>
    <cellStyle name="Comma 20 2 2" xfId="2914" xr:uid="{00000000-0005-0000-0000-000009040000}"/>
    <cellStyle name="Comma 20 3" xfId="761" xr:uid="{00000000-0005-0000-0000-00000A040000}"/>
    <cellStyle name="Comma 20 4" xfId="759" xr:uid="{00000000-0005-0000-0000-00000B040000}"/>
    <cellStyle name="Comma 20 5" xfId="3497" xr:uid="{00000000-0005-0000-0000-00000C040000}"/>
    <cellStyle name="Comma 21" xfId="241" xr:uid="{00000000-0005-0000-0000-00000D040000}"/>
    <cellStyle name="Comma 21 2" xfId="763" xr:uid="{00000000-0005-0000-0000-00000E040000}"/>
    <cellStyle name="Comma 21 2 2" xfId="2915" xr:uid="{00000000-0005-0000-0000-00000F040000}"/>
    <cellStyle name="Comma 21 3" xfId="762" xr:uid="{00000000-0005-0000-0000-000010040000}"/>
    <cellStyle name="Comma 21 4" xfId="3498" xr:uid="{00000000-0005-0000-0000-000011040000}"/>
    <cellStyle name="Comma 22" xfId="242" xr:uid="{00000000-0005-0000-0000-000012040000}"/>
    <cellStyle name="Comma 22 2" xfId="765" xr:uid="{00000000-0005-0000-0000-000013040000}"/>
    <cellStyle name="Comma 22 2 2" xfId="2916" xr:uid="{00000000-0005-0000-0000-000014040000}"/>
    <cellStyle name="Comma 22 3" xfId="764" xr:uid="{00000000-0005-0000-0000-000015040000}"/>
    <cellStyle name="Comma 22 4" xfId="3499" xr:uid="{00000000-0005-0000-0000-000016040000}"/>
    <cellStyle name="Comma 23" xfId="243" xr:uid="{00000000-0005-0000-0000-000017040000}"/>
    <cellStyle name="Comma 23 2" xfId="767" xr:uid="{00000000-0005-0000-0000-000018040000}"/>
    <cellStyle name="Comma 23 2 2" xfId="2917" xr:uid="{00000000-0005-0000-0000-000019040000}"/>
    <cellStyle name="Comma 23 3" xfId="768" xr:uid="{00000000-0005-0000-0000-00001A040000}"/>
    <cellStyle name="Comma 23 4" xfId="766" xr:uid="{00000000-0005-0000-0000-00001B040000}"/>
    <cellStyle name="Comma 23 5" xfId="3500" xr:uid="{00000000-0005-0000-0000-00001C040000}"/>
    <cellStyle name="Comma 24" xfId="244" xr:uid="{00000000-0005-0000-0000-00001D040000}"/>
    <cellStyle name="Comma 24 2" xfId="770" xr:uid="{00000000-0005-0000-0000-00001E040000}"/>
    <cellStyle name="Comma 24 2 2" xfId="2918" xr:uid="{00000000-0005-0000-0000-00001F040000}"/>
    <cellStyle name="Comma 24 3" xfId="769" xr:uid="{00000000-0005-0000-0000-000020040000}"/>
    <cellStyle name="Comma 24 4" xfId="3501" xr:uid="{00000000-0005-0000-0000-000021040000}"/>
    <cellStyle name="Comma 25" xfId="245" xr:uid="{00000000-0005-0000-0000-000022040000}"/>
    <cellStyle name="Comma 25 2" xfId="772" xr:uid="{00000000-0005-0000-0000-000023040000}"/>
    <cellStyle name="Comma 25 2 2" xfId="2920" xr:uid="{00000000-0005-0000-0000-000024040000}"/>
    <cellStyle name="Comma 25 2 2 2" xfId="4715" xr:uid="{00000000-0005-0000-0000-000025040000}"/>
    <cellStyle name="Comma 25 2 3" xfId="3677" xr:uid="{00000000-0005-0000-0000-000026040000}"/>
    <cellStyle name="Comma 25 3" xfId="773" xr:uid="{00000000-0005-0000-0000-000027040000}"/>
    <cellStyle name="Comma 25 3 2" xfId="2921" xr:uid="{00000000-0005-0000-0000-000028040000}"/>
    <cellStyle name="Comma 25 3 2 2" xfId="4716" xr:uid="{00000000-0005-0000-0000-000029040000}"/>
    <cellStyle name="Comma 25 3 3" xfId="3678" xr:uid="{00000000-0005-0000-0000-00002A040000}"/>
    <cellStyle name="Comma 25 4" xfId="771" xr:uid="{00000000-0005-0000-0000-00002B040000}"/>
    <cellStyle name="Comma 25 4 2" xfId="3676" xr:uid="{00000000-0005-0000-0000-00002C040000}"/>
    <cellStyle name="Comma 25 5" xfId="2919" xr:uid="{00000000-0005-0000-0000-00002D040000}"/>
    <cellStyle name="Comma 25 5 2" xfId="4714" xr:uid="{00000000-0005-0000-0000-00002E040000}"/>
    <cellStyle name="Comma 25 6" xfId="3502" xr:uid="{00000000-0005-0000-0000-00002F040000}"/>
    <cellStyle name="Comma 26" xfId="246" xr:uid="{00000000-0005-0000-0000-000030040000}"/>
    <cellStyle name="Comma 26 2" xfId="775" xr:uid="{00000000-0005-0000-0000-000031040000}"/>
    <cellStyle name="Comma 26 2 2" xfId="2922" xr:uid="{00000000-0005-0000-0000-000032040000}"/>
    <cellStyle name="Comma 26 3" xfId="774" xr:uid="{00000000-0005-0000-0000-000033040000}"/>
    <cellStyle name="Comma 26 4" xfId="3503" xr:uid="{00000000-0005-0000-0000-000034040000}"/>
    <cellStyle name="Comma 27" xfId="247" xr:uid="{00000000-0005-0000-0000-000035040000}"/>
    <cellStyle name="Comma 27 2" xfId="777" xr:uid="{00000000-0005-0000-0000-000036040000}"/>
    <cellStyle name="Comma 27 2 2" xfId="2923" xr:uid="{00000000-0005-0000-0000-000037040000}"/>
    <cellStyle name="Comma 27 3" xfId="776" xr:uid="{00000000-0005-0000-0000-000038040000}"/>
    <cellStyle name="Comma 27 4" xfId="3504" xr:uid="{00000000-0005-0000-0000-000039040000}"/>
    <cellStyle name="Comma 28" xfId="248" xr:uid="{00000000-0005-0000-0000-00003A040000}"/>
    <cellStyle name="Comma 28 2" xfId="779" xr:uid="{00000000-0005-0000-0000-00003B040000}"/>
    <cellStyle name="Comma 28 2 2" xfId="780" xr:uid="{00000000-0005-0000-0000-00003C040000}"/>
    <cellStyle name="Comma 28 2 2 2" xfId="2924" xr:uid="{00000000-0005-0000-0000-00003D040000}"/>
    <cellStyle name="Comma 28 2 3" xfId="2925" xr:uid="{00000000-0005-0000-0000-00003E040000}"/>
    <cellStyle name="Comma 28 3" xfId="778" xr:uid="{00000000-0005-0000-0000-00003F040000}"/>
    <cellStyle name="Comma 28 4" xfId="3505" xr:uid="{00000000-0005-0000-0000-000040040000}"/>
    <cellStyle name="Comma 29" xfId="249" xr:uid="{00000000-0005-0000-0000-000041040000}"/>
    <cellStyle name="Comma 29 2" xfId="782" xr:uid="{00000000-0005-0000-0000-000042040000}"/>
    <cellStyle name="Comma 29 2 2" xfId="2926" xr:uid="{00000000-0005-0000-0000-000043040000}"/>
    <cellStyle name="Comma 29 3" xfId="781" xr:uid="{00000000-0005-0000-0000-000044040000}"/>
    <cellStyle name="Comma 29 4" xfId="3506" xr:uid="{00000000-0005-0000-0000-000045040000}"/>
    <cellStyle name="Comma 3" xfId="63" xr:uid="{00000000-0005-0000-0000-000046040000}"/>
    <cellStyle name="Comma 3 10" xfId="10" xr:uid="{00000000-0005-0000-0000-000047040000}"/>
    <cellStyle name="Comma 3 10 2" xfId="4816" xr:uid="{00000000-0005-0000-0000-000048040000}"/>
    <cellStyle name="Comma 3 11" xfId="3412" xr:uid="{00000000-0005-0000-0000-000049040000}"/>
    <cellStyle name="Comma 3 12" xfId="5473" xr:uid="{00000000-0005-0000-0000-00004A040000}"/>
    <cellStyle name="Comma 3 13" xfId="12" xr:uid="{00000000-0005-0000-0000-00004B040000}"/>
    <cellStyle name="Comma 3 2" xfId="250" xr:uid="{00000000-0005-0000-0000-00004C040000}"/>
    <cellStyle name="Comma 3 2 2" xfId="784" xr:uid="{00000000-0005-0000-0000-00004D040000}"/>
    <cellStyle name="Comma 3 2 3" xfId="3262" xr:uid="{00000000-0005-0000-0000-00004E040000}"/>
    <cellStyle name="Comma 3 2 3 2" xfId="4781" xr:uid="{00000000-0005-0000-0000-00004F040000}"/>
    <cellStyle name="Comma 3 2 4" xfId="3388" xr:uid="{00000000-0005-0000-0000-000050040000}"/>
    <cellStyle name="Comma 3 2 4 2" xfId="4806" xr:uid="{00000000-0005-0000-0000-000051040000}"/>
    <cellStyle name="Comma 3 2 5" xfId="3507" xr:uid="{00000000-0005-0000-0000-000052040000}"/>
    <cellStyle name="Comma 3 2 6" xfId="3425" xr:uid="{00000000-0005-0000-0000-000053040000}"/>
    <cellStyle name="Comma 3 2 7" xfId="3406" xr:uid="{00000000-0005-0000-0000-000054040000}"/>
    <cellStyle name="Comma 3 3" xfId="73" xr:uid="{00000000-0005-0000-0000-000055040000}"/>
    <cellStyle name="Comma 3 3 2" xfId="252" xr:uid="{00000000-0005-0000-0000-000056040000}"/>
    <cellStyle name="Comma 3 3 2 2" xfId="2927" xr:uid="{00000000-0005-0000-0000-000057040000}"/>
    <cellStyle name="Comma 3 3 3" xfId="785" xr:uid="{00000000-0005-0000-0000-000058040000}"/>
    <cellStyle name="Comma 3 3 4" xfId="251" xr:uid="{00000000-0005-0000-0000-000059040000}"/>
    <cellStyle name="Comma 3 3 4 2" xfId="3508" xr:uid="{00000000-0005-0000-0000-00005A040000}"/>
    <cellStyle name="Comma 3 3 5" xfId="3381" xr:uid="{00000000-0005-0000-0000-00005B040000}"/>
    <cellStyle name="Comma 3 3 5 2" xfId="4802" xr:uid="{00000000-0005-0000-0000-00005C040000}"/>
    <cellStyle name="Comma 3 3 6" xfId="3441" xr:uid="{00000000-0005-0000-0000-00005D040000}"/>
    <cellStyle name="Comma 3 3 7" xfId="3413" xr:uid="{00000000-0005-0000-0000-00005E040000}"/>
    <cellStyle name="Comma 3 4" xfId="253" xr:uid="{00000000-0005-0000-0000-00005F040000}"/>
    <cellStyle name="Comma 3 4 2" xfId="786" xr:uid="{00000000-0005-0000-0000-000060040000}"/>
    <cellStyle name="Comma 3 4 2 2" xfId="3397" xr:uid="{00000000-0005-0000-0000-000061040000}"/>
    <cellStyle name="Comma 3 4 2 2 2" xfId="4811" xr:uid="{00000000-0005-0000-0000-000062040000}"/>
    <cellStyle name="Comma 3 4 3" xfId="3391" xr:uid="{00000000-0005-0000-0000-000063040000}"/>
    <cellStyle name="Comma 3 4 3 2" xfId="4808" xr:uid="{00000000-0005-0000-0000-000064040000}"/>
    <cellStyle name="Comma 3 4 4" xfId="3509" xr:uid="{00000000-0005-0000-0000-000065040000}"/>
    <cellStyle name="Comma 3 5" xfId="783" xr:uid="{00000000-0005-0000-0000-000066040000}"/>
    <cellStyle name="Comma 3 5 2" xfId="2928" xr:uid="{00000000-0005-0000-0000-000067040000}"/>
    <cellStyle name="Comma 3 5 3" xfId="3400" xr:uid="{00000000-0005-0000-0000-000068040000}"/>
    <cellStyle name="Comma 3 5 3 2" xfId="4814" xr:uid="{00000000-0005-0000-0000-000069040000}"/>
    <cellStyle name="Comma 3 6" xfId="1719" xr:uid="{00000000-0005-0000-0000-00006A040000}"/>
    <cellStyle name="Comma 3 6 2" xfId="2929" xr:uid="{00000000-0005-0000-0000-00006B040000}"/>
    <cellStyle name="Comma 3 6 2 2" xfId="4717" xr:uid="{00000000-0005-0000-0000-00006C040000}"/>
    <cellStyle name="Comma 3 6 3" xfId="3766" xr:uid="{00000000-0005-0000-0000-00006D040000}"/>
    <cellStyle name="Comma 3 7" xfId="523" xr:uid="{00000000-0005-0000-0000-00006E040000}"/>
    <cellStyle name="Comma 3 7 2" xfId="3597" xr:uid="{00000000-0005-0000-0000-00006F040000}"/>
    <cellStyle name="Comma 3 8" xfId="3370" xr:uid="{00000000-0005-0000-0000-000070040000}"/>
    <cellStyle name="Comma 3 8 2" xfId="4799" xr:uid="{00000000-0005-0000-0000-000071040000}"/>
    <cellStyle name="Comma 3 9" xfId="3434" xr:uid="{00000000-0005-0000-0000-000072040000}"/>
    <cellStyle name="Comma 3_Actual" xfId="254" xr:uid="{00000000-0005-0000-0000-000073040000}"/>
    <cellStyle name="Comma 30" xfId="255" xr:uid="{00000000-0005-0000-0000-000074040000}"/>
    <cellStyle name="Comma 30 2" xfId="788" xr:uid="{00000000-0005-0000-0000-000075040000}"/>
    <cellStyle name="Comma 30 2 2" xfId="2930" xr:uid="{00000000-0005-0000-0000-000076040000}"/>
    <cellStyle name="Comma 30 3" xfId="787" xr:uid="{00000000-0005-0000-0000-000077040000}"/>
    <cellStyle name="Comma 30 4" xfId="3510" xr:uid="{00000000-0005-0000-0000-000078040000}"/>
    <cellStyle name="Comma 31" xfId="256" xr:uid="{00000000-0005-0000-0000-000079040000}"/>
    <cellStyle name="Comma 31 2" xfId="790" xr:uid="{00000000-0005-0000-0000-00007A040000}"/>
    <cellStyle name="Comma 31 2 2" xfId="2932" xr:uid="{00000000-0005-0000-0000-00007B040000}"/>
    <cellStyle name="Comma 31 2 2 2" xfId="4719" xr:uid="{00000000-0005-0000-0000-00007C040000}"/>
    <cellStyle name="Comma 31 2 3" xfId="3680" xr:uid="{00000000-0005-0000-0000-00007D040000}"/>
    <cellStyle name="Comma 31 3" xfId="789" xr:uid="{00000000-0005-0000-0000-00007E040000}"/>
    <cellStyle name="Comma 31 3 2" xfId="3679" xr:uid="{00000000-0005-0000-0000-00007F040000}"/>
    <cellStyle name="Comma 31 4" xfId="2931" xr:uid="{00000000-0005-0000-0000-000080040000}"/>
    <cellStyle name="Comma 31 4 2" xfId="4718" xr:uid="{00000000-0005-0000-0000-000081040000}"/>
    <cellStyle name="Comma 31 5" xfId="3511" xr:uid="{00000000-0005-0000-0000-000082040000}"/>
    <cellStyle name="Comma 32" xfId="257" xr:uid="{00000000-0005-0000-0000-000083040000}"/>
    <cellStyle name="Comma 32 2" xfId="792" xr:uid="{00000000-0005-0000-0000-000084040000}"/>
    <cellStyle name="Comma 32 2 2" xfId="2933" xr:uid="{00000000-0005-0000-0000-000085040000}"/>
    <cellStyle name="Comma 32 2 2 2" xfId="4720" xr:uid="{00000000-0005-0000-0000-000086040000}"/>
    <cellStyle name="Comma 32 3" xfId="791" xr:uid="{00000000-0005-0000-0000-000087040000}"/>
    <cellStyle name="Comma 32 3 2" xfId="3681" xr:uid="{00000000-0005-0000-0000-000088040000}"/>
    <cellStyle name="Comma 32 4" xfId="3512" xr:uid="{00000000-0005-0000-0000-000089040000}"/>
    <cellStyle name="Comma 33" xfId="258" xr:uid="{00000000-0005-0000-0000-00008A040000}"/>
    <cellStyle name="Comma 33 2" xfId="794" xr:uid="{00000000-0005-0000-0000-00008B040000}"/>
    <cellStyle name="Comma 33 2 2" xfId="2935" xr:uid="{00000000-0005-0000-0000-00008C040000}"/>
    <cellStyle name="Comma 33 3" xfId="793" xr:uid="{00000000-0005-0000-0000-00008D040000}"/>
    <cellStyle name="Comma 33 4" xfId="3513" xr:uid="{00000000-0005-0000-0000-00008E040000}"/>
    <cellStyle name="Comma 34" xfId="795" xr:uid="{00000000-0005-0000-0000-00008F040000}"/>
    <cellStyle name="Comma 34 2" xfId="796" xr:uid="{00000000-0005-0000-0000-000090040000}"/>
    <cellStyle name="Comma 34 2 2" xfId="2936" xr:uid="{00000000-0005-0000-0000-000091040000}"/>
    <cellStyle name="Comma 34 3" xfId="797" xr:uid="{00000000-0005-0000-0000-000092040000}"/>
    <cellStyle name="Comma 34 3 2" xfId="2937" xr:uid="{00000000-0005-0000-0000-000093040000}"/>
    <cellStyle name="Comma 35" xfId="798" xr:uid="{00000000-0005-0000-0000-000094040000}"/>
    <cellStyle name="Comma 35 2" xfId="799" xr:uid="{00000000-0005-0000-0000-000095040000}"/>
    <cellStyle name="Comma 35 2 2" xfId="2938" xr:uid="{00000000-0005-0000-0000-000096040000}"/>
    <cellStyle name="Comma 35 3" xfId="800" xr:uid="{00000000-0005-0000-0000-000097040000}"/>
    <cellStyle name="Comma 36" xfId="801" xr:uid="{00000000-0005-0000-0000-000098040000}"/>
    <cellStyle name="Comma 36 2" xfId="802" xr:uid="{00000000-0005-0000-0000-000099040000}"/>
    <cellStyle name="Comma 36 2 2" xfId="2939" xr:uid="{00000000-0005-0000-0000-00009A040000}"/>
    <cellStyle name="Comma 36 2 2 2" xfId="4721" xr:uid="{00000000-0005-0000-0000-00009B040000}"/>
    <cellStyle name="Comma 36 2 3" xfId="3683" xr:uid="{00000000-0005-0000-0000-00009C040000}"/>
    <cellStyle name="Comma 36 3" xfId="803" xr:uid="{00000000-0005-0000-0000-00009D040000}"/>
    <cellStyle name="Comma 36 3 2" xfId="2940" xr:uid="{00000000-0005-0000-0000-00009E040000}"/>
    <cellStyle name="Comma 36 3 2 2" xfId="4722" xr:uid="{00000000-0005-0000-0000-00009F040000}"/>
    <cellStyle name="Comma 36 3 3" xfId="3684" xr:uid="{00000000-0005-0000-0000-0000A0040000}"/>
    <cellStyle name="Comma 36 4" xfId="2941" xr:uid="{00000000-0005-0000-0000-0000A1040000}"/>
    <cellStyle name="Comma 36 4 2" xfId="4723" xr:uid="{00000000-0005-0000-0000-0000A2040000}"/>
    <cellStyle name="Comma 36 5" xfId="3682" xr:uid="{00000000-0005-0000-0000-0000A3040000}"/>
    <cellStyle name="Comma 37" xfId="804" xr:uid="{00000000-0005-0000-0000-0000A4040000}"/>
    <cellStyle name="Comma 37 2" xfId="805" xr:uid="{00000000-0005-0000-0000-0000A5040000}"/>
    <cellStyle name="Comma 37 2 2" xfId="2944" xr:uid="{00000000-0005-0000-0000-0000A6040000}"/>
    <cellStyle name="Comma 37 2 2 2" xfId="4726" xr:uid="{00000000-0005-0000-0000-0000A7040000}"/>
    <cellStyle name="Comma 37 2 3" xfId="2943" xr:uid="{00000000-0005-0000-0000-0000A8040000}"/>
    <cellStyle name="Comma 37 2 3 2" xfId="4725" xr:uid="{00000000-0005-0000-0000-0000A9040000}"/>
    <cellStyle name="Comma 37 3" xfId="806" xr:uid="{00000000-0005-0000-0000-0000AA040000}"/>
    <cellStyle name="Comma 37 3 2" xfId="2945" xr:uid="{00000000-0005-0000-0000-0000AB040000}"/>
    <cellStyle name="Comma 37 3 2 2" xfId="4727" xr:uid="{00000000-0005-0000-0000-0000AC040000}"/>
    <cellStyle name="Comma 37 4" xfId="2942" xr:uid="{00000000-0005-0000-0000-0000AD040000}"/>
    <cellStyle name="Comma 37 4 2" xfId="4724" xr:uid="{00000000-0005-0000-0000-0000AE040000}"/>
    <cellStyle name="Comma 38" xfId="807" xr:uid="{00000000-0005-0000-0000-0000AF040000}"/>
    <cellStyle name="Comma 38 2" xfId="808" xr:uid="{00000000-0005-0000-0000-0000B0040000}"/>
    <cellStyle name="Comma 38 3" xfId="809" xr:uid="{00000000-0005-0000-0000-0000B1040000}"/>
    <cellStyle name="Comma 38 4" xfId="2946" xr:uid="{00000000-0005-0000-0000-0000B2040000}"/>
    <cellStyle name="Comma 38 4 2" xfId="4728" xr:uid="{00000000-0005-0000-0000-0000B3040000}"/>
    <cellStyle name="Comma 38 5" xfId="3685" xr:uid="{00000000-0005-0000-0000-0000B4040000}"/>
    <cellStyle name="Comma 39" xfId="810" xr:uid="{00000000-0005-0000-0000-0000B5040000}"/>
    <cellStyle name="Comma 39 2" xfId="811" xr:uid="{00000000-0005-0000-0000-0000B6040000}"/>
    <cellStyle name="Comma 39 3" xfId="812" xr:uid="{00000000-0005-0000-0000-0000B7040000}"/>
    <cellStyle name="Comma 39 4" xfId="2947" xr:uid="{00000000-0005-0000-0000-0000B8040000}"/>
    <cellStyle name="Comma 39 4 2" xfId="4729" xr:uid="{00000000-0005-0000-0000-0000B9040000}"/>
    <cellStyle name="Comma 39 5" xfId="3686" xr:uid="{00000000-0005-0000-0000-0000BA040000}"/>
    <cellStyle name="Comma 4" xfId="72" xr:uid="{00000000-0005-0000-0000-0000BB040000}"/>
    <cellStyle name="Comma 4 10" xfId="3440" xr:uid="{00000000-0005-0000-0000-0000BC040000}"/>
    <cellStyle name="Comma 4 11" xfId="5482" xr:uid="{00000000-0005-0000-0000-0000BD040000}"/>
    <cellStyle name="Comma 4 2" xfId="259" xr:uid="{00000000-0005-0000-0000-0000BE040000}"/>
    <cellStyle name="Comma 4 2 2" xfId="260" xr:uid="{00000000-0005-0000-0000-0000BF040000}"/>
    <cellStyle name="Comma 4 2 2 2" xfId="261" xr:uid="{00000000-0005-0000-0000-0000C0040000}"/>
    <cellStyle name="Comma 4 2 2 2 2" xfId="816" xr:uid="{00000000-0005-0000-0000-0000C1040000}"/>
    <cellStyle name="Comma 4 2 2 2 2 2" xfId="3688" xr:uid="{00000000-0005-0000-0000-0000C2040000}"/>
    <cellStyle name="Comma 4 2 2 2 3" xfId="3516" xr:uid="{00000000-0005-0000-0000-0000C3040000}"/>
    <cellStyle name="Comma 4 2 2 3" xfId="815" xr:uid="{00000000-0005-0000-0000-0000C4040000}"/>
    <cellStyle name="Comma 4 2 2 3 2" xfId="3687" xr:uid="{00000000-0005-0000-0000-0000C5040000}"/>
    <cellStyle name="Comma 4 2 2 4" xfId="2949" xr:uid="{00000000-0005-0000-0000-0000C6040000}"/>
    <cellStyle name="Comma 4 2 2 4 2" xfId="4731" xr:uid="{00000000-0005-0000-0000-0000C7040000}"/>
    <cellStyle name="Comma 4 2 2 5" xfId="3515" xr:uid="{00000000-0005-0000-0000-0000C8040000}"/>
    <cellStyle name="Comma 4 2 3" xfId="817" xr:uid="{00000000-0005-0000-0000-0000C9040000}"/>
    <cellStyle name="Comma 4 2 3 2" xfId="818" xr:uid="{00000000-0005-0000-0000-0000CA040000}"/>
    <cellStyle name="Comma 4 2 3 2 2" xfId="2951" xr:uid="{00000000-0005-0000-0000-0000CB040000}"/>
    <cellStyle name="Comma 4 2 3 2 2 2" xfId="4733" xr:uid="{00000000-0005-0000-0000-0000CC040000}"/>
    <cellStyle name="Comma 4 2 3 2 3" xfId="3690" xr:uid="{00000000-0005-0000-0000-0000CD040000}"/>
    <cellStyle name="Comma 4 2 3 3" xfId="2950" xr:uid="{00000000-0005-0000-0000-0000CE040000}"/>
    <cellStyle name="Comma 4 2 3 3 2" xfId="4732" xr:uid="{00000000-0005-0000-0000-0000CF040000}"/>
    <cellStyle name="Comma 4 2 3 4" xfId="3689" xr:uid="{00000000-0005-0000-0000-0000D0040000}"/>
    <cellStyle name="Comma 4 2 4" xfId="814" xr:uid="{00000000-0005-0000-0000-0000D1040000}"/>
    <cellStyle name="Comma 4 2 5" xfId="3356" xr:uid="{00000000-0005-0000-0000-0000D2040000}"/>
    <cellStyle name="Comma 4 2 5 2" xfId="4790" xr:uid="{00000000-0005-0000-0000-0000D3040000}"/>
    <cellStyle name="Comma 4 2 6" xfId="3514" xr:uid="{00000000-0005-0000-0000-0000D4040000}"/>
    <cellStyle name="Comma 4 2 7" xfId="5490" xr:uid="{00000000-0005-0000-0000-0000D5040000}"/>
    <cellStyle name="Comma 4 3" xfId="68" xr:uid="{00000000-0005-0000-0000-0000D6040000}"/>
    <cellStyle name="Comma 4 3 2" xfId="263" xr:uid="{00000000-0005-0000-0000-0000D7040000}"/>
    <cellStyle name="Comma 4 3 2 2" xfId="2952" xr:uid="{00000000-0005-0000-0000-0000D8040000}"/>
    <cellStyle name="Comma 4 3 2 3" xfId="3518" xr:uid="{00000000-0005-0000-0000-0000D9040000}"/>
    <cellStyle name="Comma 4 3 3" xfId="264" xr:uid="{00000000-0005-0000-0000-0000DA040000}"/>
    <cellStyle name="Comma 4 3 3 2" xfId="3519" xr:uid="{00000000-0005-0000-0000-0000DB040000}"/>
    <cellStyle name="Comma 4 3 4" xfId="265" xr:uid="{00000000-0005-0000-0000-0000DC040000}"/>
    <cellStyle name="Comma 4 3 4 2" xfId="3520" xr:uid="{00000000-0005-0000-0000-0000DD040000}"/>
    <cellStyle name="Comma 4 3 5" xfId="266" xr:uid="{00000000-0005-0000-0000-0000DE040000}"/>
    <cellStyle name="Comma 4 3 5 2" xfId="3521" xr:uid="{00000000-0005-0000-0000-0000DF040000}"/>
    <cellStyle name="Comma 4 3 6" xfId="819" xr:uid="{00000000-0005-0000-0000-0000E0040000}"/>
    <cellStyle name="Comma 4 3 7" xfId="262" xr:uid="{00000000-0005-0000-0000-0000E1040000}"/>
    <cellStyle name="Comma 4 3 7 2" xfId="3517" xr:uid="{00000000-0005-0000-0000-0000E2040000}"/>
    <cellStyle name="Comma 4 3 8" xfId="3438" xr:uid="{00000000-0005-0000-0000-0000E3040000}"/>
    <cellStyle name="Comma 4 4" xfId="267" xr:uid="{00000000-0005-0000-0000-0000E4040000}"/>
    <cellStyle name="Comma 4 4 2" xfId="820" xr:uid="{00000000-0005-0000-0000-0000E5040000}"/>
    <cellStyle name="Comma 4 4 2 2" xfId="3691" xr:uid="{00000000-0005-0000-0000-0000E6040000}"/>
    <cellStyle name="Comma 4 4 3" xfId="2953" xr:uid="{00000000-0005-0000-0000-0000E7040000}"/>
    <cellStyle name="Comma 4 4 3 2" xfId="4734" xr:uid="{00000000-0005-0000-0000-0000E8040000}"/>
    <cellStyle name="Comma 4 4 4" xfId="3522" xr:uid="{00000000-0005-0000-0000-0000E9040000}"/>
    <cellStyle name="Comma 4 5" xfId="813" xr:uid="{00000000-0005-0000-0000-0000EA040000}"/>
    <cellStyle name="Comma 4 6" xfId="526" xr:uid="{00000000-0005-0000-0000-0000EB040000}"/>
    <cellStyle name="Comma 4 6 2" xfId="3599" xr:uid="{00000000-0005-0000-0000-0000EC040000}"/>
    <cellStyle name="Comma 4 7" xfId="2948" xr:uid="{00000000-0005-0000-0000-0000ED040000}"/>
    <cellStyle name="Comma 4 7 2" xfId="4730" xr:uid="{00000000-0005-0000-0000-0000EE040000}"/>
    <cellStyle name="Comma 4 8" xfId="116" xr:uid="{00000000-0005-0000-0000-0000EF040000}"/>
    <cellStyle name="Comma 4 8 2" xfId="3451" xr:uid="{00000000-0005-0000-0000-0000F0040000}"/>
    <cellStyle name="Comma 4 9" xfId="3393" xr:uid="{00000000-0005-0000-0000-0000F1040000}"/>
    <cellStyle name="Comma 4 9 2" xfId="4809" xr:uid="{00000000-0005-0000-0000-0000F2040000}"/>
    <cellStyle name="Comma 4_Actual" xfId="268" xr:uid="{00000000-0005-0000-0000-0000F3040000}"/>
    <cellStyle name="Comma 40" xfId="821" xr:uid="{00000000-0005-0000-0000-0000F4040000}"/>
    <cellStyle name="Comma 40 2" xfId="822" xr:uid="{00000000-0005-0000-0000-0000F5040000}"/>
    <cellStyle name="Comma 40 3" xfId="823" xr:uid="{00000000-0005-0000-0000-0000F6040000}"/>
    <cellStyle name="Comma 40 4" xfId="2954" xr:uid="{00000000-0005-0000-0000-0000F7040000}"/>
    <cellStyle name="Comma 40 4 2" xfId="4735" xr:uid="{00000000-0005-0000-0000-0000F8040000}"/>
    <cellStyle name="Comma 40 5" xfId="3692" xr:uid="{00000000-0005-0000-0000-0000F9040000}"/>
    <cellStyle name="Comma 41" xfId="824" xr:uid="{00000000-0005-0000-0000-0000FA040000}"/>
    <cellStyle name="Comma 41 2" xfId="825" xr:uid="{00000000-0005-0000-0000-0000FB040000}"/>
    <cellStyle name="Comma 41 3" xfId="826" xr:uid="{00000000-0005-0000-0000-0000FC040000}"/>
    <cellStyle name="Comma 41 4" xfId="2955" xr:uid="{00000000-0005-0000-0000-0000FD040000}"/>
    <cellStyle name="Comma 41 4 2" xfId="4736" xr:uid="{00000000-0005-0000-0000-0000FE040000}"/>
    <cellStyle name="Comma 41 5" xfId="3693" xr:uid="{00000000-0005-0000-0000-0000FF040000}"/>
    <cellStyle name="Comma 42" xfId="827" xr:uid="{00000000-0005-0000-0000-000000050000}"/>
    <cellStyle name="Comma 42 2" xfId="828" xr:uid="{00000000-0005-0000-0000-000001050000}"/>
    <cellStyle name="Comma 42 2 2" xfId="2956" xr:uid="{00000000-0005-0000-0000-000002050000}"/>
    <cellStyle name="Comma 42 3" xfId="829" xr:uid="{00000000-0005-0000-0000-000003050000}"/>
    <cellStyle name="Comma 43" xfId="830" xr:uid="{00000000-0005-0000-0000-000004050000}"/>
    <cellStyle name="Comma 43 2" xfId="831" xr:uid="{00000000-0005-0000-0000-000005050000}"/>
    <cellStyle name="Comma 43 3" xfId="832" xr:uid="{00000000-0005-0000-0000-000006050000}"/>
    <cellStyle name="Comma 43 4" xfId="2957" xr:uid="{00000000-0005-0000-0000-000007050000}"/>
    <cellStyle name="Comma 43 4 2" xfId="4737" xr:uid="{00000000-0005-0000-0000-000008050000}"/>
    <cellStyle name="Comma 43 5" xfId="3694" xr:uid="{00000000-0005-0000-0000-000009050000}"/>
    <cellStyle name="Comma 44" xfId="833" xr:uid="{00000000-0005-0000-0000-00000A050000}"/>
    <cellStyle name="Comma 44 2" xfId="834" xr:uid="{00000000-0005-0000-0000-00000B050000}"/>
    <cellStyle name="Comma 44 3" xfId="2958" xr:uid="{00000000-0005-0000-0000-00000C050000}"/>
    <cellStyle name="Comma 44 3 2" xfId="4738" xr:uid="{00000000-0005-0000-0000-00000D050000}"/>
    <cellStyle name="Comma 44 4" xfId="3695" xr:uid="{00000000-0005-0000-0000-00000E050000}"/>
    <cellStyle name="Comma 45" xfId="835" xr:uid="{00000000-0005-0000-0000-00000F050000}"/>
    <cellStyle name="Comma 45 2" xfId="836" xr:uid="{00000000-0005-0000-0000-000010050000}"/>
    <cellStyle name="Comma 45 3" xfId="3257" xr:uid="{00000000-0005-0000-0000-000011050000}"/>
    <cellStyle name="Comma 45 3 2" xfId="4779" xr:uid="{00000000-0005-0000-0000-000012050000}"/>
    <cellStyle name="Comma 45 4" xfId="3696" xr:uid="{00000000-0005-0000-0000-000013050000}"/>
    <cellStyle name="Comma 46" xfId="837" xr:uid="{00000000-0005-0000-0000-000014050000}"/>
    <cellStyle name="Comma 46 2" xfId="838" xr:uid="{00000000-0005-0000-0000-000015050000}"/>
    <cellStyle name="Comma 46 3" xfId="2959" xr:uid="{00000000-0005-0000-0000-000016050000}"/>
    <cellStyle name="Comma 46 3 2" xfId="4739" xr:uid="{00000000-0005-0000-0000-000017050000}"/>
    <cellStyle name="Comma 46 4" xfId="3697" xr:uid="{00000000-0005-0000-0000-000018050000}"/>
    <cellStyle name="Comma 47" xfId="839" xr:uid="{00000000-0005-0000-0000-000019050000}"/>
    <cellStyle name="Comma 47 2" xfId="840" xr:uid="{00000000-0005-0000-0000-00001A050000}"/>
    <cellStyle name="Comma 47 3" xfId="3698" xr:uid="{00000000-0005-0000-0000-00001B050000}"/>
    <cellStyle name="Comma 48" xfId="841" xr:uid="{00000000-0005-0000-0000-00001C050000}"/>
    <cellStyle name="Comma 48 2" xfId="842" xr:uid="{00000000-0005-0000-0000-00001D050000}"/>
    <cellStyle name="Comma 48 3" xfId="3699" xr:uid="{00000000-0005-0000-0000-00001E050000}"/>
    <cellStyle name="Comma 49" xfId="843" xr:uid="{00000000-0005-0000-0000-00001F050000}"/>
    <cellStyle name="Comma 49 2" xfId="844" xr:uid="{00000000-0005-0000-0000-000020050000}"/>
    <cellStyle name="Comma 5" xfId="75" xr:uid="{00000000-0005-0000-0000-000021050000}"/>
    <cellStyle name="Comma 5 10" xfId="3420" xr:uid="{00000000-0005-0000-0000-000022050000}"/>
    <cellStyle name="Comma 5 11" xfId="5483" xr:uid="{00000000-0005-0000-0000-000023050000}"/>
    <cellStyle name="Comma 5 2" xfId="269" xr:uid="{00000000-0005-0000-0000-000024050000}"/>
    <cellStyle name="Comma 5 2 2" xfId="270" xr:uid="{00000000-0005-0000-0000-000025050000}"/>
    <cellStyle name="Comma 5 2 2 2" xfId="3524" xr:uid="{00000000-0005-0000-0000-000026050000}"/>
    <cellStyle name="Comma 5 2 3" xfId="271" xr:uid="{00000000-0005-0000-0000-000027050000}"/>
    <cellStyle name="Comma 5 2 3 2" xfId="272" xr:uid="{00000000-0005-0000-0000-000028050000}"/>
    <cellStyle name="Comma 5 2 3 2 2" xfId="3526" xr:uid="{00000000-0005-0000-0000-000029050000}"/>
    <cellStyle name="Comma 5 2 3 3" xfId="273" xr:uid="{00000000-0005-0000-0000-00002A050000}"/>
    <cellStyle name="Comma 5 2 3 3 2" xfId="3527" xr:uid="{00000000-0005-0000-0000-00002B050000}"/>
    <cellStyle name="Comma 5 2 3 4" xfId="3525" xr:uid="{00000000-0005-0000-0000-00002C050000}"/>
    <cellStyle name="Comma 5 2 4" xfId="846" xr:uid="{00000000-0005-0000-0000-00002D050000}"/>
    <cellStyle name="Comma 5 2 5" xfId="3523" xr:uid="{00000000-0005-0000-0000-00002E050000}"/>
    <cellStyle name="Comma 5 2 6" xfId="5491" xr:uid="{00000000-0005-0000-0000-00002F050000}"/>
    <cellStyle name="Comma 5 3" xfId="274" xr:uid="{00000000-0005-0000-0000-000030050000}"/>
    <cellStyle name="Comma 5 3 2" xfId="847" xr:uid="{00000000-0005-0000-0000-000031050000}"/>
    <cellStyle name="Comma 5 3 3" xfId="3528" xr:uid="{00000000-0005-0000-0000-000032050000}"/>
    <cellStyle name="Comma 5 4" xfId="848" xr:uid="{00000000-0005-0000-0000-000033050000}"/>
    <cellStyle name="Comma 5 4 2" xfId="2961" xr:uid="{00000000-0005-0000-0000-000034050000}"/>
    <cellStyle name="Comma 5 4 2 2" xfId="4741" xr:uid="{00000000-0005-0000-0000-000035050000}"/>
    <cellStyle name="Comma 5 4 3" xfId="3700" xr:uid="{00000000-0005-0000-0000-000036050000}"/>
    <cellStyle name="Comma 5 5" xfId="845" xr:uid="{00000000-0005-0000-0000-000037050000}"/>
    <cellStyle name="Comma 5 5 2" xfId="2962" xr:uid="{00000000-0005-0000-0000-000038050000}"/>
    <cellStyle name="Comma 5 5 2 2" xfId="4742" xr:uid="{00000000-0005-0000-0000-000039050000}"/>
    <cellStyle name="Comma 5 6" xfId="2960" xr:uid="{00000000-0005-0000-0000-00003A050000}"/>
    <cellStyle name="Comma 5 6 2" xfId="4740" xr:uid="{00000000-0005-0000-0000-00003B050000}"/>
    <cellStyle name="Comma 5 7" xfId="160" xr:uid="{00000000-0005-0000-0000-00003C050000}"/>
    <cellStyle name="Comma 5 7 2" xfId="3461" xr:uid="{00000000-0005-0000-0000-00003D050000}"/>
    <cellStyle name="Comma 5 8" xfId="3396" xr:uid="{00000000-0005-0000-0000-00003E050000}"/>
    <cellStyle name="Comma 5 8 2" xfId="4810" xr:uid="{00000000-0005-0000-0000-00003F050000}"/>
    <cellStyle name="Comma 5 9" xfId="3443" xr:uid="{00000000-0005-0000-0000-000040050000}"/>
    <cellStyle name="Comma 5_Book1" xfId="2963" xr:uid="{00000000-0005-0000-0000-000041050000}"/>
    <cellStyle name="Comma 50" xfId="849" xr:uid="{00000000-0005-0000-0000-000042050000}"/>
    <cellStyle name="Comma 50 2" xfId="850" xr:uid="{00000000-0005-0000-0000-000043050000}"/>
    <cellStyle name="Comma 51" xfId="851" xr:uid="{00000000-0005-0000-0000-000044050000}"/>
    <cellStyle name="Comma 51 2" xfId="852" xr:uid="{00000000-0005-0000-0000-000045050000}"/>
    <cellStyle name="Comma 52" xfId="853" xr:uid="{00000000-0005-0000-0000-000046050000}"/>
    <cellStyle name="Comma 52 2" xfId="854" xr:uid="{00000000-0005-0000-0000-000047050000}"/>
    <cellStyle name="Comma 53" xfId="855" xr:uid="{00000000-0005-0000-0000-000048050000}"/>
    <cellStyle name="Comma 53 2" xfId="856" xr:uid="{00000000-0005-0000-0000-000049050000}"/>
    <cellStyle name="Comma 54" xfId="857" xr:uid="{00000000-0005-0000-0000-00004A050000}"/>
    <cellStyle name="Comma 54 2" xfId="858" xr:uid="{00000000-0005-0000-0000-00004B050000}"/>
    <cellStyle name="Comma 55" xfId="859" xr:uid="{00000000-0005-0000-0000-00004C050000}"/>
    <cellStyle name="Comma 55 2" xfId="860" xr:uid="{00000000-0005-0000-0000-00004D050000}"/>
    <cellStyle name="Comma 56" xfId="861" xr:uid="{00000000-0005-0000-0000-00004E050000}"/>
    <cellStyle name="Comma 56 2" xfId="862" xr:uid="{00000000-0005-0000-0000-00004F050000}"/>
    <cellStyle name="Comma 57" xfId="863" xr:uid="{00000000-0005-0000-0000-000050050000}"/>
    <cellStyle name="Comma 57 2" xfId="864" xr:uid="{00000000-0005-0000-0000-000051050000}"/>
    <cellStyle name="Comma 58" xfId="865" xr:uid="{00000000-0005-0000-0000-000052050000}"/>
    <cellStyle name="Comma 58 2" xfId="866" xr:uid="{00000000-0005-0000-0000-000053050000}"/>
    <cellStyle name="Comma 59" xfId="867" xr:uid="{00000000-0005-0000-0000-000054050000}"/>
    <cellStyle name="Comma 59 2" xfId="868" xr:uid="{00000000-0005-0000-0000-000055050000}"/>
    <cellStyle name="Comma 6" xfId="275" xr:uid="{00000000-0005-0000-0000-000056050000}"/>
    <cellStyle name="Comma 6 2" xfId="276" xr:uid="{00000000-0005-0000-0000-000057050000}"/>
    <cellStyle name="Comma 6 2 2" xfId="277" xr:uid="{00000000-0005-0000-0000-000058050000}"/>
    <cellStyle name="Comma 6 2 2 2" xfId="871" xr:uid="{00000000-0005-0000-0000-000059050000}"/>
    <cellStyle name="Comma 6 2 2 2 2" xfId="3702" xr:uid="{00000000-0005-0000-0000-00005A050000}"/>
    <cellStyle name="Comma 6 2 2 3" xfId="2965" xr:uid="{00000000-0005-0000-0000-00005B050000}"/>
    <cellStyle name="Comma 6 2 2 3 2" xfId="4744" xr:uid="{00000000-0005-0000-0000-00005C050000}"/>
    <cellStyle name="Comma 6 2 2 4" xfId="3530" xr:uid="{00000000-0005-0000-0000-00005D050000}"/>
    <cellStyle name="Comma 6 2 3" xfId="872" xr:uid="{00000000-0005-0000-0000-00005E050000}"/>
    <cellStyle name="Comma 6 2 3 2" xfId="2966" xr:uid="{00000000-0005-0000-0000-00005F050000}"/>
    <cellStyle name="Comma 6 2 3 2 2" xfId="4745" xr:uid="{00000000-0005-0000-0000-000060050000}"/>
    <cellStyle name="Comma 6 2 3 3" xfId="3703" xr:uid="{00000000-0005-0000-0000-000061050000}"/>
    <cellStyle name="Comma 6 2 4" xfId="873" xr:uid="{00000000-0005-0000-0000-000062050000}"/>
    <cellStyle name="Comma 6 2 4 2" xfId="2967" xr:uid="{00000000-0005-0000-0000-000063050000}"/>
    <cellStyle name="Comma 6 2 4 2 2" xfId="4746" xr:uid="{00000000-0005-0000-0000-000064050000}"/>
    <cellStyle name="Comma 6 2 4 3" xfId="3704" xr:uid="{00000000-0005-0000-0000-000065050000}"/>
    <cellStyle name="Comma 6 2 5" xfId="870" xr:uid="{00000000-0005-0000-0000-000066050000}"/>
    <cellStyle name="Comma 6 2 5 2" xfId="3701" xr:uid="{00000000-0005-0000-0000-000067050000}"/>
    <cellStyle name="Comma 6 2 6" xfId="2964" xr:uid="{00000000-0005-0000-0000-000068050000}"/>
    <cellStyle name="Comma 6 2 6 2" xfId="4743" xr:uid="{00000000-0005-0000-0000-000069050000}"/>
    <cellStyle name="Comma 6 2 7" xfId="3529" xr:uid="{00000000-0005-0000-0000-00006A050000}"/>
    <cellStyle name="Comma 6 3" xfId="278" xr:uid="{00000000-0005-0000-0000-00006B050000}"/>
    <cellStyle name="Comma 6 3 2" xfId="874" xr:uid="{00000000-0005-0000-0000-00006C050000}"/>
    <cellStyle name="Comma 6 3 2 2" xfId="3705" xr:uid="{00000000-0005-0000-0000-00006D050000}"/>
    <cellStyle name="Comma 6 3 3" xfId="2968" xr:uid="{00000000-0005-0000-0000-00006E050000}"/>
    <cellStyle name="Comma 6 3 3 2" xfId="4747" xr:uid="{00000000-0005-0000-0000-00006F050000}"/>
    <cellStyle name="Comma 6 3 4" xfId="3531" xr:uid="{00000000-0005-0000-0000-000070050000}"/>
    <cellStyle name="Comma 6 4" xfId="875" xr:uid="{00000000-0005-0000-0000-000071050000}"/>
    <cellStyle name="Comma 6 4 2" xfId="2969" xr:uid="{00000000-0005-0000-0000-000072050000}"/>
    <cellStyle name="Comma 6 4 2 2" xfId="4748" xr:uid="{00000000-0005-0000-0000-000073050000}"/>
    <cellStyle name="Comma 6 4 3" xfId="3706" xr:uid="{00000000-0005-0000-0000-000074050000}"/>
    <cellStyle name="Comma 6 5" xfId="876" xr:uid="{00000000-0005-0000-0000-000075050000}"/>
    <cellStyle name="Comma 6 5 2" xfId="2970" xr:uid="{00000000-0005-0000-0000-000076050000}"/>
    <cellStyle name="Comma 6 5 2 2" xfId="4749" xr:uid="{00000000-0005-0000-0000-000077050000}"/>
    <cellStyle name="Comma 6 5 3" xfId="3707" xr:uid="{00000000-0005-0000-0000-000078050000}"/>
    <cellStyle name="Comma 6 6" xfId="869" xr:uid="{00000000-0005-0000-0000-000079050000}"/>
    <cellStyle name="Comma 6 7" xfId="3399" xr:uid="{00000000-0005-0000-0000-00007A050000}"/>
    <cellStyle name="Comma 6 7 2" xfId="4813" xr:uid="{00000000-0005-0000-0000-00007B050000}"/>
    <cellStyle name="Comma 6 8" xfId="3422" xr:uid="{00000000-0005-0000-0000-00007C050000}"/>
    <cellStyle name="Comma 60" xfId="877" xr:uid="{00000000-0005-0000-0000-00007D050000}"/>
    <cellStyle name="Comma 60 2" xfId="878" xr:uid="{00000000-0005-0000-0000-00007E050000}"/>
    <cellStyle name="Comma 61" xfId="879" xr:uid="{00000000-0005-0000-0000-00007F050000}"/>
    <cellStyle name="Comma 61 2" xfId="880" xr:uid="{00000000-0005-0000-0000-000080050000}"/>
    <cellStyle name="Comma 62" xfId="881" xr:uid="{00000000-0005-0000-0000-000081050000}"/>
    <cellStyle name="Comma 62 2" xfId="882" xr:uid="{00000000-0005-0000-0000-000082050000}"/>
    <cellStyle name="Comma 63" xfId="883" xr:uid="{00000000-0005-0000-0000-000083050000}"/>
    <cellStyle name="Comma 63 2" xfId="884" xr:uid="{00000000-0005-0000-0000-000084050000}"/>
    <cellStyle name="Comma 64" xfId="885" xr:uid="{00000000-0005-0000-0000-000085050000}"/>
    <cellStyle name="Comma 64 2" xfId="886" xr:uid="{00000000-0005-0000-0000-000086050000}"/>
    <cellStyle name="Comma 65" xfId="887" xr:uid="{00000000-0005-0000-0000-000087050000}"/>
    <cellStyle name="Comma 65 2" xfId="888" xr:uid="{00000000-0005-0000-0000-000088050000}"/>
    <cellStyle name="Comma 66" xfId="889" xr:uid="{00000000-0005-0000-0000-000089050000}"/>
    <cellStyle name="Comma 66 2" xfId="890" xr:uid="{00000000-0005-0000-0000-00008A050000}"/>
    <cellStyle name="Comma 67" xfId="891" xr:uid="{00000000-0005-0000-0000-00008B050000}"/>
    <cellStyle name="Comma 67 2" xfId="892" xr:uid="{00000000-0005-0000-0000-00008C050000}"/>
    <cellStyle name="Comma 68" xfId="893" xr:uid="{00000000-0005-0000-0000-00008D050000}"/>
    <cellStyle name="Comma 68 2" xfId="894" xr:uid="{00000000-0005-0000-0000-00008E050000}"/>
    <cellStyle name="Comma 69" xfId="895" xr:uid="{00000000-0005-0000-0000-00008F050000}"/>
    <cellStyle name="Comma 69 2" xfId="896" xr:uid="{00000000-0005-0000-0000-000090050000}"/>
    <cellStyle name="Comma 7" xfId="279" xr:uid="{00000000-0005-0000-0000-000091050000}"/>
    <cellStyle name="Comma 7 2" xfId="280" xr:uid="{00000000-0005-0000-0000-000092050000}"/>
    <cellStyle name="Comma 7 2 2" xfId="899" xr:uid="{00000000-0005-0000-0000-000093050000}"/>
    <cellStyle name="Comma 7 2 2 2" xfId="2972" xr:uid="{00000000-0005-0000-0000-000094050000}"/>
    <cellStyle name="Comma 7 2 2 2 2" xfId="4751" xr:uid="{00000000-0005-0000-0000-000095050000}"/>
    <cellStyle name="Comma 7 2 2 3" xfId="3709" xr:uid="{00000000-0005-0000-0000-000096050000}"/>
    <cellStyle name="Comma 7 2 3" xfId="900" xr:uid="{00000000-0005-0000-0000-000097050000}"/>
    <cellStyle name="Comma 7 2 3 2" xfId="2973" xr:uid="{00000000-0005-0000-0000-000098050000}"/>
    <cellStyle name="Comma 7 2 3 2 2" xfId="4752" xr:uid="{00000000-0005-0000-0000-000099050000}"/>
    <cellStyle name="Comma 7 2 3 3" xfId="3710" xr:uid="{00000000-0005-0000-0000-00009A050000}"/>
    <cellStyle name="Comma 7 2 4" xfId="901" xr:uid="{00000000-0005-0000-0000-00009B050000}"/>
    <cellStyle name="Comma 7 2 4 2" xfId="2974" xr:uid="{00000000-0005-0000-0000-00009C050000}"/>
    <cellStyle name="Comma 7 2 4 2 2" xfId="4753" xr:uid="{00000000-0005-0000-0000-00009D050000}"/>
    <cellStyle name="Comma 7 2 4 3" xfId="3711" xr:uid="{00000000-0005-0000-0000-00009E050000}"/>
    <cellStyle name="Comma 7 2 5" xfId="898" xr:uid="{00000000-0005-0000-0000-00009F050000}"/>
    <cellStyle name="Comma 7 2 5 2" xfId="3708" xr:uid="{00000000-0005-0000-0000-0000A0050000}"/>
    <cellStyle name="Comma 7 2 6" xfId="2971" xr:uid="{00000000-0005-0000-0000-0000A1050000}"/>
    <cellStyle name="Comma 7 2 6 2" xfId="4750" xr:uid="{00000000-0005-0000-0000-0000A2050000}"/>
    <cellStyle name="Comma 7 2 7" xfId="3533" xr:uid="{00000000-0005-0000-0000-0000A3050000}"/>
    <cellStyle name="Comma 7 3" xfId="902" xr:uid="{00000000-0005-0000-0000-0000A4050000}"/>
    <cellStyle name="Comma 7 3 2" xfId="2975" xr:uid="{00000000-0005-0000-0000-0000A5050000}"/>
    <cellStyle name="Comma 7 3 2 2" xfId="4754" xr:uid="{00000000-0005-0000-0000-0000A6050000}"/>
    <cellStyle name="Comma 7 3 3" xfId="3712" xr:uid="{00000000-0005-0000-0000-0000A7050000}"/>
    <cellStyle name="Comma 7 4" xfId="903" xr:uid="{00000000-0005-0000-0000-0000A8050000}"/>
    <cellStyle name="Comma 7 4 2" xfId="2976" xr:uid="{00000000-0005-0000-0000-0000A9050000}"/>
    <cellStyle name="Comma 7 4 2 2" xfId="4755" xr:uid="{00000000-0005-0000-0000-0000AA050000}"/>
    <cellStyle name="Comma 7 4 3" xfId="3713" xr:uid="{00000000-0005-0000-0000-0000AB050000}"/>
    <cellStyle name="Comma 7 5" xfId="904" xr:uid="{00000000-0005-0000-0000-0000AC050000}"/>
    <cellStyle name="Comma 7 5 2" xfId="2977" xr:uid="{00000000-0005-0000-0000-0000AD050000}"/>
    <cellStyle name="Comma 7 5 2 2" xfId="4756" xr:uid="{00000000-0005-0000-0000-0000AE050000}"/>
    <cellStyle name="Comma 7 5 3" xfId="3714" xr:uid="{00000000-0005-0000-0000-0000AF050000}"/>
    <cellStyle name="Comma 7 6" xfId="897" xr:uid="{00000000-0005-0000-0000-0000B0050000}"/>
    <cellStyle name="Comma 7 7" xfId="3532" xr:uid="{00000000-0005-0000-0000-0000B1050000}"/>
    <cellStyle name="Comma 7 8" xfId="5492" xr:uid="{00000000-0005-0000-0000-0000B2050000}"/>
    <cellStyle name="Comma 70" xfId="905" xr:uid="{00000000-0005-0000-0000-0000B3050000}"/>
    <cellStyle name="Comma 70 2" xfId="906" xr:uid="{00000000-0005-0000-0000-0000B4050000}"/>
    <cellStyle name="Comma 70 3" xfId="3715" xr:uid="{00000000-0005-0000-0000-0000B5050000}"/>
    <cellStyle name="Comma 71" xfId="907" xr:uid="{00000000-0005-0000-0000-0000B6050000}"/>
    <cellStyle name="Comma 71 2" xfId="908" xr:uid="{00000000-0005-0000-0000-0000B7050000}"/>
    <cellStyle name="Comma 72" xfId="909" xr:uid="{00000000-0005-0000-0000-0000B8050000}"/>
    <cellStyle name="Comma 72 2" xfId="910" xr:uid="{00000000-0005-0000-0000-0000B9050000}"/>
    <cellStyle name="Comma 73" xfId="911" xr:uid="{00000000-0005-0000-0000-0000BA050000}"/>
    <cellStyle name="Comma 73 2" xfId="912" xr:uid="{00000000-0005-0000-0000-0000BB050000}"/>
    <cellStyle name="Comma 74" xfId="913" xr:uid="{00000000-0005-0000-0000-0000BC050000}"/>
    <cellStyle name="Comma 74 2" xfId="914" xr:uid="{00000000-0005-0000-0000-0000BD050000}"/>
    <cellStyle name="Comma 74 2 2" xfId="915" xr:uid="{00000000-0005-0000-0000-0000BE050000}"/>
    <cellStyle name="Comma 74 2 2 2" xfId="1847" xr:uid="{00000000-0005-0000-0000-0000BF050000}"/>
    <cellStyle name="Comma 74 2 2 3" xfId="1848" xr:uid="{00000000-0005-0000-0000-0000C0050000}"/>
    <cellStyle name="Comma 74 2 3" xfId="916" xr:uid="{00000000-0005-0000-0000-0000C1050000}"/>
    <cellStyle name="Comma 74 2 3 2" xfId="1849" xr:uid="{00000000-0005-0000-0000-0000C2050000}"/>
    <cellStyle name="Comma 74 2 3 3" xfId="1850" xr:uid="{00000000-0005-0000-0000-0000C3050000}"/>
    <cellStyle name="Comma 74 2 4" xfId="1851" xr:uid="{00000000-0005-0000-0000-0000C4050000}"/>
    <cellStyle name="Comma 74 2 5" xfId="1852" xr:uid="{00000000-0005-0000-0000-0000C5050000}"/>
    <cellStyle name="Comma 74 3" xfId="917" xr:uid="{00000000-0005-0000-0000-0000C6050000}"/>
    <cellStyle name="Comma 74 3 2" xfId="918" xr:uid="{00000000-0005-0000-0000-0000C7050000}"/>
    <cellStyle name="Comma 74 3 2 2" xfId="1853" xr:uid="{00000000-0005-0000-0000-0000C8050000}"/>
    <cellStyle name="Comma 74 3 2 3" xfId="1854" xr:uid="{00000000-0005-0000-0000-0000C9050000}"/>
    <cellStyle name="Comma 74 3 3" xfId="919" xr:uid="{00000000-0005-0000-0000-0000CA050000}"/>
    <cellStyle name="Comma 74 3 3 2" xfId="1855" xr:uid="{00000000-0005-0000-0000-0000CB050000}"/>
    <cellStyle name="Comma 74 3 3 3" xfId="1856" xr:uid="{00000000-0005-0000-0000-0000CC050000}"/>
    <cellStyle name="Comma 74 3 4" xfId="1857" xr:uid="{00000000-0005-0000-0000-0000CD050000}"/>
    <cellStyle name="Comma 74 3 5" xfId="1858" xr:uid="{00000000-0005-0000-0000-0000CE050000}"/>
    <cellStyle name="Comma 74 4" xfId="920" xr:uid="{00000000-0005-0000-0000-0000CF050000}"/>
    <cellStyle name="Comma 74 4 2" xfId="921" xr:uid="{00000000-0005-0000-0000-0000D0050000}"/>
    <cellStyle name="Comma 74 4 2 2" xfId="1859" xr:uid="{00000000-0005-0000-0000-0000D1050000}"/>
    <cellStyle name="Comma 74 4 2 3" xfId="1860" xr:uid="{00000000-0005-0000-0000-0000D2050000}"/>
    <cellStyle name="Comma 74 4 3" xfId="922" xr:uid="{00000000-0005-0000-0000-0000D3050000}"/>
    <cellStyle name="Comma 74 4 3 2" xfId="1861" xr:uid="{00000000-0005-0000-0000-0000D4050000}"/>
    <cellStyle name="Comma 74 4 3 3" xfId="1862" xr:uid="{00000000-0005-0000-0000-0000D5050000}"/>
    <cellStyle name="Comma 74 4 4" xfId="1863" xr:uid="{00000000-0005-0000-0000-0000D6050000}"/>
    <cellStyle name="Comma 74 4 5" xfId="1864" xr:uid="{00000000-0005-0000-0000-0000D7050000}"/>
    <cellStyle name="Comma 74 5" xfId="923" xr:uid="{00000000-0005-0000-0000-0000D8050000}"/>
    <cellStyle name="Comma 74 5 2" xfId="924" xr:uid="{00000000-0005-0000-0000-0000D9050000}"/>
    <cellStyle name="Comma 74 5 2 2" xfId="1865" xr:uid="{00000000-0005-0000-0000-0000DA050000}"/>
    <cellStyle name="Comma 74 5 2 3" xfId="1866" xr:uid="{00000000-0005-0000-0000-0000DB050000}"/>
    <cellStyle name="Comma 74 5 3" xfId="925" xr:uid="{00000000-0005-0000-0000-0000DC050000}"/>
    <cellStyle name="Comma 74 5 3 2" xfId="926" xr:uid="{00000000-0005-0000-0000-0000DD050000}"/>
    <cellStyle name="Comma 74 5 3 2 2" xfId="1867" xr:uid="{00000000-0005-0000-0000-0000DE050000}"/>
    <cellStyle name="Comma 74 5 3 2 3" xfId="1868" xr:uid="{00000000-0005-0000-0000-0000DF050000}"/>
    <cellStyle name="Comma 74 5 3 3" xfId="1869" xr:uid="{00000000-0005-0000-0000-0000E0050000}"/>
    <cellStyle name="Comma 74 5 3 4" xfId="1870" xr:uid="{00000000-0005-0000-0000-0000E1050000}"/>
    <cellStyle name="Comma 74 5 4" xfId="1871" xr:uid="{00000000-0005-0000-0000-0000E2050000}"/>
    <cellStyle name="Comma 74 5 5" xfId="1872" xr:uid="{00000000-0005-0000-0000-0000E3050000}"/>
    <cellStyle name="Comma 74 6" xfId="927" xr:uid="{00000000-0005-0000-0000-0000E4050000}"/>
    <cellStyle name="Comma 74 6 2" xfId="928" xr:uid="{00000000-0005-0000-0000-0000E5050000}"/>
    <cellStyle name="Comma 74 6 2 2" xfId="1873" xr:uid="{00000000-0005-0000-0000-0000E6050000}"/>
    <cellStyle name="Comma 74 6 2 3" xfId="1874" xr:uid="{00000000-0005-0000-0000-0000E7050000}"/>
    <cellStyle name="Comma 74 6 3" xfId="1875" xr:uid="{00000000-0005-0000-0000-0000E8050000}"/>
    <cellStyle name="Comma 74 6 4" xfId="1876" xr:uid="{00000000-0005-0000-0000-0000E9050000}"/>
    <cellStyle name="Comma 74 7" xfId="929" xr:uid="{00000000-0005-0000-0000-0000EA050000}"/>
    <cellStyle name="Comma 74 7 2" xfId="1877" xr:uid="{00000000-0005-0000-0000-0000EB050000}"/>
    <cellStyle name="Comma 74 7 2 2" xfId="3857" xr:uid="{00000000-0005-0000-0000-0000EC050000}"/>
    <cellStyle name="Comma 74 7 3" xfId="3717" xr:uid="{00000000-0005-0000-0000-0000ED050000}"/>
    <cellStyle name="Comma 74 8" xfId="1878" xr:uid="{00000000-0005-0000-0000-0000EE050000}"/>
    <cellStyle name="Comma 74 8 2" xfId="3858" xr:uid="{00000000-0005-0000-0000-0000EF050000}"/>
    <cellStyle name="Comma 74 9" xfId="3716" xr:uid="{00000000-0005-0000-0000-0000F0050000}"/>
    <cellStyle name="Comma 75" xfId="930" xr:uid="{00000000-0005-0000-0000-0000F1050000}"/>
    <cellStyle name="Comma 75 2" xfId="1879" xr:uid="{00000000-0005-0000-0000-0000F2050000}"/>
    <cellStyle name="Comma 75 3" xfId="1880" xr:uid="{00000000-0005-0000-0000-0000F3050000}"/>
    <cellStyle name="Comma 76" xfId="931" xr:uid="{00000000-0005-0000-0000-0000F4050000}"/>
    <cellStyle name="Comma 76 2" xfId="1881" xr:uid="{00000000-0005-0000-0000-0000F5050000}"/>
    <cellStyle name="Comma 76 2 2" xfId="3859" xr:uid="{00000000-0005-0000-0000-0000F6050000}"/>
    <cellStyle name="Comma 76 3" xfId="1882" xr:uid="{00000000-0005-0000-0000-0000F7050000}"/>
    <cellStyle name="Comma 76 3 2" xfId="3860" xr:uid="{00000000-0005-0000-0000-0000F8050000}"/>
    <cellStyle name="Comma 76 4" xfId="3718" xr:uid="{00000000-0005-0000-0000-0000F9050000}"/>
    <cellStyle name="Comma 77" xfId="932" xr:uid="{00000000-0005-0000-0000-0000FA050000}"/>
    <cellStyle name="Comma 77 2" xfId="1883" xr:uid="{00000000-0005-0000-0000-0000FB050000}"/>
    <cellStyle name="Comma 77 2 2" xfId="3861" xr:uid="{00000000-0005-0000-0000-0000FC050000}"/>
    <cellStyle name="Comma 77 3" xfId="3719" xr:uid="{00000000-0005-0000-0000-0000FD050000}"/>
    <cellStyle name="Comma 78" xfId="933" xr:uid="{00000000-0005-0000-0000-0000FE050000}"/>
    <cellStyle name="Comma 78 2" xfId="934" xr:uid="{00000000-0005-0000-0000-0000FF050000}"/>
    <cellStyle name="Comma 78 2 2" xfId="935" xr:uid="{00000000-0005-0000-0000-000000060000}"/>
    <cellStyle name="Comma 78 2 2 2" xfId="3722" xr:uid="{00000000-0005-0000-0000-000001060000}"/>
    <cellStyle name="Comma 78 2 3" xfId="1884" xr:uid="{00000000-0005-0000-0000-000002060000}"/>
    <cellStyle name="Comma 78 2 3 2" xfId="3862" xr:uid="{00000000-0005-0000-0000-000003060000}"/>
    <cellStyle name="Comma 78 2 4" xfId="3721" xr:uid="{00000000-0005-0000-0000-000004060000}"/>
    <cellStyle name="Comma 78 3" xfId="1885" xr:uid="{00000000-0005-0000-0000-000005060000}"/>
    <cellStyle name="Comma 78 3 2" xfId="3863" xr:uid="{00000000-0005-0000-0000-000006060000}"/>
    <cellStyle name="Comma 78 4" xfId="1886" xr:uid="{00000000-0005-0000-0000-000007060000}"/>
    <cellStyle name="Comma 78 4 2" xfId="3864" xr:uid="{00000000-0005-0000-0000-000008060000}"/>
    <cellStyle name="Comma 78 5" xfId="3720" xr:uid="{00000000-0005-0000-0000-000009060000}"/>
    <cellStyle name="Comma 79" xfId="936" xr:uid="{00000000-0005-0000-0000-00000A060000}"/>
    <cellStyle name="Comma 79 2" xfId="3723" xr:uid="{00000000-0005-0000-0000-00000B060000}"/>
    <cellStyle name="Comma 8" xfId="281" xr:uid="{00000000-0005-0000-0000-00000C060000}"/>
    <cellStyle name="Comma 8 2" xfId="282" xr:uid="{00000000-0005-0000-0000-00000D060000}"/>
    <cellStyle name="Comma 8 2 2" xfId="938" xr:uid="{00000000-0005-0000-0000-00000E060000}"/>
    <cellStyle name="Comma 8 2 3" xfId="2978" xr:uid="{00000000-0005-0000-0000-00000F060000}"/>
    <cellStyle name="Comma 8 2 4" xfId="3535" xr:uid="{00000000-0005-0000-0000-000010060000}"/>
    <cellStyle name="Comma 8 3" xfId="937" xr:uid="{00000000-0005-0000-0000-000011060000}"/>
    <cellStyle name="Comma 8 4" xfId="3534" xr:uid="{00000000-0005-0000-0000-000012060000}"/>
    <cellStyle name="Comma 80" xfId="939" xr:uid="{00000000-0005-0000-0000-000013060000}"/>
    <cellStyle name="Comma 80 2" xfId="1887" xr:uid="{00000000-0005-0000-0000-000014060000}"/>
    <cellStyle name="Comma 80 2 2" xfId="3865" xr:uid="{00000000-0005-0000-0000-000015060000}"/>
    <cellStyle name="Comma 80 3" xfId="1888" xr:uid="{00000000-0005-0000-0000-000016060000}"/>
    <cellStyle name="Comma 80 3 2" xfId="3866" xr:uid="{00000000-0005-0000-0000-000017060000}"/>
    <cellStyle name="Comma 80 4" xfId="3724" xr:uid="{00000000-0005-0000-0000-000018060000}"/>
    <cellStyle name="Comma 81" xfId="940" xr:uid="{00000000-0005-0000-0000-000019060000}"/>
    <cellStyle name="Comma 81 2" xfId="941" xr:uid="{00000000-0005-0000-0000-00001A060000}"/>
    <cellStyle name="Comma 81 2 2" xfId="3726" xr:uid="{00000000-0005-0000-0000-00001B060000}"/>
    <cellStyle name="Comma 81 3" xfId="1889" xr:uid="{00000000-0005-0000-0000-00001C060000}"/>
    <cellStyle name="Comma 81 3 2" xfId="3867" xr:uid="{00000000-0005-0000-0000-00001D060000}"/>
    <cellStyle name="Comma 81 4" xfId="1890" xr:uid="{00000000-0005-0000-0000-00001E060000}"/>
    <cellStyle name="Comma 81 4 2" xfId="3868" xr:uid="{00000000-0005-0000-0000-00001F060000}"/>
    <cellStyle name="Comma 81 5" xfId="3725" xr:uid="{00000000-0005-0000-0000-000020060000}"/>
    <cellStyle name="Comma 82" xfId="942" xr:uid="{00000000-0005-0000-0000-000021060000}"/>
    <cellStyle name="Comma 82 2" xfId="943" xr:uid="{00000000-0005-0000-0000-000022060000}"/>
    <cellStyle name="Comma 82 2 2" xfId="1891" xr:uid="{00000000-0005-0000-0000-000023060000}"/>
    <cellStyle name="Comma 82 2 2 2" xfId="3869" xr:uid="{00000000-0005-0000-0000-000024060000}"/>
    <cellStyle name="Comma 82 2 3" xfId="3728" xr:uid="{00000000-0005-0000-0000-000025060000}"/>
    <cellStyle name="Comma 82 3" xfId="1892" xr:uid="{00000000-0005-0000-0000-000026060000}"/>
    <cellStyle name="Comma 82 3 2" xfId="3870" xr:uid="{00000000-0005-0000-0000-000027060000}"/>
    <cellStyle name="Comma 82 4" xfId="3727" xr:uid="{00000000-0005-0000-0000-000028060000}"/>
    <cellStyle name="Comma 83" xfId="59" xr:uid="{00000000-0005-0000-0000-000029060000}"/>
    <cellStyle name="Comma 83 2" xfId="945" xr:uid="{00000000-0005-0000-0000-00002A060000}"/>
    <cellStyle name="Comma 83 2 2" xfId="1893" xr:uid="{00000000-0005-0000-0000-00002B060000}"/>
    <cellStyle name="Comma 83 2 2 2" xfId="3871" xr:uid="{00000000-0005-0000-0000-00002C060000}"/>
    <cellStyle name="Comma 83 2 3" xfId="3730" xr:uid="{00000000-0005-0000-0000-00002D060000}"/>
    <cellStyle name="Comma 83 3" xfId="1894" xr:uid="{00000000-0005-0000-0000-00002E060000}"/>
    <cellStyle name="Comma 83 3 2" xfId="3872" xr:uid="{00000000-0005-0000-0000-00002F060000}"/>
    <cellStyle name="Comma 83 4" xfId="1895" xr:uid="{00000000-0005-0000-0000-000030060000}"/>
    <cellStyle name="Comma 83 4 2" xfId="3873" xr:uid="{00000000-0005-0000-0000-000031060000}"/>
    <cellStyle name="Comma 83 5" xfId="944" xr:uid="{00000000-0005-0000-0000-000032060000}"/>
    <cellStyle name="Comma 83 5 2" xfId="3729" xr:uid="{00000000-0005-0000-0000-000033060000}"/>
    <cellStyle name="Comma 83 6" xfId="3362" xr:uid="{00000000-0005-0000-0000-000034060000}"/>
    <cellStyle name="Comma 83 6 2" xfId="4794" xr:uid="{00000000-0005-0000-0000-000035060000}"/>
    <cellStyle name="Comma 83 7" xfId="3433" xr:uid="{00000000-0005-0000-0000-000036060000}"/>
    <cellStyle name="Comma 84" xfId="946" xr:uid="{00000000-0005-0000-0000-000037060000}"/>
    <cellStyle name="Comma 84 2" xfId="3731" xr:uid="{00000000-0005-0000-0000-000038060000}"/>
    <cellStyle name="Comma 85" xfId="947" xr:uid="{00000000-0005-0000-0000-000039060000}"/>
    <cellStyle name="Comma 85 2" xfId="1896" xr:uid="{00000000-0005-0000-0000-00003A060000}"/>
    <cellStyle name="Comma 85 2 2" xfId="1897" xr:uid="{00000000-0005-0000-0000-00003B060000}"/>
    <cellStyle name="Comma 85 2 2 2" xfId="3875" xr:uid="{00000000-0005-0000-0000-00003C060000}"/>
    <cellStyle name="Comma 85 2 3" xfId="3874" xr:uid="{00000000-0005-0000-0000-00003D060000}"/>
    <cellStyle name="Comma 85 3" xfId="1898" xr:uid="{00000000-0005-0000-0000-00003E060000}"/>
    <cellStyle name="Comma 85 3 2" xfId="3876" xr:uid="{00000000-0005-0000-0000-00003F060000}"/>
    <cellStyle name="Comma 85 4" xfId="1899" xr:uid="{00000000-0005-0000-0000-000040060000}"/>
    <cellStyle name="Comma 85 4 2" xfId="3877" xr:uid="{00000000-0005-0000-0000-000041060000}"/>
    <cellStyle name="Comma 85 5" xfId="3732" xr:uid="{00000000-0005-0000-0000-000042060000}"/>
    <cellStyle name="Comma 86" xfId="948" xr:uid="{00000000-0005-0000-0000-000043060000}"/>
    <cellStyle name="Comma 86 2" xfId="1900" xr:uid="{00000000-0005-0000-0000-000044060000}"/>
    <cellStyle name="Comma 86 2 2" xfId="3878" xr:uid="{00000000-0005-0000-0000-000045060000}"/>
    <cellStyle name="Comma 86 3" xfId="3733" xr:uid="{00000000-0005-0000-0000-000046060000}"/>
    <cellStyle name="Comma 87" xfId="949" xr:uid="{00000000-0005-0000-0000-000047060000}"/>
    <cellStyle name="Comma 87 2" xfId="1901" xr:uid="{00000000-0005-0000-0000-000048060000}"/>
    <cellStyle name="Comma 87 2 2" xfId="1902" xr:uid="{00000000-0005-0000-0000-000049060000}"/>
    <cellStyle name="Comma 87 2 2 2" xfId="3880" xr:uid="{00000000-0005-0000-0000-00004A060000}"/>
    <cellStyle name="Comma 87 2 3" xfId="3879" xr:uid="{00000000-0005-0000-0000-00004B060000}"/>
    <cellStyle name="Comma 87 3" xfId="1903" xr:uid="{00000000-0005-0000-0000-00004C060000}"/>
    <cellStyle name="Comma 87 3 2" xfId="1904" xr:uid="{00000000-0005-0000-0000-00004D060000}"/>
    <cellStyle name="Comma 87 3 2 2" xfId="3882" xr:uid="{00000000-0005-0000-0000-00004E060000}"/>
    <cellStyle name="Comma 87 3 3" xfId="3881" xr:uid="{00000000-0005-0000-0000-00004F060000}"/>
    <cellStyle name="Comma 87 4" xfId="1905" xr:uid="{00000000-0005-0000-0000-000050060000}"/>
    <cellStyle name="Comma 87 4 2" xfId="3883" xr:uid="{00000000-0005-0000-0000-000051060000}"/>
    <cellStyle name="Comma 87 5" xfId="1906" xr:uid="{00000000-0005-0000-0000-000052060000}"/>
    <cellStyle name="Comma 87 5 2" xfId="3884" xr:uid="{00000000-0005-0000-0000-000053060000}"/>
    <cellStyle name="Comma 87 6" xfId="3734" xr:uid="{00000000-0005-0000-0000-000054060000}"/>
    <cellStyle name="Comma 88" xfId="950" xr:uid="{00000000-0005-0000-0000-000055060000}"/>
    <cellStyle name="Comma 88 2" xfId="1907" xr:uid="{00000000-0005-0000-0000-000056060000}"/>
    <cellStyle name="Comma 88 2 2" xfId="3885" xr:uid="{00000000-0005-0000-0000-000057060000}"/>
    <cellStyle name="Comma 88 3" xfId="2140" xr:uid="{00000000-0005-0000-0000-000058060000}"/>
    <cellStyle name="Comma 88 3 2" xfId="4022" xr:uid="{00000000-0005-0000-0000-000059060000}"/>
    <cellStyle name="Comma 88 4" xfId="3735" xr:uid="{00000000-0005-0000-0000-00005A060000}"/>
    <cellStyle name="Comma 89" xfId="951" xr:uid="{00000000-0005-0000-0000-00005B060000}"/>
    <cellStyle name="Comma 89 2" xfId="1908" xr:uid="{00000000-0005-0000-0000-00005C060000}"/>
    <cellStyle name="Comma 89 2 2" xfId="3886" xr:uid="{00000000-0005-0000-0000-00005D060000}"/>
    <cellStyle name="Comma 89 3" xfId="3736" xr:uid="{00000000-0005-0000-0000-00005E060000}"/>
    <cellStyle name="Comma 89 5" xfId="952" xr:uid="{00000000-0005-0000-0000-00005F060000}"/>
    <cellStyle name="Comma 89 5 2" xfId="3737" xr:uid="{00000000-0005-0000-0000-000060060000}"/>
    <cellStyle name="Comma 9" xfId="283" xr:uid="{00000000-0005-0000-0000-000061060000}"/>
    <cellStyle name="Comma 9 2" xfId="284" xr:uid="{00000000-0005-0000-0000-000062060000}"/>
    <cellStyle name="Comma 9 2 2" xfId="954" xr:uid="{00000000-0005-0000-0000-000063060000}"/>
    <cellStyle name="Comma 9 2 2 2" xfId="3738" xr:uid="{00000000-0005-0000-0000-000064060000}"/>
    <cellStyle name="Comma 9 2 3" xfId="2979" xr:uid="{00000000-0005-0000-0000-000065060000}"/>
    <cellStyle name="Comma 9 2 3 2" xfId="4757" xr:uid="{00000000-0005-0000-0000-000066060000}"/>
    <cellStyle name="Comma 9 2 4" xfId="3537" xr:uid="{00000000-0005-0000-0000-000067060000}"/>
    <cellStyle name="Comma 9 3" xfId="955" xr:uid="{00000000-0005-0000-0000-000068060000}"/>
    <cellStyle name="Comma 9 3 2" xfId="2980" xr:uid="{00000000-0005-0000-0000-000069060000}"/>
    <cellStyle name="Comma 9 3 2 2" xfId="4758" xr:uid="{00000000-0005-0000-0000-00006A060000}"/>
    <cellStyle name="Comma 9 3 3" xfId="3739" xr:uid="{00000000-0005-0000-0000-00006B060000}"/>
    <cellStyle name="Comma 9 4" xfId="953" xr:uid="{00000000-0005-0000-0000-00006C060000}"/>
    <cellStyle name="Comma 9 5" xfId="3536" xr:uid="{00000000-0005-0000-0000-00006D060000}"/>
    <cellStyle name="Comma 90" xfId="956" xr:uid="{00000000-0005-0000-0000-00006E060000}"/>
    <cellStyle name="Comma 90 2" xfId="1909" xr:uid="{00000000-0005-0000-0000-00006F060000}"/>
    <cellStyle name="Comma 90 2 2" xfId="3887" xr:uid="{00000000-0005-0000-0000-000070060000}"/>
    <cellStyle name="Comma 91" xfId="957" xr:uid="{00000000-0005-0000-0000-000071060000}"/>
    <cellStyle name="Comma 91 2" xfId="1910" xr:uid="{00000000-0005-0000-0000-000072060000}"/>
    <cellStyle name="Comma 91 2 2" xfId="3888" xr:uid="{00000000-0005-0000-0000-000073060000}"/>
    <cellStyle name="Comma 91 3" xfId="3740" xr:uid="{00000000-0005-0000-0000-000074060000}"/>
    <cellStyle name="Comma 92" xfId="958" xr:uid="{00000000-0005-0000-0000-000075060000}"/>
    <cellStyle name="Comma 92 2" xfId="1911" xr:uid="{00000000-0005-0000-0000-000076060000}"/>
    <cellStyle name="Comma 92 2 2" xfId="3889" xr:uid="{00000000-0005-0000-0000-000077060000}"/>
    <cellStyle name="Comma 92 3" xfId="3741" xr:uid="{00000000-0005-0000-0000-000078060000}"/>
    <cellStyle name="Comma 93" xfId="959" xr:uid="{00000000-0005-0000-0000-000079060000}"/>
    <cellStyle name="Comma 93 2" xfId="3742" xr:uid="{00000000-0005-0000-0000-00007A060000}"/>
    <cellStyle name="Comma 94" xfId="960" xr:uid="{00000000-0005-0000-0000-00007B060000}"/>
    <cellStyle name="Comma 94 2" xfId="1912" xr:uid="{00000000-0005-0000-0000-00007C060000}"/>
    <cellStyle name="Comma 94 2 2" xfId="3890" xr:uid="{00000000-0005-0000-0000-00007D060000}"/>
    <cellStyle name="Comma 95" xfId="961" xr:uid="{00000000-0005-0000-0000-00007E060000}"/>
    <cellStyle name="Comma 95 2" xfId="962" xr:uid="{00000000-0005-0000-0000-00007F060000}"/>
    <cellStyle name="Comma 96" xfId="963" xr:uid="{00000000-0005-0000-0000-000080060000}"/>
    <cellStyle name="Comma 97" xfId="964" xr:uid="{00000000-0005-0000-0000-000081060000}"/>
    <cellStyle name="Comma 97 2" xfId="1913" xr:uid="{00000000-0005-0000-0000-000082060000}"/>
    <cellStyle name="Comma 98" xfId="965" xr:uid="{00000000-0005-0000-0000-000083060000}"/>
    <cellStyle name="Comma 98 2" xfId="3743" xr:uid="{00000000-0005-0000-0000-000084060000}"/>
    <cellStyle name="Comma 99" xfId="966" xr:uid="{00000000-0005-0000-0000-000085060000}"/>
    <cellStyle name="comma zerodec" xfId="117" xr:uid="{00000000-0005-0000-0000-000086060000}"/>
    <cellStyle name="comma zerodec 2" xfId="285" xr:uid="{00000000-0005-0000-0000-000087060000}"/>
    <cellStyle name="comma zerodec_Book1" xfId="2981" xr:uid="{00000000-0005-0000-0000-000088060000}"/>
    <cellStyle name="Credit" xfId="967" xr:uid="{00000000-0005-0000-0000-000089060000}"/>
    <cellStyle name="Credit 2" xfId="968" xr:uid="{00000000-0005-0000-0000-00008A060000}"/>
    <cellStyle name="Credit subtotal" xfId="969" xr:uid="{00000000-0005-0000-0000-00008B060000}"/>
    <cellStyle name="Credit subtotal 2" xfId="1746" xr:uid="{00000000-0005-0000-0000-00008C060000}"/>
    <cellStyle name="Credit subtotal 2 2" xfId="2002" xr:uid="{00000000-0005-0000-0000-00008D060000}"/>
    <cellStyle name="Credit subtotal 2 2 2" xfId="2170" xr:uid="{00000000-0005-0000-0000-00008E060000}"/>
    <cellStyle name="Credit subtotal 2 2 2 2" xfId="2561" xr:uid="{00000000-0005-0000-0000-00008F060000}"/>
    <cellStyle name="Credit subtotal 2 2 2 2 2" xfId="5239" xr:uid="{00000000-0005-0000-0000-000090060000}"/>
    <cellStyle name="Credit subtotal 2 2 2 2 3" xfId="4418" xr:uid="{00000000-0005-0000-0000-000091060000}"/>
    <cellStyle name="Credit subtotal 2 2 2 3" xfId="2747" xr:uid="{00000000-0005-0000-0000-000092060000}"/>
    <cellStyle name="Credit subtotal 2 2 2 3 2" xfId="5394" xr:uid="{00000000-0005-0000-0000-000093060000}"/>
    <cellStyle name="Credit subtotal 2 2 2 3 3" xfId="4604" xr:uid="{00000000-0005-0000-0000-000094060000}"/>
    <cellStyle name="Credit subtotal 2 2 2 4" xfId="5021" xr:uid="{00000000-0005-0000-0000-000095060000}"/>
    <cellStyle name="Credit subtotal 2 2 2 5" xfId="4052" xr:uid="{00000000-0005-0000-0000-000096060000}"/>
    <cellStyle name="Credit subtotal 2 3" xfId="2171" xr:uid="{00000000-0005-0000-0000-000097060000}"/>
    <cellStyle name="Credit subtotal 2 3 2" xfId="2562" xr:uid="{00000000-0005-0000-0000-000098060000}"/>
    <cellStyle name="Credit subtotal 2 3 2 2" xfId="5240" xr:uid="{00000000-0005-0000-0000-000099060000}"/>
    <cellStyle name="Credit subtotal 2 3 2 3" xfId="4419" xr:uid="{00000000-0005-0000-0000-00009A060000}"/>
    <cellStyle name="Credit subtotal 2 3 3" xfId="2748" xr:uid="{00000000-0005-0000-0000-00009B060000}"/>
    <cellStyle name="Credit subtotal 2 3 3 2" xfId="5395" xr:uid="{00000000-0005-0000-0000-00009C060000}"/>
    <cellStyle name="Credit subtotal 2 3 3 3" xfId="4605" xr:uid="{00000000-0005-0000-0000-00009D060000}"/>
    <cellStyle name="Credit subtotal 2 3 4" xfId="5022" xr:uid="{00000000-0005-0000-0000-00009E060000}"/>
    <cellStyle name="Credit subtotal 2 3 5" xfId="4053" xr:uid="{00000000-0005-0000-0000-00009F060000}"/>
    <cellStyle name="Credit subtotal 3" xfId="1757" xr:uid="{00000000-0005-0000-0000-0000A0060000}"/>
    <cellStyle name="Credit subtotal 3 2" xfId="2003" xr:uid="{00000000-0005-0000-0000-0000A1060000}"/>
    <cellStyle name="Credit subtotal 3 2 2" xfId="2168" xr:uid="{00000000-0005-0000-0000-0000A2060000}"/>
    <cellStyle name="Credit subtotal 3 2 2 2" xfId="2559" xr:uid="{00000000-0005-0000-0000-0000A3060000}"/>
    <cellStyle name="Credit subtotal 3 2 2 2 2" xfId="5237" xr:uid="{00000000-0005-0000-0000-0000A4060000}"/>
    <cellStyle name="Credit subtotal 3 2 2 2 3" xfId="4416" xr:uid="{00000000-0005-0000-0000-0000A5060000}"/>
    <cellStyle name="Credit subtotal 3 2 2 3" xfId="2745" xr:uid="{00000000-0005-0000-0000-0000A6060000}"/>
    <cellStyle name="Credit subtotal 3 2 2 3 2" xfId="5392" xr:uid="{00000000-0005-0000-0000-0000A7060000}"/>
    <cellStyle name="Credit subtotal 3 2 2 3 3" xfId="4602" xr:uid="{00000000-0005-0000-0000-0000A8060000}"/>
    <cellStyle name="Credit subtotal 3 2 2 4" xfId="5019" xr:uid="{00000000-0005-0000-0000-0000A9060000}"/>
    <cellStyle name="Credit subtotal 3 2 2 5" xfId="4050" xr:uid="{00000000-0005-0000-0000-0000AA060000}"/>
    <cellStyle name="Credit subtotal 3 3" xfId="2169" xr:uid="{00000000-0005-0000-0000-0000AB060000}"/>
    <cellStyle name="Credit subtotal 3 3 2" xfId="2560" xr:uid="{00000000-0005-0000-0000-0000AC060000}"/>
    <cellStyle name="Credit subtotal 3 3 2 2" xfId="5238" xr:uid="{00000000-0005-0000-0000-0000AD060000}"/>
    <cellStyle name="Credit subtotal 3 3 2 3" xfId="4417" xr:uid="{00000000-0005-0000-0000-0000AE060000}"/>
    <cellStyle name="Credit subtotal 3 3 3" xfId="2746" xr:uid="{00000000-0005-0000-0000-0000AF060000}"/>
    <cellStyle name="Credit subtotal 3 3 3 2" xfId="5393" xr:uid="{00000000-0005-0000-0000-0000B0060000}"/>
    <cellStyle name="Credit subtotal 3 3 3 3" xfId="4603" xr:uid="{00000000-0005-0000-0000-0000B1060000}"/>
    <cellStyle name="Credit subtotal 3 3 4" xfId="5020" xr:uid="{00000000-0005-0000-0000-0000B2060000}"/>
    <cellStyle name="Credit subtotal 3 3 5" xfId="4051" xr:uid="{00000000-0005-0000-0000-0000B3060000}"/>
    <cellStyle name="Credit subtotal 4" xfId="2172" xr:uid="{00000000-0005-0000-0000-0000B4060000}"/>
    <cellStyle name="Credit subtotal 4 2" xfId="2563" xr:uid="{00000000-0005-0000-0000-0000B5060000}"/>
    <cellStyle name="Credit subtotal 4 2 2" xfId="5241" xr:uid="{00000000-0005-0000-0000-0000B6060000}"/>
    <cellStyle name="Credit subtotal 4 2 3" xfId="4420" xr:uid="{00000000-0005-0000-0000-0000B7060000}"/>
    <cellStyle name="Credit subtotal 4 3" xfId="2749" xr:uid="{00000000-0005-0000-0000-0000B8060000}"/>
    <cellStyle name="Credit subtotal 4 3 2" xfId="5396" xr:uid="{00000000-0005-0000-0000-0000B9060000}"/>
    <cellStyle name="Credit subtotal 4 3 3" xfId="4606" xr:uid="{00000000-0005-0000-0000-0000BA060000}"/>
    <cellStyle name="Credit subtotal 4 4" xfId="5023" xr:uid="{00000000-0005-0000-0000-0000BB060000}"/>
    <cellStyle name="Credit subtotal 4 5" xfId="4054" xr:uid="{00000000-0005-0000-0000-0000BC060000}"/>
    <cellStyle name="Curren - Style3" xfId="286" xr:uid="{00000000-0005-0000-0000-0000BD060000}"/>
    <cellStyle name="Curren - Style4" xfId="287" xr:uid="{00000000-0005-0000-0000-0000BE060000}"/>
    <cellStyle name="Currency [00]" xfId="288" xr:uid="{00000000-0005-0000-0000-0000BF060000}"/>
    <cellStyle name="Currency [00] 2" xfId="2982" xr:uid="{00000000-0005-0000-0000-0000C0060000}"/>
    <cellStyle name="Currency 10" xfId="289" xr:uid="{00000000-0005-0000-0000-0000C1060000}"/>
    <cellStyle name="Currency 11" xfId="290" xr:uid="{00000000-0005-0000-0000-0000C2060000}"/>
    <cellStyle name="Currency 12" xfId="291" xr:uid="{00000000-0005-0000-0000-0000C3060000}"/>
    <cellStyle name="Currency 13" xfId="292" xr:uid="{00000000-0005-0000-0000-0000C4060000}"/>
    <cellStyle name="Currency 14" xfId="293" xr:uid="{00000000-0005-0000-0000-0000C5060000}"/>
    <cellStyle name="Currency 15" xfId="78" xr:uid="{00000000-0005-0000-0000-0000C6060000}"/>
    <cellStyle name="Currency 16" xfId="3432" xr:uid="{00000000-0005-0000-0000-0000C7060000}"/>
    <cellStyle name="Currency 17" xfId="4820" xr:uid="{00000000-0005-0000-0000-0000C8060000}"/>
    <cellStyle name="Currency 18" xfId="5472" xr:uid="{00000000-0005-0000-0000-0000C9060000}"/>
    <cellStyle name="Currency 19" xfId="5471" xr:uid="{00000000-0005-0000-0000-0000CA060000}"/>
    <cellStyle name="Currency 2" xfId="294" xr:uid="{00000000-0005-0000-0000-0000CB060000}"/>
    <cellStyle name="Currency 2 2" xfId="970" xr:uid="{00000000-0005-0000-0000-0000CC060000}"/>
    <cellStyle name="Currency 2 2 2" xfId="3390" xr:uid="{00000000-0005-0000-0000-0000CD060000}"/>
    <cellStyle name="Currency 2 3" xfId="3375" xr:uid="{00000000-0005-0000-0000-0000CE060000}"/>
    <cellStyle name="Currency 20" xfId="57" xr:uid="{00000000-0005-0000-0000-0000CF060000}"/>
    <cellStyle name="Currency 3" xfId="295" xr:uid="{00000000-0005-0000-0000-0000D0060000}"/>
    <cellStyle name="Currency 3 2" xfId="971" xr:uid="{00000000-0005-0000-0000-0000D1060000}"/>
    <cellStyle name="Currency 3 3" xfId="5485" xr:uid="{00000000-0005-0000-0000-0000D2060000}"/>
    <cellStyle name="Currency 4" xfId="296" xr:uid="{00000000-0005-0000-0000-0000D3060000}"/>
    <cellStyle name="Currency 4 2" xfId="972" xr:uid="{00000000-0005-0000-0000-0000D4060000}"/>
    <cellStyle name="Currency 4 2 3 2" xfId="14" xr:uid="{00000000-0005-0000-0000-0000D5060000}"/>
    <cellStyle name="Currency 5" xfId="297" xr:uid="{00000000-0005-0000-0000-0000D6060000}"/>
    <cellStyle name="Currency 6" xfId="298" xr:uid="{00000000-0005-0000-0000-0000D7060000}"/>
    <cellStyle name="Currency 7" xfId="299" xr:uid="{00000000-0005-0000-0000-0000D8060000}"/>
    <cellStyle name="Currency 8" xfId="300" xr:uid="{00000000-0005-0000-0000-0000D9060000}"/>
    <cellStyle name="Currency 9" xfId="301" xr:uid="{00000000-0005-0000-0000-0000DA060000}"/>
    <cellStyle name="Currency1" xfId="118" xr:uid="{00000000-0005-0000-0000-0000DB060000}"/>
    <cellStyle name="Currency1 2" xfId="302" xr:uid="{00000000-0005-0000-0000-0000DC060000}"/>
    <cellStyle name="Currency1_Book1" xfId="2983" xr:uid="{00000000-0005-0000-0000-0000DD060000}"/>
    <cellStyle name="Custom" xfId="303" xr:uid="{00000000-0005-0000-0000-0000DE060000}"/>
    <cellStyle name="d" xfId="973" xr:uid="{00000000-0005-0000-0000-0000DF060000}"/>
    <cellStyle name="Dash" xfId="974" xr:uid="{00000000-0005-0000-0000-0000E0060000}"/>
    <cellStyle name="DataPilot Category" xfId="304" xr:uid="{00000000-0005-0000-0000-0000E1060000}"/>
    <cellStyle name="DataPilot Corner" xfId="305" xr:uid="{00000000-0005-0000-0000-0000E2060000}"/>
    <cellStyle name="DataPilot Field" xfId="306" xr:uid="{00000000-0005-0000-0000-0000E3060000}"/>
    <cellStyle name="DataPilot Result" xfId="307" xr:uid="{00000000-0005-0000-0000-0000E4060000}"/>
    <cellStyle name="DataPilot Title" xfId="308" xr:uid="{00000000-0005-0000-0000-0000E5060000}"/>
    <cellStyle name="DataPilot Value" xfId="309" xr:uid="{00000000-0005-0000-0000-0000E6060000}"/>
    <cellStyle name="Date" xfId="310" xr:uid="{00000000-0005-0000-0000-0000E7060000}"/>
    <cellStyle name="Date 2" xfId="975" xr:uid="{00000000-0005-0000-0000-0000E8060000}"/>
    <cellStyle name="Date Short" xfId="311" xr:uid="{00000000-0005-0000-0000-0000E9060000}"/>
    <cellStyle name="dd" xfId="976" xr:uid="{00000000-0005-0000-0000-0000EA060000}"/>
    <cellStyle name="Debit" xfId="977" xr:uid="{00000000-0005-0000-0000-0000EB060000}"/>
    <cellStyle name="Debit 2" xfId="978" xr:uid="{00000000-0005-0000-0000-0000EC060000}"/>
    <cellStyle name="Debit 3" xfId="979" xr:uid="{00000000-0005-0000-0000-0000ED060000}"/>
    <cellStyle name="Debit subtotal" xfId="980" xr:uid="{00000000-0005-0000-0000-0000EE060000}"/>
    <cellStyle name="Debit subtotal 2" xfId="1747" xr:uid="{00000000-0005-0000-0000-0000EF060000}"/>
    <cellStyle name="Debit subtotal 2 2" xfId="2004" xr:uid="{00000000-0005-0000-0000-0000F0060000}"/>
    <cellStyle name="Debit subtotal 2 2 2" xfId="2165" xr:uid="{00000000-0005-0000-0000-0000F1060000}"/>
    <cellStyle name="Debit subtotal 2 2 2 2" xfId="2556" xr:uid="{00000000-0005-0000-0000-0000F2060000}"/>
    <cellStyle name="Debit subtotal 2 2 2 2 2" xfId="5234" xr:uid="{00000000-0005-0000-0000-0000F3060000}"/>
    <cellStyle name="Debit subtotal 2 2 2 2 3" xfId="4413" xr:uid="{00000000-0005-0000-0000-0000F4060000}"/>
    <cellStyle name="Debit subtotal 2 2 2 3" xfId="2742" xr:uid="{00000000-0005-0000-0000-0000F5060000}"/>
    <cellStyle name="Debit subtotal 2 2 2 3 2" xfId="5389" xr:uid="{00000000-0005-0000-0000-0000F6060000}"/>
    <cellStyle name="Debit subtotal 2 2 2 3 3" xfId="4599" xr:uid="{00000000-0005-0000-0000-0000F7060000}"/>
    <cellStyle name="Debit subtotal 2 2 2 4" xfId="5016" xr:uid="{00000000-0005-0000-0000-0000F8060000}"/>
    <cellStyle name="Debit subtotal 2 2 2 5" xfId="4047" xr:uid="{00000000-0005-0000-0000-0000F9060000}"/>
    <cellStyle name="Debit subtotal 2 3" xfId="2166" xr:uid="{00000000-0005-0000-0000-0000FA060000}"/>
    <cellStyle name="Debit subtotal 2 3 2" xfId="2557" xr:uid="{00000000-0005-0000-0000-0000FB060000}"/>
    <cellStyle name="Debit subtotal 2 3 2 2" xfId="5235" xr:uid="{00000000-0005-0000-0000-0000FC060000}"/>
    <cellStyle name="Debit subtotal 2 3 2 3" xfId="4414" xr:uid="{00000000-0005-0000-0000-0000FD060000}"/>
    <cellStyle name="Debit subtotal 2 3 3" xfId="2743" xr:uid="{00000000-0005-0000-0000-0000FE060000}"/>
    <cellStyle name="Debit subtotal 2 3 3 2" xfId="5390" xr:uid="{00000000-0005-0000-0000-0000FF060000}"/>
    <cellStyle name="Debit subtotal 2 3 3 3" xfId="4600" xr:uid="{00000000-0005-0000-0000-000000070000}"/>
    <cellStyle name="Debit subtotal 2 3 4" xfId="5017" xr:uid="{00000000-0005-0000-0000-000001070000}"/>
    <cellStyle name="Debit subtotal 2 3 5" xfId="4048" xr:uid="{00000000-0005-0000-0000-000002070000}"/>
    <cellStyle name="Debit subtotal 3" xfId="1756" xr:uid="{00000000-0005-0000-0000-000003070000}"/>
    <cellStyle name="Debit subtotal 3 2" xfId="2005" xr:uid="{00000000-0005-0000-0000-000004070000}"/>
    <cellStyle name="Debit subtotal 3 2 2" xfId="2163" xr:uid="{00000000-0005-0000-0000-000005070000}"/>
    <cellStyle name="Debit subtotal 3 2 2 2" xfId="2554" xr:uid="{00000000-0005-0000-0000-000006070000}"/>
    <cellStyle name="Debit subtotal 3 2 2 2 2" xfId="5232" xr:uid="{00000000-0005-0000-0000-000007070000}"/>
    <cellStyle name="Debit subtotal 3 2 2 2 3" xfId="4411" xr:uid="{00000000-0005-0000-0000-000008070000}"/>
    <cellStyle name="Debit subtotal 3 2 2 3" xfId="2740" xr:uid="{00000000-0005-0000-0000-000009070000}"/>
    <cellStyle name="Debit subtotal 3 2 2 3 2" xfId="5387" xr:uid="{00000000-0005-0000-0000-00000A070000}"/>
    <cellStyle name="Debit subtotal 3 2 2 3 3" xfId="4597" xr:uid="{00000000-0005-0000-0000-00000B070000}"/>
    <cellStyle name="Debit subtotal 3 2 2 4" xfId="5014" xr:uid="{00000000-0005-0000-0000-00000C070000}"/>
    <cellStyle name="Debit subtotal 3 2 2 5" xfId="4045" xr:uid="{00000000-0005-0000-0000-00000D070000}"/>
    <cellStyle name="Debit subtotal 3 3" xfId="2164" xr:uid="{00000000-0005-0000-0000-00000E070000}"/>
    <cellStyle name="Debit subtotal 3 3 2" xfId="2555" xr:uid="{00000000-0005-0000-0000-00000F070000}"/>
    <cellStyle name="Debit subtotal 3 3 2 2" xfId="5233" xr:uid="{00000000-0005-0000-0000-000010070000}"/>
    <cellStyle name="Debit subtotal 3 3 2 3" xfId="4412" xr:uid="{00000000-0005-0000-0000-000011070000}"/>
    <cellStyle name="Debit subtotal 3 3 3" xfId="2741" xr:uid="{00000000-0005-0000-0000-000012070000}"/>
    <cellStyle name="Debit subtotal 3 3 3 2" xfId="5388" xr:uid="{00000000-0005-0000-0000-000013070000}"/>
    <cellStyle name="Debit subtotal 3 3 3 3" xfId="4598" xr:uid="{00000000-0005-0000-0000-000014070000}"/>
    <cellStyle name="Debit subtotal 3 3 4" xfId="5015" xr:uid="{00000000-0005-0000-0000-000015070000}"/>
    <cellStyle name="Debit subtotal 3 3 5" xfId="4046" xr:uid="{00000000-0005-0000-0000-000016070000}"/>
    <cellStyle name="Debit subtotal 4" xfId="2167" xr:uid="{00000000-0005-0000-0000-000017070000}"/>
    <cellStyle name="Debit subtotal 4 2" xfId="2558" xr:uid="{00000000-0005-0000-0000-000018070000}"/>
    <cellStyle name="Debit subtotal 4 2 2" xfId="5236" xr:uid="{00000000-0005-0000-0000-000019070000}"/>
    <cellStyle name="Debit subtotal 4 2 3" xfId="4415" xr:uid="{00000000-0005-0000-0000-00001A070000}"/>
    <cellStyle name="Debit subtotal 4 3" xfId="2744" xr:uid="{00000000-0005-0000-0000-00001B070000}"/>
    <cellStyle name="Debit subtotal 4 3 2" xfId="5391" xr:uid="{00000000-0005-0000-0000-00001C070000}"/>
    <cellStyle name="Debit subtotal 4 3 3" xfId="4601" xr:uid="{00000000-0005-0000-0000-00001D070000}"/>
    <cellStyle name="Debit subtotal 4 4" xfId="5018" xr:uid="{00000000-0005-0000-0000-00001E070000}"/>
    <cellStyle name="Debit subtotal 4 5" xfId="4049" xr:uid="{00000000-0005-0000-0000-00001F070000}"/>
    <cellStyle name="Debit Total" xfId="981" xr:uid="{00000000-0005-0000-0000-000020070000}"/>
    <cellStyle name="Debit Total 2" xfId="4874" xr:uid="{00000000-0005-0000-0000-000021070000}"/>
    <cellStyle name="Dezimal_Comparison WTF Portfolio Valuation 2001 (CB RE)" xfId="982" xr:uid="{00000000-0005-0000-0000-000022070000}"/>
    <cellStyle name="Dollar (zero dec)" xfId="119" xr:uid="{00000000-0005-0000-0000-000023070000}"/>
    <cellStyle name="Dollar (zero dec) 2" xfId="312" xr:uid="{00000000-0005-0000-0000-000024070000}"/>
    <cellStyle name="Dollar (zero dec)_Book1" xfId="2984" xr:uid="{00000000-0005-0000-0000-000025070000}"/>
    <cellStyle name="Dollars" xfId="313" xr:uid="{00000000-0005-0000-0000-000026070000}"/>
    <cellStyle name="Double Accounting" xfId="983" xr:uid="{00000000-0005-0000-0000-000027070000}"/>
    <cellStyle name="dr" xfId="984" xr:uid="{00000000-0005-0000-0000-000028070000}"/>
    <cellStyle name="ds" xfId="985" xr:uid="{00000000-0005-0000-0000-000029070000}"/>
    <cellStyle name="ds 2" xfId="1748" xr:uid="{00000000-0005-0000-0000-00002A070000}"/>
    <cellStyle name="ds 2 2" xfId="2006" xr:uid="{00000000-0005-0000-0000-00002B070000}"/>
    <cellStyle name="ds 2 2 2" xfId="2160" xr:uid="{00000000-0005-0000-0000-00002C070000}"/>
    <cellStyle name="ds 2 2 2 2" xfId="2551" xr:uid="{00000000-0005-0000-0000-00002D070000}"/>
    <cellStyle name="ds 2 2 2 2 2" xfId="5229" xr:uid="{00000000-0005-0000-0000-00002E070000}"/>
    <cellStyle name="ds 2 2 2 2 3" xfId="4408" xr:uid="{00000000-0005-0000-0000-00002F070000}"/>
    <cellStyle name="ds 2 2 2 3" xfId="2737" xr:uid="{00000000-0005-0000-0000-000030070000}"/>
    <cellStyle name="ds 2 2 2 3 2" xfId="5384" xr:uid="{00000000-0005-0000-0000-000031070000}"/>
    <cellStyle name="ds 2 2 2 3 3" xfId="4594" xr:uid="{00000000-0005-0000-0000-000032070000}"/>
    <cellStyle name="ds 2 2 2 4" xfId="5011" xr:uid="{00000000-0005-0000-0000-000033070000}"/>
    <cellStyle name="ds 2 2 2 5" xfId="4042" xr:uid="{00000000-0005-0000-0000-000034070000}"/>
    <cellStyle name="ds 2 2 3" xfId="2410" xr:uid="{00000000-0005-0000-0000-000035070000}"/>
    <cellStyle name="ds 2 2 3 2" xfId="5143" xr:uid="{00000000-0005-0000-0000-000036070000}"/>
    <cellStyle name="ds 2 2 3 3" xfId="4267" xr:uid="{00000000-0005-0000-0000-000037070000}"/>
    <cellStyle name="ds 2 2 4" xfId="2649" xr:uid="{00000000-0005-0000-0000-000038070000}"/>
    <cellStyle name="ds 2 2 4 2" xfId="5296" xr:uid="{00000000-0005-0000-0000-000039070000}"/>
    <cellStyle name="ds 2 2 4 3" xfId="4506" xr:uid="{00000000-0005-0000-0000-00003A070000}"/>
    <cellStyle name="ds 2 2 5" xfId="4926" xr:uid="{00000000-0005-0000-0000-00003B070000}"/>
    <cellStyle name="ds 2 2 6" xfId="3893" xr:uid="{00000000-0005-0000-0000-00003C070000}"/>
    <cellStyle name="ds 2 3" xfId="2161" xr:uid="{00000000-0005-0000-0000-00003D070000}"/>
    <cellStyle name="ds 2 3 2" xfId="2552" xr:uid="{00000000-0005-0000-0000-00003E070000}"/>
    <cellStyle name="ds 2 3 2 2" xfId="5230" xr:uid="{00000000-0005-0000-0000-00003F070000}"/>
    <cellStyle name="ds 2 3 2 3" xfId="4409" xr:uid="{00000000-0005-0000-0000-000040070000}"/>
    <cellStyle name="ds 2 3 3" xfId="2738" xr:uid="{00000000-0005-0000-0000-000041070000}"/>
    <cellStyle name="ds 2 3 3 2" xfId="5385" xr:uid="{00000000-0005-0000-0000-000042070000}"/>
    <cellStyle name="ds 2 3 3 3" xfId="4595" xr:uid="{00000000-0005-0000-0000-000043070000}"/>
    <cellStyle name="ds 2 3 4" xfId="5012" xr:uid="{00000000-0005-0000-0000-000044070000}"/>
    <cellStyle name="ds 2 3 5" xfId="4043" xr:uid="{00000000-0005-0000-0000-000045070000}"/>
    <cellStyle name="ds 2 4" xfId="2362" xr:uid="{00000000-0005-0000-0000-000046070000}"/>
    <cellStyle name="ds 2 4 2" xfId="5114" xr:uid="{00000000-0005-0000-0000-000047070000}"/>
    <cellStyle name="ds 2 4 3" xfId="4219" xr:uid="{00000000-0005-0000-0000-000048070000}"/>
    <cellStyle name="ds 2 5" xfId="2300" xr:uid="{00000000-0005-0000-0000-000049070000}"/>
    <cellStyle name="ds 2 5 2" xfId="5097" xr:uid="{00000000-0005-0000-0000-00004A070000}"/>
    <cellStyle name="ds 2 5 3" xfId="4164" xr:uid="{00000000-0005-0000-0000-00004B070000}"/>
    <cellStyle name="ds 2 6" xfId="4899" xr:uid="{00000000-0005-0000-0000-00004C070000}"/>
    <cellStyle name="ds 3" xfId="1755" xr:uid="{00000000-0005-0000-0000-00004D070000}"/>
    <cellStyle name="ds 3 2" xfId="2007" xr:uid="{00000000-0005-0000-0000-00004E070000}"/>
    <cellStyle name="ds 3 2 2" xfId="2158" xr:uid="{00000000-0005-0000-0000-00004F070000}"/>
    <cellStyle name="ds 3 2 2 2" xfId="2549" xr:uid="{00000000-0005-0000-0000-000050070000}"/>
    <cellStyle name="ds 3 2 2 2 2" xfId="5227" xr:uid="{00000000-0005-0000-0000-000051070000}"/>
    <cellStyle name="ds 3 2 2 2 3" xfId="4406" xr:uid="{00000000-0005-0000-0000-000052070000}"/>
    <cellStyle name="ds 3 2 2 3" xfId="2735" xr:uid="{00000000-0005-0000-0000-000053070000}"/>
    <cellStyle name="ds 3 2 2 3 2" xfId="5382" xr:uid="{00000000-0005-0000-0000-000054070000}"/>
    <cellStyle name="ds 3 2 2 3 3" xfId="4592" xr:uid="{00000000-0005-0000-0000-000055070000}"/>
    <cellStyle name="ds 3 2 2 4" xfId="5009" xr:uid="{00000000-0005-0000-0000-000056070000}"/>
    <cellStyle name="ds 3 2 2 5" xfId="4040" xr:uid="{00000000-0005-0000-0000-000057070000}"/>
    <cellStyle name="ds 3 2 3" xfId="2411" xr:uid="{00000000-0005-0000-0000-000058070000}"/>
    <cellStyle name="ds 3 2 3 2" xfId="5144" xr:uid="{00000000-0005-0000-0000-000059070000}"/>
    <cellStyle name="ds 3 2 3 3" xfId="4268" xr:uid="{00000000-0005-0000-0000-00005A070000}"/>
    <cellStyle name="ds 3 2 4" xfId="2650" xr:uid="{00000000-0005-0000-0000-00005B070000}"/>
    <cellStyle name="ds 3 2 4 2" xfId="5297" xr:uid="{00000000-0005-0000-0000-00005C070000}"/>
    <cellStyle name="ds 3 2 4 3" xfId="4507" xr:uid="{00000000-0005-0000-0000-00005D070000}"/>
    <cellStyle name="ds 3 2 5" xfId="4927" xr:uid="{00000000-0005-0000-0000-00005E070000}"/>
    <cellStyle name="ds 3 2 6" xfId="3894" xr:uid="{00000000-0005-0000-0000-00005F070000}"/>
    <cellStyle name="ds 3 3" xfId="2159" xr:uid="{00000000-0005-0000-0000-000060070000}"/>
    <cellStyle name="ds 3 3 2" xfId="2550" xr:uid="{00000000-0005-0000-0000-000061070000}"/>
    <cellStyle name="ds 3 3 2 2" xfId="5228" xr:uid="{00000000-0005-0000-0000-000062070000}"/>
    <cellStyle name="ds 3 3 2 3" xfId="4407" xr:uid="{00000000-0005-0000-0000-000063070000}"/>
    <cellStyle name="ds 3 3 3" xfId="2736" xr:uid="{00000000-0005-0000-0000-000064070000}"/>
    <cellStyle name="ds 3 3 3 2" xfId="5383" xr:uid="{00000000-0005-0000-0000-000065070000}"/>
    <cellStyle name="ds 3 3 3 3" xfId="4593" xr:uid="{00000000-0005-0000-0000-000066070000}"/>
    <cellStyle name="ds 3 3 4" xfId="5010" xr:uid="{00000000-0005-0000-0000-000067070000}"/>
    <cellStyle name="ds 3 3 5" xfId="4041" xr:uid="{00000000-0005-0000-0000-000068070000}"/>
    <cellStyle name="ds 3 4" xfId="2369" xr:uid="{00000000-0005-0000-0000-000069070000}"/>
    <cellStyle name="ds 3 4 2" xfId="5121" xr:uid="{00000000-0005-0000-0000-00006A070000}"/>
    <cellStyle name="ds 3 4 3" xfId="4226" xr:uid="{00000000-0005-0000-0000-00006B070000}"/>
    <cellStyle name="ds 3 5" xfId="2293" xr:uid="{00000000-0005-0000-0000-00006C070000}"/>
    <cellStyle name="ds 3 5 2" xfId="5090" xr:uid="{00000000-0005-0000-0000-00006D070000}"/>
    <cellStyle name="ds 3 5 3" xfId="4157" xr:uid="{00000000-0005-0000-0000-00006E070000}"/>
    <cellStyle name="ds 3 6" xfId="4906" xr:uid="{00000000-0005-0000-0000-00006F070000}"/>
    <cellStyle name="ds 3 7" xfId="3797" xr:uid="{00000000-0005-0000-0000-000070070000}"/>
    <cellStyle name="ds 4" xfId="2162" xr:uid="{00000000-0005-0000-0000-000071070000}"/>
    <cellStyle name="ds 4 2" xfId="2553" xr:uid="{00000000-0005-0000-0000-000072070000}"/>
    <cellStyle name="ds 4 2 2" xfId="5231" xr:uid="{00000000-0005-0000-0000-000073070000}"/>
    <cellStyle name="ds 4 2 3" xfId="4410" xr:uid="{00000000-0005-0000-0000-000074070000}"/>
    <cellStyle name="ds 4 3" xfId="2739" xr:uid="{00000000-0005-0000-0000-000075070000}"/>
    <cellStyle name="ds 4 3 2" xfId="5386" xr:uid="{00000000-0005-0000-0000-000076070000}"/>
    <cellStyle name="ds 4 3 3" xfId="4596" xr:uid="{00000000-0005-0000-0000-000077070000}"/>
    <cellStyle name="ds 4 4" xfId="5013" xr:uid="{00000000-0005-0000-0000-000078070000}"/>
    <cellStyle name="ds 4 5" xfId="4044" xr:uid="{00000000-0005-0000-0000-000079070000}"/>
    <cellStyle name="ds 5" xfId="2985" xr:uid="{00000000-0005-0000-0000-00007A070000}"/>
    <cellStyle name="ds 5 2" xfId="5451" xr:uid="{00000000-0005-0000-0000-00007B070000}"/>
    <cellStyle name="ds 5 3" xfId="4759" xr:uid="{00000000-0005-0000-0000-00007C070000}"/>
    <cellStyle name="ds 6" xfId="4875" xr:uid="{00000000-0005-0000-0000-00007D070000}"/>
    <cellStyle name="E&amp;Y House" xfId="120" xr:uid="{00000000-0005-0000-0000-00007E070000}"/>
    <cellStyle name="Enter Currency (0)" xfId="314" xr:uid="{00000000-0005-0000-0000-00007F070000}"/>
    <cellStyle name="Enter Currency (0) 2" xfId="2986" xr:uid="{00000000-0005-0000-0000-000080070000}"/>
    <cellStyle name="Enter Currency (2)" xfId="315" xr:uid="{00000000-0005-0000-0000-000081070000}"/>
    <cellStyle name="Enter Currency (2) 2" xfId="2987" xr:uid="{00000000-0005-0000-0000-000082070000}"/>
    <cellStyle name="Enter Units (0)" xfId="316" xr:uid="{00000000-0005-0000-0000-000083070000}"/>
    <cellStyle name="Enter Units (0) 2" xfId="2988" xr:uid="{00000000-0005-0000-0000-000084070000}"/>
    <cellStyle name="Enter Units (1)" xfId="317" xr:uid="{00000000-0005-0000-0000-000085070000}"/>
    <cellStyle name="Enter Units (1) 2" xfId="2989" xr:uid="{00000000-0005-0000-0000-000086070000}"/>
    <cellStyle name="Enter Units (2)" xfId="318" xr:uid="{00000000-0005-0000-0000-000087070000}"/>
    <cellStyle name="Enter Units (2) 2" xfId="2990" xr:uid="{00000000-0005-0000-0000-000088070000}"/>
    <cellStyle name="Euro" xfId="319" xr:uid="{00000000-0005-0000-0000-000089070000}"/>
    <cellStyle name="Euro 2" xfId="986" xr:uid="{00000000-0005-0000-0000-00008A070000}"/>
    <cellStyle name="Excel Built-in Comma" xfId="320" xr:uid="{00000000-0005-0000-0000-00008B070000}"/>
    <cellStyle name="Excel Built-in Normal" xfId="321" xr:uid="{00000000-0005-0000-0000-00008C070000}"/>
    <cellStyle name="Excel Built-in Percent" xfId="322" xr:uid="{00000000-0005-0000-0000-00008D070000}"/>
    <cellStyle name="Excel_BuiltIn_Comma 1" xfId="987" xr:uid="{00000000-0005-0000-0000-00008E070000}"/>
    <cellStyle name="Explanatory Text" xfId="30" builtinId="53" customBuiltin="1"/>
    <cellStyle name="Explanatory Text 2" xfId="121" xr:uid="{00000000-0005-0000-0000-000090070000}"/>
    <cellStyle name="Explanatory Text 3" xfId="3312" xr:uid="{00000000-0005-0000-0000-000091070000}"/>
    <cellStyle name="f" xfId="988" xr:uid="{00000000-0005-0000-0000-000092070000}"/>
    <cellStyle name="ff" xfId="989" xr:uid="{00000000-0005-0000-0000-000093070000}"/>
    <cellStyle name="Fixed" xfId="323" xr:uid="{00000000-0005-0000-0000-000094070000}"/>
    <cellStyle name="Fixed 2" xfId="990" xr:uid="{00000000-0005-0000-0000-000095070000}"/>
    <cellStyle name="fn" xfId="991" xr:uid="{00000000-0005-0000-0000-000096070000}"/>
    <cellStyle name="Followed Hyperlink 2" xfId="3401" xr:uid="{00000000-0005-0000-0000-000097070000}"/>
    <cellStyle name="Followed Hyperlink 3" xfId="3376" xr:uid="{00000000-0005-0000-0000-000098070000}"/>
    <cellStyle name="GER" xfId="992" xr:uid="{00000000-0005-0000-0000-000099070000}"/>
    <cellStyle name="Good" xfId="20" builtinId="26" customBuiltin="1"/>
    <cellStyle name="Good 2" xfId="122" xr:uid="{00000000-0005-0000-0000-00009B070000}"/>
    <cellStyle name="Good 3" xfId="3302" xr:uid="{00000000-0005-0000-0000-00009C070000}"/>
    <cellStyle name="Grey" xfId="123" xr:uid="{00000000-0005-0000-0000-00009D070000}"/>
    <cellStyle name="h" xfId="993" xr:uid="{00000000-0005-0000-0000-00009E070000}"/>
    <cellStyle name="h_DCF" xfId="994" xr:uid="{00000000-0005-0000-0000-00009F070000}"/>
    <cellStyle name="h_DCF_Committed cost + CM&amp;D fee = 270.16" xfId="995" xr:uid="{00000000-0005-0000-0000-0000A0070000}"/>
    <cellStyle name="h_Macros" xfId="996" xr:uid="{00000000-0005-0000-0000-0000A1070000}"/>
    <cellStyle name="h_Macros (3)" xfId="997" xr:uid="{00000000-0005-0000-0000-0000A2070000}"/>
    <cellStyle name="h_Macros (3) 2" xfId="2991" xr:uid="{00000000-0005-0000-0000-0000A3070000}"/>
    <cellStyle name="h_Macros 2" xfId="2992" xr:uid="{00000000-0005-0000-0000-0000A4070000}"/>
    <cellStyle name="h_Macros 3" xfId="2993" xr:uid="{00000000-0005-0000-0000-0000A5070000}"/>
    <cellStyle name="h_Manager" xfId="998" xr:uid="{00000000-0005-0000-0000-0000A6070000}"/>
    <cellStyle name="h_Manager (2)" xfId="999" xr:uid="{00000000-0005-0000-0000-0000A7070000}"/>
    <cellStyle name="h_Manager (2) 2" xfId="2994" xr:uid="{00000000-0005-0000-0000-0000A8070000}"/>
    <cellStyle name="h_Manager 2" xfId="2995" xr:uid="{00000000-0005-0000-0000-0000A9070000}"/>
    <cellStyle name="h_Manager 3" xfId="2996" xr:uid="{00000000-0005-0000-0000-0000AA070000}"/>
    <cellStyle name="h1" xfId="1000" xr:uid="{00000000-0005-0000-0000-0000AB070000}"/>
    <cellStyle name="h2" xfId="1001" xr:uid="{00000000-0005-0000-0000-0000AC070000}"/>
    <cellStyle name="h3" xfId="1002" xr:uid="{00000000-0005-0000-0000-0000AD070000}"/>
    <cellStyle name="HEADER" xfId="324" xr:uid="{00000000-0005-0000-0000-0000AE070000}"/>
    <cellStyle name="Header - Style1" xfId="325" xr:uid="{00000000-0005-0000-0000-0000AF070000}"/>
    <cellStyle name="Header - Style1 2" xfId="326" xr:uid="{00000000-0005-0000-0000-0000B0070000}"/>
    <cellStyle name="Header - Style1 2 2" xfId="4832" xr:uid="{00000000-0005-0000-0000-0000B1070000}"/>
    <cellStyle name="Header - Style1 3" xfId="4831" xr:uid="{00000000-0005-0000-0000-0000B2070000}"/>
    <cellStyle name="Header1" xfId="327" xr:uid="{00000000-0005-0000-0000-0000B3070000}"/>
    <cellStyle name="Header1 2" xfId="1003" xr:uid="{00000000-0005-0000-0000-0000B4070000}"/>
    <cellStyle name="Header2" xfId="328" xr:uid="{00000000-0005-0000-0000-0000B5070000}"/>
    <cellStyle name="Header2 2" xfId="329" xr:uid="{00000000-0005-0000-0000-0000B6070000}"/>
    <cellStyle name="Header2 2 2" xfId="330" xr:uid="{00000000-0005-0000-0000-0000B7070000}"/>
    <cellStyle name="Header2 2 2 2" xfId="331" xr:uid="{00000000-0005-0000-0000-0000B8070000}"/>
    <cellStyle name="Header2 2 2 2 2" xfId="2141" xr:uid="{00000000-0005-0000-0000-0000B9070000}"/>
    <cellStyle name="Header2 2 2 2 2 2" xfId="4993" xr:uid="{00000000-0005-0000-0000-0000BA070000}"/>
    <cellStyle name="Header2 2 2 2 2 3" xfId="4023" xr:uid="{00000000-0005-0000-0000-0000BB070000}"/>
    <cellStyle name="Header2 2 2 2 3" xfId="2536" xr:uid="{00000000-0005-0000-0000-0000BC070000}"/>
    <cellStyle name="Header2 2 2 2 3 2" xfId="5214" xr:uid="{00000000-0005-0000-0000-0000BD070000}"/>
    <cellStyle name="Header2 2 2 2 3 3" xfId="4393" xr:uid="{00000000-0005-0000-0000-0000BE070000}"/>
    <cellStyle name="Header2 2 2 2 4" xfId="2718" xr:uid="{00000000-0005-0000-0000-0000BF070000}"/>
    <cellStyle name="Header2 2 2 2 4 2" xfId="5365" xr:uid="{00000000-0005-0000-0000-0000C0070000}"/>
    <cellStyle name="Header2 2 2 2 4 3" xfId="4575" xr:uid="{00000000-0005-0000-0000-0000C1070000}"/>
    <cellStyle name="Header2 2 2 2 5" xfId="4836" xr:uid="{00000000-0005-0000-0000-0000C2070000}"/>
    <cellStyle name="Header2 2 2 2 6" xfId="3541" xr:uid="{00000000-0005-0000-0000-0000C3070000}"/>
    <cellStyle name="Header2 2 2 3" xfId="332" xr:uid="{00000000-0005-0000-0000-0000C4070000}"/>
    <cellStyle name="Header2 2 2 3 2" xfId="4837" xr:uid="{00000000-0005-0000-0000-0000C5070000}"/>
    <cellStyle name="Header2 2 2 3 3" xfId="3542" xr:uid="{00000000-0005-0000-0000-0000C6070000}"/>
    <cellStyle name="Header2 2 2 4" xfId="2008" xr:uid="{00000000-0005-0000-0000-0000C7070000}"/>
    <cellStyle name="Header2 2 2 4 2" xfId="4928" xr:uid="{00000000-0005-0000-0000-0000C8070000}"/>
    <cellStyle name="Header2 2 2 4 3" xfId="3895" xr:uid="{00000000-0005-0000-0000-0000C9070000}"/>
    <cellStyle name="Header2 2 2 5" xfId="2412" xr:uid="{00000000-0005-0000-0000-0000CA070000}"/>
    <cellStyle name="Header2 2 2 5 2" xfId="5145" xr:uid="{00000000-0005-0000-0000-0000CB070000}"/>
    <cellStyle name="Header2 2 2 5 3" xfId="4269" xr:uid="{00000000-0005-0000-0000-0000CC070000}"/>
    <cellStyle name="Header2 2 2 6" xfId="2651" xr:uid="{00000000-0005-0000-0000-0000CD070000}"/>
    <cellStyle name="Header2 2 2 6 2" xfId="5298" xr:uid="{00000000-0005-0000-0000-0000CE070000}"/>
    <cellStyle name="Header2 2 2 6 3" xfId="4508" xr:uid="{00000000-0005-0000-0000-0000CF070000}"/>
    <cellStyle name="Header2 2 2 7" xfId="4835" xr:uid="{00000000-0005-0000-0000-0000D0070000}"/>
    <cellStyle name="Header2 2 2 8" xfId="3540" xr:uid="{00000000-0005-0000-0000-0000D1070000}"/>
    <cellStyle name="Header2 2 3" xfId="333" xr:uid="{00000000-0005-0000-0000-0000D2070000}"/>
    <cellStyle name="Header2 2 3 2" xfId="334" xr:uid="{00000000-0005-0000-0000-0000D3070000}"/>
    <cellStyle name="Header2 2 3 2 2" xfId="4839" xr:uid="{00000000-0005-0000-0000-0000D4070000}"/>
    <cellStyle name="Header2 2 3 2 3" xfId="3544" xr:uid="{00000000-0005-0000-0000-0000D5070000}"/>
    <cellStyle name="Header2 2 3 3" xfId="335" xr:uid="{00000000-0005-0000-0000-0000D6070000}"/>
    <cellStyle name="Header2 2 3 3 2" xfId="4840" xr:uid="{00000000-0005-0000-0000-0000D7070000}"/>
    <cellStyle name="Header2 2 3 3 3" xfId="3545" xr:uid="{00000000-0005-0000-0000-0000D8070000}"/>
    <cellStyle name="Header2 2 3 4" xfId="4838" xr:uid="{00000000-0005-0000-0000-0000D9070000}"/>
    <cellStyle name="Header2 2 3 5" xfId="3543" xr:uid="{00000000-0005-0000-0000-0000DA070000}"/>
    <cellStyle name="Header2 2 4" xfId="1749" xr:uid="{00000000-0005-0000-0000-0000DB070000}"/>
    <cellStyle name="Header2 2 4 2" xfId="4900" xr:uid="{00000000-0005-0000-0000-0000DC070000}"/>
    <cellStyle name="Header2 2 4 3" xfId="3792" xr:uid="{00000000-0005-0000-0000-0000DD070000}"/>
    <cellStyle name="Header2 2 5" xfId="2363" xr:uid="{00000000-0005-0000-0000-0000DE070000}"/>
    <cellStyle name="Header2 2 5 2" xfId="5115" xr:uid="{00000000-0005-0000-0000-0000DF070000}"/>
    <cellStyle name="Header2 2 5 3" xfId="4220" xr:uid="{00000000-0005-0000-0000-0000E0070000}"/>
    <cellStyle name="Header2 2 6" xfId="2299" xr:uid="{00000000-0005-0000-0000-0000E1070000}"/>
    <cellStyle name="Header2 2 6 2" xfId="5096" xr:uid="{00000000-0005-0000-0000-0000E2070000}"/>
    <cellStyle name="Header2 2 6 3" xfId="4163" xr:uid="{00000000-0005-0000-0000-0000E3070000}"/>
    <cellStyle name="Header2 2 7" xfId="4834" xr:uid="{00000000-0005-0000-0000-0000E4070000}"/>
    <cellStyle name="Header2 2 8" xfId="3539" xr:uid="{00000000-0005-0000-0000-0000E5070000}"/>
    <cellStyle name="Header2 3" xfId="336" xr:uid="{00000000-0005-0000-0000-0000E6070000}"/>
    <cellStyle name="Header2 3 2" xfId="337" xr:uid="{00000000-0005-0000-0000-0000E7070000}"/>
    <cellStyle name="Header2 3 2 2" xfId="2143" xr:uid="{00000000-0005-0000-0000-0000E8070000}"/>
    <cellStyle name="Header2 3 2 2 2" xfId="2538" xr:uid="{00000000-0005-0000-0000-0000E9070000}"/>
    <cellStyle name="Header2 3 2 2 2 2" xfId="5216" xr:uid="{00000000-0005-0000-0000-0000EA070000}"/>
    <cellStyle name="Header2 3 2 2 2 3" xfId="4395" xr:uid="{00000000-0005-0000-0000-0000EB070000}"/>
    <cellStyle name="Header2 3 2 2 3" xfId="2720" xr:uid="{00000000-0005-0000-0000-0000EC070000}"/>
    <cellStyle name="Header2 3 2 2 3 2" xfId="5367" xr:uid="{00000000-0005-0000-0000-0000ED070000}"/>
    <cellStyle name="Header2 3 2 2 3 3" xfId="4577" xr:uid="{00000000-0005-0000-0000-0000EE070000}"/>
    <cellStyle name="Header2 3 2 2 4" xfId="4025" xr:uid="{00000000-0005-0000-0000-0000EF070000}"/>
    <cellStyle name="Header2 3 2 3" xfId="2009" xr:uid="{00000000-0005-0000-0000-0000F0070000}"/>
    <cellStyle name="Header2 3 2 3 2" xfId="4929" xr:uid="{00000000-0005-0000-0000-0000F1070000}"/>
    <cellStyle name="Header2 3 2 3 3" xfId="3896" xr:uid="{00000000-0005-0000-0000-0000F2070000}"/>
    <cellStyle name="Header2 3 2 4" xfId="2413" xr:uid="{00000000-0005-0000-0000-0000F3070000}"/>
    <cellStyle name="Header2 3 2 4 2" xfId="5146" xr:uid="{00000000-0005-0000-0000-0000F4070000}"/>
    <cellStyle name="Header2 3 2 4 3" xfId="4270" xr:uid="{00000000-0005-0000-0000-0000F5070000}"/>
    <cellStyle name="Header2 3 2 5" xfId="2652" xr:uid="{00000000-0005-0000-0000-0000F6070000}"/>
    <cellStyle name="Header2 3 2 5 2" xfId="5299" xr:uid="{00000000-0005-0000-0000-0000F7070000}"/>
    <cellStyle name="Header2 3 2 5 3" xfId="4509" xr:uid="{00000000-0005-0000-0000-0000F8070000}"/>
    <cellStyle name="Header2 3 2 6" xfId="4842" xr:uid="{00000000-0005-0000-0000-0000F9070000}"/>
    <cellStyle name="Header2 3 2 7" xfId="3547" xr:uid="{00000000-0005-0000-0000-0000FA070000}"/>
    <cellStyle name="Header2 3 3" xfId="338" xr:uid="{00000000-0005-0000-0000-0000FB070000}"/>
    <cellStyle name="Header2 3 3 2" xfId="2142" xr:uid="{00000000-0005-0000-0000-0000FC070000}"/>
    <cellStyle name="Header2 3 3 2 2" xfId="4994" xr:uid="{00000000-0005-0000-0000-0000FD070000}"/>
    <cellStyle name="Header2 3 3 2 3" xfId="4024" xr:uid="{00000000-0005-0000-0000-0000FE070000}"/>
    <cellStyle name="Header2 3 3 3" xfId="2537" xr:uid="{00000000-0005-0000-0000-0000FF070000}"/>
    <cellStyle name="Header2 3 3 3 2" xfId="5215" xr:uid="{00000000-0005-0000-0000-000000080000}"/>
    <cellStyle name="Header2 3 3 3 3" xfId="4394" xr:uid="{00000000-0005-0000-0000-000001080000}"/>
    <cellStyle name="Header2 3 3 4" xfId="2719" xr:uid="{00000000-0005-0000-0000-000002080000}"/>
    <cellStyle name="Header2 3 3 4 2" xfId="5366" xr:uid="{00000000-0005-0000-0000-000003080000}"/>
    <cellStyle name="Header2 3 3 4 3" xfId="4576" xr:uid="{00000000-0005-0000-0000-000004080000}"/>
    <cellStyle name="Header2 3 3 5" xfId="4843" xr:uid="{00000000-0005-0000-0000-000005080000}"/>
    <cellStyle name="Header2 3 3 6" xfId="3548" xr:uid="{00000000-0005-0000-0000-000006080000}"/>
    <cellStyle name="Header2 3 4" xfId="1754" xr:uid="{00000000-0005-0000-0000-000007080000}"/>
    <cellStyle name="Header2 3 4 2" xfId="4905" xr:uid="{00000000-0005-0000-0000-000008080000}"/>
    <cellStyle name="Header2 3 4 3" xfId="3796" xr:uid="{00000000-0005-0000-0000-000009080000}"/>
    <cellStyle name="Header2 3 5" xfId="2368" xr:uid="{00000000-0005-0000-0000-00000A080000}"/>
    <cellStyle name="Header2 3 5 2" xfId="5120" xr:uid="{00000000-0005-0000-0000-00000B080000}"/>
    <cellStyle name="Header2 3 5 3" xfId="4225" xr:uid="{00000000-0005-0000-0000-00000C080000}"/>
    <cellStyle name="Header2 3 6" xfId="2294" xr:uid="{00000000-0005-0000-0000-00000D080000}"/>
    <cellStyle name="Header2 3 6 2" xfId="5091" xr:uid="{00000000-0005-0000-0000-00000E080000}"/>
    <cellStyle name="Header2 3 6 3" xfId="4158" xr:uid="{00000000-0005-0000-0000-00000F080000}"/>
    <cellStyle name="Header2 3 7" xfId="4841" xr:uid="{00000000-0005-0000-0000-000010080000}"/>
    <cellStyle name="Header2 3 8" xfId="3546" xr:uid="{00000000-0005-0000-0000-000011080000}"/>
    <cellStyle name="Header2 4" xfId="339" xr:uid="{00000000-0005-0000-0000-000012080000}"/>
    <cellStyle name="Header2 4 2" xfId="340" xr:uid="{00000000-0005-0000-0000-000013080000}"/>
    <cellStyle name="Header2 4 2 2" xfId="4845" xr:uid="{00000000-0005-0000-0000-000014080000}"/>
    <cellStyle name="Header2 4 2 3" xfId="3550" xr:uid="{00000000-0005-0000-0000-000015080000}"/>
    <cellStyle name="Header2 4 3" xfId="341" xr:uid="{00000000-0005-0000-0000-000016080000}"/>
    <cellStyle name="Header2 4 3 2" xfId="4846" xr:uid="{00000000-0005-0000-0000-000017080000}"/>
    <cellStyle name="Header2 4 3 3" xfId="3551" xr:uid="{00000000-0005-0000-0000-000018080000}"/>
    <cellStyle name="Header2 4 4" xfId="4844" xr:uid="{00000000-0005-0000-0000-000019080000}"/>
    <cellStyle name="Header2 4 5" xfId="3549" xr:uid="{00000000-0005-0000-0000-00001A080000}"/>
    <cellStyle name="Header2 5" xfId="1004" xr:uid="{00000000-0005-0000-0000-00001B080000}"/>
    <cellStyle name="Header2 5 2" xfId="4876" xr:uid="{00000000-0005-0000-0000-00001C080000}"/>
    <cellStyle name="Header2 5 3" xfId="3744" xr:uid="{00000000-0005-0000-0000-00001D080000}"/>
    <cellStyle name="Header2 6" xfId="2997" xr:uid="{00000000-0005-0000-0000-00001E080000}"/>
    <cellStyle name="Header2 6 2" xfId="5452" xr:uid="{00000000-0005-0000-0000-00001F080000}"/>
    <cellStyle name="Header2 6 3" xfId="4760" xr:uid="{00000000-0005-0000-0000-000020080000}"/>
    <cellStyle name="Header2 7" xfId="4833" xr:uid="{00000000-0005-0000-0000-000021080000}"/>
    <cellStyle name="Header2 8" xfId="3538" xr:uid="{00000000-0005-0000-0000-000022080000}"/>
    <cellStyle name="Heading" xfId="342" xr:uid="{00000000-0005-0000-0000-000023080000}"/>
    <cellStyle name="Heading 1" xfId="16" builtinId="16" customBuiltin="1"/>
    <cellStyle name="Heading 1 1" xfId="1006" xr:uid="{00000000-0005-0000-0000-000025080000}"/>
    <cellStyle name="Heading 1 2" xfId="124" xr:uid="{00000000-0005-0000-0000-000026080000}"/>
    <cellStyle name="Heading 1 3" xfId="3298" xr:uid="{00000000-0005-0000-0000-000027080000}"/>
    <cellStyle name="Heading 2" xfId="17" builtinId="17" customBuiltin="1"/>
    <cellStyle name="Heading 2 2" xfId="125" xr:uid="{00000000-0005-0000-0000-000029080000}"/>
    <cellStyle name="Heading 2 3" xfId="3299" xr:uid="{00000000-0005-0000-0000-00002A080000}"/>
    <cellStyle name="Heading 3" xfId="18" builtinId="18" customBuiltin="1"/>
    <cellStyle name="Heading 3 2" xfId="126" xr:uid="{00000000-0005-0000-0000-00002C080000}"/>
    <cellStyle name="Heading 3 3" xfId="3300" xr:uid="{00000000-0005-0000-0000-00002D080000}"/>
    <cellStyle name="Heading 4" xfId="19" builtinId="19" customBuiltin="1"/>
    <cellStyle name="Heading 4 2" xfId="127" xr:uid="{00000000-0005-0000-0000-00002F080000}"/>
    <cellStyle name="Heading 4 3" xfId="3301" xr:uid="{00000000-0005-0000-0000-000030080000}"/>
    <cellStyle name="Heading 5" xfId="1005" xr:uid="{00000000-0005-0000-0000-000031080000}"/>
    <cellStyle name="HEADING1" xfId="343" xr:uid="{00000000-0005-0000-0000-000032080000}"/>
    <cellStyle name="Heading1 1" xfId="1008" xr:uid="{00000000-0005-0000-0000-000033080000}"/>
    <cellStyle name="Heading1 1 2" xfId="2998" xr:uid="{00000000-0005-0000-0000-000034080000}"/>
    <cellStyle name="Heading1 2" xfId="1007" xr:uid="{00000000-0005-0000-0000-000035080000}"/>
    <cellStyle name="HEADING2" xfId="344" xr:uid="{00000000-0005-0000-0000-000036080000}"/>
    <cellStyle name="Heading2 2" xfId="1009" xr:uid="{00000000-0005-0000-0000-000037080000}"/>
    <cellStyle name="HeadingS" xfId="1010" xr:uid="{00000000-0005-0000-0000-000038080000}"/>
    <cellStyle name="hh" xfId="1011" xr:uid="{00000000-0005-0000-0000-000039080000}"/>
    <cellStyle name="hj" xfId="1012" xr:uid="{00000000-0005-0000-0000-00003A080000}"/>
    <cellStyle name="Hyperlink 2" xfId="345" xr:uid="{00000000-0005-0000-0000-00003B080000}"/>
    <cellStyle name="Hyperlink 2 2" xfId="1013" xr:uid="{00000000-0005-0000-0000-00003C080000}"/>
    <cellStyle name="Hyperlink 2 3" xfId="3377" xr:uid="{00000000-0005-0000-0000-00003D080000}"/>
    <cellStyle name="Hyperlink 2 4" xfId="5481" xr:uid="{00000000-0005-0000-0000-00003E080000}"/>
    <cellStyle name="Hyperlink 3" xfId="3263" xr:uid="{00000000-0005-0000-0000-00003F080000}"/>
    <cellStyle name="Hyperlink 3 2" xfId="3402" xr:uid="{00000000-0005-0000-0000-000040080000}"/>
    <cellStyle name="Hyperlink 3 2 2" xfId="5468" xr:uid="{00000000-0005-0000-0000-000041080000}"/>
    <cellStyle name="Hyperlink 3 2 3" xfId="4815" xr:uid="{00000000-0005-0000-0000-000042080000}"/>
    <cellStyle name="Hyperlink 3 3" xfId="5486" xr:uid="{00000000-0005-0000-0000-000043080000}"/>
    <cellStyle name="Hyperlink 4" xfId="3264" xr:uid="{00000000-0005-0000-0000-000044080000}"/>
    <cellStyle name="Hyperlink 5" xfId="3386" xr:uid="{00000000-0005-0000-0000-000045080000}"/>
    <cellStyle name="Hyperlink 6" xfId="3378" xr:uid="{00000000-0005-0000-0000-000046080000}"/>
    <cellStyle name="Hyperlink 6 2" xfId="5467" xr:uid="{00000000-0005-0000-0000-000047080000}"/>
    <cellStyle name="Hyperlink 6 3" xfId="4800" xr:uid="{00000000-0005-0000-0000-000048080000}"/>
    <cellStyle name="Hyperlink 7" xfId="3431" xr:uid="{00000000-0005-0000-0000-000049080000}"/>
    <cellStyle name="Hyperlink 8" xfId="3409" xr:uid="{00000000-0005-0000-0000-00004A080000}"/>
    <cellStyle name="i" xfId="1014" xr:uid="{00000000-0005-0000-0000-00004B080000}"/>
    <cellStyle name="i 2" xfId="1750" xr:uid="{00000000-0005-0000-0000-00004C080000}"/>
    <cellStyle name="i 2 2" xfId="2010" xr:uid="{00000000-0005-0000-0000-00004D080000}"/>
    <cellStyle name="i 2 2 2" xfId="2146" xr:uid="{00000000-0005-0000-0000-00004E080000}"/>
    <cellStyle name="i 2 2 2 2" xfId="2541" xr:uid="{00000000-0005-0000-0000-00004F080000}"/>
    <cellStyle name="i 2 2 2 2 2" xfId="5219" xr:uid="{00000000-0005-0000-0000-000050080000}"/>
    <cellStyle name="i 2 2 2 2 3" xfId="4398" xr:uid="{00000000-0005-0000-0000-000051080000}"/>
    <cellStyle name="i 2 2 2 3" xfId="2723" xr:uid="{00000000-0005-0000-0000-000052080000}"/>
    <cellStyle name="i 2 2 2 3 2" xfId="5370" xr:uid="{00000000-0005-0000-0000-000053080000}"/>
    <cellStyle name="i 2 2 2 3 3" xfId="4580" xr:uid="{00000000-0005-0000-0000-000054080000}"/>
    <cellStyle name="i 2 2 2 4" xfId="4997" xr:uid="{00000000-0005-0000-0000-000055080000}"/>
    <cellStyle name="i 2 2 2 5" xfId="4028" xr:uid="{00000000-0005-0000-0000-000056080000}"/>
    <cellStyle name="i 2 2 3" xfId="2155" xr:uid="{00000000-0005-0000-0000-000057080000}"/>
    <cellStyle name="i 2 2 3 2" xfId="2546" xr:uid="{00000000-0005-0000-0000-000058080000}"/>
    <cellStyle name="i 2 2 3 2 2" xfId="5224" xr:uid="{00000000-0005-0000-0000-000059080000}"/>
    <cellStyle name="i 2 2 3 2 3" xfId="4403" xr:uid="{00000000-0005-0000-0000-00005A080000}"/>
    <cellStyle name="i 2 2 3 3" xfId="2732" xr:uid="{00000000-0005-0000-0000-00005B080000}"/>
    <cellStyle name="i 2 2 3 3 2" xfId="5379" xr:uid="{00000000-0005-0000-0000-00005C080000}"/>
    <cellStyle name="i 2 2 3 3 3" xfId="4589" xr:uid="{00000000-0005-0000-0000-00005D080000}"/>
    <cellStyle name="i 2 2 3 4" xfId="5006" xr:uid="{00000000-0005-0000-0000-00005E080000}"/>
    <cellStyle name="i 2 2 3 5" xfId="4037" xr:uid="{00000000-0005-0000-0000-00005F080000}"/>
    <cellStyle name="i 2 2 4" xfId="2414" xr:uid="{00000000-0005-0000-0000-000060080000}"/>
    <cellStyle name="i 2 2 4 2" xfId="5147" xr:uid="{00000000-0005-0000-0000-000061080000}"/>
    <cellStyle name="i 2 2 4 3" xfId="4271" xr:uid="{00000000-0005-0000-0000-000062080000}"/>
    <cellStyle name="i 2 2 5" xfId="2653" xr:uid="{00000000-0005-0000-0000-000063080000}"/>
    <cellStyle name="i 2 2 5 2" xfId="5300" xr:uid="{00000000-0005-0000-0000-000064080000}"/>
    <cellStyle name="i 2 2 5 3" xfId="4510" xr:uid="{00000000-0005-0000-0000-000065080000}"/>
    <cellStyle name="i 2 2 6" xfId="4930" xr:uid="{00000000-0005-0000-0000-000066080000}"/>
    <cellStyle name="i 2 2 7" xfId="3897" xr:uid="{00000000-0005-0000-0000-000067080000}"/>
    <cellStyle name="i 2 3" xfId="2145" xr:uid="{00000000-0005-0000-0000-000068080000}"/>
    <cellStyle name="i 2 3 2" xfId="2540" xr:uid="{00000000-0005-0000-0000-000069080000}"/>
    <cellStyle name="i 2 3 2 2" xfId="5218" xr:uid="{00000000-0005-0000-0000-00006A080000}"/>
    <cellStyle name="i 2 3 2 3" xfId="4397" xr:uid="{00000000-0005-0000-0000-00006B080000}"/>
    <cellStyle name="i 2 3 3" xfId="2722" xr:uid="{00000000-0005-0000-0000-00006C080000}"/>
    <cellStyle name="i 2 3 3 2" xfId="5369" xr:uid="{00000000-0005-0000-0000-00006D080000}"/>
    <cellStyle name="i 2 3 3 3" xfId="4579" xr:uid="{00000000-0005-0000-0000-00006E080000}"/>
    <cellStyle name="i 2 3 4" xfId="4996" xr:uid="{00000000-0005-0000-0000-00006F080000}"/>
    <cellStyle name="i 2 3 5" xfId="4027" xr:uid="{00000000-0005-0000-0000-000070080000}"/>
    <cellStyle name="i 2 4" xfId="2156" xr:uid="{00000000-0005-0000-0000-000071080000}"/>
    <cellStyle name="i 2 4 2" xfId="2547" xr:uid="{00000000-0005-0000-0000-000072080000}"/>
    <cellStyle name="i 2 4 2 2" xfId="5225" xr:uid="{00000000-0005-0000-0000-000073080000}"/>
    <cellStyle name="i 2 4 2 3" xfId="4404" xr:uid="{00000000-0005-0000-0000-000074080000}"/>
    <cellStyle name="i 2 4 3" xfId="2733" xr:uid="{00000000-0005-0000-0000-000075080000}"/>
    <cellStyle name="i 2 4 3 2" xfId="5380" xr:uid="{00000000-0005-0000-0000-000076080000}"/>
    <cellStyle name="i 2 4 3 3" xfId="4590" xr:uid="{00000000-0005-0000-0000-000077080000}"/>
    <cellStyle name="i 2 4 4" xfId="5007" xr:uid="{00000000-0005-0000-0000-000078080000}"/>
    <cellStyle name="i 2 4 5" xfId="4038" xr:uid="{00000000-0005-0000-0000-000079080000}"/>
    <cellStyle name="i 2 5" xfId="2364" xr:uid="{00000000-0005-0000-0000-00007A080000}"/>
    <cellStyle name="i 2 5 2" xfId="5116" xr:uid="{00000000-0005-0000-0000-00007B080000}"/>
    <cellStyle name="i 2 5 3" xfId="4221" xr:uid="{00000000-0005-0000-0000-00007C080000}"/>
    <cellStyle name="i 2 6" xfId="2298" xr:uid="{00000000-0005-0000-0000-00007D080000}"/>
    <cellStyle name="i 2 6 2" xfId="5095" xr:uid="{00000000-0005-0000-0000-00007E080000}"/>
    <cellStyle name="i 2 6 3" xfId="4162" xr:uid="{00000000-0005-0000-0000-00007F080000}"/>
    <cellStyle name="i 2 7" xfId="4901" xr:uid="{00000000-0005-0000-0000-000080080000}"/>
    <cellStyle name="i 3" xfId="1753" xr:uid="{00000000-0005-0000-0000-000081080000}"/>
    <cellStyle name="i 3 2" xfId="2011" xr:uid="{00000000-0005-0000-0000-000082080000}"/>
    <cellStyle name="i 3 2 2" xfId="2148" xr:uid="{00000000-0005-0000-0000-000083080000}"/>
    <cellStyle name="i 3 2 2 2" xfId="2543" xr:uid="{00000000-0005-0000-0000-000084080000}"/>
    <cellStyle name="i 3 2 2 2 2" xfId="5221" xr:uid="{00000000-0005-0000-0000-000085080000}"/>
    <cellStyle name="i 3 2 2 2 3" xfId="4400" xr:uid="{00000000-0005-0000-0000-000086080000}"/>
    <cellStyle name="i 3 2 2 3" xfId="2725" xr:uid="{00000000-0005-0000-0000-000087080000}"/>
    <cellStyle name="i 3 2 2 3 2" xfId="5372" xr:uid="{00000000-0005-0000-0000-000088080000}"/>
    <cellStyle name="i 3 2 2 3 3" xfId="4582" xr:uid="{00000000-0005-0000-0000-000089080000}"/>
    <cellStyle name="i 3 2 2 4" xfId="4999" xr:uid="{00000000-0005-0000-0000-00008A080000}"/>
    <cellStyle name="i 3 2 2 5" xfId="4030" xr:uid="{00000000-0005-0000-0000-00008B080000}"/>
    <cellStyle name="i 3 2 3" xfId="2153" xr:uid="{00000000-0005-0000-0000-00008C080000}"/>
    <cellStyle name="i 3 2 3 2" xfId="2544" xr:uid="{00000000-0005-0000-0000-00008D080000}"/>
    <cellStyle name="i 3 2 3 2 2" xfId="5222" xr:uid="{00000000-0005-0000-0000-00008E080000}"/>
    <cellStyle name="i 3 2 3 2 3" xfId="4401" xr:uid="{00000000-0005-0000-0000-00008F080000}"/>
    <cellStyle name="i 3 2 3 3" xfId="2730" xr:uid="{00000000-0005-0000-0000-000090080000}"/>
    <cellStyle name="i 3 2 3 3 2" xfId="5377" xr:uid="{00000000-0005-0000-0000-000091080000}"/>
    <cellStyle name="i 3 2 3 3 3" xfId="4587" xr:uid="{00000000-0005-0000-0000-000092080000}"/>
    <cellStyle name="i 3 2 3 4" xfId="5004" xr:uid="{00000000-0005-0000-0000-000093080000}"/>
    <cellStyle name="i 3 2 3 5" xfId="4035" xr:uid="{00000000-0005-0000-0000-000094080000}"/>
    <cellStyle name="i 3 2 4" xfId="2415" xr:uid="{00000000-0005-0000-0000-000095080000}"/>
    <cellStyle name="i 3 2 4 2" xfId="5148" xr:uid="{00000000-0005-0000-0000-000096080000}"/>
    <cellStyle name="i 3 2 4 3" xfId="4272" xr:uid="{00000000-0005-0000-0000-000097080000}"/>
    <cellStyle name="i 3 2 5" xfId="2654" xr:uid="{00000000-0005-0000-0000-000098080000}"/>
    <cellStyle name="i 3 2 5 2" xfId="5301" xr:uid="{00000000-0005-0000-0000-000099080000}"/>
    <cellStyle name="i 3 2 5 3" xfId="4511" xr:uid="{00000000-0005-0000-0000-00009A080000}"/>
    <cellStyle name="i 3 2 6" xfId="4931" xr:uid="{00000000-0005-0000-0000-00009B080000}"/>
    <cellStyle name="i 3 2 7" xfId="3898" xr:uid="{00000000-0005-0000-0000-00009C080000}"/>
    <cellStyle name="i 3 3" xfId="2147" xr:uid="{00000000-0005-0000-0000-00009D080000}"/>
    <cellStyle name="i 3 3 2" xfId="2542" xr:uid="{00000000-0005-0000-0000-00009E080000}"/>
    <cellStyle name="i 3 3 2 2" xfId="5220" xr:uid="{00000000-0005-0000-0000-00009F080000}"/>
    <cellStyle name="i 3 3 2 3" xfId="4399" xr:uid="{00000000-0005-0000-0000-0000A0080000}"/>
    <cellStyle name="i 3 3 3" xfId="2724" xr:uid="{00000000-0005-0000-0000-0000A1080000}"/>
    <cellStyle name="i 3 3 3 2" xfId="5371" xr:uid="{00000000-0005-0000-0000-0000A2080000}"/>
    <cellStyle name="i 3 3 3 3" xfId="4581" xr:uid="{00000000-0005-0000-0000-0000A3080000}"/>
    <cellStyle name="i 3 3 4" xfId="4998" xr:uid="{00000000-0005-0000-0000-0000A4080000}"/>
    <cellStyle name="i 3 3 5" xfId="4029" xr:uid="{00000000-0005-0000-0000-0000A5080000}"/>
    <cellStyle name="i 3 4" xfId="2154" xr:uid="{00000000-0005-0000-0000-0000A6080000}"/>
    <cellStyle name="i 3 4 2" xfId="2545" xr:uid="{00000000-0005-0000-0000-0000A7080000}"/>
    <cellStyle name="i 3 4 2 2" xfId="5223" xr:uid="{00000000-0005-0000-0000-0000A8080000}"/>
    <cellStyle name="i 3 4 2 3" xfId="4402" xr:uid="{00000000-0005-0000-0000-0000A9080000}"/>
    <cellStyle name="i 3 4 3" xfId="2731" xr:uid="{00000000-0005-0000-0000-0000AA080000}"/>
    <cellStyle name="i 3 4 3 2" xfId="5378" xr:uid="{00000000-0005-0000-0000-0000AB080000}"/>
    <cellStyle name="i 3 4 3 3" xfId="4588" xr:uid="{00000000-0005-0000-0000-0000AC080000}"/>
    <cellStyle name="i 3 4 4" xfId="5005" xr:uid="{00000000-0005-0000-0000-0000AD080000}"/>
    <cellStyle name="i 3 4 5" xfId="4036" xr:uid="{00000000-0005-0000-0000-0000AE080000}"/>
    <cellStyle name="i 3 5" xfId="2367" xr:uid="{00000000-0005-0000-0000-0000AF080000}"/>
    <cellStyle name="i 3 5 2" xfId="5119" xr:uid="{00000000-0005-0000-0000-0000B0080000}"/>
    <cellStyle name="i 3 5 3" xfId="4224" xr:uid="{00000000-0005-0000-0000-0000B1080000}"/>
    <cellStyle name="i 3 6" xfId="2295" xr:uid="{00000000-0005-0000-0000-0000B2080000}"/>
    <cellStyle name="i 3 6 2" xfId="5092" xr:uid="{00000000-0005-0000-0000-0000B3080000}"/>
    <cellStyle name="i 3 6 3" xfId="4159" xr:uid="{00000000-0005-0000-0000-0000B4080000}"/>
    <cellStyle name="i 3 7" xfId="4904" xr:uid="{00000000-0005-0000-0000-0000B5080000}"/>
    <cellStyle name="i 3 8" xfId="3795" xr:uid="{00000000-0005-0000-0000-0000B6080000}"/>
    <cellStyle name="i 4" xfId="2144" xr:uid="{00000000-0005-0000-0000-0000B7080000}"/>
    <cellStyle name="i 4 2" xfId="2539" xr:uid="{00000000-0005-0000-0000-0000B8080000}"/>
    <cellStyle name="i 4 2 2" xfId="5217" xr:uid="{00000000-0005-0000-0000-0000B9080000}"/>
    <cellStyle name="i 4 2 3" xfId="4396" xr:uid="{00000000-0005-0000-0000-0000BA080000}"/>
    <cellStyle name="i 4 3" xfId="2721" xr:uid="{00000000-0005-0000-0000-0000BB080000}"/>
    <cellStyle name="i 4 3 2" xfId="5368" xr:uid="{00000000-0005-0000-0000-0000BC080000}"/>
    <cellStyle name="i 4 3 3" xfId="4578" xr:uid="{00000000-0005-0000-0000-0000BD080000}"/>
    <cellStyle name="i 4 4" xfId="4995" xr:uid="{00000000-0005-0000-0000-0000BE080000}"/>
    <cellStyle name="i 4 5" xfId="4026" xr:uid="{00000000-0005-0000-0000-0000BF080000}"/>
    <cellStyle name="i 5" xfId="2157" xr:uid="{00000000-0005-0000-0000-0000C0080000}"/>
    <cellStyle name="i 5 2" xfId="2548" xr:uid="{00000000-0005-0000-0000-0000C1080000}"/>
    <cellStyle name="i 5 2 2" xfId="5226" xr:uid="{00000000-0005-0000-0000-0000C2080000}"/>
    <cellStyle name="i 5 2 3" xfId="4405" xr:uid="{00000000-0005-0000-0000-0000C3080000}"/>
    <cellStyle name="i 5 3" xfId="2734" xr:uid="{00000000-0005-0000-0000-0000C4080000}"/>
    <cellStyle name="i 5 3 2" xfId="5381" xr:uid="{00000000-0005-0000-0000-0000C5080000}"/>
    <cellStyle name="i 5 3 3" xfId="4591" xr:uid="{00000000-0005-0000-0000-0000C6080000}"/>
    <cellStyle name="i 5 4" xfId="5008" xr:uid="{00000000-0005-0000-0000-0000C7080000}"/>
    <cellStyle name="i 5 5" xfId="4039" xr:uid="{00000000-0005-0000-0000-0000C8080000}"/>
    <cellStyle name="i 6" xfId="2999" xr:uid="{00000000-0005-0000-0000-0000C9080000}"/>
    <cellStyle name="i 6 2" xfId="5453" xr:uid="{00000000-0005-0000-0000-0000CA080000}"/>
    <cellStyle name="i 6 3" xfId="4761" xr:uid="{00000000-0005-0000-0000-0000CB080000}"/>
    <cellStyle name="i 7" xfId="4877" xr:uid="{00000000-0005-0000-0000-0000CC080000}"/>
    <cellStyle name="in" xfId="1015" xr:uid="{00000000-0005-0000-0000-0000CD080000}"/>
    <cellStyle name="Input" xfId="23" builtinId="20" customBuiltin="1"/>
    <cellStyle name="Input [yellow]" xfId="128" xr:uid="{00000000-0005-0000-0000-0000CF080000}"/>
    <cellStyle name="Input [yellow] 2" xfId="346" xr:uid="{00000000-0005-0000-0000-0000D0080000}"/>
    <cellStyle name="Input [yellow] 2 2" xfId="347" xr:uid="{00000000-0005-0000-0000-0000D1080000}"/>
    <cellStyle name="Input [yellow] 2 2 2" xfId="348" xr:uid="{00000000-0005-0000-0000-0000D2080000}"/>
    <cellStyle name="Input [yellow] 2 2 2 2" xfId="2150" xr:uid="{00000000-0005-0000-0000-0000D3080000}"/>
    <cellStyle name="Input [yellow] 2 2 2 2 2" xfId="5001" xr:uid="{00000000-0005-0000-0000-0000D4080000}"/>
    <cellStyle name="Input [yellow] 2 2 2 2 3" xfId="4032" xr:uid="{00000000-0005-0000-0000-0000D5080000}"/>
    <cellStyle name="Input [yellow] 2 2 2 3" xfId="2727" xr:uid="{00000000-0005-0000-0000-0000D6080000}"/>
    <cellStyle name="Input [yellow] 2 2 2 3 2" xfId="5374" xr:uid="{00000000-0005-0000-0000-0000D7080000}"/>
    <cellStyle name="Input [yellow] 2 2 2 3 3" xfId="4584" xr:uid="{00000000-0005-0000-0000-0000D8080000}"/>
    <cellStyle name="Input [yellow] 2 2 2 4" xfId="4847" xr:uid="{00000000-0005-0000-0000-0000D9080000}"/>
    <cellStyle name="Input [yellow] 2 2 2 5" xfId="3554" xr:uid="{00000000-0005-0000-0000-0000DA080000}"/>
    <cellStyle name="Input [yellow] 2 2 3" xfId="349" xr:uid="{00000000-0005-0000-0000-0000DB080000}"/>
    <cellStyle name="Input [yellow] 2 2 3 2" xfId="4848" xr:uid="{00000000-0005-0000-0000-0000DC080000}"/>
    <cellStyle name="Input [yellow] 2 2 3 3" xfId="3555" xr:uid="{00000000-0005-0000-0000-0000DD080000}"/>
    <cellStyle name="Input [yellow] 2 2 4" xfId="2012" xr:uid="{00000000-0005-0000-0000-0000DE080000}"/>
    <cellStyle name="Input [yellow] 2 2 4 2" xfId="4932" xr:uid="{00000000-0005-0000-0000-0000DF080000}"/>
    <cellStyle name="Input [yellow] 2 2 4 3" xfId="3899" xr:uid="{00000000-0005-0000-0000-0000E0080000}"/>
    <cellStyle name="Input [yellow] 2 2 5" xfId="2416" xr:uid="{00000000-0005-0000-0000-0000E1080000}"/>
    <cellStyle name="Input [yellow] 2 2 5 2" xfId="5149" xr:uid="{00000000-0005-0000-0000-0000E2080000}"/>
    <cellStyle name="Input [yellow] 2 2 5 3" xfId="4273" xr:uid="{00000000-0005-0000-0000-0000E3080000}"/>
    <cellStyle name="Input [yellow] 2 2 6" xfId="2655" xr:uid="{00000000-0005-0000-0000-0000E4080000}"/>
    <cellStyle name="Input [yellow] 2 2 6 2" xfId="5302" xr:uid="{00000000-0005-0000-0000-0000E5080000}"/>
    <cellStyle name="Input [yellow] 2 2 6 3" xfId="4512" xr:uid="{00000000-0005-0000-0000-0000E6080000}"/>
    <cellStyle name="Input [yellow] 2 2 7" xfId="3553" xr:uid="{00000000-0005-0000-0000-0000E7080000}"/>
    <cellStyle name="Input [yellow] 2 3" xfId="2149" xr:uid="{00000000-0005-0000-0000-0000E8080000}"/>
    <cellStyle name="Input [yellow] 2 3 2" xfId="2726" xr:uid="{00000000-0005-0000-0000-0000E9080000}"/>
    <cellStyle name="Input [yellow] 2 3 2 2" xfId="5373" xr:uid="{00000000-0005-0000-0000-0000EA080000}"/>
    <cellStyle name="Input [yellow] 2 3 2 3" xfId="4583" xr:uid="{00000000-0005-0000-0000-0000EB080000}"/>
    <cellStyle name="Input [yellow] 2 3 3" xfId="5000" xr:uid="{00000000-0005-0000-0000-0000EC080000}"/>
    <cellStyle name="Input [yellow] 2 3 4" xfId="4031" xr:uid="{00000000-0005-0000-0000-0000ED080000}"/>
    <cellStyle name="Input [yellow] 2 4" xfId="1751" xr:uid="{00000000-0005-0000-0000-0000EE080000}"/>
    <cellStyle name="Input [yellow] 2 4 2" xfId="4902" xr:uid="{00000000-0005-0000-0000-0000EF080000}"/>
    <cellStyle name="Input [yellow] 2 4 3" xfId="3793" xr:uid="{00000000-0005-0000-0000-0000F0080000}"/>
    <cellStyle name="Input [yellow] 2 5" xfId="2365" xr:uid="{00000000-0005-0000-0000-0000F1080000}"/>
    <cellStyle name="Input [yellow] 2 5 2" xfId="5117" xr:uid="{00000000-0005-0000-0000-0000F2080000}"/>
    <cellStyle name="Input [yellow] 2 5 3" xfId="4222" xr:uid="{00000000-0005-0000-0000-0000F3080000}"/>
    <cellStyle name="Input [yellow] 2 6" xfId="2297" xr:uid="{00000000-0005-0000-0000-0000F4080000}"/>
    <cellStyle name="Input [yellow] 2 6 2" xfId="5094" xr:uid="{00000000-0005-0000-0000-0000F5080000}"/>
    <cellStyle name="Input [yellow] 2 6 3" xfId="4161" xr:uid="{00000000-0005-0000-0000-0000F6080000}"/>
    <cellStyle name="Input [yellow] 2 7" xfId="3552" xr:uid="{00000000-0005-0000-0000-0000F7080000}"/>
    <cellStyle name="Input [yellow] 3" xfId="350" xr:uid="{00000000-0005-0000-0000-0000F8080000}"/>
    <cellStyle name="Input [yellow] 3 2" xfId="351" xr:uid="{00000000-0005-0000-0000-0000F9080000}"/>
    <cellStyle name="Input [yellow] 3 2 2" xfId="2152" xr:uid="{00000000-0005-0000-0000-0000FA080000}"/>
    <cellStyle name="Input [yellow] 3 2 2 2" xfId="2729" xr:uid="{00000000-0005-0000-0000-0000FB080000}"/>
    <cellStyle name="Input [yellow] 3 2 2 2 2" xfId="5376" xr:uid="{00000000-0005-0000-0000-0000FC080000}"/>
    <cellStyle name="Input [yellow] 3 2 2 2 3" xfId="4586" xr:uid="{00000000-0005-0000-0000-0000FD080000}"/>
    <cellStyle name="Input [yellow] 3 2 2 3" xfId="5003" xr:uid="{00000000-0005-0000-0000-0000FE080000}"/>
    <cellStyle name="Input [yellow] 3 2 2 4" xfId="4034" xr:uid="{00000000-0005-0000-0000-0000FF080000}"/>
    <cellStyle name="Input [yellow] 3 2 3" xfId="2013" xr:uid="{00000000-0005-0000-0000-000000090000}"/>
    <cellStyle name="Input [yellow] 3 2 3 2" xfId="4933" xr:uid="{00000000-0005-0000-0000-000001090000}"/>
    <cellStyle name="Input [yellow] 3 2 3 3" xfId="3900" xr:uid="{00000000-0005-0000-0000-000002090000}"/>
    <cellStyle name="Input [yellow] 3 2 4" xfId="2417" xr:uid="{00000000-0005-0000-0000-000003090000}"/>
    <cellStyle name="Input [yellow] 3 2 4 2" xfId="5150" xr:uid="{00000000-0005-0000-0000-000004090000}"/>
    <cellStyle name="Input [yellow] 3 2 4 3" xfId="4274" xr:uid="{00000000-0005-0000-0000-000005090000}"/>
    <cellStyle name="Input [yellow] 3 2 5" xfId="2656" xr:uid="{00000000-0005-0000-0000-000006090000}"/>
    <cellStyle name="Input [yellow] 3 2 5 2" xfId="5303" xr:uid="{00000000-0005-0000-0000-000007090000}"/>
    <cellStyle name="Input [yellow] 3 2 5 3" xfId="4513" xr:uid="{00000000-0005-0000-0000-000008090000}"/>
    <cellStyle name="Input [yellow] 3 2 6" xfId="3557" xr:uid="{00000000-0005-0000-0000-000009090000}"/>
    <cellStyle name="Input [yellow] 3 3" xfId="352" xr:uid="{00000000-0005-0000-0000-00000A090000}"/>
    <cellStyle name="Input [yellow] 3 3 2" xfId="2151" xr:uid="{00000000-0005-0000-0000-00000B090000}"/>
    <cellStyle name="Input [yellow] 3 3 2 2" xfId="5002" xr:uid="{00000000-0005-0000-0000-00000C090000}"/>
    <cellStyle name="Input [yellow] 3 3 2 3" xfId="4033" xr:uid="{00000000-0005-0000-0000-00000D090000}"/>
    <cellStyle name="Input [yellow] 3 3 3" xfId="2728" xr:uid="{00000000-0005-0000-0000-00000E090000}"/>
    <cellStyle name="Input [yellow] 3 3 3 2" xfId="5375" xr:uid="{00000000-0005-0000-0000-00000F090000}"/>
    <cellStyle name="Input [yellow] 3 3 3 3" xfId="4585" xr:uid="{00000000-0005-0000-0000-000010090000}"/>
    <cellStyle name="Input [yellow] 3 3 4" xfId="4849" xr:uid="{00000000-0005-0000-0000-000011090000}"/>
    <cellStyle name="Input [yellow] 3 3 5" xfId="3558" xr:uid="{00000000-0005-0000-0000-000012090000}"/>
    <cellStyle name="Input [yellow] 3 4" xfId="1752" xr:uid="{00000000-0005-0000-0000-000013090000}"/>
    <cellStyle name="Input [yellow] 3 4 2" xfId="4903" xr:uid="{00000000-0005-0000-0000-000014090000}"/>
    <cellStyle name="Input [yellow] 3 4 3" xfId="3794" xr:uid="{00000000-0005-0000-0000-000015090000}"/>
    <cellStyle name="Input [yellow] 3 5" xfId="2366" xr:uid="{00000000-0005-0000-0000-000016090000}"/>
    <cellStyle name="Input [yellow] 3 5 2" xfId="5118" xr:uid="{00000000-0005-0000-0000-000017090000}"/>
    <cellStyle name="Input [yellow] 3 5 3" xfId="4223" xr:uid="{00000000-0005-0000-0000-000018090000}"/>
    <cellStyle name="Input [yellow] 3 6" xfId="2296" xr:uid="{00000000-0005-0000-0000-000019090000}"/>
    <cellStyle name="Input [yellow] 3 6 2" xfId="5093" xr:uid="{00000000-0005-0000-0000-00001A090000}"/>
    <cellStyle name="Input [yellow] 3 6 3" xfId="4160" xr:uid="{00000000-0005-0000-0000-00001B090000}"/>
    <cellStyle name="Input [yellow] 3 7" xfId="3556" xr:uid="{00000000-0005-0000-0000-00001C090000}"/>
    <cellStyle name="Input [yellow] 4" xfId="353" xr:uid="{00000000-0005-0000-0000-00001D090000}"/>
    <cellStyle name="Input [yellow] 4 2" xfId="4850" xr:uid="{00000000-0005-0000-0000-00001E090000}"/>
    <cellStyle name="Input [yellow] 4 3" xfId="3559" xr:uid="{00000000-0005-0000-0000-00001F090000}"/>
    <cellStyle name="Input [yellow] 5" xfId="1016" xr:uid="{00000000-0005-0000-0000-000020090000}"/>
    <cellStyle name="Input [yellow] 5 2" xfId="4878" xr:uid="{00000000-0005-0000-0000-000021090000}"/>
    <cellStyle name="Input [yellow] 5 3" xfId="3745" xr:uid="{00000000-0005-0000-0000-000022090000}"/>
    <cellStyle name="Input [yellow] 6" xfId="3000" xr:uid="{00000000-0005-0000-0000-000023090000}"/>
    <cellStyle name="Input [yellow] 6 2" xfId="5454" xr:uid="{00000000-0005-0000-0000-000024090000}"/>
    <cellStyle name="Input [yellow] 6 3" xfId="4762" xr:uid="{00000000-0005-0000-0000-000025090000}"/>
    <cellStyle name="Input [yellow] 7" xfId="3452" xr:uid="{00000000-0005-0000-0000-000026090000}"/>
    <cellStyle name="Input 2" xfId="129" xr:uid="{00000000-0005-0000-0000-000027090000}"/>
    <cellStyle name="Input 2 2" xfId="354" xr:uid="{00000000-0005-0000-0000-000028090000}"/>
    <cellStyle name="Input 2 2 2" xfId="4851" xr:uid="{00000000-0005-0000-0000-000029090000}"/>
    <cellStyle name="Input 2 2 3" xfId="3560" xr:uid="{00000000-0005-0000-0000-00002A090000}"/>
    <cellStyle name="Input 2 3" xfId="355" xr:uid="{00000000-0005-0000-0000-00002B090000}"/>
    <cellStyle name="Input 2 3 2" xfId="4852" xr:uid="{00000000-0005-0000-0000-00002C090000}"/>
    <cellStyle name="Input 2 3 3" xfId="3561" xr:uid="{00000000-0005-0000-0000-00002D090000}"/>
    <cellStyle name="Input 2 4" xfId="356" xr:uid="{00000000-0005-0000-0000-00002E090000}"/>
    <cellStyle name="Input 2 4 2" xfId="4853" xr:uid="{00000000-0005-0000-0000-00002F090000}"/>
    <cellStyle name="Input 2 4 3" xfId="3562" xr:uid="{00000000-0005-0000-0000-000030090000}"/>
    <cellStyle name="Input 2 5" xfId="4822" xr:uid="{00000000-0005-0000-0000-000031090000}"/>
    <cellStyle name="Input 2 6" xfId="3453" xr:uid="{00000000-0005-0000-0000-000032090000}"/>
    <cellStyle name="Input 3" xfId="3305" xr:uid="{00000000-0005-0000-0000-000033090000}"/>
    <cellStyle name="Input 4" xfId="3350" xr:uid="{00000000-0005-0000-0000-000034090000}"/>
    <cellStyle name="Input 5" xfId="3351" xr:uid="{00000000-0005-0000-0000-000035090000}"/>
    <cellStyle name="Input 6" xfId="3352" xr:uid="{00000000-0005-0000-0000-000036090000}"/>
    <cellStyle name="InputBlueFont" xfId="1017" xr:uid="{00000000-0005-0000-0000-000037090000}"/>
    <cellStyle name="InputBlueFontLocked" xfId="1018" xr:uid="{00000000-0005-0000-0000-000038090000}"/>
    <cellStyle name="Link Currency (0)" xfId="357" xr:uid="{00000000-0005-0000-0000-000039090000}"/>
    <cellStyle name="Link Currency (0) 2" xfId="3001" xr:uid="{00000000-0005-0000-0000-00003A090000}"/>
    <cellStyle name="Link Currency (2)" xfId="358" xr:uid="{00000000-0005-0000-0000-00003B090000}"/>
    <cellStyle name="Link Currency (2) 2" xfId="3002" xr:uid="{00000000-0005-0000-0000-00003C090000}"/>
    <cellStyle name="Link Units (0)" xfId="359" xr:uid="{00000000-0005-0000-0000-00003D090000}"/>
    <cellStyle name="Link Units (0) 2" xfId="3003" xr:uid="{00000000-0005-0000-0000-00003E090000}"/>
    <cellStyle name="Link Units (1)" xfId="360" xr:uid="{00000000-0005-0000-0000-00003F090000}"/>
    <cellStyle name="Link Units (1) 2" xfId="3004" xr:uid="{00000000-0005-0000-0000-000040090000}"/>
    <cellStyle name="Link Units (2)" xfId="361" xr:uid="{00000000-0005-0000-0000-000041090000}"/>
    <cellStyle name="Link Units (2) 2" xfId="3005" xr:uid="{00000000-0005-0000-0000-000042090000}"/>
    <cellStyle name="Linked Cell" xfId="26" builtinId="24" customBuiltin="1"/>
    <cellStyle name="Linked Cell 2" xfId="130" xr:uid="{00000000-0005-0000-0000-000044090000}"/>
    <cellStyle name="Linked Cell 3" xfId="3308" xr:uid="{00000000-0005-0000-0000-000045090000}"/>
    <cellStyle name="m" xfId="1019" xr:uid="{00000000-0005-0000-0000-000046090000}"/>
    <cellStyle name="m_Fort3" xfId="1020" xr:uid="{00000000-0005-0000-0000-000047090000}"/>
    <cellStyle name="m_Macros" xfId="1021" xr:uid="{00000000-0005-0000-0000-000048090000}"/>
    <cellStyle name="m_Macros (2)" xfId="1022" xr:uid="{00000000-0005-0000-0000-000049090000}"/>
    <cellStyle name="m_Macros (2) 2" xfId="3006" xr:uid="{00000000-0005-0000-0000-00004A090000}"/>
    <cellStyle name="m_Macros (2)_Daudet_1" xfId="1023" xr:uid="{00000000-0005-0000-0000-00004B090000}"/>
    <cellStyle name="m_Macros (2)_Fort3" xfId="1024" xr:uid="{00000000-0005-0000-0000-00004C090000}"/>
    <cellStyle name="m_Macros (2)_Fort3 2" xfId="3007" xr:uid="{00000000-0005-0000-0000-00004D090000}"/>
    <cellStyle name="m_Macros (2)_IBM18" xfId="1025" xr:uid="{00000000-0005-0000-0000-00004E090000}"/>
    <cellStyle name="m_Macros (2)_IBM18 2" xfId="3008" xr:uid="{00000000-0005-0000-0000-00004F090000}"/>
    <cellStyle name="m_Macros (2)_IBM27" xfId="1026" xr:uid="{00000000-0005-0000-0000-000050090000}"/>
    <cellStyle name="m_Macros (2)_IBM27 2" xfId="3009" xr:uid="{00000000-0005-0000-0000-000051090000}"/>
    <cellStyle name="m_Macros (2)_SPAD3" xfId="1027" xr:uid="{00000000-0005-0000-0000-000052090000}"/>
    <cellStyle name="m_Macros (2)_SPAD3 2" xfId="3010" xr:uid="{00000000-0005-0000-0000-000053090000}"/>
    <cellStyle name="m_Macros (2)_SPAD4" xfId="1028" xr:uid="{00000000-0005-0000-0000-000054090000}"/>
    <cellStyle name="m_Macros (2)_SPAD4 2" xfId="3011" xr:uid="{00000000-0005-0000-0000-000055090000}"/>
    <cellStyle name="m_Macros (3)" xfId="1029" xr:uid="{00000000-0005-0000-0000-000056090000}"/>
    <cellStyle name="m_Macros (3)_CFZEUS8" xfId="1030" xr:uid="{00000000-0005-0000-0000-000057090000}"/>
    <cellStyle name="m_Macros (3)_Daudet_1" xfId="1031" xr:uid="{00000000-0005-0000-0000-000058090000}"/>
    <cellStyle name="m_Macros (3)_Daudet_1 2" xfId="3012" xr:uid="{00000000-0005-0000-0000-000059090000}"/>
    <cellStyle name="m_Macros (3)_Fort3" xfId="1032" xr:uid="{00000000-0005-0000-0000-00005A090000}"/>
    <cellStyle name="m_Macros (3)_Fort3 2" xfId="3013" xr:uid="{00000000-0005-0000-0000-00005B090000}"/>
    <cellStyle name="m_Macros (3)_Ibm21" xfId="1033" xr:uid="{00000000-0005-0000-0000-00005C090000}"/>
    <cellStyle name="m_Macros (3)_Ibm21_Daudet_1" xfId="1034" xr:uid="{00000000-0005-0000-0000-00005D090000}"/>
    <cellStyle name="m_Macros (3)_perry13" xfId="1035" xr:uid="{00000000-0005-0000-0000-00005E090000}"/>
    <cellStyle name="m_Macros (3)_perry13 2" xfId="3014" xr:uid="{00000000-0005-0000-0000-00005F090000}"/>
    <cellStyle name="m_Macros (3)_SPAD3" xfId="1036" xr:uid="{00000000-0005-0000-0000-000060090000}"/>
    <cellStyle name="m_Macros (3)_SPAD4" xfId="1037" xr:uid="{00000000-0005-0000-0000-000061090000}"/>
    <cellStyle name="m_Macros (3)_ZeusCF1" xfId="1038" xr:uid="{00000000-0005-0000-0000-000062090000}"/>
    <cellStyle name="m_Macros (3)_ZeusCF1_Committed cost + CM&amp;D fee = 270.16" xfId="1039" xr:uid="{00000000-0005-0000-0000-000063090000}"/>
    <cellStyle name="m_Macros 2" xfId="3015" xr:uid="{00000000-0005-0000-0000-000064090000}"/>
    <cellStyle name="m_Macros 3" xfId="3016" xr:uid="{00000000-0005-0000-0000-000065090000}"/>
    <cellStyle name="m_Macros_Daudet_1" xfId="1040" xr:uid="{00000000-0005-0000-0000-000066090000}"/>
    <cellStyle name="m_Macros_Fort3" xfId="1041" xr:uid="{00000000-0005-0000-0000-000067090000}"/>
    <cellStyle name="m_Macros_Fort3 2" xfId="3017" xr:uid="{00000000-0005-0000-0000-000068090000}"/>
    <cellStyle name="m_Macros_IBM18" xfId="1042" xr:uid="{00000000-0005-0000-0000-000069090000}"/>
    <cellStyle name="m_Macros_IBM18 2" xfId="3018" xr:uid="{00000000-0005-0000-0000-00006A090000}"/>
    <cellStyle name="m_Macros_IBM27" xfId="1043" xr:uid="{00000000-0005-0000-0000-00006B090000}"/>
    <cellStyle name="m_Macros_IBM27 2" xfId="3019" xr:uid="{00000000-0005-0000-0000-00006C090000}"/>
    <cellStyle name="m_Macros_SPAD3" xfId="1044" xr:uid="{00000000-0005-0000-0000-00006D090000}"/>
    <cellStyle name="m_Macros_SPAD3 2" xfId="3020" xr:uid="{00000000-0005-0000-0000-00006E090000}"/>
    <cellStyle name="m_Macros_SPAD4" xfId="1045" xr:uid="{00000000-0005-0000-0000-00006F090000}"/>
    <cellStyle name="m_Macros_SPAD4 2" xfId="3021" xr:uid="{00000000-0005-0000-0000-000070090000}"/>
    <cellStyle name="m_Manager" xfId="1046" xr:uid="{00000000-0005-0000-0000-000071090000}"/>
    <cellStyle name="m_Manager (2)" xfId="1047" xr:uid="{00000000-0005-0000-0000-000072090000}"/>
    <cellStyle name="m_Manager (2) 2" xfId="3022" xr:uid="{00000000-0005-0000-0000-000073090000}"/>
    <cellStyle name="m_Manager (2)_1" xfId="1048" xr:uid="{00000000-0005-0000-0000-000074090000}"/>
    <cellStyle name="m_Manager (2)_1_CFZEUS8" xfId="1049" xr:uid="{00000000-0005-0000-0000-000075090000}"/>
    <cellStyle name="m_Manager (2)_1_Daudet_1" xfId="1050" xr:uid="{00000000-0005-0000-0000-000076090000}"/>
    <cellStyle name="m_Manager (2)_1_Daudet_1 2" xfId="3023" xr:uid="{00000000-0005-0000-0000-000077090000}"/>
    <cellStyle name="m_Manager (2)_1_Fort3" xfId="1051" xr:uid="{00000000-0005-0000-0000-000078090000}"/>
    <cellStyle name="m_Manager (2)_1_Fort3 2" xfId="3024" xr:uid="{00000000-0005-0000-0000-000079090000}"/>
    <cellStyle name="m_Manager (2)_1_Ibm21" xfId="1052" xr:uid="{00000000-0005-0000-0000-00007A090000}"/>
    <cellStyle name="m_Manager (2)_1_Ibm21_Daudet_1" xfId="1053" xr:uid="{00000000-0005-0000-0000-00007B090000}"/>
    <cellStyle name="m_Manager (2)_1_perry13" xfId="1054" xr:uid="{00000000-0005-0000-0000-00007C090000}"/>
    <cellStyle name="m_Manager (2)_1_perry13 2" xfId="3025" xr:uid="{00000000-0005-0000-0000-00007D090000}"/>
    <cellStyle name="m_Manager (2)_1_SPAD3" xfId="1055" xr:uid="{00000000-0005-0000-0000-00007E090000}"/>
    <cellStyle name="m_Manager (2)_1_SPAD4" xfId="1056" xr:uid="{00000000-0005-0000-0000-00007F090000}"/>
    <cellStyle name="m_Manager (2)_1_ZeusCF1" xfId="1057" xr:uid="{00000000-0005-0000-0000-000080090000}"/>
    <cellStyle name="m_Manager (2)_1_ZeusCF1_Committed cost + CM&amp;D fee = 270.16" xfId="1058" xr:uid="{00000000-0005-0000-0000-000081090000}"/>
    <cellStyle name="m_Manager (2)_Daudet_1" xfId="1059" xr:uid="{00000000-0005-0000-0000-000082090000}"/>
    <cellStyle name="m_Manager (2)_Fort3" xfId="1060" xr:uid="{00000000-0005-0000-0000-000083090000}"/>
    <cellStyle name="m_Manager (2)_Fort3 2" xfId="3026" xr:uid="{00000000-0005-0000-0000-000084090000}"/>
    <cellStyle name="m_Manager (2)_IBM18" xfId="1061" xr:uid="{00000000-0005-0000-0000-000085090000}"/>
    <cellStyle name="m_Manager (2)_IBM18 2" xfId="3027" xr:uid="{00000000-0005-0000-0000-000086090000}"/>
    <cellStyle name="m_Manager (2)_IBM27" xfId="1062" xr:uid="{00000000-0005-0000-0000-000087090000}"/>
    <cellStyle name="m_Manager (2)_IBM27 2" xfId="3028" xr:uid="{00000000-0005-0000-0000-000088090000}"/>
    <cellStyle name="m_Manager (2)_SPAD3" xfId="1063" xr:uid="{00000000-0005-0000-0000-000089090000}"/>
    <cellStyle name="m_Manager (2)_SPAD3 2" xfId="3029" xr:uid="{00000000-0005-0000-0000-00008A090000}"/>
    <cellStyle name="m_Manager (2)_SPAD4" xfId="1064" xr:uid="{00000000-0005-0000-0000-00008B090000}"/>
    <cellStyle name="m_Manager (2)_SPAD4 2" xfId="3030" xr:uid="{00000000-0005-0000-0000-00008C090000}"/>
    <cellStyle name="m_Manager_Fort3" xfId="1065" xr:uid="{00000000-0005-0000-0000-00008D090000}"/>
    <cellStyle name="Migliaia (0)_affitto_a_terzi" xfId="1066" xr:uid="{00000000-0005-0000-0000-00008E090000}"/>
    <cellStyle name="Migliaia [0]_ELENCO KPMG def 2Marco" xfId="1067" xr:uid="{00000000-0005-0000-0000-00008F090000}"/>
    <cellStyle name="Migliaia_affitto_a_terzi" xfId="1068" xr:uid="{00000000-0005-0000-0000-000090090000}"/>
    <cellStyle name="Milliers [0]_AR1194" xfId="362" xr:uid="{00000000-0005-0000-0000-000091090000}"/>
    <cellStyle name="Milliers_AR1194" xfId="363" xr:uid="{00000000-0005-0000-0000-000092090000}"/>
    <cellStyle name="Model" xfId="364" xr:uid="{00000000-0005-0000-0000-000093090000}"/>
    <cellStyle name="Mon?taire [0]_AR1194" xfId="365" xr:uid="{00000000-0005-0000-0000-000094090000}"/>
    <cellStyle name="Mon?taire_AR1194" xfId="366" xr:uid="{00000000-0005-0000-0000-000095090000}"/>
    <cellStyle name="Monétaire_M3PLAN2000" xfId="367" xr:uid="{00000000-0005-0000-0000-000096090000}"/>
    <cellStyle name="mtit" xfId="1069" xr:uid="{00000000-0005-0000-0000-000097090000}"/>
    <cellStyle name="n" xfId="1070" xr:uid="{00000000-0005-0000-0000-000098090000}"/>
    <cellStyle name="n_CFZEUS8" xfId="1071" xr:uid="{00000000-0005-0000-0000-000099090000}"/>
    <cellStyle name="n_Daudet_1" xfId="1072" xr:uid="{00000000-0005-0000-0000-00009A090000}"/>
    <cellStyle name="n_Daudet_1 2" xfId="3031" xr:uid="{00000000-0005-0000-0000-00009B090000}"/>
    <cellStyle name="n_Fort3" xfId="1073" xr:uid="{00000000-0005-0000-0000-00009C090000}"/>
    <cellStyle name="n_Fort3 2" xfId="3032" xr:uid="{00000000-0005-0000-0000-00009D090000}"/>
    <cellStyle name="n_Ibm21" xfId="1074" xr:uid="{00000000-0005-0000-0000-00009E090000}"/>
    <cellStyle name="n_Ibm21_Daudet_1" xfId="1075" xr:uid="{00000000-0005-0000-0000-00009F090000}"/>
    <cellStyle name="n_Macros (3)" xfId="1076" xr:uid="{00000000-0005-0000-0000-0000A0090000}"/>
    <cellStyle name="n_Macros (3)_BPPerry2" xfId="1077" xr:uid="{00000000-0005-0000-0000-0000A1090000}"/>
    <cellStyle name="n_Macros (3)_Fort3" xfId="1078" xr:uid="{00000000-0005-0000-0000-0000A2090000}"/>
    <cellStyle name="n_Macros (3)_Fort3 2" xfId="3033" xr:uid="{00000000-0005-0000-0000-0000A3090000}"/>
    <cellStyle name="n_Macros (3)_IBM18" xfId="1079" xr:uid="{00000000-0005-0000-0000-0000A4090000}"/>
    <cellStyle name="n_Macros (3)_IBM18 2" xfId="3034" xr:uid="{00000000-0005-0000-0000-0000A5090000}"/>
    <cellStyle name="n_Macros (3)_IBM18_Daudet_1" xfId="1080" xr:uid="{00000000-0005-0000-0000-0000A6090000}"/>
    <cellStyle name="n_Macros (3)_IBM27" xfId="1081" xr:uid="{00000000-0005-0000-0000-0000A7090000}"/>
    <cellStyle name="n_Macros (3)_IBM27 2" xfId="3035" xr:uid="{00000000-0005-0000-0000-0000A8090000}"/>
    <cellStyle name="n_Macros (3)_SPAD3" xfId="1082" xr:uid="{00000000-0005-0000-0000-0000A9090000}"/>
    <cellStyle name="n_Macros (3)_SPAD3 2" xfId="3036" xr:uid="{00000000-0005-0000-0000-0000AA090000}"/>
    <cellStyle name="n_Macros (3)_SPAD4" xfId="1083" xr:uid="{00000000-0005-0000-0000-0000AB090000}"/>
    <cellStyle name="n_Manager" xfId="1084" xr:uid="{00000000-0005-0000-0000-0000AC090000}"/>
    <cellStyle name="n_Manager (2)" xfId="1085" xr:uid="{00000000-0005-0000-0000-0000AD090000}"/>
    <cellStyle name="n_Manager (2)_BPPerry2" xfId="1086" xr:uid="{00000000-0005-0000-0000-0000AE090000}"/>
    <cellStyle name="n_Manager (2)_Fort3" xfId="1087" xr:uid="{00000000-0005-0000-0000-0000AF090000}"/>
    <cellStyle name="n_Manager (2)_Fort3 2" xfId="3037" xr:uid="{00000000-0005-0000-0000-0000B0090000}"/>
    <cellStyle name="n_Manager (2)_IBM18" xfId="1088" xr:uid="{00000000-0005-0000-0000-0000B1090000}"/>
    <cellStyle name="n_Manager (2)_IBM18 2" xfId="3038" xr:uid="{00000000-0005-0000-0000-0000B2090000}"/>
    <cellStyle name="n_Manager (2)_IBM18_Daudet_1" xfId="1089" xr:uid="{00000000-0005-0000-0000-0000B3090000}"/>
    <cellStyle name="n_Manager (2)_IBM27" xfId="1090" xr:uid="{00000000-0005-0000-0000-0000B4090000}"/>
    <cellStyle name="n_Manager (2)_IBM27 2" xfId="3039" xr:uid="{00000000-0005-0000-0000-0000B5090000}"/>
    <cellStyle name="n_Manager (2)_SPAD3" xfId="1091" xr:uid="{00000000-0005-0000-0000-0000B6090000}"/>
    <cellStyle name="n_Manager (2)_SPAD3 2" xfId="3040" xr:uid="{00000000-0005-0000-0000-0000B7090000}"/>
    <cellStyle name="n_Manager (2)_SPAD4" xfId="1092" xr:uid="{00000000-0005-0000-0000-0000B8090000}"/>
    <cellStyle name="n_Manager_Daudet_1" xfId="1093" xr:uid="{00000000-0005-0000-0000-0000B9090000}"/>
    <cellStyle name="n_Manager_Daudet_1 2" xfId="3041" xr:uid="{00000000-0005-0000-0000-0000BA090000}"/>
    <cellStyle name="n_Manager_Fort3" xfId="1094" xr:uid="{00000000-0005-0000-0000-0000BB090000}"/>
    <cellStyle name="n_Manager_Fort3 2" xfId="3042" xr:uid="{00000000-0005-0000-0000-0000BC090000}"/>
    <cellStyle name="n_Manager_Ibm21" xfId="1095" xr:uid="{00000000-0005-0000-0000-0000BD090000}"/>
    <cellStyle name="n_Manager_Ibm21_Daudet_1" xfId="1096" xr:uid="{00000000-0005-0000-0000-0000BE090000}"/>
    <cellStyle name="n_Manager_SPAD3" xfId="1097" xr:uid="{00000000-0005-0000-0000-0000BF090000}"/>
    <cellStyle name="n_Manager_SPAD4" xfId="1098" xr:uid="{00000000-0005-0000-0000-0000C0090000}"/>
    <cellStyle name="n_Manager_ZeusCF1" xfId="1099" xr:uid="{00000000-0005-0000-0000-0000C1090000}"/>
    <cellStyle name="n_Manager_ZeusCF1_Committed cost + CM&amp;D fee = 270.16" xfId="1100" xr:uid="{00000000-0005-0000-0000-0000C2090000}"/>
    <cellStyle name="n_perry13" xfId="1101" xr:uid="{00000000-0005-0000-0000-0000C3090000}"/>
    <cellStyle name="n_perry13 2" xfId="3043" xr:uid="{00000000-0005-0000-0000-0000C4090000}"/>
    <cellStyle name="n_SPAD3" xfId="1102" xr:uid="{00000000-0005-0000-0000-0000C5090000}"/>
    <cellStyle name="n_SPAD4" xfId="1103" xr:uid="{00000000-0005-0000-0000-0000C6090000}"/>
    <cellStyle name="n_ZeusCF1" xfId="1104" xr:uid="{00000000-0005-0000-0000-0000C7090000}"/>
    <cellStyle name="n_ZeusCF1_Committed cost + CM&amp;D fee = 270.16" xfId="1105" xr:uid="{00000000-0005-0000-0000-0000C8090000}"/>
    <cellStyle name="Neutral" xfId="22" builtinId="28" customBuiltin="1"/>
    <cellStyle name="Neutral 2" xfId="131" xr:uid="{00000000-0005-0000-0000-0000CA090000}"/>
    <cellStyle name="Neutral 3" xfId="3304" xr:uid="{00000000-0005-0000-0000-0000CB090000}"/>
    <cellStyle name="no" xfId="1106" xr:uid="{00000000-0005-0000-0000-0000CC090000}"/>
    <cellStyle name="no dec" xfId="132" xr:uid="{00000000-0005-0000-0000-0000CD090000}"/>
    <cellStyle name="Normal" xfId="0" builtinId="0"/>
    <cellStyle name="Normal - Style1" xfId="133" xr:uid="{00000000-0005-0000-0000-0000CF090000}"/>
    <cellStyle name="Normal - Style1 2" xfId="368" xr:uid="{00000000-0005-0000-0000-0000D0090000}"/>
    <cellStyle name="Normal - Style5" xfId="369" xr:uid="{00000000-0005-0000-0000-0000D1090000}"/>
    <cellStyle name="Normal 10" xfId="370" xr:uid="{00000000-0005-0000-0000-0000D2090000}"/>
    <cellStyle name="Normal 10 10" xfId="1108" xr:uid="{00000000-0005-0000-0000-0000D3090000}"/>
    <cellStyle name="Normal 10 10 2" xfId="1109" xr:uid="{00000000-0005-0000-0000-0000D4090000}"/>
    <cellStyle name="Normal 10 10 3" xfId="1110" xr:uid="{00000000-0005-0000-0000-0000D5090000}"/>
    <cellStyle name="Normal 10 11" xfId="1111" xr:uid="{00000000-0005-0000-0000-0000D6090000}"/>
    <cellStyle name="Normal 10 12" xfId="1112" xr:uid="{00000000-0005-0000-0000-0000D7090000}"/>
    <cellStyle name="Normal 10 13" xfId="1113" xr:uid="{00000000-0005-0000-0000-0000D8090000}"/>
    <cellStyle name="Normal 10 14" xfId="1114" xr:uid="{00000000-0005-0000-0000-0000D9090000}"/>
    <cellStyle name="Normal 10 15" xfId="1914" xr:uid="{00000000-0005-0000-0000-0000DA090000}"/>
    <cellStyle name="Normal 10 16" xfId="1107" xr:uid="{00000000-0005-0000-0000-0000DB090000}"/>
    <cellStyle name="Normal 10 2" xfId="371" xr:uid="{00000000-0005-0000-0000-0000DC090000}"/>
    <cellStyle name="Normal 10 2 2" xfId="1115" xr:uid="{00000000-0005-0000-0000-0000DD090000}"/>
    <cellStyle name="Normal 10 3" xfId="62" xr:uid="{00000000-0005-0000-0000-0000DE090000}"/>
    <cellStyle name="Normal 10 3 2" xfId="3044" xr:uid="{00000000-0005-0000-0000-0000DF090000}"/>
    <cellStyle name="Normal 10 3 3" xfId="1116" xr:uid="{00000000-0005-0000-0000-0000E0090000}"/>
    <cellStyle name="Normal 10 4" xfId="1117" xr:uid="{00000000-0005-0000-0000-0000E1090000}"/>
    <cellStyle name="Normal 10 4 2" xfId="3045" xr:uid="{00000000-0005-0000-0000-0000E2090000}"/>
    <cellStyle name="Normal 10 5" xfId="1118" xr:uid="{00000000-0005-0000-0000-0000E3090000}"/>
    <cellStyle name="Normal 10 5 2" xfId="3265" xr:uid="{00000000-0005-0000-0000-0000E4090000}"/>
    <cellStyle name="Normal 10 6" xfId="1119" xr:uid="{00000000-0005-0000-0000-0000E5090000}"/>
    <cellStyle name="Normal 10 7" xfId="1120" xr:uid="{00000000-0005-0000-0000-0000E6090000}"/>
    <cellStyle name="Normal 10 8" xfId="1121" xr:uid="{00000000-0005-0000-0000-0000E7090000}"/>
    <cellStyle name="Normal 10 8 2" xfId="1122" xr:uid="{00000000-0005-0000-0000-0000E8090000}"/>
    <cellStyle name="Normal 10 8 3" xfId="1123" xr:uid="{00000000-0005-0000-0000-0000E9090000}"/>
    <cellStyle name="Normal 10 9" xfId="1124" xr:uid="{00000000-0005-0000-0000-0000EA090000}"/>
    <cellStyle name="Normal 10_03- 2008 UNAUDIT-09-05-08-final" xfId="1125" xr:uid="{00000000-0005-0000-0000-0000EB090000}"/>
    <cellStyle name="Normal 11" xfId="372" xr:uid="{00000000-0005-0000-0000-0000EC090000}"/>
    <cellStyle name="Normal 11 10" xfId="1127" xr:uid="{00000000-0005-0000-0000-0000ED090000}"/>
    <cellStyle name="Normal 11 11" xfId="1128" xr:uid="{00000000-0005-0000-0000-0000EE090000}"/>
    <cellStyle name="Normal 11 11 2" xfId="1999" xr:uid="{00000000-0005-0000-0000-0000EF090000}"/>
    <cellStyle name="Normal 11 12" xfId="1129" xr:uid="{00000000-0005-0000-0000-0000F0090000}"/>
    <cellStyle name="Normal 11 13" xfId="1915" xr:uid="{00000000-0005-0000-0000-0000F1090000}"/>
    <cellStyle name="Normal 11 14" xfId="1916" xr:uid="{00000000-0005-0000-0000-0000F2090000}"/>
    <cellStyle name="Normal 11 15" xfId="1126" xr:uid="{00000000-0005-0000-0000-0000F3090000}"/>
    <cellStyle name="Normal 11 16" xfId="3046" xr:uid="{00000000-0005-0000-0000-0000F4090000}"/>
    <cellStyle name="Normal 11 17" xfId="3563" xr:uid="{00000000-0005-0000-0000-0000F5090000}"/>
    <cellStyle name="Normal 11 18" xfId="3429" xr:uid="{00000000-0005-0000-0000-0000F6090000}"/>
    <cellStyle name="Normal 11 19" xfId="3415" xr:uid="{00000000-0005-0000-0000-0000F7090000}"/>
    <cellStyle name="Normal 11 2" xfId="373" xr:uid="{00000000-0005-0000-0000-0000F8090000}"/>
    <cellStyle name="Normal 11 2 2" xfId="1131" xr:uid="{00000000-0005-0000-0000-0000F9090000}"/>
    <cellStyle name="Normal 11 2 2 2" xfId="3048" xr:uid="{00000000-0005-0000-0000-0000FA090000}"/>
    <cellStyle name="Normal 11 2 3" xfId="1132" xr:uid="{00000000-0005-0000-0000-0000FB090000}"/>
    <cellStyle name="Normal 11 2 3 2" xfId="3049" xr:uid="{00000000-0005-0000-0000-0000FC090000}"/>
    <cellStyle name="Normal 11 2 4" xfId="1133" xr:uid="{00000000-0005-0000-0000-0000FD090000}"/>
    <cellStyle name="Normal 11 2 4 2" xfId="3050" xr:uid="{00000000-0005-0000-0000-0000FE090000}"/>
    <cellStyle name="Normal 11 2 5" xfId="1130" xr:uid="{00000000-0005-0000-0000-0000FF090000}"/>
    <cellStyle name="Normal 11 2 6" xfId="3047" xr:uid="{00000000-0005-0000-0000-0000000A0000}"/>
    <cellStyle name="Normal 11 3" xfId="1134" xr:uid="{00000000-0005-0000-0000-0000010A0000}"/>
    <cellStyle name="Normal 11 3 2" xfId="3051" xr:uid="{00000000-0005-0000-0000-0000020A0000}"/>
    <cellStyle name="Normal 11 4" xfId="1135" xr:uid="{00000000-0005-0000-0000-0000030A0000}"/>
    <cellStyle name="Normal 11 4 2" xfId="3052" xr:uid="{00000000-0005-0000-0000-0000040A0000}"/>
    <cellStyle name="Normal 11 5" xfId="1136" xr:uid="{00000000-0005-0000-0000-0000050A0000}"/>
    <cellStyle name="Normal 11 5 2" xfId="3053" xr:uid="{00000000-0005-0000-0000-0000060A0000}"/>
    <cellStyle name="Normal 11 6" xfId="1137" xr:uid="{00000000-0005-0000-0000-0000070A0000}"/>
    <cellStyle name="Normal 11 6 2" xfId="3266" xr:uid="{00000000-0005-0000-0000-0000080A0000}"/>
    <cellStyle name="Normal 11 7" xfId="1138" xr:uid="{00000000-0005-0000-0000-0000090A0000}"/>
    <cellStyle name="Normal 11 8" xfId="1139" xr:uid="{00000000-0005-0000-0000-00000A0A0000}"/>
    <cellStyle name="Normal 11 9" xfId="1140" xr:uid="{00000000-0005-0000-0000-00000B0A0000}"/>
    <cellStyle name="Normal 12" xfId="374" xr:uid="{00000000-0005-0000-0000-00000C0A0000}"/>
    <cellStyle name="Normal 12 10" xfId="1142" xr:uid="{00000000-0005-0000-0000-00000D0A0000}"/>
    <cellStyle name="Normal 12 11" xfId="1141" xr:uid="{00000000-0005-0000-0000-00000E0A0000}"/>
    <cellStyle name="Normal 12 2" xfId="375" xr:uid="{00000000-0005-0000-0000-00000F0A0000}"/>
    <cellStyle name="Normal 12 2 2" xfId="1143" xr:uid="{00000000-0005-0000-0000-0000100A0000}"/>
    <cellStyle name="Normal 12 3" xfId="376" xr:uid="{00000000-0005-0000-0000-0000110A0000}"/>
    <cellStyle name="Normal 12 3 2" xfId="1144" xr:uid="{00000000-0005-0000-0000-0000120A0000}"/>
    <cellStyle name="Normal 12 3 3" xfId="3054" xr:uid="{00000000-0005-0000-0000-0000130A0000}"/>
    <cellStyle name="Normal 12 4" xfId="1145" xr:uid="{00000000-0005-0000-0000-0000140A0000}"/>
    <cellStyle name="Normal 12 4 2" xfId="3055" xr:uid="{00000000-0005-0000-0000-0000150A0000}"/>
    <cellStyle name="Normal 12 5" xfId="1146" xr:uid="{00000000-0005-0000-0000-0000160A0000}"/>
    <cellStyle name="Normal 12 5 2" xfId="3056" xr:uid="{00000000-0005-0000-0000-0000170A0000}"/>
    <cellStyle name="Normal 12 6" xfId="7" xr:uid="{00000000-0005-0000-0000-0000180A0000}"/>
    <cellStyle name="Normal 12 6 2" xfId="5477" xr:uid="{00000000-0005-0000-0000-0000190A0000}"/>
    <cellStyle name="Normal 12 6 3" xfId="1147" xr:uid="{00000000-0005-0000-0000-00001A0A0000}"/>
    <cellStyle name="Normal 12 7" xfId="1148" xr:uid="{00000000-0005-0000-0000-00001B0A0000}"/>
    <cellStyle name="Normal 12 8" xfId="1149" xr:uid="{00000000-0005-0000-0000-00001C0A0000}"/>
    <cellStyle name="Normal 12 9" xfId="1150" xr:uid="{00000000-0005-0000-0000-00001D0A0000}"/>
    <cellStyle name="Normal 13" xfId="377" xr:uid="{00000000-0005-0000-0000-00001E0A0000}"/>
    <cellStyle name="Normal 13 10" xfId="1152" xr:uid="{00000000-0005-0000-0000-00001F0A0000}"/>
    <cellStyle name="Normal 13 11" xfId="1917" xr:uid="{00000000-0005-0000-0000-0000200A0000}"/>
    <cellStyle name="Normal 13 12" xfId="1151" xr:uid="{00000000-0005-0000-0000-0000210A0000}"/>
    <cellStyle name="Normal 13 13" xfId="3057" xr:uid="{00000000-0005-0000-0000-0000220A0000}"/>
    <cellStyle name="Normal 13 2" xfId="1153" xr:uid="{00000000-0005-0000-0000-0000230A0000}"/>
    <cellStyle name="Normal 13 2 2" xfId="3267" xr:uid="{00000000-0005-0000-0000-0000240A0000}"/>
    <cellStyle name="Normal 13 2 3" xfId="3058" xr:uid="{00000000-0005-0000-0000-0000250A0000}"/>
    <cellStyle name="Normal 13 3" xfId="1154" xr:uid="{00000000-0005-0000-0000-0000260A0000}"/>
    <cellStyle name="Normal 13 3 2" xfId="3059" xr:uid="{00000000-0005-0000-0000-0000270A0000}"/>
    <cellStyle name="Normal 13 4" xfId="1155" xr:uid="{00000000-0005-0000-0000-0000280A0000}"/>
    <cellStyle name="Normal 13 4 2" xfId="3060" xr:uid="{00000000-0005-0000-0000-0000290A0000}"/>
    <cellStyle name="Normal 13 5" xfId="1156" xr:uid="{00000000-0005-0000-0000-00002A0A0000}"/>
    <cellStyle name="Normal 13 6" xfId="1157" xr:uid="{00000000-0005-0000-0000-00002B0A0000}"/>
    <cellStyle name="Normal 13 7" xfId="1158" xr:uid="{00000000-0005-0000-0000-00002C0A0000}"/>
    <cellStyle name="Normal 13 8" xfId="1159" xr:uid="{00000000-0005-0000-0000-00002D0A0000}"/>
    <cellStyle name="Normal 13 9" xfId="1160" xr:uid="{00000000-0005-0000-0000-00002E0A0000}"/>
    <cellStyle name="Normal 14" xfId="378" xr:uid="{00000000-0005-0000-0000-00002F0A0000}"/>
    <cellStyle name="Normal 14 10" xfId="1161" xr:uid="{00000000-0005-0000-0000-0000300A0000}"/>
    <cellStyle name="Normal 14 11" xfId="3384" xr:uid="{00000000-0005-0000-0000-0000310A0000}"/>
    <cellStyle name="Normal 14 2" xfId="1162" xr:uid="{00000000-0005-0000-0000-0000320A0000}"/>
    <cellStyle name="Normal 14 2 2" xfId="1163" xr:uid="{00000000-0005-0000-0000-0000330A0000}"/>
    <cellStyle name="Normal 14 2 2 2" xfId="3062" xr:uid="{00000000-0005-0000-0000-0000340A0000}"/>
    <cellStyle name="Normal 14 2 3" xfId="1164" xr:uid="{00000000-0005-0000-0000-0000350A0000}"/>
    <cellStyle name="Normal 14 2 3 2" xfId="3063" xr:uid="{00000000-0005-0000-0000-0000360A0000}"/>
    <cellStyle name="Normal 14 2 4" xfId="1165" xr:uid="{00000000-0005-0000-0000-0000370A0000}"/>
    <cellStyle name="Normal 14 2 4 2" xfId="3064" xr:uid="{00000000-0005-0000-0000-0000380A0000}"/>
    <cellStyle name="Normal 14 2 5" xfId="3061" xr:uid="{00000000-0005-0000-0000-0000390A0000}"/>
    <cellStyle name="Normal 14 3" xfId="1166" xr:uid="{00000000-0005-0000-0000-00003A0A0000}"/>
    <cellStyle name="Normal 14 3 2" xfId="3065" xr:uid="{00000000-0005-0000-0000-00003B0A0000}"/>
    <cellStyle name="Normal 14 4" xfId="1167" xr:uid="{00000000-0005-0000-0000-00003C0A0000}"/>
    <cellStyle name="Normal 14 4 2" xfId="3066" xr:uid="{00000000-0005-0000-0000-00003D0A0000}"/>
    <cellStyle name="Normal 14 5" xfId="1168" xr:uid="{00000000-0005-0000-0000-00003E0A0000}"/>
    <cellStyle name="Normal 14 5 2" xfId="3067" xr:uid="{00000000-0005-0000-0000-00003F0A0000}"/>
    <cellStyle name="Normal 14 6" xfId="1169" xr:uid="{00000000-0005-0000-0000-0000400A0000}"/>
    <cellStyle name="Normal 14 6 2" xfId="3068" xr:uid="{00000000-0005-0000-0000-0000410A0000}"/>
    <cellStyle name="Normal 14 7" xfId="1170" xr:uid="{00000000-0005-0000-0000-0000420A0000}"/>
    <cellStyle name="Normal 14 7 2" xfId="3268" xr:uid="{00000000-0005-0000-0000-0000430A0000}"/>
    <cellStyle name="Normal 14 8" xfId="1171" xr:uid="{00000000-0005-0000-0000-0000440A0000}"/>
    <cellStyle name="Normal 14 9" xfId="1918" xr:uid="{00000000-0005-0000-0000-0000450A0000}"/>
    <cellStyle name="Normal 15" xfId="379" xr:uid="{00000000-0005-0000-0000-0000460A0000}"/>
    <cellStyle name="Normal 15 14" xfId="3394" xr:uid="{00000000-0005-0000-0000-0000470A0000}"/>
    <cellStyle name="Normal 15 2" xfId="380" xr:uid="{00000000-0005-0000-0000-0000480A0000}"/>
    <cellStyle name="Normal 15 2 2" xfId="3069" xr:uid="{00000000-0005-0000-0000-0000490A0000}"/>
    <cellStyle name="Normal 15 3" xfId="1172" xr:uid="{00000000-0005-0000-0000-00004A0A0000}"/>
    <cellStyle name="Normal 16" xfId="381" xr:uid="{00000000-0005-0000-0000-00004B0A0000}"/>
    <cellStyle name="Normal 16 2" xfId="382" xr:uid="{00000000-0005-0000-0000-00004C0A0000}"/>
    <cellStyle name="Normal 16 2 2" xfId="1175" xr:uid="{00000000-0005-0000-0000-00004D0A0000}"/>
    <cellStyle name="Normal 16 2 2 2" xfId="3072" xr:uid="{00000000-0005-0000-0000-00004E0A0000}"/>
    <cellStyle name="Normal 16 2 3" xfId="1176" xr:uid="{00000000-0005-0000-0000-00004F0A0000}"/>
    <cellStyle name="Normal 16 2 3 2" xfId="3073" xr:uid="{00000000-0005-0000-0000-0000500A0000}"/>
    <cellStyle name="Normal 16 2 4" xfId="1177" xr:uid="{00000000-0005-0000-0000-0000510A0000}"/>
    <cellStyle name="Normal 16 2 4 2" xfId="3074" xr:uid="{00000000-0005-0000-0000-0000520A0000}"/>
    <cellStyle name="Normal 16 2 5" xfId="1174" xr:uid="{00000000-0005-0000-0000-0000530A0000}"/>
    <cellStyle name="Normal 16 2 6" xfId="3071" xr:uid="{00000000-0005-0000-0000-0000540A0000}"/>
    <cellStyle name="Normal 16 3" xfId="1178" xr:uid="{00000000-0005-0000-0000-0000550A0000}"/>
    <cellStyle name="Normal 16 3 2" xfId="3075" xr:uid="{00000000-0005-0000-0000-0000560A0000}"/>
    <cellStyle name="Normal 16 4" xfId="1179" xr:uid="{00000000-0005-0000-0000-0000570A0000}"/>
    <cellStyle name="Normal 16 4 2" xfId="3076" xr:uid="{00000000-0005-0000-0000-0000580A0000}"/>
    <cellStyle name="Normal 16 5" xfId="1180" xr:uid="{00000000-0005-0000-0000-0000590A0000}"/>
    <cellStyle name="Normal 16 5 2" xfId="3077" xr:uid="{00000000-0005-0000-0000-00005A0A0000}"/>
    <cellStyle name="Normal 16 6" xfId="1173" xr:uid="{00000000-0005-0000-0000-00005B0A0000}"/>
    <cellStyle name="Normal 16 6 2" xfId="3078" xr:uid="{00000000-0005-0000-0000-00005C0A0000}"/>
    <cellStyle name="Normal 16 7" xfId="3259" xr:uid="{00000000-0005-0000-0000-00005D0A0000}"/>
    <cellStyle name="Normal 16 8" xfId="3070" xr:uid="{00000000-0005-0000-0000-00005E0A0000}"/>
    <cellStyle name="Normal 17" xfId="383" xr:uid="{00000000-0005-0000-0000-00005F0A0000}"/>
    <cellStyle name="Normal 17 2" xfId="1182" xr:uid="{00000000-0005-0000-0000-0000600A0000}"/>
    <cellStyle name="Normal 17 2 2" xfId="1183" xr:uid="{00000000-0005-0000-0000-0000610A0000}"/>
    <cellStyle name="Normal 17 2 2 2" xfId="3080" xr:uid="{00000000-0005-0000-0000-0000620A0000}"/>
    <cellStyle name="Normal 17 2 3" xfId="1184" xr:uid="{00000000-0005-0000-0000-0000630A0000}"/>
    <cellStyle name="Normal 17 2 3 2" xfId="3081" xr:uid="{00000000-0005-0000-0000-0000640A0000}"/>
    <cellStyle name="Normal 17 2 4" xfId="1185" xr:uid="{00000000-0005-0000-0000-0000650A0000}"/>
    <cellStyle name="Normal 17 2 4 2" xfId="3082" xr:uid="{00000000-0005-0000-0000-0000660A0000}"/>
    <cellStyle name="Normal 17 2 5" xfId="3079" xr:uid="{00000000-0005-0000-0000-0000670A0000}"/>
    <cellStyle name="Normal 17 3" xfId="1186" xr:uid="{00000000-0005-0000-0000-0000680A0000}"/>
    <cellStyle name="Normal 17 3 2" xfId="3083" xr:uid="{00000000-0005-0000-0000-0000690A0000}"/>
    <cellStyle name="Normal 17 4" xfId="1187" xr:uid="{00000000-0005-0000-0000-00006A0A0000}"/>
    <cellStyle name="Normal 17 4 2" xfId="3084" xr:uid="{00000000-0005-0000-0000-00006B0A0000}"/>
    <cellStyle name="Normal 17 5" xfId="1188" xr:uid="{00000000-0005-0000-0000-00006C0A0000}"/>
    <cellStyle name="Normal 17 5 2" xfId="3085" xr:uid="{00000000-0005-0000-0000-00006D0A0000}"/>
    <cellStyle name="Normal 17 6" xfId="1181" xr:uid="{00000000-0005-0000-0000-00006E0A0000}"/>
    <cellStyle name="Normal 17 7" xfId="3371" xr:uid="{00000000-0005-0000-0000-00006F0A0000}"/>
    <cellStyle name="Normal 18" xfId="384" xr:uid="{00000000-0005-0000-0000-0000700A0000}"/>
    <cellStyle name="Normal 18 2" xfId="385" xr:uid="{00000000-0005-0000-0000-0000710A0000}"/>
    <cellStyle name="Normal 18 2 2" xfId="1190" xr:uid="{00000000-0005-0000-0000-0000720A0000}"/>
    <cellStyle name="Normal 18 2 3" xfId="3087" xr:uid="{00000000-0005-0000-0000-0000730A0000}"/>
    <cellStyle name="Normal 18 3" xfId="1191" xr:uid="{00000000-0005-0000-0000-0000740A0000}"/>
    <cellStyle name="Normal 18 3 2" xfId="3088" xr:uid="{00000000-0005-0000-0000-0000750A0000}"/>
    <cellStyle name="Normal 18 4" xfId="1192" xr:uid="{00000000-0005-0000-0000-0000760A0000}"/>
    <cellStyle name="Normal 18 4 2" xfId="3089" xr:uid="{00000000-0005-0000-0000-0000770A0000}"/>
    <cellStyle name="Normal 18 5" xfId="1189" xr:uid="{00000000-0005-0000-0000-0000780A0000}"/>
    <cellStyle name="Normal 18 6" xfId="3086" xr:uid="{00000000-0005-0000-0000-0000790A0000}"/>
    <cellStyle name="Normal 19" xfId="386" xr:uid="{00000000-0005-0000-0000-00007A0A0000}"/>
    <cellStyle name="Normal 19 2" xfId="387" xr:uid="{00000000-0005-0000-0000-00007B0A0000}"/>
    <cellStyle name="Normal 19 2 2" xfId="1194" xr:uid="{00000000-0005-0000-0000-00007C0A0000}"/>
    <cellStyle name="Normal 19 2 3" xfId="3091" xr:uid="{00000000-0005-0000-0000-00007D0A0000}"/>
    <cellStyle name="Normal 19 3" xfId="1195" xr:uid="{00000000-0005-0000-0000-00007E0A0000}"/>
    <cellStyle name="Normal 19 3 2" xfId="3092" xr:uid="{00000000-0005-0000-0000-00007F0A0000}"/>
    <cellStyle name="Normal 19 4" xfId="1196" xr:uid="{00000000-0005-0000-0000-0000800A0000}"/>
    <cellStyle name="Normal 19 4 2" xfId="3093" xr:uid="{00000000-0005-0000-0000-0000810A0000}"/>
    <cellStyle name="Normal 19 5" xfId="1193" xr:uid="{00000000-0005-0000-0000-0000820A0000}"/>
    <cellStyle name="Normal 19 5 2" xfId="3094" xr:uid="{00000000-0005-0000-0000-0000830A0000}"/>
    <cellStyle name="Normal 19 6" xfId="3090" xr:uid="{00000000-0005-0000-0000-0000840A0000}"/>
    <cellStyle name="Normal 2" xfId="8" xr:uid="{00000000-0005-0000-0000-0000850A0000}"/>
    <cellStyle name="Normal 2 10" xfId="1197" xr:uid="{00000000-0005-0000-0000-0000860A0000}"/>
    <cellStyle name="Normal 2 10 10" xfId="1198" xr:uid="{00000000-0005-0000-0000-0000870A0000}"/>
    <cellStyle name="Normal 2 10 2" xfId="1199" xr:uid="{00000000-0005-0000-0000-0000880A0000}"/>
    <cellStyle name="Normal 2 10 2 2" xfId="3095" xr:uid="{00000000-0005-0000-0000-0000890A0000}"/>
    <cellStyle name="Normal 2 10 3" xfId="1200" xr:uid="{00000000-0005-0000-0000-00008A0A0000}"/>
    <cellStyle name="Normal 2 10 3 2" xfId="3096" xr:uid="{00000000-0005-0000-0000-00008B0A0000}"/>
    <cellStyle name="Normal 2 10 4" xfId="1201" xr:uid="{00000000-0005-0000-0000-00008C0A0000}"/>
    <cellStyle name="Normal 2 10 5" xfId="1202" xr:uid="{00000000-0005-0000-0000-00008D0A0000}"/>
    <cellStyle name="Normal 2 10 6" xfId="1203" xr:uid="{00000000-0005-0000-0000-00008E0A0000}"/>
    <cellStyle name="Normal 2 10 7" xfId="1204" xr:uid="{00000000-0005-0000-0000-00008F0A0000}"/>
    <cellStyle name="Normal 2 10 8" xfId="1205" xr:uid="{00000000-0005-0000-0000-0000900A0000}"/>
    <cellStyle name="Normal 2 10 9" xfId="1206" xr:uid="{00000000-0005-0000-0000-0000910A0000}"/>
    <cellStyle name="Normal 2 11" xfId="1207" xr:uid="{00000000-0005-0000-0000-0000920A0000}"/>
    <cellStyle name="Normal 2 11 10" xfId="1208" xr:uid="{00000000-0005-0000-0000-0000930A0000}"/>
    <cellStyle name="Normal 2 11 11" xfId="3097" xr:uid="{00000000-0005-0000-0000-0000940A0000}"/>
    <cellStyle name="Normal 2 11 2" xfId="1209" xr:uid="{00000000-0005-0000-0000-0000950A0000}"/>
    <cellStyle name="Normal 2 11 3" xfId="1210" xr:uid="{00000000-0005-0000-0000-0000960A0000}"/>
    <cellStyle name="Normal 2 11 4" xfId="1211" xr:uid="{00000000-0005-0000-0000-0000970A0000}"/>
    <cellStyle name="Normal 2 11 5" xfId="1212" xr:uid="{00000000-0005-0000-0000-0000980A0000}"/>
    <cellStyle name="Normal 2 11 6" xfId="1213" xr:uid="{00000000-0005-0000-0000-0000990A0000}"/>
    <cellStyle name="Normal 2 11 7" xfId="1214" xr:uid="{00000000-0005-0000-0000-00009A0A0000}"/>
    <cellStyle name="Normal 2 11 8" xfId="1215" xr:uid="{00000000-0005-0000-0000-00009B0A0000}"/>
    <cellStyle name="Normal 2 11 9" xfId="1216" xr:uid="{00000000-0005-0000-0000-00009C0A0000}"/>
    <cellStyle name="Normal 2 12" xfId="2" xr:uid="{00000000-0005-0000-0000-00009D0A0000}"/>
    <cellStyle name="Normal 2 12 10" xfId="1217" xr:uid="{00000000-0005-0000-0000-00009E0A0000}"/>
    <cellStyle name="Normal 2 12 2" xfId="1218" xr:uid="{00000000-0005-0000-0000-00009F0A0000}"/>
    <cellStyle name="Normal 2 12 3" xfId="1219" xr:uid="{00000000-0005-0000-0000-0000A00A0000}"/>
    <cellStyle name="Normal 2 12 4" xfId="1220" xr:uid="{00000000-0005-0000-0000-0000A10A0000}"/>
    <cellStyle name="Normal 2 12 5" xfId="1221" xr:uid="{00000000-0005-0000-0000-0000A20A0000}"/>
    <cellStyle name="Normal 2 12 5 2" xfId="1222" xr:uid="{00000000-0005-0000-0000-0000A30A0000}"/>
    <cellStyle name="Normal 2 12 5 2 2" xfId="1223" xr:uid="{00000000-0005-0000-0000-0000A40A0000}"/>
    <cellStyle name="Normal 2 12 6" xfId="1224" xr:uid="{00000000-0005-0000-0000-0000A50A0000}"/>
    <cellStyle name="Normal 2 12 7" xfId="1225" xr:uid="{00000000-0005-0000-0000-0000A60A0000}"/>
    <cellStyle name="Normal 2 12 8" xfId="1226" xr:uid="{00000000-0005-0000-0000-0000A70A0000}"/>
    <cellStyle name="Normal 2 12 9" xfId="3256" xr:uid="{00000000-0005-0000-0000-0000A80A0000}"/>
    <cellStyle name="Normal 2 13" xfId="1227" xr:uid="{00000000-0005-0000-0000-0000A90A0000}"/>
    <cellStyle name="Normal 2 14" xfId="1228" xr:uid="{00000000-0005-0000-0000-0000AA0A0000}"/>
    <cellStyle name="Normal 2 15" xfId="1229" xr:uid="{00000000-0005-0000-0000-0000AB0A0000}"/>
    <cellStyle name="Normal 2 16" xfId="1230" xr:uid="{00000000-0005-0000-0000-0000AC0A0000}"/>
    <cellStyle name="Normal 2 17" xfId="1231" xr:uid="{00000000-0005-0000-0000-0000AD0A0000}"/>
    <cellStyle name="Normal 2 18" xfId="1232" xr:uid="{00000000-0005-0000-0000-0000AE0A0000}"/>
    <cellStyle name="Normal 2 19" xfId="1233" xr:uid="{00000000-0005-0000-0000-0000AF0A0000}"/>
    <cellStyle name="Normal 2 2" xfId="80" xr:uid="{00000000-0005-0000-0000-0000B00A0000}"/>
    <cellStyle name="Normal 2 2 10" xfId="1234" xr:uid="{00000000-0005-0000-0000-0000B10A0000}"/>
    <cellStyle name="Normal 2 2 10 2" xfId="1919" xr:uid="{00000000-0005-0000-0000-0000B20A0000}"/>
    <cellStyle name="Normal 2 2 10 3" xfId="1920" xr:uid="{00000000-0005-0000-0000-0000B30A0000}"/>
    <cellStyle name="Normal 2 2 11" xfId="1235" xr:uid="{00000000-0005-0000-0000-0000B40A0000}"/>
    <cellStyle name="Normal 2 2 12" xfId="1236" xr:uid="{00000000-0005-0000-0000-0000B50A0000}"/>
    <cellStyle name="Normal 2 2 13" xfId="1237" xr:uid="{00000000-0005-0000-0000-0000B60A0000}"/>
    <cellStyle name="Normal 2 2 14" xfId="1238" xr:uid="{00000000-0005-0000-0000-0000B70A0000}"/>
    <cellStyle name="Normal 2 2 15" xfId="1239" xr:uid="{00000000-0005-0000-0000-0000B80A0000}"/>
    <cellStyle name="Normal 2 2 16" xfId="1240" xr:uid="{00000000-0005-0000-0000-0000B90A0000}"/>
    <cellStyle name="Normal 2 2 17" xfId="1241" xr:uid="{00000000-0005-0000-0000-0000BA0A0000}"/>
    <cellStyle name="Normal 2 2 18" xfId="1242" xr:uid="{00000000-0005-0000-0000-0000BB0A0000}"/>
    <cellStyle name="Normal 2 2 19" xfId="1243" xr:uid="{00000000-0005-0000-0000-0000BC0A0000}"/>
    <cellStyle name="Normal 2 2 2" xfId="388" xr:uid="{00000000-0005-0000-0000-0000BD0A0000}"/>
    <cellStyle name="Normal 2 2 2 2" xfId="1245" xr:uid="{00000000-0005-0000-0000-0000BE0A0000}"/>
    <cellStyle name="Normal 2 2 2 2 2" xfId="1921" xr:uid="{00000000-0005-0000-0000-0000BF0A0000}"/>
    <cellStyle name="Normal 2 2 2 2 2 2" xfId="1922" xr:uid="{00000000-0005-0000-0000-0000C00A0000}"/>
    <cellStyle name="Normal 2 2 2 2 2 3" xfId="3099" xr:uid="{00000000-0005-0000-0000-0000C10A0000}"/>
    <cellStyle name="Normal 2 2 2 2 3" xfId="1923" xr:uid="{00000000-0005-0000-0000-0000C20A0000}"/>
    <cellStyle name="Normal 2 2 2 2 4" xfId="1924" xr:uid="{00000000-0005-0000-0000-0000C30A0000}"/>
    <cellStyle name="Normal 2 2 2 2 6" xfId="1925" xr:uid="{00000000-0005-0000-0000-0000C40A0000}"/>
    <cellStyle name="Normal 2 2 2 3" xfId="1246" xr:uid="{00000000-0005-0000-0000-0000C50A0000}"/>
    <cellStyle name="Normal 2 2 2 3 2" xfId="1926" xr:uid="{00000000-0005-0000-0000-0000C60A0000}"/>
    <cellStyle name="Normal 2 2 2 3 3" xfId="3100" xr:uid="{00000000-0005-0000-0000-0000C70A0000}"/>
    <cellStyle name="Normal 2 2 2 4" xfId="1247" xr:uid="{00000000-0005-0000-0000-0000C80A0000}"/>
    <cellStyle name="Normal 2 2 2 4 2" xfId="3101" xr:uid="{00000000-0005-0000-0000-0000C90A0000}"/>
    <cellStyle name="Normal 2 2 2 5" xfId="1244" xr:uid="{00000000-0005-0000-0000-0000CA0A0000}"/>
    <cellStyle name="Normal 2 2 2 6" xfId="3098" xr:uid="{00000000-0005-0000-0000-0000CB0A0000}"/>
    <cellStyle name="Normal 2 2 20" xfId="1248" xr:uid="{00000000-0005-0000-0000-0000CC0A0000}"/>
    <cellStyle name="Normal 2 2 21" xfId="1927" xr:uid="{00000000-0005-0000-0000-0000CD0A0000}"/>
    <cellStyle name="Normal 2 2 21 2" xfId="1928" xr:uid="{00000000-0005-0000-0000-0000CE0A0000}"/>
    <cellStyle name="Normal 2 2 22" xfId="1929" xr:uid="{00000000-0005-0000-0000-0000CF0A0000}"/>
    <cellStyle name="Normal 2 2 23" xfId="1930" xr:uid="{00000000-0005-0000-0000-0000D00A0000}"/>
    <cellStyle name="Normal 2 2 3" xfId="1249" xr:uid="{00000000-0005-0000-0000-0000D10A0000}"/>
    <cellStyle name="Normal 2 2 3 2" xfId="3102" xr:uid="{00000000-0005-0000-0000-0000D20A0000}"/>
    <cellStyle name="Normal 2 2 4" xfId="1250" xr:uid="{00000000-0005-0000-0000-0000D30A0000}"/>
    <cellStyle name="Normal 2 2 5" xfId="1251" xr:uid="{00000000-0005-0000-0000-0000D40A0000}"/>
    <cellStyle name="Normal 2 2 6" xfId="1252" xr:uid="{00000000-0005-0000-0000-0000D50A0000}"/>
    <cellStyle name="Normal 2 2 6 2" xfId="3372" xr:uid="{00000000-0005-0000-0000-0000D60A0000}"/>
    <cellStyle name="Normal 2 2 7" xfId="1253" xr:uid="{00000000-0005-0000-0000-0000D70A0000}"/>
    <cellStyle name="Normal 2 2 8" xfId="1254" xr:uid="{00000000-0005-0000-0000-0000D80A0000}"/>
    <cellStyle name="Normal 2 2 9" xfId="1255" xr:uid="{00000000-0005-0000-0000-0000D90A0000}"/>
    <cellStyle name="Normal 2 2_BSS_Related txn_0911" xfId="389" xr:uid="{00000000-0005-0000-0000-0000DA0A0000}"/>
    <cellStyle name="Normal 2 20" xfId="1256" xr:uid="{00000000-0005-0000-0000-0000DB0A0000}"/>
    <cellStyle name="Normal 2 21" xfId="1257" xr:uid="{00000000-0005-0000-0000-0000DC0A0000}"/>
    <cellStyle name="Normal 2 22" xfId="1258" xr:uid="{00000000-0005-0000-0000-0000DD0A0000}"/>
    <cellStyle name="Normal 2 22 2" xfId="1931" xr:uid="{00000000-0005-0000-0000-0000DE0A0000}"/>
    <cellStyle name="Normal 2 22 3" xfId="1932" xr:uid="{00000000-0005-0000-0000-0000DF0A0000}"/>
    <cellStyle name="Normal 2 23" xfId="1259" xr:uid="{00000000-0005-0000-0000-0000E00A0000}"/>
    <cellStyle name="Normal 2 24" xfId="1260" xr:uid="{00000000-0005-0000-0000-0000E10A0000}"/>
    <cellStyle name="Normal 2 25" xfId="1933" xr:uid="{00000000-0005-0000-0000-0000E20A0000}"/>
    <cellStyle name="Normal 2 25 2" xfId="1934" xr:uid="{00000000-0005-0000-0000-0000E30A0000}"/>
    <cellStyle name="Normal 2 26" xfId="1935" xr:uid="{00000000-0005-0000-0000-0000E40A0000}"/>
    <cellStyle name="Normal 2 27" xfId="520" xr:uid="{00000000-0005-0000-0000-0000E50A0000}"/>
    <cellStyle name="Normal 2 28" xfId="1659" xr:uid="{00000000-0005-0000-0000-0000E60A0000}"/>
    <cellStyle name="Normal 2 29" xfId="2332" xr:uid="{00000000-0005-0000-0000-0000E70A0000}"/>
    <cellStyle name="Normal 2 3" xfId="161" xr:uid="{00000000-0005-0000-0000-0000E80A0000}"/>
    <cellStyle name="Normal 2 3 2" xfId="390" xr:uid="{00000000-0005-0000-0000-0000E90A0000}"/>
    <cellStyle name="Normal 2 3 2 2" xfId="1262" xr:uid="{00000000-0005-0000-0000-0000EA0A0000}"/>
    <cellStyle name="Normal 2 3 2 3" xfId="3269" xr:uid="{00000000-0005-0000-0000-0000EB0A0000}"/>
    <cellStyle name="Normal 2 3 2 4" xfId="3564" xr:uid="{00000000-0005-0000-0000-0000EC0A0000}"/>
    <cellStyle name="Normal 2 3 2 5" xfId="3418" xr:uid="{00000000-0005-0000-0000-0000ED0A0000}"/>
    <cellStyle name="Normal 2 3 3" xfId="391" xr:uid="{00000000-0005-0000-0000-0000EE0A0000}"/>
    <cellStyle name="Normal 2 3 3 2" xfId="1263" xr:uid="{00000000-0005-0000-0000-0000EF0A0000}"/>
    <cellStyle name="Normal 2 3 3 3" xfId="3270" xr:uid="{00000000-0005-0000-0000-0000F00A0000}"/>
    <cellStyle name="Normal 2 3 4" xfId="392" xr:uid="{00000000-0005-0000-0000-0000F10A0000}"/>
    <cellStyle name="Normal 2 3 4 2" xfId="1261" xr:uid="{00000000-0005-0000-0000-0000F20A0000}"/>
    <cellStyle name="Normal 2 3 5" xfId="525" xr:uid="{00000000-0005-0000-0000-0000F30A0000}"/>
    <cellStyle name="Normal 2 3 6" xfId="3462" xr:uid="{00000000-0005-0000-0000-0000F40A0000}"/>
    <cellStyle name="Normal 2 3 7" xfId="3416" xr:uid="{00000000-0005-0000-0000-0000F50A0000}"/>
    <cellStyle name="Normal 2 30" xfId="3436" xr:uid="{00000000-0005-0000-0000-0000F60A0000}"/>
    <cellStyle name="Normal 2 31" xfId="3408" xr:uid="{00000000-0005-0000-0000-0000F70A0000}"/>
    <cellStyle name="Normal 2 32" xfId="5493" xr:uid="{00000000-0005-0000-0000-0000F80A0000}"/>
    <cellStyle name="Normal 2 33" xfId="5478" xr:uid="{00000000-0005-0000-0000-0000F90A0000}"/>
    <cellStyle name="Normal 2 34" xfId="5494" xr:uid="{00000000-0005-0000-0000-0000FA0A0000}"/>
    <cellStyle name="Normal 2 4" xfId="393" xr:uid="{00000000-0005-0000-0000-0000FB0A0000}"/>
    <cellStyle name="Normal 2 4 10" xfId="1265" xr:uid="{00000000-0005-0000-0000-0000FC0A0000}"/>
    <cellStyle name="Normal 2 4 10 2" xfId="1266" xr:uid="{00000000-0005-0000-0000-0000FD0A0000}"/>
    <cellStyle name="Normal 2 4 10 2 2" xfId="1936" xr:uid="{00000000-0005-0000-0000-0000FE0A0000}"/>
    <cellStyle name="Normal 2 4 10 2 3" xfId="1937" xr:uid="{00000000-0005-0000-0000-0000FF0A0000}"/>
    <cellStyle name="Normal 2 4 10 3" xfId="1938" xr:uid="{00000000-0005-0000-0000-0000000B0000}"/>
    <cellStyle name="Normal 2 4 10_Detail-metro-5-54" xfId="1939" xr:uid="{00000000-0005-0000-0000-0000010B0000}"/>
    <cellStyle name="Normal 2 4 11" xfId="1267" xr:uid="{00000000-0005-0000-0000-0000020B0000}"/>
    <cellStyle name="Normal 2 4 11 2" xfId="1940" xr:uid="{00000000-0005-0000-0000-0000030B0000}"/>
    <cellStyle name="Normal 2 4 12" xfId="1268" xr:uid="{00000000-0005-0000-0000-0000040B0000}"/>
    <cellStyle name="Normal 2 4 12 2" xfId="1941" xr:uid="{00000000-0005-0000-0000-0000050B0000}"/>
    <cellStyle name="Normal 2 4 13" xfId="1269" xr:uid="{00000000-0005-0000-0000-0000060B0000}"/>
    <cellStyle name="Normal 2 4 13 2" xfId="1942" xr:uid="{00000000-0005-0000-0000-0000070B0000}"/>
    <cellStyle name="Normal 2 4 14" xfId="1270" xr:uid="{00000000-0005-0000-0000-0000080B0000}"/>
    <cellStyle name="Normal 2 4 14 2" xfId="1943" xr:uid="{00000000-0005-0000-0000-0000090B0000}"/>
    <cellStyle name="Normal 2 4 15" xfId="1271" xr:uid="{00000000-0005-0000-0000-00000A0B0000}"/>
    <cellStyle name="Normal 2 4 15 2" xfId="1944" xr:uid="{00000000-0005-0000-0000-00000B0B0000}"/>
    <cellStyle name="Normal 2 4 16" xfId="1272" xr:uid="{00000000-0005-0000-0000-00000C0B0000}"/>
    <cellStyle name="Normal 2 4 16 2" xfId="1945" xr:uid="{00000000-0005-0000-0000-00000D0B0000}"/>
    <cellStyle name="Normal 2 4 17" xfId="1273" xr:uid="{00000000-0005-0000-0000-00000E0B0000}"/>
    <cellStyle name="Normal 2 4 17 2" xfId="1946" xr:uid="{00000000-0005-0000-0000-00000F0B0000}"/>
    <cellStyle name="Normal 2 4 18" xfId="1274" xr:uid="{00000000-0005-0000-0000-0000100B0000}"/>
    <cellStyle name="Normal 2 4 18 2" xfId="1947" xr:uid="{00000000-0005-0000-0000-0000110B0000}"/>
    <cellStyle name="Normal 2 4 19" xfId="1264" xr:uid="{00000000-0005-0000-0000-0000120B0000}"/>
    <cellStyle name="Normal 2 4 2" xfId="394" xr:uid="{00000000-0005-0000-0000-0000130B0000}"/>
    <cellStyle name="Normal 2 4 2 2" xfId="1948" xr:uid="{00000000-0005-0000-0000-0000140B0000}"/>
    <cellStyle name="Normal 2 4 2 3" xfId="1275" xr:uid="{00000000-0005-0000-0000-0000150B0000}"/>
    <cellStyle name="Normal 2 4 2 4" xfId="3104" xr:uid="{00000000-0005-0000-0000-0000160B0000}"/>
    <cellStyle name="Normal 2 4 20" xfId="2312" xr:uid="{00000000-0005-0000-0000-0000170B0000}"/>
    <cellStyle name="Normal 2 4 21" xfId="2311" xr:uid="{00000000-0005-0000-0000-0000180B0000}"/>
    <cellStyle name="Normal 2 4 22" xfId="3103" xr:uid="{00000000-0005-0000-0000-0000190B0000}"/>
    <cellStyle name="Normal 2 4 23" xfId="3339" xr:uid="{00000000-0005-0000-0000-00001A0B0000}"/>
    <cellStyle name="Normal 2 4 24" xfId="2934" xr:uid="{00000000-0005-0000-0000-00001B0B0000}"/>
    <cellStyle name="Normal 2 4 25" xfId="3338" xr:uid="{00000000-0005-0000-0000-00001C0B0000}"/>
    <cellStyle name="Normal 2 4 26" xfId="3392" xr:uid="{00000000-0005-0000-0000-00001D0B0000}"/>
    <cellStyle name="Normal 2 4 3" xfId="1276" xr:uid="{00000000-0005-0000-0000-00001E0B0000}"/>
    <cellStyle name="Normal 2 4 3 2" xfId="1949" xr:uid="{00000000-0005-0000-0000-00001F0B0000}"/>
    <cellStyle name="Normal 2 4 4" xfId="1277" xr:uid="{00000000-0005-0000-0000-0000200B0000}"/>
    <cellStyle name="Normal 2 4 4 2" xfId="1950" xr:uid="{00000000-0005-0000-0000-0000210B0000}"/>
    <cellStyle name="Normal 2 4 5" xfId="1278" xr:uid="{00000000-0005-0000-0000-0000220B0000}"/>
    <cellStyle name="Normal 2 4 5 2" xfId="1951" xr:uid="{00000000-0005-0000-0000-0000230B0000}"/>
    <cellStyle name="Normal 2 4 6" xfId="1279" xr:uid="{00000000-0005-0000-0000-0000240B0000}"/>
    <cellStyle name="Normal 2 4 6 2" xfId="1952" xr:uid="{00000000-0005-0000-0000-0000250B0000}"/>
    <cellStyle name="Normal 2 4 7" xfId="1280" xr:uid="{00000000-0005-0000-0000-0000260B0000}"/>
    <cellStyle name="Normal 2 4 7 2" xfId="1953" xr:uid="{00000000-0005-0000-0000-0000270B0000}"/>
    <cellStyle name="Normal 2 4 8" xfId="1281" xr:uid="{00000000-0005-0000-0000-0000280B0000}"/>
    <cellStyle name="Normal 2 4 8 2" xfId="1954" xr:uid="{00000000-0005-0000-0000-0000290B0000}"/>
    <cellStyle name="Normal 2 4 9" xfId="1282" xr:uid="{00000000-0005-0000-0000-00002A0B0000}"/>
    <cellStyle name="Normal 2 4 9 2" xfId="1955" xr:uid="{00000000-0005-0000-0000-00002B0B0000}"/>
    <cellStyle name="Normal 2 5" xfId="395" xr:uid="{00000000-0005-0000-0000-00002C0B0000}"/>
    <cellStyle name="Normal 2 5 10" xfId="1284" xr:uid="{00000000-0005-0000-0000-00002D0B0000}"/>
    <cellStyle name="Normal 2 5 11" xfId="1285" xr:uid="{00000000-0005-0000-0000-00002E0B0000}"/>
    <cellStyle name="Normal 2 5 12" xfId="1286" xr:uid="{00000000-0005-0000-0000-00002F0B0000}"/>
    <cellStyle name="Normal 2 5 13" xfId="1287" xr:uid="{00000000-0005-0000-0000-0000300B0000}"/>
    <cellStyle name="Normal 2 5 14" xfId="1283" xr:uid="{00000000-0005-0000-0000-0000310B0000}"/>
    <cellStyle name="Normal 2 5 2" xfId="1288" xr:uid="{00000000-0005-0000-0000-0000320B0000}"/>
    <cellStyle name="Normal 2 5 3" xfId="1289" xr:uid="{00000000-0005-0000-0000-0000330B0000}"/>
    <cellStyle name="Normal 2 5 4" xfId="1290" xr:uid="{00000000-0005-0000-0000-0000340B0000}"/>
    <cellStyle name="Normal 2 5 5" xfId="1291" xr:uid="{00000000-0005-0000-0000-0000350B0000}"/>
    <cellStyle name="Normal 2 5 6" xfId="1292" xr:uid="{00000000-0005-0000-0000-0000360B0000}"/>
    <cellStyle name="Normal 2 5 7" xfId="1293" xr:uid="{00000000-0005-0000-0000-0000370B0000}"/>
    <cellStyle name="Normal 2 5 8" xfId="1294" xr:uid="{00000000-0005-0000-0000-0000380B0000}"/>
    <cellStyle name="Normal 2 5 9" xfId="1295" xr:uid="{00000000-0005-0000-0000-0000390B0000}"/>
    <cellStyle name="Normal 2 6" xfId="1296" xr:uid="{00000000-0005-0000-0000-00003A0B0000}"/>
    <cellStyle name="Normal 2 6 10" xfId="1297" xr:uid="{00000000-0005-0000-0000-00003B0B0000}"/>
    <cellStyle name="Normal 2 6 11" xfId="1298" xr:uid="{00000000-0005-0000-0000-00003C0B0000}"/>
    <cellStyle name="Normal 2 6 12" xfId="1299" xr:uid="{00000000-0005-0000-0000-00003D0B0000}"/>
    <cellStyle name="Normal 2 6 2" xfId="1300" xr:uid="{00000000-0005-0000-0000-00003E0B0000}"/>
    <cellStyle name="Normal 2 6 2 2" xfId="3105" xr:uid="{00000000-0005-0000-0000-00003F0B0000}"/>
    <cellStyle name="Normal 2 6 3" xfId="1301" xr:uid="{00000000-0005-0000-0000-0000400B0000}"/>
    <cellStyle name="Normal 2 6 4" xfId="1302" xr:uid="{00000000-0005-0000-0000-0000410B0000}"/>
    <cellStyle name="Normal 2 6 5" xfId="1303" xr:uid="{00000000-0005-0000-0000-0000420B0000}"/>
    <cellStyle name="Normal 2 6 6" xfId="1304" xr:uid="{00000000-0005-0000-0000-0000430B0000}"/>
    <cellStyle name="Normal 2 6 7" xfId="1305" xr:uid="{00000000-0005-0000-0000-0000440B0000}"/>
    <cellStyle name="Normal 2 6 8" xfId="1306" xr:uid="{00000000-0005-0000-0000-0000450B0000}"/>
    <cellStyle name="Normal 2 6 9" xfId="1307" xr:uid="{00000000-0005-0000-0000-0000460B0000}"/>
    <cellStyle name="Normal 2 7" xfId="396" xr:uid="{00000000-0005-0000-0000-0000470B0000}"/>
    <cellStyle name="Normal 2 7 10" xfId="1309" xr:uid="{00000000-0005-0000-0000-0000480B0000}"/>
    <cellStyle name="Normal 2 7 11" xfId="1310" xr:uid="{00000000-0005-0000-0000-0000490B0000}"/>
    <cellStyle name="Normal 2 7 12" xfId="1311" xr:uid="{00000000-0005-0000-0000-00004A0B0000}"/>
    <cellStyle name="Normal 2 7 13" xfId="1308" xr:uid="{00000000-0005-0000-0000-00004B0B0000}"/>
    <cellStyle name="Normal 2 7 2" xfId="1312" xr:uid="{00000000-0005-0000-0000-00004C0B0000}"/>
    <cellStyle name="Normal 2 7 2 2" xfId="3106" xr:uid="{00000000-0005-0000-0000-00004D0B0000}"/>
    <cellStyle name="Normal 2 7 3" xfId="1313" xr:uid="{00000000-0005-0000-0000-00004E0B0000}"/>
    <cellStyle name="Normal 2 7 4" xfId="1314" xr:uid="{00000000-0005-0000-0000-00004F0B0000}"/>
    <cellStyle name="Normal 2 7 5" xfId="1315" xr:uid="{00000000-0005-0000-0000-0000500B0000}"/>
    <cellStyle name="Normal 2 7 6" xfId="1316" xr:uid="{00000000-0005-0000-0000-0000510B0000}"/>
    <cellStyle name="Normal 2 7 7" xfId="1317" xr:uid="{00000000-0005-0000-0000-0000520B0000}"/>
    <cellStyle name="Normal 2 7 8" xfId="1318" xr:uid="{00000000-0005-0000-0000-0000530B0000}"/>
    <cellStyle name="Normal 2 7 9" xfId="1319" xr:uid="{00000000-0005-0000-0000-0000540B0000}"/>
    <cellStyle name="Normal 2 8" xfId="1320" xr:uid="{00000000-0005-0000-0000-0000550B0000}"/>
    <cellStyle name="Normal 2 8 10" xfId="1321" xr:uid="{00000000-0005-0000-0000-0000560B0000}"/>
    <cellStyle name="Normal 2 8 11" xfId="1322" xr:uid="{00000000-0005-0000-0000-0000570B0000}"/>
    <cellStyle name="Normal 2 8 12" xfId="1323" xr:uid="{00000000-0005-0000-0000-0000580B0000}"/>
    <cellStyle name="Normal 2 8 2" xfId="1324" xr:uid="{00000000-0005-0000-0000-0000590B0000}"/>
    <cellStyle name="Normal 2 8 2 2" xfId="3107" xr:uid="{00000000-0005-0000-0000-00005A0B0000}"/>
    <cellStyle name="Normal 2 8 3" xfId="1325" xr:uid="{00000000-0005-0000-0000-00005B0B0000}"/>
    <cellStyle name="Normal 2 8 3 2" xfId="3108" xr:uid="{00000000-0005-0000-0000-00005C0B0000}"/>
    <cellStyle name="Normal 2 8 4" xfId="1326" xr:uid="{00000000-0005-0000-0000-00005D0B0000}"/>
    <cellStyle name="Normal 2 8 4 2" xfId="3109" xr:uid="{00000000-0005-0000-0000-00005E0B0000}"/>
    <cellStyle name="Normal 2 8 5" xfId="1327" xr:uid="{00000000-0005-0000-0000-00005F0B0000}"/>
    <cellStyle name="Normal 2 8 5 2" xfId="3110" xr:uid="{00000000-0005-0000-0000-0000600B0000}"/>
    <cellStyle name="Normal 2 8 6" xfId="1328" xr:uid="{00000000-0005-0000-0000-0000610B0000}"/>
    <cellStyle name="Normal 2 8 6 2" xfId="3111" xr:uid="{00000000-0005-0000-0000-0000620B0000}"/>
    <cellStyle name="Normal 2 8 7" xfId="1329" xr:uid="{00000000-0005-0000-0000-0000630B0000}"/>
    <cellStyle name="Normal 2 8 8" xfId="1330" xr:uid="{00000000-0005-0000-0000-0000640B0000}"/>
    <cellStyle name="Normal 2 8 9" xfId="1331" xr:uid="{00000000-0005-0000-0000-0000650B0000}"/>
    <cellStyle name="Normal 2 9" xfId="1332" xr:uid="{00000000-0005-0000-0000-0000660B0000}"/>
    <cellStyle name="Normal 2 9 10" xfId="1333" xr:uid="{00000000-0005-0000-0000-0000670B0000}"/>
    <cellStyle name="Normal 2 9 2" xfId="1334" xr:uid="{00000000-0005-0000-0000-0000680B0000}"/>
    <cellStyle name="Normal 2 9 2 2" xfId="3112" xr:uid="{00000000-0005-0000-0000-0000690B0000}"/>
    <cellStyle name="Normal 2 9 3" xfId="1335" xr:uid="{00000000-0005-0000-0000-00006A0B0000}"/>
    <cellStyle name="Normal 2 9 3 2" xfId="3113" xr:uid="{00000000-0005-0000-0000-00006B0B0000}"/>
    <cellStyle name="Normal 2 9 4" xfId="1336" xr:uid="{00000000-0005-0000-0000-00006C0B0000}"/>
    <cellStyle name="Normal 2 9 4 2" xfId="3114" xr:uid="{00000000-0005-0000-0000-00006D0B0000}"/>
    <cellStyle name="Normal 2 9 5" xfId="1337" xr:uid="{00000000-0005-0000-0000-00006E0B0000}"/>
    <cellStyle name="Normal 2 9 5 2" xfId="3115" xr:uid="{00000000-0005-0000-0000-00006F0B0000}"/>
    <cellStyle name="Normal 2 9 6" xfId="1338" xr:uid="{00000000-0005-0000-0000-0000700B0000}"/>
    <cellStyle name="Normal 2 9 6 2" xfId="3116" xr:uid="{00000000-0005-0000-0000-0000710B0000}"/>
    <cellStyle name="Normal 2 9 7" xfId="1339" xr:uid="{00000000-0005-0000-0000-0000720B0000}"/>
    <cellStyle name="Normal 2 9 8" xfId="1340" xr:uid="{00000000-0005-0000-0000-0000730B0000}"/>
    <cellStyle name="Normal 2 9 9" xfId="1341" xr:uid="{00000000-0005-0000-0000-0000740B0000}"/>
    <cellStyle name="Normal 2_BA_TB_06-08_ping" xfId="397" xr:uid="{00000000-0005-0000-0000-0000750B0000}"/>
    <cellStyle name="Normal 20" xfId="398" xr:uid="{00000000-0005-0000-0000-0000760B0000}"/>
    <cellStyle name="Normal 20 2" xfId="1343" xr:uid="{00000000-0005-0000-0000-0000770B0000}"/>
    <cellStyle name="Normal 20 2 2" xfId="3117" xr:uid="{00000000-0005-0000-0000-0000780B0000}"/>
    <cellStyle name="Normal 20 3" xfId="1956" xr:uid="{00000000-0005-0000-0000-0000790B0000}"/>
    <cellStyle name="Normal 20 3 2" xfId="3118" xr:uid="{00000000-0005-0000-0000-00007A0B0000}"/>
    <cellStyle name="Normal 20 4" xfId="1342" xr:uid="{00000000-0005-0000-0000-00007B0B0000}"/>
    <cellStyle name="Normal 21" xfId="399" xr:uid="{00000000-0005-0000-0000-00007C0B0000}"/>
    <cellStyle name="Normal 21 2" xfId="400" xr:uid="{00000000-0005-0000-0000-00007D0B0000}"/>
    <cellStyle name="Normal 21 2 4 2" xfId="13" xr:uid="{00000000-0005-0000-0000-00007E0B0000}"/>
    <cellStyle name="Normal 21 3" xfId="1344" xr:uid="{00000000-0005-0000-0000-00007F0B0000}"/>
    <cellStyle name="Normal 21 4" xfId="3119" xr:uid="{00000000-0005-0000-0000-0000800B0000}"/>
    <cellStyle name="Normal 22" xfId="401" xr:uid="{00000000-0005-0000-0000-0000810B0000}"/>
    <cellStyle name="Normal 22 2" xfId="402" xr:uid="{00000000-0005-0000-0000-0000820B0000}"/>
    <cellStyle name="Normal 22 2 2" xfId="1346" xr:uid="{00000000-0005-0000-0000-0000830B0000}"/>
    <cellStyle name="Normal 22 2 3" xfId="3121" xr:uid="{00000000-0005-0000-0000-0000840B0000}"/>
    <cellStyle name="Normal 22 3" xfId="403" xr:uid="{00000000-0005-0000-0000-0000850B0000}"/>
    <cellStyle name="Normal 22 3 2" xfId="1347" xr:uid="{00000000-0005-0000-0000-0000860B0000}"/>
    <cellStyle name="Normal 22 3 3" xfId="3122" xr:uid="{00000000-0005-0000-0000-0000870B0000}"/>
    <cellStyle name="Normal 22 4" xfId="1348" xr:uid="{00000000-0005-0000-0000-0000880B0000}"/>
    <cellStyle name="Normal 22 4 2" xfId="3123" xr:uid="{00000000-0005-0000-0000-0000890B0000}"/>
    <cellStyle name="Normal 22 5" xfId="1345" xr:uid="{00000000-0005-0000-0000-00008A0B0000}"/>
    <cellStyle name="Normal 22 6" xfId="3120" xr:uid="{00000000-0005-0000-0000-00008B0B0000}"/>
    <cellStyle name="Normal 23" xfId="404" xr:uid="{00000000-0005-0000-0000-00008C0B0000}"/>
    <cellStyle name="Normal 23 2" xfId="405" xr:uid="{00000000-0005-0000-0000-00008D0B0000}"/>
    <cellStyle name="Normal 23 2 2" xfId="406" xr:uid="{00000000-0005-0000-0000-00008E0B0000}"/>
    <cellStyle name="Normal 23 2 3" xfId="1350" xr:uid="{00000000-0005-0000-0000-00008F0B0000}"/>
    <cellStyle name="Normal 23 2 4" xfId="3125" xr:uid="{00000000-0005-0000-0000-0000900B0000}"/>
    <cellStyle name="Normal 23 3" xfId="407" xr:uid="{00000000-0005-0000-0000-0000910B0000}"/>
    <cellStyle name="Normal 23 3 2" xfId="1351" xr:uid="{00000000-0005-0000-0000-0000920B0000}"/>
    <cellStyle name="Normal 23 3 3" xfId="3126" xr:uid="{00000000-0005-0000-0000-0000930B0000}"/>
    <cellStyle name="Normal 23 4" xfId="1352" xr:uid="{00000000-0005-0000-0000-0000940B0000}"/>
    <cellStyle name="Normal 23 4 2" xfId="3127" xr:uid="{00000000-0005-0000-0000-0000950B0000}"/>
    <cellStyle name="Normal 23 5" xfId="1349" xr:uid="{00000000-0005-0000-0000-0000960B0000}"/>
    <cellStyle name="Normal 23 6" xfId="3124" xr:uid="{00000000-0005-0000-0000-0000970B0000}"/>
    <cellStyle name="Normal 24" xfId="408" xr:uid="{00000000-0005-0000-0000-0000980B0000}"/>
    <cellStyle name="Normal 24 2" xfId="409" xr:uid="{00000000-0005-0000-0000-0000990B0000}"/>
    <cellStyle name="Normal 24 3" xfId="1353" xr:uid="{00000000-0005-0000-0000-00009A0B0000}"/>
    <cellStyle name="Normal 24 4" xfId="3128" xr:uid="{00000000-0005-0000-0000-00009B0B0000}"/>
    <cellStyle name="Normal 25" xfId="410" xr:uid="{00000000-0005-0000-0000-00009C0B0000}"/>
    <cellStyle name="Normal 25 2" xfId="411" xr:uid="{00000000-0005-0000-0000-00009D0B0000}"/>
    <cellStyle name="Normal 25 2 2" xfId="1355" xr:uid="{00000000-0005-0000-0000-00009E0B0000}"/>
    <cellStyle name="Normal 25 2 3" xfId="3130" xr:uid="{00000000-0005-0000-0000-00009F0B0000}"/>
    <cellStyle name="Normal 25 3" xfId="1354" xr:uid="{00000000-0005-0000-0000-0000A00B0000}"/>
    <cellStyle name="Normal 25 4" xfId="3129" xr:uid="{00000000-0005-0000-0000-0000A10B0000}"/>
    <cellStyle name="Normal 26" xfId="412" xr:uid="{00000000-0005-0000-0000-0000A20B0000}"/>
    <cellStyle name="Normal 26 2" xfId="1357" xr:uid="{00000000-0005-0000-0000-0000A30B0000}"/>
    <cellStyle name="Normal 26 2 2" xfId="3131" xr:uid="{00000000-0005-0000-0000-0000A40B0000}"/>
    <cellStyle name="Normal 26 3" xfId="1356" xr:uid="{00000000-0005-0000-0000-0000A50B0000}"/>
    <cellStyle name="Normal 27" xfId="413" xr:uid="{00000000-0005-0000-0000-0000A60B0000}"/>
    <cellStyle name="Normal 27 2" xfId="1359" xr:uid="{00000000-0005-0000-0000-0000A70B0000}"/>
    <cellStyle name="Normal 27 2 2" xfId="3133" xr:uid="{00000000-0005-0000-0000-0000A80B0000}"/>
    <cellStyle name="Normal 27 3" xfId="1358" xr:uid="{00000000-0005-0000-0000-0000A90B0000}"/>
    <cellStyle name="Normal 27 4" xfId="3132" xr:uid="{00000000-0005-0000-0000-0000AA0B0000}"/>
    <cellStyle name="Normal 28" xfId="414" xr:uid="{00000000-0005-0000-0000-0000AB0B0000}"/>
    <cellStyle name="Normal 28 2" xfId="1361" xr:uid="{00000000-0005-0000-0000-0000AC0B0000}"/>
    <cellStyle name="Normal 28 2 2" xfId="3135" xr:uid="{00000000-0005-0000-0000-0000AD0B0000}"/>
    <cellStyle name="Normal 28 3" xfId="1360" xr:uid="{00000000-0005-0000-0000-0000AE0B0000}"/>
    <cellStyle name="Normal 28 4" xfId="3134" xr:uid="{00000000-0005-0000-0000-0000AF0B0000}"/>
    <cellStyle name="Normal 29" xfId="415" xr:uid="{00000000-0005-0000-0000-0000B00B0000}"/>
    <cellStyle name="Normal 29 2" xfId="1363" xr:uid="{00000000-0005-0000-0000-0000B10B0000}"/>
    <cellStyle name="Normal 29 2 2" xfId="3137" xr:uid="{00000000-0005-0000-0000-0000B20B0000}"/>
    <cellStyle name="Normal 29 3" xfId="1362" xr:uid="{00000000-0005-0000-0000-0000B30B0000}"/>
    <cellStyle name="Normal 29 4" xfId="3136" xr:uid="{00000000-0005-0000-0000-0000B40B0000}"/>
    <cellStyle name="Normal 3" xfId="4" xr:uid="{00000000-0005-0000-0000-0000B50B0000}"/>
    <cellStyle name="Normal 3 10" xfId="1365" xr:uid="{00000000-0005-0000-0000-0000B60B0000}"/>
    <cellStyle name="Normal 3 11" xfId="9" xr:uid="{00000000-0005-0000-0000-0000B70B0000}"/>
    <cellStyle name="Normal 3 11 2" xfId="1367" xr:uid="{00000000-0005-0000-0000-0000B80B0000}"/>
    <cellStyle name="Normal 3 11 3" xfId="1368" xr:uid="{00000000-0005-0000-0000-0000B90B0000}"/>
    <cellStyle name="Normal 3 11 4" xfId="1366" xr:uid="{00000000-0005-0000-0000-0000BA0B0000}"/>
    <cellStyle name="Normal 3 12" xfId="1369" xr:uid="{00000000-0005-0000-0000-0000BB0B0000}"/>
    <cellStyle name="Normal 3 13" xfId="1370" xr:uid="{00000000-0005-0000-0000-0000BC0B0000}"/>
    <cellStyle name="Normal 3 14" xfId="1371" xr:uid="{00000000-0005-0000-0000-0000BD0B0000}"/>
    <cellStyle name="Normal 3 15" xfId="1372" xr:uid="{00000000-0005-0000-0000-0000BE0B0000}"/>
    <cellStyle name="Normal 3 16" xfId="1373" xr:uid="{00000000-0005-0000-0000-0000BF0B0000}"/>
    <cellStyle name="Normal 3 16 2" xfId="1374" xr:uid="{00000000-0005-0000-0000-0000C00B0000}"/>
    <cellStyle name="Normal 3 16 2 2" xfId="1375" xr:uid="{00000000-0005-0000-0000-0000C10B0000}"/>
    <cellStyle name="Normal 3 17" xfId="1376" xr:uid="{00000000-0005-0000-0000-0000C20B0000}"/>
    <cellStyle name="Normal 3 18" xfId="1377" xr:uid="{00000000-0005-0000-0000-0000C30B0000}"/>
    <cellStyle name="Normal 3 19" xfId="1378" xr:uid="{00000000-0005-0000-0000-0000C40B0000}"/>
    <cellStyle name="Normal 3 2" xfId="6" xr:uid="{00000000-0005-0000-0000-0000C50B0000}"/>
    <cellStyle name="Normal 3 2 10" xfId="1380" xr:uid="{00000000-0005-0000-0000-0000C60B0000}"/>
    <cellStyle name="Normal 3 2 11" xfId="1381" xr:uid="{00000000-0005-0000-0000-0000C70B0000}"/>
    <cellStyle name="Normal 3 2 12" xfId="1382" xr:uid="{00000000-0005-0000-0000-0000C80B0000}"/>
    <cellStyle name="Normal 3 2 13" xfId="1383" xr:uid="{00000000-0005-0000-0000-0000C90B0000}"/>
    <cellStyle name="Normal 3 2 14" xfId="1384" xr:uid="{00000000-0005-0000-0000-0000CA0B0000}"/>
    <cellStyle name="Normal 3 2 15" xfId="1385" xr:uid="{00000000-0005-0000-0000-0000CB0B0000}"/>
    <cellStyle name="Normal 3 2 16" xfId="1386" xr:uid="{00000000-0005-0000-0000-0000CC0B0000}"/>
    <cellStyle name="Normal 3 2 17" xfId="1387" xr:uid="{00000000-0005-0000-0000-0000CD0B0000}"/>
    <cellStyle name="Normal 3 2 18" xfId="1388" xr:uid="{00000000-0005-0000-0000-0000CE0B0000}"/>
    <cellStyle name="Normal 3 2 19" xfId="1379" xr:uid="{00000000-0005-0000-0000-0000CF0B0000}"/>
    <cellStyle name="Normal 3 2 2" xfId="417" xr:uid="{00000000-0005-0000-0000-0000D00B0000}"/>
    <cellStyle name="Normal 3 2 2 2" xfId="418" xr:uid="{00000000-0005-0000-0000-0000D10B0000}"/>
    <cellStyle name="Normal 3 2 2 3" xfId="1389" xr:uid="{00000000-0005-0000-0000-0000D20B0000}"/>
    <cellStyle name="Normal 3 2 2 4" xfId="3139" xr:uid="{00000000-0005-0000-0000-0000D30B0000}"/>
    <cellStyle name="Normal 3 2 20" xfId="3357" xr:uid="{00000000-0005-0000-0000-0000D40B0000}"/>
    <cellStyle name="Normal 3 2 21" xfId="416" xr:uid="{00000000-0005-0000-0000-0000D50B0000}"/>
    <cellStyle name="Normal 3 2 3" xfId="419" xr:uid="{00000000-0005-0000-0000-0000D60B0000}"/>
    <cellStyle name="Normal 3 2 3 2" xfId="1390" xr:uid="{00000000-0005-0000-0000-0000D70B0000}"/>
    <cellStyle name="Normal 3 2 3 3" xfId="3140" xr:uid="{00000000-0005-0000-0000-0000D80B0000}"/>
    <cellStyle name="Normal 3 2 4" xfId="420" xr:uid="{00000000-0005-0000-0000-0000D90B0000}"/>
    <cellStyle name="Normal 3 2 4 2" xfId="1391" xr:uid="{00000000-0005-0000-0000-0000DA0B0000}"/>
    <cellStyle name="Normal 3 2 5" xfId="1392" xr:uid="{00000000-0005-0000-0000-0000DB0B0000}"/>
    <cellStyle name="Normal 3 2 6" xfId="1393" xr:uid="{00000000-0005-0000-0000-0000DC0B0000}"/>
    <cellStyle name="Normal 3 2 7" xfId="11" xr:uid="{00000000-0005-0000-0000-0000DD0B0000}"/>
    <cellStyle name="Normal 3 2 7 2" xfId="1394" xr:uid="{00000000-0005-0000-0000-0000DE0B0000}"/>
    <cellStyle name="Normal 3 2 8" xfId="1395" xr:uid="{00000000-0005-0000-0000-0000DF0B0000}"/>
    <cellStyle name="Normal 3 2 9" xfId="1396" xr:uid="{00000000-0005-0000-0000-0000E00B0000}"/>
    <cellStyle name="Normal 3 20" xfId="1397" xr:uid="{00000000-0005-0000-0000-0000E10B0000}"/>
    <cellStyle name="Normal 3 21" xfId="1364" xr:uid="{00000000-0005-0000-0000-0000E20B0000}"/>
    <cellStyle name="Normal 3 21 2" xfId="2173" xr:uid="{00000000-0005-0000-0000-0000E30B0000}"/>
    <cellStyle name="Normal 3 22" xfId="1718" xr:uid="{00000000-0005-0000-0000-0000E40B0000}"/>
    <cellStyle name="Normal 3 23" xfId="519" xr:uid="{00000000-0005-0000-0000-0000E50B0000}"/>
    <cellStyle name="Normal 3 24" xfId="3138" xr:uid="{00000000-0005-0000-0000-0000E60B0000}"/>
    <cellStyle name="Normal 3 25" xfId="134" xr:uid="{00000000-0005-0000-0000-0000E70B0000}"/>
    <cellStyle name="Normal 3 26" xfId="3373" xr:uid="{00000000-0005-0000-0000-0000E80B0000}"/>
    <cellStyle name="Normal 3 27" xfId="3437" xr:uid="{00000000-0005-0000-0000-0000E90B0000}"/>
    <cellStyle name="Normal 3 28" xfId="67" xr:uid="{00000000-0005-0000-0000-0000EA0B0000}"/>
    <cellStyle name="Normal 3 3" xfId="69" xr:uid="{00000000-0005-0000-0000-0000EB0B0000}"/>
    <cellStyle name="Normal 3 3 2" xfId="422" xr:uid="{00000000-0005-0000-0000-0000EC0B0000}"/>
    <cellStyle name="Normal 3 3 2 2" xfId="77" xr:uid="{00000000-0005-0000-0000-0000ED0B0000}"/>
    <cellStyle name="Normal 3 3 2 2 2" xfId="1399" xr:uid="{00000000-0005-0000-0000-0000EE0B0000}"/>
    <cellStyle name="Normal 3 3 3" xfId="1400" xr:uid="{00000000-0005-0000-0000-0000EF0B0000}"/>
    <cellStyle name="Normal 3 3 3 2" xfId="3141" xr:uid="{00000000-0005-0000-0000-0000F00B0000}"/>
    <cellStyle name="Normal 3 3 4" xfId="1401" xr:uid="{00000000-0005-0000-0000-0000F10B0000}"/>
    <cellStyle name="Normal 3 3 4 2" xfId="3142" xr:uid="{00000000-0005-0000-0000-0000F20B0000}"/>
    <cellStyle name="Normal 3 3 5" xfId="1398" xr:uid="{00000000-0005-0000-0000-0000F30B0000}"/>
    <cellStyle name="Normal 3 3 6" xfId="421" xr:uid="{00000000-0005-0000-0000-0000F40B0000}"/>
    <cellStyle name="Normal 3 3 7" xfId="5497" xr:uid="{00000000-0005-0000-0000-0000F50B0000}"/>
    <cellStyle name="Normal 3 4" xfId="423" xr:uid="{00000000-0005-0000-0000-0000F60B0000}"/>
    <cellStyle name="Normal 3 4 2" xfId="1403" xr:uid="{00000000-0005-0000-0000-0000F70B0000}"/>
    <cellStyle name="Normal 3 4 2 2" xfId="3143" xr:uid="{00000000-0005-0000-0000-0000F80B0000}"/>
    <cellStyle name="Normal 3 4 3" xfId="1404" xr:uid="{00000000-0005-0000-0000-0000F90B0000}"/>
    <cellStyle name="Normal 3 4 3 2" xfId="3144" xr:uid="{00000000-0005-0000-0000-0000FA0B0000}"/>
    <cellStyle name="Normal 3 4 4" xfId="1405" xr:uid="{00000000-0005-0000-0000-0000FB0B0000}"/>
    <cellStyle name="Normal 3 4 4 2" xfId="3145" xr:uid="{00000000-0005-0000-0000-0000FC0B0000}"/>
    <cellStyle name="Normal 3 4 5" xfId="1402" xr:uid="{00000000-0005-0000-0000-0000FD0B0000}"/>
    <cellStyle name="Normal 3 5" xfId="424" xr:uid="{00000000-0005-0000-0000-0000FE0B0000}"/>
    <cellStyle name="Normal 3 5 2" xfId="1406" xr:uid="{00000000-0005-0000-0000-0000FF0B0000}"/>
    <cellStyle name="Normal 3 5 3" xfId="3146" xr:uid="{00000000-0005-0000-0000-0000000C0000}"/>
    <cellStyle name="Normal 3 6" xfId="1407" xr:uid="{00000000-0005-0000-0000-0000010C0000}"/>
    <cellStyle name="Normal 3 6 2" xfId="3147" xr:uid="{00000000-0005-0000-0000-0000020C0000}"/>
    <cellStyle name="Normal 3 7" xfId="1408" xr:uid="{00000000-0005-0000-0000-0000030C0000}"/>
    <cellStyle name="Normal 3 7 2" xfId="3148" xr:uid="{00000000-0005-0000-0000-0000040C0000}"/>
    <cellStyle name="Normal 3 8" xfId="1409" xr:uid="{00000000-0005-0000-0000-0000050C0000}"/>
    <cellStyle name="Normal 3 9" xfId="1410" xr:uid="{00000000-0005-0000-0000-0000060C0000}"/>
    <cellStyle name="Normal 3_Actual" xfId="425" xr:uid="{00000000-0005-0000-0000-0000070C0000}"/>
    <cellStyle name="Normal 30" xfId="426" xr:uid="{00000000-0005-0000-0000-0000080C0000}"/>
    <cellStyle name="Normal 30 2" xfId="1412" xr:uid="{00000000-0005-0000-0000-0000090C0000}"/>
    <cellStyle name="Normal 30 2 2" xfId="3150" xr:uid="{00000000-0005-0000-0000-00000A0C0000}"/>
    <cellStyle name="Normal 30 3" xfId="1411" xr:uid="{00000000-0005-0000-0000-00000B0C0000}"/>
    <cellStyle name="Normal 30 4" xfId="3149" xr:uid="{00000000-0005-0000-0000-00000C0C0000}"/>
    <cellStyle name="Normal 31" xfId="427" xr:uid="{00000000-0005-0000-0000-00000D0C0000}"/>
    <cellStyle name="Normal 31 2" xfId="1414" xr:uid="{00000000-0005-0000-0000-00000E0C0000}"/>
    <cellStyle name="Normal 31 2 2" xfId="3151" xr:uid="{00000000-0005-0000-0000-00000F0C0000}"/>
    <cellStyle name="Normal 31 3" xfId="1413" xr:uid="{00000000-0005-0000-0000-0000100C0000}"/>
    <cellStyle name="Normal 31 4" xfId="3258" xr:uid="{00000000-0005-0000-0000-0000110C0000}"/>
    <cellStyle name="Normal 32" xfId="428" xr:uid="{00000000-0005-0000-0000-0000120C0000}"/>
    <cellStyle name="Normal 32 2" xfId="1416" xr:uid="{00000000-0005-0000-0000-0000130C0000}"/>
    <cellStyle name="Normal 32 2 2" xfId="3153" xr:uid="{00000000-0005-0000-0000-0000140C0000}"/>
    <cellStyle name="Normal 32 3" xfId="1415" xr:uid="{00000000-0005-0000-0000-0000150C0000}"/>
    <cellStyle name="Normal 32 4" xfId="3152" xr:uid="{00000000-0005-0000-0000-0000160C0000}"/>
    <cellStyle name="Normal 33" xfId="429" xr:uid="{00000000-0005-0000-0000-0000170C0000}"/>
    <cellStyle name="Normal 33 2" xfId="1417" xr:uid="{00000000-0005-0000-0000-0000180C0000}"/>
    <cellStyle name="Normal 33 2 2" xfId="3296" xr:uid="{00000000-0005-0000-0000-0000190C0000}"/>
    <cellStyle name="Normal 33 3" xfId="3271" xr:uid="{00000000-0005-0000-0000-00001A0C0000}"/>
    <cellStyle name="Normal 34" xfId="430" xr:uid="{00000000-0005-0000-0000-00001B0C0000}"/>
    <cellStyle name="Normal 34 2" xfId="1418" xr:uid="{00000000-0005-0000-0000-00001C0C0000}"/>
    <cellStyle name="Normal 34 3" xfId="3272" xr:uid="{00000000-0005-0000-0000-00001D0C0000}"/>
    <cellStyle name="Normal 35" xfId="1957" xr:uid="{00000000-0005-0000-0000-00001E0C0000}"/>
    <cellStyle name="Normal 35 2" xfId="1419" xr:uid="{00000000-0005-0000-0000-00001F0C0000}"/>
    <cellStyle name="Normal 35 2 2" xfId="3154" xr:uid="{00000000-0005-0000-0000-0000200C0000}"/>
    <cellStyle name="Normal 36" xfId="1958" xr:uid="{00000000-0005-0000-0000-0000210C0000}"/>
    <cellStyle name="Normal 36 2" xfId="1420" xr:uid="{00000000-0005-0000-0000-0000220C0000}"/>
    <cellStyle name="Normal 36 2 2" xfId="3155" xr:uid="{00000000-0005-0000-0000-0000230C0000}"/>
    <cellStyle name="Normal 37" xfId="1959" xr:uid="{00000000-0005-0000-0000-0000240C0000}"/>
    <cellStyle name="Normal 37 2" xfId="1421" xr:uid="{00000000-0005-0000-0000-0000250C0000}"/>
    <cellStyle name="Normal 37 2 2" xfId="3156" xr:uid="{00000000-0005-0000-0000-0000260C0000}"/>
    <cellStyle name="Normal 38" xfId="1960" xr:uid="{00000000-0005-0000-0000-0000270C0000}"/>
    <cellStyle name="Normal 38 2" xfId="3273" xr:uid="{00000000-0005-0000-0000-0000280C0000}"/>
    <cellStyle name="Normal 39" xfId="1961" xr:uid="{00000000-0005-0000-0000-0000290C0000}"/>
    <cellStyle name="Normal 39 2" xfId="3274" xr:uid="{00000000-0005-0000-0000-00002A0C0000}"/>
    <cellStyle name="Normal 4" xfId="74" xr:uid="{00000000-0005-0000-0000-00002B0C0000}"/>
    <cellStyle name="Normal 4 10" xfId="1423" xr:uid="{00000000-0005-0000-0000-00002C0C0000}"/>
    <cellStyle name="Normal 4 11" xfId="1424" xr:uid="{00000000-0005-0000-0000-00002D0C0000}"/>
    <cellStyle name="Normal 4 12" xfId="1425" xr:uid="{00000000-0005-0000-0000-00002E0C0000}"/>
    <cellStyle name="Normal 4 13" xfId="1426" xr:uid="{00000000-0005-0000-0000-00002F0C0000}"/>
    <cellStyle name="Normal 4 14" xfId="1427" xr:uid="{00000000-0005-0000-0000-0000300C0000}"/>
    <cellStyle name="Normal 4 15" xfId="1428" xr:uid="{00000000-0005-0000-0000-0000310C0000}"/>
    <cellStyle name="Normal 4 16" xfId="1429" xr:uid="{00000000-0005-0000-0000-0000320C0000}"/>
    <cellStyle name="Normal 4 17" xfId="1430" xr:uid="{00000000-0005-0000-0000-0000330C0000}"/>
    <cellStyle name="Normal 4 18" xfId="1431" xr:uid="{00000000-0005-0000-0000-0000340C0000}"/>
    <cellStyle name="Normal 4 19" xfId="1432" xr:uid="{00000000-0005-0000-0000-0000350C0000}"/>
    <cellStyle name="Normal 4 2" xfId="70" xr:uid="{00000000-0005-0000-0000-0000360C0000}"/>
    <cellStyle name="Normal 4 2 10" xfId="1434" xr:uid="{00000000-0005-0000-0000-0000370C0000}"/>
    <cellStyle name="Normal 4 2 10 2" xfId="1962" xr:uid="{00000000-0005-0000-0000-0000380C0000}"/>
    <cellStyle name="Normal 4 2 11" xfId="1435" xr:uid="{00000000-0005-0000-0000-0000390C0000}"/>
    <cellStyle name="Normal 4 2 11 2" xfId="1963" xr:uid="{00000000-0005-0000-0000-00003A0C0000}"/>
    <cellStyle name="Normal 4 2 12" xfId="1436" xr:uid="{00000000-0005-0000-0000-00003B0C0000}"/>
    <cellStyle name="Normal 4 2 12 2" xfId="1964" xr:uid="{00000000-0005-0000-0000-00003C0C0000}"/>
    <cellStyle name="Normal 4 2 13" xfId="1437" xr:uid="{00000000-0005-0000-0000-00003D0C0000}"/>
    <cellStyle name="Normal 4 2 13 2" xfId="1965" xr:uid="{00000000-0005-0000-0000-00003E0C0000}"/>
    <cellStyle name="Normal 4 2 14" xfId="1438" xr:uid="{00000000-0005-0000-0000-00003F0C0000}"/>
    <cellStyle name="Normal 4 2 14 2" xfId="1966" xr:uid="{00000000-0005-0000-0000-0000400C0000}"/>
    <cellStyle name="Normal 4 2 15" xfId="1439" xr:uid="{00000000-0005-0000-0000-0000410C0000}"/>
    <cellStyle name="Normal 4 2 15 2" xfId="1967" xr:uid="{00000000-0005-0000-0000-0000420C0000}"/>
    <cellStyle name="Normal 4 2 16" xfId="1440" xr:uid="{00000000-0005-0000-0000-0000430C0000}"/>
    <cellStyle name="Normal 4 2 16 2" xfId="1968" xr:uid="{00000000-0005-0000-0000-0000440C0000}"/>
    <cellStyle name="Normal 4 2 17" xfId="1441" xr:uid="{00000000-0005-0000-0000-0000450C0000}"/>
    <cellStyle name="Normal 4 2 17 2" xfId="1969" xr:uid="{00000000-0005-0000-0000-0000460C0000}"/>
    <cellStyle name="Normal 4 2 18" xfId="1442" xr:uid="{00000000-0005-0000-0000-0000470C0000}"/>
    <cellStyle name="Normal 4 2 18 2" xfId="1970" xr:uid="{00000000-0005-0000-0000-0000480C0000}"/>
    <cellStyle name="Normal 4 2 19" xfId="1433" xr:uid="{00000000-0005-0000-0000-0000490C0000}"/>
    <cellStyle name="Normal 4 2 2" xfId="1443" xr:uid="{00000000-0005-0000-0000-00004A0C0000}"/>
    <cellStyle name="Normal 4 2 2 2" xfId="1971" xr:uid="{00000000-0005-0000-0000-00004B0C0000}"/>
    <cellStyle name="Normal 4 2 20" xfId="3157" xr:uid="{00000000-0005-0000-0000-00004C0C0000}"/>
    <cellStyle name="Normal 4 2 21" xfId="431" xr:uid="{00000000-0005-0000-0000-00004D0C0000}"/>
    <cellStyle name="Normal 4 2 22" xfId="5479" xr:uid="{00000000-0005-0000-0000-00004E0C0000}"/>
    <cellStyle name="Normal 4 2 3" xfId="1444" xr:uid="{00000000-0005-0000-0000-00004F0C0000}"/>
    <cellStyle name="Normal 4 2 3 2" xfId="1972" xr:uid="{00000000-0005-0000-0000-0000500C0000}"/>
    <cellStyle name="Normal 4 2 4" xfId="1445" xr:uid="{00000000-0005-0000-0000-0000510C0000}"/>
    <cellStyle name="Normal 4 2 4 2" xfId="1973" xr:uid="{00000000-0005-0000-0000-0000520C0000}"/>
    <cellStyle name="Normal 4 2 5" xfId="1446" xr:uid="{00000000-0005-0000-0000-0000530C0000}"/>
    <cellStyle name="Normal 4 2 5 2" xfId="1974" xr:uid="{00000000-0005-0000-0000-0000540C0000}"/>
    <cellStyle name="Normal 4 2 6" xfId="1447" xr:uid="{00000000-0005-0000-0000-0000550C0000}"/>
    <cellStyle name="Normal 4 2 6 2" xfId="1975" xr:uid="{00000000-0005-0000-0000-0000560C0000}"/>
    <cellStyle name="Normal 4 2 7" xfId="1448" xr:uid="{00000000-0005-0000-0000-0000570C0000}"/>
    <cellStyle name="Normal 4 2 7 2" xfId="1976" xr:uid="{00000000-0005-0000-0000-0000580C0000}"/>
    <cellStyle name="Normal 4 2 8" xfId="1449" xr:uid="{00000000-0005-0000-0000-0000590C0000}"/>
    <cellStyle name="Normal 4 2 8 2" xfId="1977" xr:uid="{00000000-0005-0000-0000-00005A0C0000}"/>
    <cellStyle name="Normal 4 2 9" xfId="1450" xr:uid="{00000000-0005-0000-0000-00005B0C0000}"/>
    <cellStyle name="Normal 4 2 9 2" xfId="1978" xr:uid="{00000000-0005-0000-0000-00005C0C0000}"/>
    <cellStyle name="Normal 4 20" xfId="1451" xr:uid="{00000000-0005-0000-0000-00005D0C0000}"/>
    <cellStyle name="Normal 4 21" xfId="1452" xr:uid="{00000000-0005-0000-0000-00005E0C0000}"/>
    <cellStyle name="Normal 4 22" xfId="1453" xr:uid="{00000000-0005-0000-0000-00005F0C0000}"/>
    <cellStyle name="Normal 4 23" xfId="1422" xr:uid="{00000000-0005-0000-0000-0000600C0000}"/>
    <cellStyle name="Normal 4 23 2" xfId="2174" xr:uid="{00000000-0005-0000-0000-0000610C0000}"/>
    <cellStyle name="Normal 4 24" xfId="522" xr:uid="{00000000-0005-0000-0000-0000620C0000}"/>
    <cellStyle name="Normal 4 25" xfId="135" xr:uid="{00000000-0005-0000-0000-0000630C0000}"/>
    <cellStyle name="Normal 4 26" xfId="3368" xr:uid="{00000000-0005-0000-0000-0000640C0000}"/>
    <cellStyle name="Normal 4 27" xfId="3442" xr:uid="{00000000-0005-0000-0000-0000650C0000}"/>
    <cellStyle name="Normal 4 28" xfId="5496" xr:uid="{00000000-0005-0000-0000-0000660C0000}"/>
    <cellStyle name="Normal 4 3" xfId="432" xr:uid="{00000000-0005-0000-0000-0000670C0000}"/>
    <cellStyle name="Normal 4 3 2" xfId="1455" xr:uid="{00000000-0005-0000-0000-0000680C0000}"/>
    <cellStyle name="Normal 4 3 2 2" xfId="1456" xr:uid="{00000000-0005-0000-0000-0000690C0000}"/>
    <cellStyle name="Normal 4 3 2 2 2" xfId="1457" xr:uid="{00000000-0005-0000-0000-00006A0C0000}"/>
    <cellStyle name="Normal 4 3 2 2 2 2" xfId="3161" xr:uid="{00000000-0005-0000-0000-00006B0C0000}"/>
    <cellStyle name="Normal 4 3 2 2 3" xfId="3160" xr:uid="{00000000-0005-0000-0000-00006C0C0000}"/>
    <cellStyle name="Normal 4 3 2 3" xfId="3159" xr:uid="{00000000-0005-0000-0000-00006D0C0000}"/>
    <cellStyle name="Normal 4 3 3" xfId="1458" xr:uid="{00000000-0005-0000-0000-00006E0C0000}"/>
    <cellStyle name="Normal 4 3 3 2" xfId="3162" xr:uid="{00000000-0005-0000-0000-00006F0C0000}"/>
    <cellStyle name="Normal 4 3 4" xfId="1454" xr:uid="{00000000-0005-0000-0000-0000700C0000}"/>
    <cellStyle name="Normal 4 3 5" xfId="3158" xr:uid="{00000000-0005-0000-0000-0000710C0000}"/>
    <cellStyle name="Normal 4 4" xfId="1459" xr:uid="{00000000-0005-0000-0000-0000720C0000}"/>
    <cellStyle name="Normal 4 4 2" xfId="3164" xr:uid="{00000000-0005-0000-0000-0000730C0000}"/>
    <cellStyle name="Normal 4 4 3" xfId="3163" xr:uid="{00000000-0005-0000-0000-0000740C0000}"/>
    <cellStyle name="Normal 4 4 4" xfId="3395" xr:uid="{00000000-0005-0000-0000-0000750C0000}"/>
    <cellStyle name="Normal 4 5" xfId="1460" xr:uid="{00000000-0005-0000-0000-0000760C0000}"/>
    <cellStyle name="Normal 4 5 2" xfId="3165" xr:uid="{00000000-0005-0000-0000-0000770C0000}"/>
    <cellStyle name="Normal 4 6" xfId="1461" xr:uid="{00000000-0005-0000-0000-0000780C0000}"/>
    <cellStyle name="Normal 4 6 2" xfId="3275" xr:uid="{00000000-0005-0000-0000-0000790C0000}"/>
    <cellStyle name="Normal 4 7" xfId="1462" xr:uid="{00000000-0005-0000-0000-00007A0C0000}"/>
    <cellStyle name="Normal 4 7 2" xfId="1463" xr:uid="{00000000-0005-0000-0000-00007B0C0000}"/>
    <cellStyle name="Normal 4 7 3" xfId="1464" xr:uid="{00000000-0005-0000-0000-00007C0C0000}"/>
    <cellStyle name="Normal 4 8" xfId="1465" xr:uid="{00000000-0005-0000-0000-00007D0C0000}"/>
    <cellStyle name="Normal 4 9" xfId="1466" xr:uid="{00000000-0005-0000-0000-00007E0C0000}"/>
    <cellStyle name="Normal 40" xfId="1979" xr:uid="{00000000-0005-0000-0000-00007F0C0000}"/>
    <cellStyle name="Normal 40 2" xfId="3276" xr:uid="{00000000-0005-0000-0000-0000800C0000}"/>
    <cellStyle name="Normal 41" xfId="2175" xr:uid="{00000000-0005-0000-0000-0000810C0000}"/>
    <cellStyle name="Normal 41 2" xfId="3277" xr:uid="{00000000-0005-0000-0000-0000820C0000}"/>
    <cellStyle name="Normal 42" xfId="2042" xr:uid="{00000000-0005-0000-0000-0000830C0000}"/>
    <cellStyle name="Normal 42 2" xfId="3278" xr:uid="{00000000-0005-0000-0000-0000840C0000}"/>
    <cellStyle name="Normal 43" xfId="2239" xr:uid="{00000000-0005-0000-0000-0000850C0000}"/>
    <cellStyle name="Normal 43 2" xfId="3279" xr:uid="{00000000-0005-0000-0000-0000860C0000}"/>
    <cellStyle name="Normal 44" xfId="2267" xr:uid="{00000000-0005-0000-0000-0000870C0000}"/>
    <cellStyle name="Normal 44 2" xfId="3280" xr:uid="{00000000-0005-0000-0000-0000880C0000}"/>
    <cellStyle name="Normal 45" xfId="2276" xr:uid="{00000000-0005-0000-0000-0000890C0000}"/>
    <cellStyle name="Normal 46" xfId="2277" xr:uid="{00000000-0005-0000-0000-00008A0C0000}"/>
    <cellStyle name="Normal 47" xfId="2278" xr:uid="{00000000-0005-0000-0000-00008B0C0000}"/>
    <cellStyle name="Normal 48" xfId="517" xr:uid="{00000000-0005-0000-0000-00008C0C0000}"/>
    <cellStyle name="Normal 49" xfId="1686" xr:uid="{00000000-0005-0000-0000-00008D0C0000}"/>
    <cellStyle name="Normal 497" xfId="3365" xr:uid="{00000000-0005-0000-0000-00008E0C0000}"/>
    <cellStyle name="Normal 498" xfId="3383" xr:uid="{00000000-0005-0000-0000-00008F0C0000}"/>
    <cellStyle name="Normal 5" xfId="136" xr:uid="{00000000-0005-0000-0000-0000900C0000}"/>
    <cellStyle name="Normal 5 10" xfId="1468" xr:uid="{00000000-0005-0000-0000-0000910C0000}"/>
    <cellStyle name="Normal 5 11" xfId="1469" xr:uid="{00000000-0005-0000-0000-0000920C0000}"/>
    <cellStyle name="Normal 5 12" xfId="1470" xr:uid="{00000000-0005-0000-0000-0000930C0000}"/>
    <cellStyle name="Normal 5 13" xfId="1471" xr:uid="{00000000-0005-0000-0000-0000940C0000}"/>
    <cellStyle name="Normal 5 14" xfId="1472" xr:uid="{00000000-0005-0000-0000-0000950C0000}"/>
    <cellStyle name="Normal 5 15" xfId="1473" xr:uid="{00000000-0005-0000-0000-0000960C0000}"/>
    <cellStyle name="Normal 5 16" xfId="1474" xr:uid="{00000000-0005-0000-0000-0000970C0000}"/>
    <cellStyle name="Normal 5 17" xfId="1475" xr:uid="{00000000-0005-0000-0000-0000980C0000}"/>
    <cellStyle name="Normal 5 18" xfId="1476" xr:uid="{00000000-0005-0000-0000-0000990C0000}"/>
    <cellStyle name="Normal 5 19" xfId="1980" xr:uid="{00000000-0005-0000-0000-00009A0C0000}"/>
    <cellStyle name="Normal 5 2" xfId="433" xr:uid="{00000000-0005-0000-0000-00009B0C0000}"/>
    <cellStyle name="Normal 5 2 2" xfId="1478" xr:uid="{00000000-0005-0000-0000-00009C0C0000}"/>
    <cellStyle name="Normal 5 2 2 2" xfId="1981" xr:uid="{00000000-0005-0000-0000-00009D0C0000}"/>
    <cellStyle name="Normal 5 2 3" xfId="1479" xr:uid="{00000000-0005-0000-0000-00009E0C0000}"/>
    <cellStyle name="Normal 5 2 3 2" xfId="1982" xr:uid="{00000000-0005-0000-0000-00009F0C0000}"/>
    <cellStyle name="Normal 5 2 3 3" xfId="1983" xr:uid="{00000000-0005-0000-0000-0000A00C0000}"/>
    <cellStyle name="Normal 5 2 3 4" xfId="3167" xr:uid="{00000000-0005-0000-0000-0000A10C0000}"/>
    <cellStyle name="Normal 5 2 4" xfId="1480" xr:uid="{00000000-0005-0000-0000-0000A20C0000}"/>
    <cellStyle name="Normal 5 2 4 2" xfId="3168" xr:uid="{00000000-0005-0000-0000-0000A30C0000}"/>
    <cellStyle name="Normal 5 2 5" xfId="1477" xr:uid="{00000000-0005-0000-0000-0000A40C0000}"/>
    <cellStyle name="Normal 5 20" xfId="1467" xr:uid="{00000000-0005-0000-0000-0000A50C0000}"/>
    <cellStyle name="Normal 5 21" xfId="3166" xr:uid="{00000000-0005-0000-0000-0000A60C0000}"/>
    <cellStyle name="Normal 5 22" xfId="3379" xr:uid="{00000000-0005-0000-0000-0000A70C0000}"/>
    <cellStyle name="Normal 5 23" xfId="3454" xr:uid="{00000000-0005-0000-0000-0000A80C0000}"/>
    <cellStyle name="Normal 5 24" xfId="5484" xr:uid="{00000000-0005-0000-0000-0000A90C0000}"/>
    <cellStyle name="Normal 5 3" xfId="1481" xr:uid="{00000000-0005-0000-0000-0000AA0C0000}"/>
    <cellStyle name="Normal 5 3 2" xfId="1482" xr:uid="{00000000-0005-0000-0000-0000AB0C0000}"/>
    <cellStyle name="Normal 5 3 2 2" xfId="3170" xr:uid="{00000000-0005-0000-0000-0000AC0C0000}"/>
    <cellStyle name="Normal 5 3 3" xfId="1483" xr:uid="{00000000-0005-0000-0000-0000AD0C0000}"/>
    <cellStyle name="Normal 5 3 3 2" xfId="3171" xr:uid="{00000000-0005-0000-0000-0000AE0C0000}"/>
    <cellStyle name="Normal 5 3 4" xfId="1484" xr:uid="{00000000-0005-0000-0000-0000AF0C0000}"/>
    <cellStyle name="Normal 5 3 4 2" xfId="3172" xr:uid="{00000000-0005-0000-0000-0000B00C0000}"/>
    <cellStyle name="Normal 5 3 5" xfId="3169" xr:uid="{00000000-0005-0000-0000-0000B10C0000}"/>
    <cellStyle name="Normal 5 3_212101_9A-ACC-Exp Sep 2009" xfId="1984" xr:uid="{00000000-0005-0000-0000-0000B20C0000}"/>
    <cellStyle name="Normal 5 4" xfId="1485" xr:uid="{00000000-0005-0000-0000-0000B30C0000}"/>
    <cellStyle name="Normal 5 4 2" xfId="3173" xr:uid="{00000000-0005-0000-0000-0000B40C0000}"/>
    <cellStyle name="Normal 5 5" xfId="1486" xr:uid="{00000000-0005-0000-0000-0000B50C0000}"/>
    <cellStyle name="Normal 5 5 2" xfId="3174" xr:uid="{00000000-0005-0000-0000-0000B60C0000}"/>
    <cellStyle name="Normal 5 6" xfId="1487" xr:uid="{00000000-0005-0000-0000-0000B70C0000}"/>
    <cellStyle name="Normal 5 6 2" xfId="3175" xr:uid="{00000000-0005-0000-0000-0000B80C0000}"/>
    <cellStyle name="Normal 5 7" xfId="1488" xr:uid="{00000000-0005-0000-0000-0000B90C0000}"/>
    <cellStyle name="Normal 5 8" xfId="1489" xr:uid="{00000000-0005-0000-0000-0000BA0C0000}"/>
    <cellStyle name="Normal 5 8 2" xfId="3176" xr:uid="{00000000-0005-0000-0000-0000BB0C0000}"/>
    <cellStyle name="Normal 5 9" xfId="1490" xr:uid="{00000000-0005-0000-0000-0000BC0C0000}"/>
    <cellStyle name="Normal 50" xfId="2334" xr:uid="{00000000-0005-0000-0000-0000BD0C0000}"/>
    <cellStyle name="Normal 51" xfId="2803" xr:uid="{00000000-0005-0000-0000-0000BE0C0000}"/>
    <cellStyle name="Normal 52" xfId="3255" xr:uid="{00000000-0005-0000-0000-0000BF0C0000}"/>
    <cellStyle name="Normal 53" xfId="3349" xr:uid="{00000000-0005-0000-0000-0000C00C0000}"/>
    <cellStyle name="Normal 54" xfId="3238" xr:uid="{00000000-0005-0000-0000-0000C10C0000}"/>
    <cellStyle name="Normal 545" xfId="60" xr:uid="{00000000-0005-0000-0000-0000C20C0000}"/>
    <cellStyle name="Normal 55" xfId="3353" xr:uid="{00000000-0005-0000-0000-0000C30C0000}"/>
    <cellStyle name="Normal 56" xfId="3358" xr:uid="{00000000-0005-0000-0000-0000C40C0000}"/>
    <cellStyle name="Normal 57" xfId="82" xr:uid="{00000000-0005-0000-0000-0000C50C0000}"/>
    <cellStyle name="Normal 58" xfId="3403" xr:uid="{00000000-0005-0000-0000-0000C60C0000}"/>
    <cellStyle name="Normal 59" xfId="4817" xr:uid="{00000000-0005-0000-0000-0000C70C0000}"/>
    <cellStyle name="Normal 6" xfId="65" xr:uid="{00000000-0005-0000-0000-0000C80C0000}"/>
    <cellStyle name="Normal 6 10" xfId="1492" xr:uid="{00000000-0005-0000-0000-0000C90C0000}"/>
    <cellStyle name="Normal 6 10 2" xfId="1493" xr:uid="{00000000-0005-0000-0000-0000CA0C0000}"/>
    <cellStyle name="Normal 6 10 3" xfId="1494" xr:uid="{00000000-0005-0000-0000-0000CB0C0000}"/>
    <cellStyle name="Normal 6 11" xfId="1495" xr:uid="{00000000-0005-0000-0000-0000CC0C0000}"/>
    <cellStyle name="Normal 6 12" xfId="1496" xr:uid="{00000000-0005-0000-0000-0000CD0C0000}"/>
    <cellStyle name="Normal 6 13" xfId="1497" xr:uid="{00000000-0005-0000-0000-0000CE0C0000}"/>
    <cellStyle name="Normal 6 14" xfId="1498" xr:uid="{00000000-0005-0000-0000-0000CF0C0000}"/>
    <cellStyle name="Normal 6 15" xfId="1491" xr:uid="{00000000-0005-0000-0000-0000D00C0000}"/>
    <cellStyle name="Normal 6 16" xfId="137" xr:uid="{00000000-0005-0000-0000-0000D10C0000}"/>
    <cellStyle name="Normal 6 2" xfId="434" xr:uid="{00000000-0005-0000-0000-0000D20C0000}"/>
    <cellStyle name="Normal 6 2 2" xfId="1500" xr:uid="{00000000-0005-0000-0000-0000D30C0000}"/>
    <cellStyle name="Normal 6 2 2 2" xfId="3178" xr:uid="{00000000-0005-0000-0000-0000D40C0000}"/>
    <cellStyle name="Normal 6 2 3" xfId="1499" xr:uid="{00000000-0005-0000-0000-0000D50C0000}"/>
    <cellStyle name="Normal 6 2 4" xfId="3177" xr:uid="{00000000-0005-0000-0000-0000D60C0000}"/>
    <cellStyle name="Normal 6 3" xfId="1501" xr:uid="{00000000-0005-0000-0000-0000D70C0000}"/>
    <cellStyle name="Normal 6 3 2" xfId="3179" xr:uid="{00000000-0005-0000-0000-0000D80C0000}"/>
    <cellStyle name="Normal 6 4" xfId="1502" xr:uid="{00000000-0005-0000-0000-0000D90C0000}"/>
    <cellStyle name="Normal 6 4 2" xfId="3180" xr:uid="{00000000-0005-0000-0000-0000DA0C0000}"/>
    <cellStyle name="Normal 6 5" xfId="1503" xr:uid="{00000000-0005-0000-0000-0000DB0C0000}"/>
    <cellStyle name="Normal 6 6" xfId="1504" xr:uid="{00000000-0005-0000-0000-0000DC0C0000}"/>
    <cellStyle name="Normal 6 7" xfId="1505" xr:uid="{00000000-0005-0000-0000-0000DD0C0000}"/>
    <cellStyle name="Normal 6 8" xfId="1506" xr:uid="{00000000-0005-0000-0000-0000DE0C0000}"/>
    <cellStyle name="Normal 6 8 2" xfId="1507" xr:uid="{00000000-0005-0000-0000-0000DF0C0000}"/>
    <cellStyle name="Normal 6 8 3" xfId="1508" xr:uid="{00000000-0005-0000-0000-0000E00C0000}"/>
    <cellStyle name="Normal 6 9" xfId="1509" xr:uid="{00000000-0005-0000-0000-0000E10C0000}"/>
    <cellStyle name="Normal 60" xfId="3404" xr:uid="{00000000-0005-0000-0000-0000E20C0000}"/>
    <cellStyle name="Normal 61" xfId="5474" xr:uid="{00000000-0005-0000-0000-0000E30C0000}"/>
    <cellStyle name="Normal 7" xfId="435" xr:uid="{00000000-0005-0000-0000-0000E40C0000}"/>
    <cellStyle name="Normal 7 10" xfId="1511" xr:uid="{00000000-0005-0000-0000-0000E50C0000}"/>
    <cellStyle name="Normal 7 11" xfId="1512" xr:uid="{00000000-0005-0000-0000-0000E60C0000}"/>
    <cellStyle name="Normal 7 12" xfId="1513" xr:uid="{00000000-0005-0000-0000-0000E70C0000}"/>
    <cellStyle name="Normal 7 13" xfId="1514" xr:uid="{00000000-0005-0000-0000-0000E80C0000}"/>
    <cellStyle name="Normal 7 14" xfId="1985" xr:uid="{00000000-0005-0000-0000-0000E90C0000}"/>
    <cellStyle name="Normal 7 15" xfId="1510" xr:uid="{00000000-0005-0000-0000-0000EA0C0000}"/>
    <cellStyle name="Normal 7 16" xfId="3181" xr:uid="{00000000-0005-0000-0000-0000EB0C0000}"/>
    <cellStyle name="Normal 7 17" xfId="5495" xr:uid="{00000000-0005-0000-0000-0000EC0C0000}"/>
    <cellStyle name="Normal 7 2" xfId="436" xr:uid="{00000000-0005-0000-0000-0000ED0C0000}"/>
    <cellStyle name="Normal 7 2 2" xfId="437" xr:uid="{00000000-0005-0000-0000-0000EE0C0000}"/>
    <cellStyle name="Normal 7 2 2 2" xfId="1516" xr:uid="{00000000-0005-0000-0000-0000EF0C0000}"/>
    <cellStyle name="Normal 7 2 2 3" xfId="3183" xr:uid="{00000000-0005-0000-0000-0000F00C0000}"/>
    <cellStyle name="Normal 7 2 3" xfId="1517" xr:uid="{00000000-0005-0000-0000-0000F10C0000}"/>
    <cellStyle name="Normal 7 2 3 2" xfId="3184" xr:uid="{00000000-0005-0000-0000-0000F20C0000}"/>
    <cellStyle name="Normal 7 2 4" xfId="1518" xr:uid="{00000000-0005-0000-0000-0000F30C0000}"/>
    <cellStyle name="Normal 7 2 4 2" xfId="3185" xr:uid="{00000000-0005-0000-0000-0000F40C0000}"/>
    <cellStyle name="Normal 7 2 5" xfId="1515" xr:uid="{00000000-0005-0000-0000-0000F50C0000}"/>
    <cellStyle name="Normal 7 2 6" xfId="3182" xr:uid="{00000000-0005-0000-0000-0000F60C0000}"/>
    <cellStyle name="Normal 7 3" xfId="438" xr:uid="{00000000-0005-0000-0000-0000F70C0000}"/>
    <cellStyle name="Normal 7 3 2" xfId="1520" xr:uid="{00000000-0005-0000-0000-0000F80C0000}"/>
    <cellStyle name="Normal 7 3 2 2" xfId="3187" xr:uid="{00000000-0005-0000-0000-0000F90C0000}"/>
    <cellStyle name="Normal 7 3 3" xfId="1521" xr:uid="{00000000-0005-0000-0000-0000FA0C0000}"/>
    <cellStyle name="Normal 7 3 3 2" xfId="3188" xr:uid="{00000000-0005-0000-0000-0000FB0C0000}"/>
    <cellStyle name="Normal 7 3 4" xfId="1522" xr:uid="{00000000-0005-0000-0000-0000FC0C0000}"/>
    <cellStyle name="Normal 7 3 4 2" xfId="3189" xr:uid="{00000000-0005-0000-0000-0000FD0C0000}"/>
    <cellStyle name="Normal 7 3 5" xfId="1519" xr:uid="{00000000-0005-0000-0000-0000FE0C0000}"/>
    <cellStyle name="Normal 7 3 6" xfId="3186" xr:uid="{00000000-0005-0000-0000-0000FF0C0000}"/>
    <cellStyle name="Normal 7 4" xfId="1523" xr:uid="{00000000-0005-0000-0000-0000000D0000}"/>
    <cellStyle name="Normal 7 4 2" xfId="3190" xr:uid="{00000000-0005-0000-0000-0000010D0000}"/>
    <cellStyle name="Normal 7 5" xfId="1524" xr:uid="{00000000-0005-0000-0000-0000020D0000}"/>
    <cellStyle name="Normal 7 5 2" xfId="3191" xr:uid="{00000000-0005-0000-0000-0000030D0000}"/>
    <cellStyle name="Normal 7 6" xfId="1525" xr:uid="{00000000-0005-0000-0000-0000040D0000}"/>
    <cellStyle name="Normal 7 6 2" xfId="3192" xr:uid="{00000000-0005-0000-0000-0000050D0000}"/>
    <cellStyle name="Normal 7 7" xfId="1526" xr:uid="{00000000-0005-0000-0000-0000060D0000}"/>
    <cellStyle name="Normal 7 7 2" xfId="3193" xr:uid="{00000000-0005-0000-0000-0000070D0000}"/>
    <cellStyle name="Normal 7 8" xfId="1527" xr:uid="{00000000-0005-0000-0000-0000080D0000}"/>
    <cellStyle name="Normal 7 9" xfId="1528" xr:uid="{00000000-0005-0000-0000-0000090D0000}"/>
    <cellStyle name="Normal 7_212101_9A-ACC-Exp Sep 2009" xfId="1986" xr:uid="{00000000-0005-0000-0000-00000A0D0000}"/>
    <cellStyle name="Normal 73" xfId="3194" xr:uid="{00000000-0005-0000-0000-00000B0D0000}"/>
    <cellStyle name="Normal 8" xfId="71" xr:uid="{00000000-0005-0000-0000-00000C0D0000}"/>
    <cellStyle name="Normal 8 10" xfId="1530" xr:uid="{00000000-0005-0000-0000-00000D0D0000}"/>
    <cellStyle name="Normal 8 11" xfId="1531" xr:uid="{00000000-0005-0000-0000-00000E0D0000}"/>
    <cellStyle name="Normal 8 12" xfId="1532" xr:uid="{00000000-0005-0000-0000-00000F0D0000}"/>
    <cellStyle name="Normal 8 13" xfId="1533" xr:uid="{00000000-0005-0000-0000-0000100D0000}"/>
    <cellStyle name="Normal 8 14" xfId="1987" xr:uid="{00000000-0005-0000-0000-0000110D0000}"/>
    <cellStyle name="Normal 8 15" xfId="1529" xr:uid="{00000000-0005-0000-0000-0000120D0000}"/>
    <cellStyle name="Normal 8 16" xfId="3439" xr:uid="{00000000-0005-0000-0000-0000130D0000}"/>
    <cellStyle name="Normal 8 2" xfId="439" xr:uid="{00000000-0005-0000-0000-0000140D0000}"/>
    <cellStyle name="Normal 8 2 2" xfId="1535" xr:uid="{00000000-0005-0000-0000-0000150D0000}"/>
    <cellStyle name="Normal 8 2 2 2" xfId="3195" xr:uid="{00000000-0005-0000-0000-0000160D0000}"/>
    <cellStyle name="Normal 8 2 3" xfId="1536" xr:uid="{00000000-0005-0000-0000-0000170D0000}"/>
    <cellStyle name="Normal 8 2 3 2" xfId="3196" xr:uid="{00000000-0005-0000-0000-0000180D0000}"/>
    <cellStyle name="Normal 8 2 4" xfId="1537" xr:uid="{00000000-0005-0000-0000-0000190D0000}"/>
    <cellStyle name="Normal 8 2 4 2" xfId="3197" xr:uid="{00000000-0005-0000-0000-00001A0D0000}"/>
    <cellStyle name="Normal 8 2 5" xfId="1534" xr:uid="{00000000-0005-0000-0000-00001B0D0000}"/>
    <cellStyle name="Normal 8 3" xfId="1538" xr:uid="{00000000-0005-0000-0000-00001C0D0000}"/>
    <cellStyle name="Normal 8 3 2" xfId="1539" xr:uid="{00000000-0005-0000-0000-00001D0D0000}"/>
    <cellStyle name="Normal 8 3 2 2" xfId="3200" xr:uid="{00000000-0005-0000-0000-00001E0D0000}"/>
    <cellStyle name="Normal 8 3 3" xfId="1540" xr:uid="{00000000-0005-0000-0000-00001F0D0000}"/>
    <cellStyle name="Normal 8 3 3 2" xfId="3201" xr:uid="{00000000-0005-0000-0000-0000200D0000}"/>
    <cellStyle name="Normal 8 3 4" xfId="1541" xr:uid="{00000000-0005-0000-0000-0000210D0000}"/>
    <cellStyle name="Normal 8 3 4 2" xfId="3202" xr:uid="{00000000-0005-0000-0000-0000220D0000}"/>
    <cellStyle name="Normal 8 3 5" xfId="3199" xr:uid="{00000000-0005-0000-0000-0000230D0000}"/>
    <cellStyle name="Normal 8 4" xfId="1542" xr:uid="{00000000-0005-0000-0000-0000240D0000}"/>
    <cellStyle name="Normal 8 4 2" xfId="3203" xr:uid="{00000000-0005-0000-0000-0000250D0000}"/>
    <cellStyle name="Normal 8 5" xfId="1543" xr:uid="{00000000-0005-0000-0000-0000260D0000}"/>
    <cellStyle name="Normal 8 5 2" xfId="3204" xr:uid="{00000000-0005-0000-0000-0000270D0000}"/>
    <cellStyle name="Normal 8 6" xfId="1544" xr:uid="{00000000-0005-0000-0000-0000280D0000}"/>
    <cellStyle name="Normal 8 6 2" xfId="3205" xr:uid="{00000000-0005-0000-0000-0000290D0000}"/>
    <cellStyle name="Normal 8 7" xfId="1545" xr:uid="{00000000-0005-0000-0000-00002A0D0000}"/>
    <cellStyle name="Normal 8 7 2" xfId="3206" xr:uid="{00000000-0005-0000-0000-00002B0D0000}"/>
    <cellStyle name="Normal 8 8" xfId="1546" xr:uid="{00000000-0005-0000-0000-00002C0D0000}"/>
    <cellStyle name="Normal 8 9" xfId="1547" xr:uid="{00000000-0005-0000-0000-00002D0D0000}"/>
    <cellStyle name="Normal 9" xfId="440" xr:uid="{00000000-0005-0000-0000-00002E0D0000}"/>
    <cellStyle name="Normal 9 10" xfId="1549" xr:uid="{00000000-0005-0000-0000-00002F0D0000}"/>
    <cellStyle name="Normal 9 10 2" xfId="1550" xr:uid="{00000000-0005-0000-0000-0000300D0000}"/>
    <cellStyle name="Normal 9 10 3" xfId="1551" xr:uid="{00000000-0005-0000-0000-0000310D0000}"/>
    <cellStyle name="Normal 9 11" xfId="1552" xr:uid="{00000000-0005-0000-0000-0000320D0000}"/>
    <cellStyle name="Normal 9 12" xfId="1553" xr:uid="{00000000-0005-0000-0000-0000330D0000}"/>
    <cellStyle name="Normal 9 13" xfId="1554" xr:uid="{00000000-0005-0000-0000-0000340D0000}"/>
    <cellStyle name="Normal 9 14" xfId="1555" xr:uid="{00000000-0005-0000-0000-0000350D0000}"/>
    <cellStyle name="Normal 9 15" xfId="1548" xr:uid="{00000000-0005-0000-0000-0000360D0000}"/>
    <cellStyle name="Normal 9 16" xfId="3207" xr:uid="{00000000-0005-0000-0000-0000370D0000}"/>
    <cellStyle name="Normal 9 2" xfId="441" xr:uid="{00000000-0005-0000-0000-0000380D0000}"/>
    <cellStyle name="Normal 9 2 2" xfId="1556" xr:uid="{00000000-0005-0000-0000-0000390D0000}"/>
    <cellStyle name="Normal 9 2 3" xfId="3208" xr:uid="{00000000-0005-0000-0000-00003A0D0000}"/>
    <cellStyle name="Normal 9 3" xfId="1557" xr:uid="{00000000-0005-0000-0000-00003B0D0000}"/>
    <cellStyle name="Normal 9 4" xfId="1558" xr:uid="{00000000-0005-0000-0000-00003C0D0000}"/>
    <cellStyle name="Normal 9 5" xfId="1559" xr:uid="{00000000-0005-0000-0000-00003D0D0000}"/>
    <cellStyle name="Normal 9 6" xfId="1560" xr:uid="{00000000-0005-0000-0000-00003E0D0000}"/>
    <cellStyle name="Normal 9 7" xfId="1561" xr:uid="{00000000-0005-0000-0000-00003F0D0000}"/>
    <cellStyle name="Normal 9 8" xfId="1562" xr:uid="{00000000-0005-0000-0000-0000400D0000}"/>
    <cellStyle name="Normal 9 8 2" xfId="1563" xr:uid="{00000000-0005-0000-0000-0000410D0000}"/>
    <cellStyle name="Normal 9 8 3" xfId="1564" xr:uid="{00000000-0005-0000-0000-0000420D0000}"/>
    <cellStyle name="Normal 9 9" xfId="1565" xr:uid="{00000000-0005-0000-0000-0000430D0000}"/>
    <cellStyle name="Normal 9_Book1" xfId="3209" xr:uid="{00000000-0005-0000-0000-0000440D0000}"/>
    <cellStyle name="Normale_385_dettaglio" xfId="1566" xr:uid="{00000000-0005-0000-0000-0000450D0000}"/>
    <cellStyle name="Note" xfId="29" builtinId="10" customBuiltin="1"/>
    <cellStyle name="Note 2" xfId="138" xr:uid="{00000000-0005-0000-0000-0000470D0000}"/>
    <cellStyle name="Note 2 2" xfId="442" xr:uid="{00000000-0005-0000-0000-0000480D0000}"/>
    <cellStyle name="Note 2 2 2" xfId="4854" xr:uid="{00000000-0005-0000-0000-0000490D0000}"/>
    <cellStyle name="Note 2 2 3" xfId="3565" xr:uid="{00000000-0005-0000-0000-00004A0D0000}"/>
    <cellStyle name="Note 2 3" xfId="443" xr:uid="{00000000-0005-0000-0000-00004B0D0000}"/>
    <cellStyle name="Note 2 3 2" xfId="4855" xr:uid="{00000000-0005-0000-0000-00004C0D0000}"/>
    <cellStyle name="Note 2 3 3" xfId="3566" xr:uid="{00000000-0005-0000-0000-00004D0D0000}"/>
    <cellStyle name="Note 2 4" xfId="444" xr:uid="{00000000-0005-0000-0000-00004E0D0000}"/>
    <cellStyle name="Note 2 4 2" xfId="4856" xr:uid="{00000000-0005-0000-0000-00004F0D0000}"/>
    <cellStyle name="Note 2 4 3" xfId="3567" xr:uid="{00000000-0005-0000-0000-0000500D0000}"/>
    <cellStyle name="Note 2 5" xfId="1567" xr:uid="{00000000-0005-0000-0000-0000510D0000}"/>
    <cellStyle name="Note 2 6" xfId="3281" xr:uid="{00000000-0005-0000-0000-0000520D0000}"/>
    <cellStyle name="Note 2 7" xfId="4823" xr:uid="{00000000-0005-0000-0000-0000530D0000}"/>
    <cellStyle name="Note 2 8" xfId="3455" xr:uid="{00000000-0005-0000-0000-0000540D0000}"/>
    <cellStyle name="Note 3" xfId="139" xr:uid="{00000000-0005-0000-0000-0000550D0000}"/>
    <cellStyle name="Note 3 2" xfId="1568" xr:uid="{00000000-0005-0000-0000-0000560D0000}"/>
    <cellStyle name="Note 3 3" xfId="3282" xr:uid="{00000000-0005-0000-0000-0000570D0000}"/>
    <cellStyle name="Note 4" xfId="1988" xr:uid="{00000000-0005-0000-0000-0000580D0000}"/>
    <cellStyle name="Note 4 2" xfId="3283" xr:uid="{00000000-0005-0000-0000-0000590D0000}"/>
    <cellStyle name="Note 5" xfId="3284" xr:uid="{00000000-0005-0000-0000-00005A0D0000}"/>
    <cellStyle name="Note 6" xfId="3311" xr:uid="{00000000-0005-0000-0000-00005B0D0000}"/>
    <cellStyle name="Note 7" xfId="3427" xr:uid="{00000000-0005-0000-0000-00005C0D0000}"/>
    <cellStyle name="npv" xfId="1569" xr:uid="{00000000-0005-0000-0000-00005D0D0000}"/>
    <cellStyle name="o" xfId="1570" xr:uid="{00000000-0005-0000-0000-00005E0D0000}"/>
    <cellStyle name="o_Committed cost + CM&amp;D fee = 270.16" xfId="1571" xr:uid="{00000000-0005-0000-0000-00005F0D0000}"/>
    <cellStyle name="ou" xfId="1572" xr:uid="{00000000-0005-0000-0000-0000600D0000}"/>
    <cellStyle name="out" xfId="1573" xr:uid="{00000000-0005-0000-0000-0000610D0000}"/>
    <cellStyle name="out 2" xfId="3210" xr:uid="{00000000-0005-0000-0000-0000620D0000}"/>
    <cellStyle name="Output" xfId="24" builtinId="21" customBuiltin="1"/>
    <cellStyle name="Output 2" xfId="140" xr:uid="{00000000-0005-0000-0000-0000640D0000}"/>
    <cellStyle name="Output 2 2" xfId="445" xr:uid="{00000000-0005-0000-0000-0000650D0000}"/>
    <cellStyle name="Output 2 2 2" xfId="4857" xr:uid="{00000000-0005-0000-0000-0000660D0000}"/>
    <cellStyle name="Output 2 2 3" xfId="3568" xr:uid="{00000000-0005-0000-0000-0000670D0000}"/>
    <cellStyle name="Output 2 3" xfId="446" xr:uid="{00000000-0005-0000-0000-0000680D0000}"/>
    <cellStyle name="Output 2 3 2" xfId="4858" xr:uid="{00000000-0005-0000-0000-0000690D0000}"/>
    <cellStyle name="Output 2 3 3" xfId="3569" xr:uid="{00000000-0005-0000-0000-00006A0D0000}"/>
    <cellStyle name="Output 2 4" xfId="447" xr:uid="{00000000-0005-0000-0000-00006B0D0000}"/>
    <cellStyle name="Output 2 4 2" xfId="4859" xr:uid="{00000000-0005-0000-0000-00006C0D0000}"/>
    <cellStyle name="Output 2 4 3" xfId="3570" xr:uid="{00000000-0005-0000-0000-00006D0D0000}"/>
    <cellStyle name="Output 2 5" xfId="4824" xr:uid="{00000000-0005-0000-0000-00006E0D0000}"/>
    <cellStyle name="Output 2 6" xfId="3456" xr:uid="{00000000-0005-0000-0000-00006F0D0000}"/>
    <cellStyle name="Output 3" xfId="3306" xr:uid="{00000000-0005-0000-0000-0000700D0000}"/>
    <cellStyle name="p" xfId="1574" xr:uid="{00000000-0005-0000-0000-0000710D0000}"/>
    <cellStyle name="p_Committed cost + CM&amp;D fee = 270.16" xfId="1575" xr:uid="{00000000-0005-0000-0000-0000720D0000}"/>
    <cellStyle name="p_Macros" xfId="1576" xr:uid="{00000000-0005-0000-0000-0000730D0000}"/>
    <cellStyle name="p_Macros (2)" xfId="1577" xr:uid="{00000000-0005-0000-0000-0000740D0000}"/>
    <cellStyle name="p_Macros (3)" xfId="1578" xr:uid="{00000000-0005-0000-0000-0000750D0000}"/>
    <cellStyle name="p_Macros_1" xfId="1579" xr:uid="{00000000-0005-0000-0000-0000760D0000}"/>
    <cellStyle name="p_Manager" xfId="1580" xr:uid="{00000000-0005-0000-0000-0000770D0000}"/>
    <cellStyle name="p_Manager (2)" xfId="1581" xr:uid="{00000000-0005-0000-0000-0000780D0000}"/>
    <cellStyle name="p_Manager (2)_1" xfId="1582" xr:uid="{00000000-0005-0000-0000-0000790D0000}"/>
    <cellStyle name="PB Table Heading" xfId="1583" xr:uid="{00000000-0005-0000-0000-00007A0D0000}"/>
    <cellStyle name="PB Table Highlight1" xfId="1584" xr:uid="{00000000-0005-0000-0000-00007B0D0000}"/>
    <cellStyle name="PB Table Highlight2" xfId="1585" xr:uid="{00000000-0005-0000-0000-00007C0D0000}"/>
    <cellStyle name="PB Table Highlight3" xfId="1586" xr:uid="{00000000-0005-0000-0000-00007D0D0000}"/>
    <cellStyle name="PB Table Standard Row" xfId="1587" xr:uid="{00000000-0005-0000-0000-00007E0D0000}"/>
    <cellStyle name="PB Table Standard Row 2" xfId="1758" xr:uid="{00000000-0005-0000-0000-00007F0D0000}"/>
    <cellStyle name="PB Table Standard Row 2 2" xfId="2176" xr:uid="{00000000-0005-0000-0000-0000800D0000}"/>
    <cellStyle name="PB Table Standard Row 2 2 2" xfId="2564" xr:uid="{00000000-0005-0000-0000-0000810D0000}"/>
    <cellStyle name="PB Table Standard Row 2 2 2 2" xfId="4421" xr:uid="{00000000-0005-0000-0000-0000820D0000}"/>
    <cellStyle name="PB Table Standard Row 2 2 3" xfId="4055" xr:uid="{00000000-0005-0000-0000-0000830D0000}"/>
    <cellStyle name="PB Table Standard Row 2 3" xfId="2135" xr:uid="{00000000-0005-0000-0000-0000840D0000}"/>
    <cellStyle name="PB Table Standard Row 2 3 2" xfId="2532" xr:uid="{00000000-0005-0000-0000-0000850D0000}"/>
    <cellStyle name="PB Table Standard Row 2 3 2 2" xfId="4389" xr:uid="{00000000-0005-0000-0000-0000860D0000}"/>
    <cellStyle name="PB Table Standard Row 2 3 3" xfId="4017" xr:uid="{00000000-0005-0000-0000-0000870D0000}"/>
    <cellStyle name="PB Table Standard Row 2 4" xfId="2370" xr:uid="{00000000-0005-0000-0000-0000880D0000}"/>
    <cellStyle name="PB Table Standard Row 2 4 2" xfId="4227" xr:uid="{00000000-0005-0000-0000-0000890D0000}"/>
    <cellStyle name="PB Table Standard Row 2 5" xfId="3798" xr:uid="{00000000-0005-0000-0000-00008A0D0000}"/>
    <cellStyle name="PB Table Standard Row 3" xfId="1745" xr:uid="{00000000-0005-0000-0000-00008B0D0000}"/>
    <cellStyle name="PB Table Standard Row 3 2" xfId="2134" xr:uid="{00000000-0005-0000-0000-00008C0D0000}"/>
    <cellStyle name="PB Table Standard Row 3 2 2" xfId="2531" xr:uid="{00000000-0005-0000-0000-00008D0D0000}"/>
    <cellStyle name="PB Table Standard Row 3 2 2 2" xfId="4388" xr:uid="{00000000-0005-0000-0000-00008E0D0000}"/>
    <cellStyle name="PB Table Standard Row 3 2 3" xfId="4016" xr:uid="{00000000-0005-0000-0000-00008F0D0000}"/>
    <cellStyle name="PB Table Standard Row 3 3" xfId="2361" xr:uid="{00000000-0005-0000-0000-0000900D0000}"/>
    <cellStyle name="PB Table Standard Row 3 3 2" xfId="4218" xr:uid="{00000000-0005-0000-0000-0000910D0000}"/>
    <cellStyle name="PB Table Standard Row 3 4" xfId="3791" xr:uid="{00000000-0005-0000-0000-0000920D0000}"/>
    <cellStyle name="PB Table Standard Row 4" xfId="2136" xr:uid="{00000000-0005-0000-0000-0000930D0000}"/>
    <cellStyle name="PB Table Standard Row 4 2" xfId="2533" xr:uid="{00000000-0005-0000-0000-0000940D0000}"/>
    <cellStyle name="PB Table Standard Row 4 2 2" xfId="4390" xr:uid="{00000000-0005-0000-0000-0000950D0000}"/>
    <cellStyle name="PB Table Standard Row 4 3" xfId="4018" xr:uid="{00000000-0005-0000-0000-0000960D0000}"/>
    <cellStyle name="PB Table Standard Row 5" xfId="2313" xr:uid="{00000000-0005-0000-0000-0000970D0000}"/>
    <cellStyle name="PB Table Standard Row 5 2" xfId="4174" xr:uid="{00000000-0005-0000-0000-0000980D0000}"/>
    <cellStyle name="PB Table Standard Row 6" xfId="3746" xr:uid="{00000000-0005-0000-0000-0000990D0000}"/>
    <cellStyle name="PB Table Subtotal Row" xfId="1588" xr:uid="{00000000-0005-0000-0000-00009A0D0000}"/>
    <cellStyle name="PB Table Total Row" xfId="1589" xr:uid="{00000000-0005-0000-0000-00009B0D0000}"/>
    <cellStyle name="pd" xfId="1590" xr:uid="{00000000-0005-0000-0000-00009C0D0000}"/>
    <cellStyle name="pe" xfId="1591" xr:uid="{00000000-0005-0000-0000-00009D0D0000}"/>
    <cellStyle name="per" xfId="1592" xr:uid="{00000000-0005-0000-0000-00009E0D0000}"/>
    <cellStyle name="Percent (0)" xfId="448" xr:uid="{00000000-0005-0000-0000-00009F0D0000}"/>
    <cellStyle name="Percent [0]" xfId="449" xr:uid="{00000000-0005-0000-0000-0000A00D0000}"/>
    <cellStyle name="Percent [0] 2" xfId="3214" xr:uid="{00000000-0005-0000-0000-0000A10D0000}"/>
    <cellStyle name="Percent [00]" xfId="450" xr:uid="{00000000-0005-0000-0000-0000A20D0000}"/>
    <cellStyle name="Percent [2]" xfId="141" xr:uid="{00000000-0005-0000-0000-0000A30D0000}"/>
    <cellStyle name="Percent [2] 2" xfId="451" xr:uid="{00000000-0005-0000-0000-0000A40D0000}"/>
    <cellStyle name="Percent [2] 2 2" xfId="3215" xr:uid="{00000000-0005-0000-0000-0000A50D0000}"/>
    <cellStyle name="Percent 10" xfId="452" xr:uid="{00000000-0005-0000-0000-0000A60D0000}"/>
    <cellStyle name="Percent 10 2" xfId="1593" xr:uid="{00000000-0005-0000-0000-0000A70D0000}"/>
    <cellStyle name="Percent 11" xfId="453" xr:uid="{00000000-0005-0000-0000-0000A80D0000}"/>
    <cellStyle name="Percent 11 2" xfId="1595" xr:uid="{00000000-0005-0000-0000-0000A90D0000}"/>
    <cellStyle name="Percent 11 2 2" xfId="2177" xr:uid="{00000000-0005-0000-0000-0000AA0D0000}"/>
    <cellStyle name="Percent 11 3" xfId="1594" xr:uid="{00000000-0005-0000-0000-0000AB0D0000}"/>
    <cellStyle name="Percent 11 4" xfId="3216" xr:uid="{00000000-0005-0000-0000-0000AC0D0000}"/>
    <cellStyle name="Percent 12" xfId="454" xr:uid="{00000000-0005-0000-0000-0000AD0D0000}"/>
    <cellStyle name="Percent 12 2" xfId="1596" xr:uid="{00000000-0005-0000-0000-0000AE0D0000}"/>
    <cellStyle name="Percent 13" xfId="455" xr:uid="{00000000-0005-0000-0000-0000AF0D0000}"/>
    <cellStyle name="Percent 13 2" xfId="1597" xr:uid="{00000000-0005-0000-0000-0000B00D0000}"/>
    <cellStyle name="Percent 14" xfId="456" xr:uid="{00000000-0005-0000-0000-0000B10D0000}"/>
    <cellStyle name="Percent 14 2" xfId="2220" xr:uid="{00000000-0005-0000-0000-0000B20D0000}"/>
    <cellStyle name="Percent 15" xfId="457" xr:uid="{00000000-0005-0000-0000-0000B30D0000}"/>
    <cellStyle name="Percent 15 2" xfId="2241" xr:uid="{00000000-0005-0000-0000-0000B40D0000}"/>
    <cellStyle name="Percent 16" xfId="2273" xr:uid="{00000000-0005-0000-0000-0000B50D0000}"/>
    <cellStyle name="Percent 17" xfId="2045" xr:uid="{00000000-0005-0000-0000-0000B60D0000}"/>
    <cellStyle name="Percent 18" xfId="2275" xr:uid="{00000000-0005-0000-0000-0000B70D0000}"/>
    <cellStyle name="Percent 19" xfId="2043" xr:uid="{00000000-0005-0000-0000-0000B80D0000}"/>
    <cellStyle name="Percent 2" xfId="64" xr:uid="{00000000-0005-0000-0000-0000B90D0000}"/>
    <cellStyle name="Percent 2 2" xfId="458" xr:uid="{00000000-0005-0000-0000-0000BA0D0000}"/>
    <cellStyle name="Percent 2 2 2" xfId="459" xr:uid="{00000000-0005-0000-0000-0000BB0D0000}"/>
    <cellStyle name="Percent 2 2 2 2" xfId="3217" xr:uid="{00000000-0005-0000-0000-0000BC0D0000}"/>
    <cellStyle name="Percent 2 2 3" xfId="1599" xr:uid="{00000000-0005-0000-0000-0000BD0D0000}"/>
    <cellStyle name="Percent 2 2 3 2" xfId="3285" xr:uid="{00000000-0005-0000-0000-0000BE0D0000}"/>
    <cellStyle name="Percent 2 2 4" xfId="3571" xr:uid="{00000000-0005-0000-0000-0000BF0D0000}"/>
    <cellStyle name="Percent 2 3" xfId="460" xr:uid="{00000000-0005-0000-0000-0000C00D0000}"/>
    <cellStyle name="Percent 2 3 2" xfId="1600" xr:uid="{00000000-0005-0000-0000-0000C10D0000}"/>
    <cellStyle name="Percent 2 3 3" xfId="3286" xr:uid="{00000000-0005-0000-0000-0000C20D0000}"/>
    <cellStyle name="Percent 2 4" xfId="461" xr:uid="{00000000-0005-0000-0000-0000C30D0000}"/>
    <cellStyle name="Percent 2 4 2" xfId="1602" xr:uid="{00000000-0005-0000-0000-0000C40D0000}"/>
    <cellStyle name="Percent 2 4 2 2" xfId="3287" xr:uid="{00000000-0005-0000-0000-0000C50D0000}"/>
    <cellStyle name="Percent 2 4 3" xfId="1601" xr:uid="{00000000-0005-0000-0000-0000C60D0000}"/>
    <cellStyle name="Percent 2 4 3 2" xfId="3288" xr:uid="{00000000-0005-0000-0000-0000C70D0000}"/>
    <cellStyle name="Percent 2 5" xfId="1603" xr:uid="{00000000-0005-0000-0000-0000C80D0000}"/>
    <cellStyle name="Percent 2 5 2" xfId="1604" xr:uid="{00000000-0005-0000-0000-0000C90D0000}"/>
    <cellStyle name="Percent 2 5 2 2" xfId="2180" xr:uid="{00000000-0005-0000-0000-0000CA0D0000}"/>
    <cellStyle name="Percent 2 5 3" xfId="2179" xr:uid="{00000000-0005-0000-0000-0000CB0D0000}"/>
    <cellStyle name="Percent 2 5 4" xfId="3289" xr:uid="{00000000-0005-0000-0000-0000CC0D0000}"/>
    <cellStyle name="Percent 2 6" xfId="1598" xr:uid="{00000000-0005-0000-0000-0000CD0D0000}"/>
    <cellStyle name="Percent 2 6 2" xfId="2181" xr:uid="{00000000-0005-0000-0000-0000CE0D0000}"/>
    <cellStyle name="Percent 2 7" xfId="2178" xr:uid="{00000000-0005-0000-0000-0000CF0D0000}"/>
    <cellStyle name="Percent 20" xfId="527" xr:uid="{00000000-0005-0000-0000-0000D00D0000}"/>
    <cellStyle name="Percent 21" xfId="1612" xr:uid="{00000000-0005-0000-0000-0000D10D0000}"/>
    <cellStyle name="Percent 22" xfId="2331" xr:uid="{00000000-0005-0000-0000-0000D20D0000}"/>
    <cellStyle name="Percent 23" xfId="3355" xr:uid="{00000000-0005-0000-0000-0000D30D0000}"/>
    <cellStyle name="Percent 24" xfId="4819" xr:uid="{00000000-0005-0000-0000-0000D40D0000}"/>
    <cellStyle name="Percent 25" xfId="3407" xr:uid="{00000000-0005-0000-0000-0000D50D0000}"/>
    <cellStyle name="Percent 3" xfId="76" xr:uid="{00000000-0005-0000-0000-0000D60D0000}"/>
    <cellStyle name="Percent 3 10" xfId="3426" xr:uid="{00000000-0005-0000-0000-0000D70D0000}"/>
    <cellStyle name="Percent 3 11" xfId="3410" xr:uid="{00000000-0005-0000-0000-0000D80D0000}"/>
    <cellStyle name="Percent 3 2" xfId="463" xr:uid="{00000000-0005-0000-0000-0000D90D0000}"/>
    <cellStyle name="Percent 3 2 2" xfId="1989" xr:uid="{00000000-0005-0000-0000-0000DA0D0000}"/>
    <cellStyle name="Percent 3 2 2 2" xfId="3219" xr:uid="{00000000-0005-0000-0000-0000DB0D0000}"/>
    <cellStyle name="Percent 3 2 3" xfId="1990" xr:uid="{00000000-0005-0000-0000-0000DC0D0000}"/>
    <cellStyle name="Percent 3 2 4" xfId="1606" xr:uid="{00000000-0005-0000-0000-0000DD0D0000}"/>
    <cellStyle name="Percent 3 3" xfId="1607" xr:uid="{00000000-0005-0000-0000-0000DE0D0000}"/>
    <cellStyle name="Percent 3 3 2" xfId="1991" xr:uid="{00000000-0005-0000-0000-0000DF0D0000}"/>
    <cellStyle name="Percent 3 3 2 2" xfId="3221" xr:uid="{00000000-0005-0000-0000-0000E00D0000}"/>
    <cellStyle name="Percent 3 3 3" xfId="1992" xr:uid="{00000000-0005-0000-0000-0000E10D0000}"/>
    <cellStyle name="Percent 3 3 4" xfId="3220" xr:uid="{00000000-0005-0000-0000-0000E20D0000}"/>
    <cellStyle name="Percent 3 4" xfId="1993" xr:uid="{00000000-0005-0000-0000-0000E30D0000}"/>
    <cellStyle name="Percent 3 4 2" xfId="3222" xr:uid="{00000000-0005-0000-0000-0000E40D0000}"/>
    <cellStyle name="Percent 3 5" xfId="1994" xr:uid="{00000000-0005-0000-0000-0000E50D0000}"/>
    <cellStyle name="Percent 3 6" xfId="1605" xr:uid="{00000000-0005-0000-0000-0000E60D0000}"/>
    <cellStyle name="Percent 3 7" xfId="3218" xr:uid="{00000000-0005-0000-0000-0000E70D0000}"/>
    <cellStyle name="Percent 3 8" xfId="462" xr:uid="{00000000-0005-0000-0000-0000E80D0000}"/>
    <cellStyle name="Percent 3 9" xfId="3444" xr:uid="{00000000-0005-0000-0000-0000E90D0000}"/>
    <cellStyle name="Percent 3_Actual" xfId="464" xr:uid="{00000000-0005-0000-0000-0000EA0D0000}"/>
    <cellStyle name="Percent 39" xfId="3290" xr:uid="{00000000-0005-0000-0000-0000EB0D0000}"/>
    <cellStyle name="Percent 4" xfId="465" xr:uid="{00000000-0005-0000-0000-0000EC0D0000}"/>
    <cellStyle name="Percent 4 2" xfId="1609" xr:uid="{00000000-0005-0000-0000-0000ED0D0000}"/>
    <cellStyle name="Percent 4 2 2" xfId="3291" xr:uid="{00000000-0005-0000-0000-0000EE0D0000}"/>
    <cellStyle name="Percent 4 2 3" xfId="3292" xr:uid="{00000000-0005-0000-0000-0000EF0D0000}"/>
    <cellStyle name="Percent 4 3" xfId="1608" xr:uid="{00000000-0005-0000-0000-0000F00D0000}"/>
    <cellStyle name="Percent 4 3 2" xfId="3293" xr:uid="{00000000-0005-0000-0000-0000F10D0000}"/>
    <cellStyle name="Percent 4 4" xfId="3294" xr:uid="{00000000-0005-0000-0000-0000F20D0000}"/>
    <cellStyle name="Percent 4 5" xfId="3572" xr:uid="{00000000-0005-0000-0000-0000F30D0000}"/>
    <cellStyle name="Percent 4 6" xfId="3430" xr:uid="{00000000-0005-0000-0000-0000F40D0000}"/>
    <cellStyle name="Percent 4 7" xfId="3414" xr:uid="{00000000-0005-0000-0000-0000F50D0000}"/>
    <cellStyle name="Percent 5" xfId="466" xr:uid="{00000000-0005-0000-0000-0000F60D0000}"/>
    <cellStyle name="Percent 5 2" xfId="1611" xr:uid="{00000000-0005-0000-0000-0000F70D0000}"/>
    <cellStyle name="Percent 5 2 2" xfId="3223" xr:uid="{00000000-0005-0000-0000-0000F80D0000}"/>
    <cellStyle name="Percent 5 3" xfId="1610" xr:uid="{00000000-0005-0000-0000-0000F90D0000}"/>
    <cellStyle name="Percent 5 4" xfId="3573" xr:uid="{00000000-0005-0000-0000-0000FA0D0000}"/>
    <cellStyle name="Percent 6" xfId="467" xr:uid="{00000000-0005-0000-0000-0000FB0D0000}"/>
    <cellStyle name="Percent 6 2" xfId="1613" xr:uid="{00000000-0005-0000-0000-0000FC0D0000}"/>
    <cellStyle name="Percent 6 2 2" xfId="3224" xr:uid="{00000000-0005-0000-0000-0000FD0D0000}"/>
    <cellStyle name="Percent 6 3" xfId="1995" xr:uid="{00000000-0005-0000-0000-0000FE0D0000}"/>
    <cellStyle name="Percent 6 3 2" xfId="3225" xr:uid="{00000000-0005-0000-0000-0000FF0D0000}"/>
    <cellStyle name="Percent 6 4" xfId="3574" xr:uid="{00000000-0005-0000-0000-0000000E0000}"/>
    <cellStyle name="Percent 6 5" xfId="3419" xr:uid="{00000000-0005-0000-0000-0000010E0000}"/>
    <cellStyle name="Percent 7" xfId="468" xr:uid="{00000000-0005-0000-0000-0000020E0000}"/>
    <cellStyle name="Percent 7 2" xfId="469" xr:uid="{00000000-0005-0000-0000-0000030E0000}"/>
    <cellStyle name="Percent 7 2 2" xfId="1996" xr:uid="{00000000-0005-0000-0000-0000040E0000}"/>
    <cellStyle name="Percent 7 3" xfId="1997" xr:uid="{00000000-0005-0000-0000-0000050E0000}"/>
    <cellStyle name="Percent 7 4" xfId="1614" xr:uid="{00000000-0005-0000-0000-0000060E0000}"/>
    <cellStyle name="Percent 7 5" xfId="3575" xr:uid="{00000000-0005-0000-0000-0000070E0000}"/>
    <cellStyle name="Percent 7 6" xfId="3421" xr:uid="{00000000-0005-0000-0000-0000080E0000}"/>
    <cellStyle name="Percent 8" xfId="470" xr:uid="{00000000-0005-0000-0000-0000090E0000}"/>
    <cellStyle name="Percent 8 2" xfId="1615" xr:uid="{00000000-0005-0000-0000-00000A0E0000}"/>
    <cellStyle name="Percent 9" xfId="471" xr:uid="{00000000-0005-0000-0000-00000B0E0000}"/>
    <cellStyle name="Percent 9 2" xfId="1616" xr:uid="{00000000-0005-0000-0000-00000C0E0000}"/>
    <cellStyle name="PERCENTAGE" xfId="472" xr:uid="{00000000-0005-0000-0000-00000D0E0000}"/>
    <cellStyle name="pert" xfId="1617" xr:uid="{00000000-0005-0000-0000-00000E0E0000}"/>
    <cellStyle name="pf" xfId="1618" xr:uid="{00000000-0005-0000-0000-00000F0E0000}"/>
    <cellStyle name="Pilkku_BINV" xfId="473" xr:uid="{00000000-0005-0000-0000-0000100E0000}"/>
    <cellStyle name="pp" xfId="1619" xr:uid="{00000000-0005-0000-0000-0000110E0000}"/>
    <cellStyle name="ppp" xfId="1620" xr:uid="{00000000-0005-0000-0000-0000120E0000}"/>
    <cellStyle name="PrePop Currency (0)" xfId="474" xr:uid="{00000000-0005-0000-0000-0000130E0000}"/>
    <cellStyle name="PrePop Currency (0) 2" xfId="3226" xr:uid="{00000000-0005-0000-0000-0000140E0000}"/>
    <cellStyle name="PrePop Currency (2)" xfId="475" xr:uid="{00000000-0005-0000-0000-0000150E0000}"/>
    <cellStyle name="PrePop Currency (2) 2" xfId="3227" xr:uid="{00000000-0005-0000-0000-0000160E0000}"/>
    <cellStyle name="PrePop Units (0)" xfId="476" xr:uid="{00000000-0005-0000-0000-0000170E0000}"/>
    <cellStyle name="PrePop Units (0) 2" xfId="3228" xr:uid="{00000000-0005-0000-0000-0000180E0000}"/>
    <cellStyle name="PrePop Units (1)" xfId="477" xr:uid="{00000000-0005-0000-0000-0000190E0000}"/>
    <cellStyle name="PrePop Units (1) 2" xfId="3229" xr:uid="{00000000-0005-0000-0000-00001A0E0000}"/>
    <cellStyle name="PrePop Units (2)" xfId="478" xr:uid="{00000000-0005-0000-0000-00001B0E0000}"/>
    <cellStyle name="PrePop Units (2) 2" xfId="3230" xr:uid="{00000000-0005-0000-0000-00001C0E0000}"/>
    <cellStyle name="psum" xfId="1621" xr:uid="{00000000-0005-0000-0000-00001D0E0000}"/>
    <cellStyle name="psum 2" xfId="1760" xr:uid="{00000000-0005-0000-0000-00001E0E0000}"/>
    <cellStyle name="psum 2 2" xfId="2014" xr:uid="{00000000-0005-0000-0000-00001F0E0000}"/>
    <cellStyle name="psum 2 2 2" xfId="2183" xr:uid="{00000000-0005-0000-0000-0000200E0000}"/>
    <cellStyle name="psum 2 2 2 2" xfId="2566" xr:uid="{00000000-0005-0000-0000-0000210E0000}"/>
    <cellStyle name="psum 2 2 2 2 2" xfId="5243" xr:uid="{00000000-0005-0000-0000-0000220E0000}"/>
    <cellStyle name="psum 2 2 2 2 3" xfId="4423" xr:uid="{00000000-0005-0000-0000-0000230E0000}"/>
    <cellStyle name="psum 2 2 2 3" xfId="2751" xr:uid="{00000000-0005-0000-0000-0000240E0000}"/>
    <cellStyle name="psum 2 2 2 3 2" xfId="5398" xr:uid="{00000000-0005-0000-0000-0000250E0000}"/>
    <cellStyle name="psum 2 2 2 3 3" xfId="4608" xr:uid="{00000000-0005-0000-0000-0000260E0000}"/>
    <cellStyle name="psum 2 2 2 4" xfId="5025" xr:uid="{00000000-0005-0000-0000-0000270E0000}"/>
    <cellStyle name="psum 2 2 2 5" xfId="4057" xr:uid="{00000000-0005-0000-0000-0000280E0000}"/>
    <cellStyle name="psum 2 2 3" xfId="2127" xr:uid="{00000000-0005-0000-0000-0000290E0000}"/>
    <cellStyle name="psum 2 2 3 2" xfId="2524" xr:uid="{00000000-0005-0000-0000-00002A0E0000}"/>
    <cellStyle name="psum 2 2 3 2 2" xfId="5209" xr:uid="{00000000-0005-0000-0000-00002B0E0000}"/>
    <cellStyle name="psum 2 2 3 2 3" xfId="4381" xr:uid="{00000000-0005-0000-0000-00002C0E0000}"/>
    <cellStyle name="psum 2 2 3 3" xfId="2713" xr:uid="{00000000-0005-0000-0000-00002D0E0000}"/>
    <cellStyle name="psum 2 2 3 3 2" xfId="5360" xr:uid="{00000000-0005-0000-0000-00002E0E0000}"/>
    <cellStyle name="psum 2 2 3 3 3" xfId="4570" xr:uid="{00000000-0005-0000-0000-00002F0E0000}"/>
    <cellStyle name="psum 2 2 3 4" xfId="4988" xr:uid="{00000000-0005-0000-0000-0000300E0000}"/>
    <cellStyle name="psum 2 2 3 5" xfId="4009" xr:uid="{00000000-0005-0000-0000-0000310E0000}"/>
    <cellStyle name="psum 2 2 4" xfId="2418" xr:uid="{00000000-0005-0000-0000-0000320E0000}"/>
    <cellStyle name="psum 2 2 4 2" xfId="5151" xr:uid="{00000000-0005-0000-0000-0000330E0000}"/>
    <cellStyle name="psum 2 2 4 3" xfId="4275" xr:uid="{00000000-0005-0000-0000-0000340E0000}"/>
    <cellStyle name="psum 2 2 5" xfId="2657" xr:uid="{00000000-0005-0000-0000-0000350E0000}"/>
    <cellStyle name="psum 2 2 5 2" xfId="5304" xr:uid="{00000000-0005-0000-0000-0000360E0000}"/>
    <cellStyle name="psum 2 2 5 3" xfId="4514" xr:uid="{00000000-0005-0000-0000-0000370E0000}"/>
    <cellStyle name="psum 2 2 6" xfId="4934" xr:uid="{00000000-0005-0000-0000-0000380E0000}"/>
    <cellStyle name="psum 2 2 7" xfId="3901" xr:uid="{00000000-0005-0000-0000-0000390E0000}"/>
    <cellStyle name="psum 2 3" xfId="2182" xr:uid="{00000000-0005-0000-0000-00003A0E0000}"/>
    <cellStyle name="psum 2 3 2" xfId="2565" xr:uid="{00000000-0005-0000-0000-00003B0E0000}"/>
    <cellStyle name="psum 2 3 2 2" xfId="5242" xr:uid="{00000000-0005-0000-0000-00003C0E0000}"/>
    <cellStyle name="psum 2 3 2 3" xfId="4422" xr:uid="{00000000-0005-0000-0000-00003D0E0000}"/>
    <cellStyle name="psum 2 3 3" xfId="2750" xr:uid="{00000000-0005-0000-0000-00003E0E0000}"/>
    <cellStyle name="psum 2 3 3 2" xfId="5397" xr:uid="{00000000-0005-0000-0000-00003F0E0000}"/>
    <cellStyle name="psum 2 3 3 3" xfId="4607" xr:uid="{00000000-0005-0000-0000-0000400E0000}"/>
    <cellStyle name="psum 2 3 4" xfId="5024" xr:uid="{00000000-0005-0000-0000-0000410E0000}"/>
    <cellStyle name="psum 2 3 5" xfId="4056" xr:uid="{00000000-0005-0000-0000-0000420E0000}"/>
    <cellStyle name="psum 2 4" xfId="2128" xr:uid="{00000000-0005-0000-0000-0000430E0000}"/>
    <cellStyle name="psum 2 4 2" xfId="2525" xr:uid="{00000000-0005-0000-0000-0000440E0000}"/>
    <cellStyle name="psum 2 4 2 2" xfId="5210" xr:uid="{00000000-0005-0000-0000-0000450E0000}"/>
    <cellStyle name="psum 2 4 2 3" xfId="4382" xr:uid="{00000000-0005-0000-0000-0000460E0000}"/>
    <cellStyle name="psum 2 4 3" xfId="2714" xr:uid="{00000000-0005-0000-0000-0000470E0000}"/>
    <cellStyle name="psum 2 4 3 2" xfId="5361" xr:uid="{00000000-0005-0000-0000-0000480E0000}"/>
    <cellStyle name="psum 2 4 3 3" xfId="4571" xr:uid="{00000000-0005-0000-0000-0000490E0000}"/>
    <cellStyle name="psum 2 4 4" xfId="4989" xr:uid="{00000000-0005-0000-0000-00004A0E0000}"/>
    <cellStyle name="psum 2 4 5" xfId="4010" xr:uid="{00000000-0005-0000-0000-00004B0E0000}"/>
    <cellStyle name="psum 2 5" xfId="2372" xr:uid="{00000000-0005-0000-0000-00004C0E0000}"/>
    <cellStyle name="psum 2 5 2" xfId="5122" xr:uid="{00000000-0005-0000-0000-00004D0E0000}"/>
    <cellStyle name="psum 2 5 3" xfId="4229" xr:uid="{00000000-0005-0000-0000-00004E0E0000}"/>
    <cellStyle name="psum 2 6" xfId="2292" xr:uid="{00000000-0005-0000-0000-00004F0E0000}"/>
    <cellStyle name="psum 2 6 2" xfId="5089" xr:uid="{00000000-0005-0000-0000-0000500E0000}"/>
    <cellStyle name="psum 2 6 3" xfId="4156" xr:uid="{00000000-0005-0000-0000-0000510E0000}"/>
    <cellStyle name="psum 2 7" xfId="4907" xr:uid="{00000000-0005-0000-0000-0000520E0000}"/>
    <cellStyle name="psum 3" xfId="1743" xr:uid="{00000000-0005-0000-0000-0000530E0000}"/>
    <cellStyle name="psum 3 2" xfId="2015" xr:uid="{00000000-0005-0000-0000-0000540E0000}"/>
    <cellStyle name="psum 3 2 2" xfId="2184" xr:uid="{00000000-0005-0000-0000-0000550E0000}"/>
    <cellStyle name="psum 3 2 2 2" xfId="2567" xr:uid="{00000000-0005-0000-0000-0000560E0000}"/>
    <cellStyle name="psum 3 2 2 2 2" xfId="5244" xr:uid="{00000000-0005-0000-0000-0000570E0000}"/>
    <cellStyle name="psum 3 2 2 2 3" xfId="4424" xr:uid="{00000000-0005-0000-0000-0000580E0000}"/>
    <cellStyle name="psum 3 2 2 3" xfId="2752" xr:uid="{00000000-0005-0000-0000-0000590E0000}"/>
    <cellStyle name="psum 3 2 2 3 2" xfId="5399" xr:uid="{00000000-0005-0000-0000-00005A0E0000}"/>
    <cellStyle name="psum 3 2 2 3 3" xfId="4609" xr:uid="{00000000-0005-0000-0000-00005B0E0000}"/>
    <cellStyle name="psum 3 2 2 4" xfId="5026" xr:uid="{00000000-0005-0000-0000-00005C0E0000}"/>
    <cellStyle name="psum 3 2 2 5" xfId="4058" xr:uid="{00000000-0005-0000-0000-00005D0E0000}"/>
    <cellStyle name="psum 3 2 3" xfId="2124" xr:uid="{00000000-0005-0000-0000-00005E0E0000}"/>
    <cellStyle name="psum 3 2 3 2" xfId="2522" xr:uid="{00000000-0005-0000-0000-00005F0E0000}"/>
    <cellStyle name="psum 3 2 3 2 2" xfId="5207" xr:uid="{00000000-0005-0000-0000-0000600E0000}"/>
    <cellStyle name="psum 3 2 3 2 3" xfId="4379" xr:uid="{00000000-0005-0000-0000-0000610E0000}"/>
    <cellStyle name="psum 3 2 3 3" xfId="2711" xr:uid="{00000000-0005-0000-0000-0000620E0000}"/>
    <cellStyle name="psum 3 2 3 3 2" xfId="5358" xr:uid="{00000000-0005-0000-0000-0000630E0000}"/>
    <cellStyle name="psum 3 2 3 3 3" xfId="4568" xr:uid="{00000000-0005-0000-0000-0000640E0000}"/>
    <cellStyle name="psum 3 2 3 4" xfId="4986" xr:uid="{00000000-0005-0000-0000-0000650E0000}"/>
    <cellStyle name="psum 3 2 3 5" xfId="4007" xr:uid="{00000000-0005-0000-0000-0000660E0000}"/>
    <cellStyle name="psum 3 2 4" xfId="2419" xr:uid="{00000000-0005-0000-0000-0000670E0000}"/>
    <cellStyle name="psum 3 2 4 2" xfId="5152" xr:uid="{00000000-0005-0000-0000-0000680E0000}"/>
    <cellStyle name="psum 3 2 4 3" xfId="4276" xr:uid="{00000000-0005-0000-0000-0000690E0000}"/>
    <cellStyle name="psum 3 2 5" xfId="2658" xr:uid="{00000000-0005-0000-0000-00006A0E0000}"/>
    <cellStyle name="psum 3 2 5 2" xfId="5305" xr:uid="{00000000-0005-0000-0000-00006B0E0000}"/>
    <cellStyle name="psum 3 2 5 3" xfId="4515" xr:uid="{00000000-0005-0000-0000-00006C0E0000}"/>
    <cellStyle name="psum 3 2 6" xfId="4935" xr:uid="{00000000-0005-0000-0000-00006D0E0000}"/>
    <cellStyle name="psum 3 2 7" xfId="3902" xr:uid="{00000000-0005-0000-0000-00006E0E0000}"/>
    <cellStyle name="psum 3 3" xfId="2125" xr:uid="{00000000-0005-0000-0000-00006F0E0000}"/>
    <cellStyle name="psum 3 3 2" xfId="2523" xr:uid="{00000000-0005-0000-0000-0000700E0000}"/>
    <cellStyle name="psum 3 3 2 2" xfId="5208" xr:uid="{00000000-0005-0000-0000-0000710E0000}"/>
    <cellStyle name="psum 3 3 2 3" xfId="4380" xr:uid="{00000000-0005-0000-0000-0000720E0000}"/>
    <cellStyle name="psum 3 3 3" xfId="2712" xr:uid="{00000000-0005-0000-0000-0000730E0000}"/>
    <cellStyle name="psum 3 3 3 2" xfId="5359" xr:uid="{00000000-0005-0000-0000-0000740E0000}"/>
    <cellStyle name="psum 3 3 3 3" xfId="4569" xr:uid="{00000000-0005-0000-0000-0000750E0000}"/>
    <cellStyle name="psum 3 3 4" xfId="4987" xr:uid="{00000000-0005-0000-0000-0000760E0000}"/>
    <cellStyle name="psum 3 3 5" xfId="4008" xr:uid="{00000000-0005-0000-0000-0000770E0000}"/>
    <cellStyle name="psum 3 4" xfId="2359" xr:uid="{00000000-0005-0000-0000-0000780E0000}"/>
    <cellStyle name="psum 3 4 2" xfId="5113" xr:uid="{00000000-0005-0000-0000-0000790E0000}"/>
    <cellStyle name="psum 3 4 3" xfId="4216" xr:uid="{00000000-0005-0000-0000-00007A0E0000}"/>
    <cellStyle name="psum 3 5" xfId="2301" xr:uid="{00000000-0005-0000-0000-00007B0E0000}"/>
    <cellStyle name="psum 3 5 2" xfId="5098" xr:uid="{00000000-0005-0000-0000-00007C0E0000}"/>
    <cellStyle name="psum 3 5 3" xfId="4165" xr:uid="{00000000-0005-0000-0000-00007D0E0000}"/>
    <cellStyle name="psum 3 6" xfId="4898" xr:uid="{00000000-0005-0000-0000-00007E0E0000}"/>
    <cellStyle name="psum 3 7" xfId="3789" xr:uid="{00000000-0005-0000-0000-00007F0E0000}"/>
    <cellStyle name="psum 4" xfId="2129" xr:uid="{00000000-0005-0000-0000-0000800E0000}"/>
    <cellStyle name="psum 4 2" xfId="2526" xr:uid="{00000000-0005-0000-0000-0000810E0000}"/>
    <cellStyle name="psum 4 2 2" xfId="5211" xr:uid="{00000000-0005-0000-0000-0000820E0000}"/>
    <cellStyle name="psum 4 2 3" xfId="4383" xr:uid="{00000000-0005-0000-0000-0000830E0000}"/>
    <cellStyle name="psum 4 3" xfId="2715" xr:uid="{00000000-0005-0000-0000-0000840E0000}"/>
    <cellStyle name="psum 4 3 2" xfId="5362" xr:uid="{00000000-0005-0000-0000-0000850E0000}"/>
    <cellStyle name="psum 4 3 3" xfId="4572" xr:uid="{00000000-0005-0000-0000-0000860E0000}"/>
    <cellStyle name="psum 4 4" xfId="4990" xr:uid="{00000000-0005-0000-0000-0000870E0000}"/>
    <cellStyle name="psum 4 5" xfId="4011" xr:uid="{00000000-0005-0000-0000-0000880E0000}"/>
    <cellStyle name="psum 5" xfId="3231" xr:uid="{00000000-0005-0000-0000-0000890E0000}"/>
    <cellStyle name="psum 5 2" xfId="5456" xr:uid="{00000000-0005-0000-0000-00008A0E0000}"/>
    <cellStyle name="psum 5 3" xfId="4766" xr:uid="{00000000-0005-0000-0000-00008B0E0000}"/>
    <cellStyle name="psum 6" xfId="4879" xr:uid="{00000000-0005-0000-0000-00008C0E0000}"/>
    <cellStyle name="psumk" xfId="1622" xr:uid="{00000000-0005-0000-0000-00008D0E0000}"/>
    <cellStyle name="ptit" xfId="1623" xr:uid="{00000000-0005-0000-0000-00008E0E0000}"/>
    <cellStyle name="ptit 2" xfId="1761" xr:uid="{00000000-0005-0000-0000-00008F0E0000}"/>
    <cellStyle name="ptit 2 2" xfId="2185" xr:uid="{00000000-0005-0000-0000-0000900E0000}"/>
    <cellStyle name="ptit 2 2 2" xfId="2568" xr:uid="{00000000-0005-0000-0000-0000910E0000}"/>
    <cellStyle name="ptit 2 2 2 2" xfId="4425" xr:uid="{00000000-0005-0000-0000-0000920E0000}"/>
    <cellStyle name="ptit 2 2 3" xfId="4059" xr:uid="{00000000-0005-0000-0000-0000930E0000}"/>
    <cellStyle name="ptit 2 3" xfId="2122" xr:uid="{00000000-0005-0000-0000-0000940E0000}"/>
    <cellStyle name="ptit 2 3 2" xfId="2520" xr:uid="{00000000-0005-0000-0000-0000950E0000}"/>
    <cellStyle name="ptit 2 3 2 2" xfId="4377" xr:uid="{00000000-0005-0000-0000-0000960E0000}"/>
    <cellStyle name="ptit 2 3 3" xfId="4005" xr:uid="{00000000-0005-0000-0000-0000970E0000}"/>
    <cellStyle name="ptit 2 4" xfId="2373" xr:uid="{00000000-0005-0000-0000-0000980E0000}"/>
    <cellStyle name="ptit 2 4 2" xfId="4230" xr:uid="{00000000-0005-0000-0000-0000990E0000}"/>
    <cellStyle name="ptit 2 5" xfId="3800" xr:uid="{00000000-0005-0000-0000-00009A0E0000}"/>
    <cellStyle name="ptit 3" xfId="1742" xr:uid="{00000000-0005-0000-0000-00009B0E0000}"/>
    <cellStyle name="ptit 3 2" xfId="2121" xr:uid="{00000000-0005-0000-0000-00009C0E0000}"/>
    <cellStyle name="ptit 3 2 2" xfId="2519" xr:uid="{00000000-0005-0000-0000-00009D0E0000}"/>
    <cellStyle name="ptit 3 2 2 2" xfId="4376" xr:uid="{00000000-0005-0000-0000-00009E0E0000}"/>
    <cellStyle name="ptit 3 2 3" xfId="4004" xr:uid="{00000000-0005-0000-0000-00009F0E0000}"/>
    <cellStyle name="ptit 3 3" xfId="2358" xr:uid="{00000000-0005-0000-0000-0000A00E0000}"/>
    <cellStyle name="ptit 3 3 2" xfId="4215" xr:uid="{00000000-0005-0000-0000-0000A10E0000}"/>
    <cellStyle name="ptit 3 4" xfId="3788" xr:uid="{00000000-0005-0000-0000-0000A20E0000}"/>
    <cellStyle name="ptit 4" xfId="2123" xr:uid="{00000000-0005-0000-0000-0000A30E0000}"/>
    <cellStyle name="ptit 4 2" xfId="2521" xr:uid="{00000000-0005-0000-0000-0000A40E0000}"/>
    <cellStyle name="ptit 4 2 2" xfId="4378" xr:uid="{00000000-0005-0000-0000-0000A50E0000}"/>
    <cellStyle name="ptit 4 3" xfId="4006" xr:uid="{00000000-0005-0000-0000-0000A60E0000}"/>
    <cellStyle name="ptit 5" xfId="2314" xr:uid="{00000000-0005-0000-0000-0000A70E0000}"/>
    <cellStyle name="ptit 5 2" xfId="4175" xr:uid="{00000000-0005-0000-0000-0000A80E0000}"/>
    <cellStyle name="ptit 6" xfId="3747" xr:uid="{00000000-0005-0000-0000-0000A90E0000}"/>
    <cellStyle name="Py?r. luku_BINV" xfId="479" xr:uid="{00000000-0005-0000-0000-0000AA0E0000}"/>
    <cellStyle name="Py?r. valuutta_BINV" xfId="480" xr:uid="{00000000-0005-0000-0000-0000AB0E0000}"/>
    <cellStyle name="Quantity" xfId="142" xr:uid="{00000000-0005-0000-0000-0000AC0E0000}"/>
    <cellStyle name="Quantity 2" xfId="481" xr:uid="{00000000-0005-0000-0000-0000AD0E0000}"/>
    <cellStyle name="Quantity 2 2" xfId="3234" xr:uid="{00000000-0005-0000-0000-0000AE0E0000}"/>
    <cellStyle name="Quantity 2 2 2" xfId="5459" xr:uid="{00000000-0005-0000-0000-0000AF0E0000}"/>
    <cellStyle name="Quantity 2 2 3" xfId="4769" xr:uid="{00000000-0005-0000-0000-0000B00E0000}"/>
    <cellStyle name="Quantity 2 3" xfId="3233" xr:uid="{00000000-0005-0000-0000-0000B10E0000}"/>
    <cellStyle name="Quantity 2 3 2" xfId="5458" xr:uid="{00000000-0005-0000-0000-0000B20E0000}"/>
    <cellStyle name="Quantity 2 3 3" xfId="4768" xr:uid="{00000000-0005-0000-0000-0000B30E0000}"/>
    <cellStyle name="Quantity 2 4" xfId="4860" xr:uid="{00000000-0005-0000-0000-0000B40E0000}"/>
    <cellStyle name="Quantity 2 5" xfId="3576" xr:uid="{00000000-0005-0000-0000-0000B50E0000}"/>
    <cellStyle name="Quantity 3" xfId="482" xr:uid="{00000000-0005-0000-0000-0000B60E0000}"/>
    <cellStyle name="Quantity 3 2" xfId="4861" xr:uid="{00000000-0005-0000-0000-0000B70E0000}"/>
    <cellStyle name="Quantity 3 3" xfId="3577" xr:uid="{00000000-0005-0000-0000-0000B80E0000}"/>
    <cellStyle name="Quantity 4" xfId="3232" xr:uid="{00000000-0005-0000-0000-0000B90E0000}"/>
    <cellStyle name="Quantity 4 2" xfId="5457" xr:uid="{00000000-0005-0000-0000-0000BA0E0000}"/>
    <cellStyle name="Quantity 4 3" xfId="4767" xr:uid="{00000000-0005-0000-0000-0000BB0E0000}"/>
    <cellStyle name="Quantity 5" xfId="4825" xr:uid="{00000000-0005-0000-0000-0000BC0E0000}"/>
    <cellStyle name="Quantity 6" xfId="3457" xr:uid="{00000000-0005-0000-0000-0000BD0E0000}"/>
    <cellStyle name="Quantity_Book1" xfId="3235" xr:uid="{00000000-0005-0000-0000-0000BE0E0000}"/>
    <cellStyle name="r" xfId="1625" xr:uid="{00000000-0005-0000-0000-0000BF0E0000}"/>
    <cellStyle name="rat" xfId="1626" xr:uid="{00000000-0005-0000-0000-0000C00E0000}"/>
    <cellStyle name="rat 2" xfId="1762" xr:uid="{00000000-0005-0000-0000-0000C10E0000}"/>
    <cellStyle name="rat 2 2" xfId="2016" xr:uid="{00000000-0005-0000-0000-0000C20E0000}"/>
    <cellStyle name="rat 2 2 2" xfId="2118" xr:uid="{00000000-0005-0000-0000-0000C30E0000}"/>
    <cellStyle name="rat 2 2 2 2" xfId="2516" xr:uid="{00000000-0005-0000-0000-0000C40E0000}"/>
    <cellStyle name="rat 2 2 2 2 2" xfId="5204" xr:uid="{00000000-0005-0000-0000-0000C50E0000}"/>
    <cellStyle name="rat 2 2 2 2 3" xfId="4373" xr:uid="{00000000-0005-0000-0000-0000C60E0000}"/>
    <cellStyle name="rat 2 2 2 3" xfId="2708" xr:uid="{00000000-0005-0000-0000-0000C70E0000}"/>
    <cellStyle name="rat 2 2 2 3 2" xfId="5355" xr:uid="{00000000-0005-0000-0000-0000C80E0000}"/>
    <cellStyle name="rat 2 2 2 3 3" xfId="4565" xr:uid="{00000000-0005-0000-0000-0000C90E0000}"/>
    <cellStyle name="rat 2 2 2 4" xfId="4983" xr:uid="{00000000-0005-0000-0000-0000CA0E0000}"/>
    <cellStyle name="rat 2 2 2 5" xfId="4001" xr:uid="{00000000-0005-0000-0000-0000CB0E0000}"/>
    <cellStyle name="rat 2 2 3" xfId="2420" xr:uid="{00000000-0005-0000-0000-0000CC0E0000}"/>
    <cellStyle name="rat 2 2 3 2" xfId="5153" xr:uid="{00000000-0005-0000-0000-0000CD0E0000}"/>
    <cellStyle name="rat 2 2 3 3" xfId="4277" xr:uid="{00000000-0005-0000-0000-0000CE0E0000}"/>
    <cellStyle name="rat 2 2 4" xfId="2659" xr:uid="{00000000-0005-0000-0000-0000CF0E0000}"/>
    <cellStyle name="rat 2 2 4 2" xfId="5306" xr:uid="{00000000-0005-0000-0000-0000D00E0000}"/>
    <cellStyle name="rat 2 2 4 3" xfId="4516" xr:uid="{00000000-0005-0000-0000-0000D10E0000}"/>
    <cellStyle name="rat 2 2 5" xfId="4936" xr:uid="{00000000-0005-0000-0000-0000D20E0000}"/>
    <cellStyle name="rat 2 2 6" xfId="3903" xr:uid="{00000000-0005-0000-0000-0000D30E0000}"/>
    <cellStyle name="rat 2 3" xfId="2119" xr:uid="{00000000-0005-0000-0000-0000D40E0000}"/>
    <cellStyle name="rat 2 3 2" xfId="2517" xr:uid="{00000000-0005-0000-0000-0000D50E0000}"/>
    <cellStyle name="rat 2 3 2 2" xfId="5205" xr:uid="{00000000-0005-0000-0000-0000D60E0000}"/>
    <cellStyle name="rat 2 3 2 3" xfId="4374" xr:uid="{00000000-0005-0000-0000-0000D70E0000}"/>
    <cellStyle name="rat 2 3 3" xfId="2709" xr:uid="{00000000-0005-0000-0000-0000D80E0000}"/>
    <cellStyle name="rat 2 3 3 2" xfId="5356" xr:uid="{00000000-0005-0000-0000-0000D90E0000}"/>
    <cellStyle name="rat 2 3 3 3" xfId="4566" xr:uid="{00000000-0005-0000-0000-0000DA0E0000}"/>
    <cellStyle name="rat 2 3 4" xfId="4984" xr:uid="{00000000-0005-0000-0000-0000DB0E0000}"/>
    <cellStyle name="rat 2 3 5" xfId="4002" xr:uid="{00000000-0005-0000-0000-0000DC0E0000}"/>
    <cellStyle name="rat 2 4" xfId="2374" xr:uid="{00000000-0005-0000-0000-0000DD0E0000}"/>
    <cellStyle name="rat 2 4 2" xfId="5123" xr:uid="{00000000-0005-0000-0000-0000DE0E0000}"/>
    <cellStyle name="rat 2 4 3" xfId="4231" xr:uid="{00000000-0005-0000-0000-0000DF0E0000}"/>
    <cellStyle name="rat 2 5" xfId="2291" xr:uid="{00000000-0005-0000-0000-0000E00E0000}"/>
    <cellStyle name="rat 2 5 2" xfId="5088" xr:uid="{00000000-0005-0000-0000-0000E10E0000}"/>
    <cellStyle name="rat 2 5 3" xfId="4155" xr:uid="{00000000-0005-0000-0000-0000E20E0000}"/>
    <cellStyle name="rat 2 6" xfId="4908" xr:uid="{00000000-0005-0000-0000-0000E30E0000}"/>
    <cellStyle name="rat 3" xfId="1741" xr:uid="{00000000-0005-0000-0000-0000E40E0000}"/>
    <cellStyle name="rat 3 2" xfId="2017" xr:uid="{00000000-0005-0000-0000-0000E50E0000}"/>
    <cellStyle name="rat 3 2 2" xfId="2116" xr:uid="{00000000-0005-0000-0000-0000E60E0000}"/>
    <cellStyle name="rat 3 2 2 2" xfId="2514" xr:uid="{00000000-0005-0000-0000-0000E70E0000}"/>
    <cellStyle name="rat 3 2 2 2 2" xfId="5202" xr:uid="{00000000-0005-0000-0000-0000E80E0000}"/>
    <cellStyle name="rat 3 2 2 2 3" xfId="4371" xr:uid="{00000000-0005-0000-0000-0000E90E0000}"/>
    <cellStyle name="rat 3 2 2 3" xfId="2706" xr:uid="{00000000-0005-0000-0000-0000EA0E0000}"/>
    <cellStyle name="rat 3 2 2 3 2" xfId="5353" xr:uid="{00000000-0005-0000-0000-0000EB0E0000}"/>
    <cellStyle name="rat 3 2 2 3 3" xfId="4563" xr:uid="{00000000-0005-0000-0000-0000EC0E0000}"/>
    <cellStyle name="rat 3 2 2 4" xfId="4981" xr:uid="{00000000-0005-0000-0000-0000ED0E0000}"/>
    <cellStyle name="rat 3 2 2 5" xfId="3999" xr:uid="{00000000-0005-0000-0000-0000EE0E0000}"/>
    <cellStyle name="rat 3 2 3" xfId="2421" xr:uid="{00000000-0005-0000-0000-0000EF0E0000}"/>
    <cellStyle name="rat 3 2 3 2" xfId="5154" xr:uid="{00000000-0005-0000-0000-0000F00E0000}"/>
    <cellStyle name="rat 3 2 3 3" xfId="4278" xr:uid="{00000000-0005-0000-0000-0000F10E0000}"/>
    <cellStyle name="rat 3 2 4" xfId="2660" xr:uid="{00000000-0005-0000-0000-0000F20E0000}"/>
    <cellStyle name="rat 3 2 4 2" xfId="5307" xr:uid="{00000000-0005-0000-0000-0000F30E0000}"/>
    <cellStyle name="rat 3 2 4 3" xfId="4517" xr:uid="{00000000-0005-0000-0000-0000F40E0000}"/>
    <cellStyle name="rat 3 2 5" xfId="4937" xr:uid="{00000000-0005-0000-0000-0000F50E0000}"/>
    <cellStyle name="rat 3 2 6" xfId="3904" xr:uid="{00000000-0005-0000-0000-0000F60E0000}"/>
    <cellStyle name="rat 3 3" xfId="2117" xr:uid="{00000000-0005-0000-0000-0000F70E0000}"/>
    <cellStyle name="rat 3 3 2" xfId="2515" xr:uid="{00000000-0005-0000-0000-0000F80E0000}"/>
    <cellStyle name="rat 3 3 2 2" xfId="5203" xr:uid="{00000000-0005-0000-0000-0000F90E0000}"/>
    <cellStyle name="rat 3 3 2 3" xfId="4372" xr:uid="{00000000-0005-0000-0000-0000FA0E0000}"/>
    <cellStyle name="rat 3 3 3" xfId="2707" xr:uid="{00000000-0005-0000-0000-0000FB0E0000}"/>
    <cellStyle name="rat 3 3 3 2" xfId="5354" xr:uid="{00000000-0005-0000-0000-0000FC0E0000}"/>
    <cellStyle name="rat 3 3 3 3" xfId="4564" xr:uid="{00000000-0005-0000-0000-0000FD0E0000}"/>
    <cellStyle name="rat 3 3 4" xfId="4982" xr:uid="{00000000-0005-0000-0000-0000FE0E0000}"/>
    <cellStyle name="rat 3 3 5" xfId="4000" xr:uid="{00000000-0005-0000-0000-0000FF0E0000}"/>
    <cellStyle name="rat 3 4" xfId="2357" xr:uid="{00000000-0005-0000-0000-0000000F0000}"/>
    <cellStyle name="rat 3 4 2" xfId="5112" xr:uid="{00000000-0005-0000-0000-0000010F0000}"/>
    <cellStyle name="rat 3 4 3" xfId="4214" xr:uid="{00000000-0005-0000-0000-0000020F0000}"/>
    <cellStyle name="rat 3 5" xfId="2302" xr:uid="{00000000-0005-0000-0000-0000030F0000}"/>
    <cellStyle name="rat 3 5 2" xfId="5099" xr:uid="{00000000-0005-0000-0000-0000040F0000}"/>
    <cellStyle name="rat 3 5 3" xfId="4166" xr:uid="{00000000-0005-0000-0000-0000050F0000}"/>
    <cellStyle name="rat 3 6" xfId="4897" xr:uid="{00000000-0005-0000-0000-0000060F0000}"/>
    <cellStyle name="rat 3 7" xfId="3787" xr:uid="{00000000-0005-0000-0000-0000070F0000}"/>
    <cellStyle name="rat 4" xfId="2120" xr:uid="{00000000-0005-0000-0000-0000080F0000}"/>
    <cellStyle name="rat 4 2" xfId="2518" xr:uid="{00000000-0005-0000-0000-0000090F0000}"/>
    <cellStyle name="rat 4 2 2" xfId="5206" xr:uid="{00000000-0005-0000-0000-00000A0F0000}"/>
    <cellStyle name="rat 4 2 3" xfId="4375" xr:uid="{00000000-0005-0000-0000-00000B0F0000}"/>
    <cellStyle name="rat 4 3" xfId="2710" xr:uid="{00000000-0005-0000-0000-00000C0F0000}"/>
    <cellStyle name="rat 4 3 2" xfId="5357" xr:uid="{00000000-0005-0000-0000-00000D0F0000}"/>
    <cellStyle name="rat 4 3 3" xfId="4567" xr:uid="{00000000-0005-0000-0000-00000E0F0000}"/>
    <cellStyle name="rat 4 4" xfId="4985" xr:uid="{00000000-0005-0000-0000-00000F0F0000}"/>
    <cellStyle name="rat 4 5" xfId="4003" xr:uid="{00000000-0005-0000-0000-0000100F0000}"/>
    <cellStyle name="rat 5" xfId="3236" xr:uid="{00000000-0005-0000-0000-0000110F0000}"/>
    <cellStyle name="rat 5 2" xfId="5460" xr:uid="{00000000-0005-0000-0000-0000120F0000}"/>
    <cellStyle name="rat 5 3" xfId="4770" xr:uid="{00000000-0005-0000-0000-0000130F0000}"/>
    <cellStyle name="rat 6" xfId="4881" xr:uid="{00000000-0005-0000-0000-0000140F0000}"/>
    <cellStyle name="rate" xfId="1627" xr:uid="{00000000-0005-0000-0000-0000150F0000}"/>
    <cellStyle name="ratio" xfId="1628" xr:uid="{00000000-0005-0000-0000-0000160F0000}"/>
    <cellStyle name="Result3" xfId="483" xr:uid="{00000000-0005-0000-0000-0000170F0000}"/>
    <cellStyle name="Rittichai" xfId="484" xr:uid="{00000000-0005-0000-0000-0000180F0000}"/>
    <cellStyle name="s" xfId="1629" xr:uid="{00000000-0005-0000-0000-0000190F0000}"/>
    <cellStyle name="s_Macros" xfId="1630" xr:uid="{00000000-0005-0000-0000-00001A0F0000}"/>
    <cellStyle name="s_Macros (2)" xfId="1631" xr:uid="{00000000-0005-0000-0000-00001B0F0000}"/>
    <cellStyle name="s_Macros (2) 2" xfId="1764" xr:uid="{00000000-0005-0000-0000-00001C0F0000}"/>
    <cellStyle name="s_Macros (2) 2 2" xfId="2018" xr:uid="{00000000-0005-0000-0000-00001D0F0000}"/>
    <cellStyle name="s_Macros (2) 2 2 2" xfId="2188" xr:uid="{00000000-0005-0000-0000-00001E0F0000}"/>
    <cellStyle name="s_Macros (2) 2 2 2 2" xfId="2571" xr:uid="{00000000-0005-0000-0000-00001F0F0000}"/>
    <cellStyle name="s_Macros (2) 2 2 2 2 2" xfId="5247" xr:uid="{00000000-0005-0000-0000-0000200F0000}"/>
    <cellStyle name="s_Macros (2) 2 2 2 2 3" xfId="4428" xr:uid="{00000000-0005-0000-0000-0000210F0000}"/>
    <cellStyle name="s_Macros (2) 2 2 2 3" xfId="2755" xr:uid="{00000000-0005-0000-0000-0000220F0000}"/>
    <cellStyle name="s_Macros (2) 2 2 2 3 2" xfId="5402" xr:uid="{00000000-0005-0000-0000-0000230F0000}"/>
    <cellStyle name="s_Macros (2) 2 2 2 3 3" xfId="4612" xr:uid="{00000000-0005-0000-0000-0000240F0000}"/>
    <cellStyle name="s_Macros (2) 2 2 2 4" xfId="5029" xr:uid="{00000000-0005-0000-0000-0000250F0000}"/>
    <cellStyle name="s_Macros (2) 2 2 2 5" xfId="4062" xr:uid="{00000000-0005-0000-0000-0000260F0000}"/>
    <cellStyle name="s_Macros (2) 2 2 3" xfId="2112" xr:uid="{00000000-0005-0000-0000-0000270F0000}"/>
    <cellStyle name="s_Macros (2) 2 2 3 2" xfId="2510" xr:uid="{00000000-0005-0000-0000-0000280F0000}"/>
    <cellStyle name="s_Macros (2) 2 2 3 2 2" xfId="5198" xr:uid="{00000000-0005-0000-0000-0000290F0000}"/>
    <cellStyle name="s_Macros (2) 2 2 3 2 3" xfId="4367" xr:uid="{00000000-0005-0000-0000-00002A0F0000}"/>
    <cellStyle name="s_Macros (2) 2 2 3 3" xfId="2702" xr:uid="{00000000-0005-0000-0000-00002B0F0000}"/>
    <cellStyle name="s_Macros (2) 2 2 3 3 2" xfId="5349" xr:uid="{00000000-0005-0000-0000-00002C0F0000}"/>
    <cellStyle name="s_Macros (2) 2 2 3 3 3" xfId="4559" xr:uid="{00000000-0005-0000-0000-00002D0F0000}"/>
    <cellStyle name="s_Macros (2) 2 2 3 4" xfId="4977" xr:uid="{00000000-0005-0000-0000-00002E0F0000}"/>
    <cellStyle name="s_Macros (2) 2 2 3 5" xfId="3995" xr:uid="{00000000-0005-0000-0000-00002F0F0000}"/>
    <cellStyle name="s_Macros (2) 2 2 4" xfId="2422" xr:uid="{00000000-0005-0000-0000-0000300F0000}"/>
    <cellStyle name="s_Macros (2) 2 2 4 2" xfId="5155" xr:uid="{00000000-0005-0000-0000-0000310F0000}"/>
    <cellStyle name="s_Macros (2) 2 2 4 3" xfId="4279" xr:uid="{00000000-0005-0000-0000-0000320F0000}"/>
    <cellStyle name="s_Macros (2) 2 2 5" xfId="2661" xr:uid="{00000000-0005-0000-0000-0000330F0000}"/>
    <cellStyle name="s_Macros (2) 2 2 5 2" xfId="5308" xr:uid="{00000000-0005-0000-0000-0000340F0000}"/>
    <cellStyle name="s_Macros (2) 2 2 5 3" xfId="4518" xr:uid="{00000000-0005-0000-0000-0000350F0000}"/>
    <cellStyle name="s_Macros (2) 2 2 6" xfId="4938" xr:uid="{00000000-0005-0000-0000-0000360F0000}"/>
    <cellStyle name="s_Macros (2) 2 2 7" xfId="3905" xr:uid="{00000000-0005-0000-0000-0000370F0000}"/>
    <cellStyle name="s_Macros (2) 2 3" xfId="2187" xr:uid="{00000000-0005-0000-0000-0000380F0000}"/>
    <cellStyle name="s_Macros (2) 2 3 2" xfId="2570" xr:uid="{00000000-0005-0000-0000-0000390F0000}"/>
    <cellStyle name="s_Macros (2) 2 3 2 2" xfId="5246" xr:uid="{00000000-0005-0000-0000-00003A0F0000}"/>
    <cellStyle name="s_Macros (2) 2 3 2 3" xfId="4427" xr:uid="{00000000-0005-0000-0000-00003B0F0000}"/>
    <cellStyle name="s_Macros (2) 2 3 3" xfId="2754" xr:uid="{00000000-0005-0000-0000-00003C0F0000}"/>
    <cellStyle name="s_Macros (2) 2 3 3 2" xfId="5401" xr:uid="{00000000-0005-0000-0000-00003D0F0000}"/>
    <cellStyle name="s_Macros (2) 2 3 3 3" xfId="4611" xr:uid="{00000000-0005-0000-0000-00003E0F0000}"/>
    <cellStyle name="s_Macros (2) 2 3 4" xfId="5028" xr:uid="{00000000-0005-0000-0000-00003F0F0000}"/>
    <cellStyle name="s_Macros (2) 2 3 5" xfId="4061" xr:uid="{00000000-0005-0000-0000-0000400F0000}"/>
    <cellStyle name="s_Macros (2) 2 4" xfId="2113" xr:uid="{00000000-0005-0000-0000-0000410F0000}"/>
    <cellStyle name="s_Macros (2) 2 4 2" xfId="2511" xr:uid="{00000000-0005-0000-0000-0000420F0000}"/>
    <cellStyle name="s_Macros (2) 2 4 2 2" xfId="5199" xr:uid="{00000000-0005-0000-0000-0000430F0000}"/>
    <cellStyle name="s_Macros (2) 2 4 2 3" xfId="4368" xr:uid="{00000000-0005-0000-0000-0000440F0000}"/>
    <cellStyle name="s_Macros (2) 2 4 3" xfId="2703" xr:uid="{00000000-0005-0000-0000-0000450F0000}"/>
    <cellStyle name="s_Macros (2) 2 4 3 2" xfId="5350" xr:uid="{00000000-0005-0000-0000-0000460F0000}"/>
    <cellStyle name="s_Macros (2) 2 4 3 3" xfId="4560" xr:uid="{00000000-0005-0000-0000-0000470F0000}"/>
    <cellStyle name="s_Macros (2) 2 4 4" xfId="4978" xr:uid="{00000000-0005-0000-0000-0000480F0000}"/>
    <cellStyle name="s_Macros (2) 2 4 5" xfId="3996" xr:uid="{00000000-0005-0000-0000-0000490F0000}"/>
    <cellStyle name="s_Macros (2) 2 5" xfId="2376" xr:uid="{00000000-0005-0000-0000-00004A0F0000}"/>
    <cellStyle name="s_Macros (2) 2 5 2" xfId="5125" xr:uid="{00000000-0005-0000-0000-00004B0F0000}"/>
    <cellStyle name="s_Macros (2) 2 5 3" xfId="4233" xr:uid="{00000000-0005-0000-0000-00004C0F0000}"/>
    <cellStyle name="s_Macros (2) 2 6" xfId="2289" xr:uid="{00000000-0005-0000-0000-00004D0F0000}"/>
    <cellStyle name="s_Macros (2) 2 6 2" xfId="5086" xr:uid="{00000000-0005-0000-0000-00004E0F0000}"/>
    <cellStyle name="s_Macros (2) 2 6 3" xfId="4153" xr:uid="{00000000-0005-0000-0000-00004F0F0000}"/>
    <cellStyle name="s_Macros (2) 2 7" xfId="4910" xr:uid="{00000000-0005-0000-0000-0000500F0000}"/>
    <cellStyle name="s_Macros (2) 3" xfId="1739" xr:uid="{00000000-0005-0000-0000-0000510F0000}"/>
    <cellStyle name="s_Macros (2) 3 2" xfId="2019" xr:uid="{00000000-0005-0000-0000-0000520F0000}"/>
    <cellStyle name="s_Macros (2) 3 2 2" xfId="2189" xr:uid="{00000000-0005-0000-0000-0000530F0000}"/>
    <cellStyle name="s_Macros (2) 3 2 2 2" xfId="2572" xr:uid="{00000000-0005-0000-0000-0000540F0000}"/>
    <cellStyle name="s_Macros (2) 3 2 2 2 2" xfId="5248" xr:uid="{00000000-0005-0000-0000-0000550F0000}"/>
    <cellStyle name="s_Macros (2) 3 2 2 2 3" xfId="4429" xr:uid="{00000000-0005-0000-0000-0000560F0000}"/>
    <cellStyle name="s_Macros (2) 3 2 2 3" xfId="2756" xr:uid="{00000000-0005-0000-0000-0000570F0000}"/>
    <cellStyle name="s_Macros (2) 3 2 2 3 2" xfId="5403" xr:uid="{00000000-0005-0000-0000-0000580F0000}"/>
    <cellStyle name="s_Macros (2) 3 2 2 3 3" xfId="4613" xr:uid="{00000000-0005-0000-0000-0000590F0000}"/>
    <cellStyle name="s_Macros (2) 3 2 2 4" xfId="5030" xr:uid="{00000000-0005-0000-0000-00005A0F0000}"/>
    <cellStyle name="s_Macros (2) 3 2 2 5" xfId="4063" xr:uid="{00000000-0005-0000-0000-00005B0F0000}"/>
    <cellStyle name="s_Macros (2) 3 2 3" xfId="2110" xr:uid="{00000000-0005-0000-0000-00005C0F0000}"/>
    <cellStyle name="s_Macros (2) 3 2 3 2" xfId="2508" xr:uid="{00000000-0005-0000-0000-00005D0F0000}"/>
    <cellStyle name="s_Macros (2) 3 2 3 2 2" xfId="5196" xr:uid="{00000000-0005-0000-0000-00005E0F0000}"/>
    <cellStyle name="s_Macros (2) 3 2 3 2 3" xfId="4365" xr:uid="{00000000-0005-0000-0000-00005F0F0000}"/>
    <cellStyle name="s_Macros (2) 3 2 3 3" xfId="2700" xr:uid="{00000000-0005-0000-0000-0000600F0000}"/>
    <cellStyle name="s_Macros (2) 3 2 3 3 2" xfId="5347" xr:uid="{00000000-0005-0000-0000-0000610F0000}"/>
    <cellStyle name="s_Macros (2) 3 2 3 3 3" xfId="4557" xr:uid="{00000000-0005-0000-0000-0000620F0000}"/>
    <cellStyle name="s_Macros (2) 3 2 3 4" xfId="4975" xr:uid="{00000000-0005-0000-0000-0000630F0000}"/>
    <cellStyle name="s_Macros (2) 3 2 3 5" xfId="3993" xr:uid="{00000000-0005-0000-0000-0000640F0000}"/>
    <cellStyle name="s_Macros (2) 3 2 4" xfId="2423" xr:uid="{00000000-0005-0000-0000-0000650F0000}"/>
    <cellStyle name="s_Macros (2) 3 2 4 2" xfId="5156" xr:uid="{00000000-0005-0000-0000-0000660F0000}"/>
    <cellStyle name="s_Macros (2) 3 2 4 3" xfId="4280" xr:uid="{00000000-0005-0000-0000-0000670F0000}"/>
    <cellStyle name="s_Macros (2) 3 2 5" xfId="2662" xr:uid="{00000000-0005-0000-0000-0000680F0000}"/>
    <cellStyle name="s_Macros (2) 3 2 5 2" xfId="5309" xr:uid="{00000000-0005-0000-0000-0000690F0000}"/>
    <cellStyle name="s_Macros (2) 3 2 5 3" xfId="4519" xr:uid="{00000000-0005-0000-0000-00006A0F0000}"/>
    <cellStyle name="s_Macros (2) 3 2 6" xfId="4939" xr:uid="{00000000-0005-0000-0000-00006B0F0000}"/>
    <cellStyle name="s_Macros (2) 3 2 7" xfId="3906" xr:uid="{00000000-0005-0000-0000-00006C0F0000}"/>
    <cellStyle name="s_Macros (2) 3 3" xfId="2111" xr:uid="{00000000-0005-0000-0000-00006D0F0000}"/>
    <cellStyle name="s_Macros (2) 3 3 2" xfId="2509" xr:uid="{00000000-0005-0000-0000-00006E0F0000}"/>
    <cellStyle name="s_Macros (2) 3 3 2 2" xfId="5197" xr:uid="{00000000-0005-0000-0000-00006F0F0000}"/>
    <cellStyle name="s_Macros (2) 3 3 2 3" xfId="4366" xr:uid="{00000000-0005-0000-0000-0000700F0000}"/>
    <cellStyle name="s_Macros (2) 3 3 3" xfId="2701" xr:uid="{00000000-0005-0000-0000-0000710F0000}"/>
    <cellStyle name="s_Macros (2) 3 3 3 2" xfId="5348" xr:uid="{00000000-0005-0000-0000-0000720F0000}"/>
    <cellStyle name="s_Macros (2) 3 3 3 3" xfId="4558" xr:uid="{00000000-0005-0000-0000-0000730F0000}"/>
    <cellStyle name="s_Macros (2) 3 3 4" xfId="4976" xr:uid="{00000000-0005-0000-0000-0000740F0000}"/>
    <cellStyle name="s_Macros (2) 3 3 5" xfId="3994" xr:uid="{00000000-0005-0000-0000-0000750F0000}"/>
    <cellStyle name="s_Macros (2) 3 4" xfId="2355" xr:uid="{00000000-0005-0000-0000-0000760F0000}"/>
    <cellStyle name="s_Macros (2) 3 4 2" xfId="5110" xr:uid="{00000000-0005-0000-0000-0000770F0000}"/>
    <cellStyle name="s_Macros (2) 3 4 3" xfId="4212" xr:uid="{00000000-0005-0000-0000-0000780F0000}"/>
    <cellStyle name="s_Macros (2) 3 5" xfId="2304" xr:uid="{00000000-0005-0000-0000-0000790F0000}"/>
    <cellStyle name="s_Macros (2) 3 5 2" xfId="5101" xr:uid="{00000000-0005-0000-0000-00007A0F0000}"/>
    <cellStyle name="s_Macros (2) 3 5 3" xfId="4168" xr:uid="{00000000-0005-0000-0000-00007B0F0000}"/>
    <cellStyle name="s_Macros (2) 3 6" xfId="4895" xr:uid="{00000000-0005-0000-0000-00007C0F0000}"/>
    <cellStyle name="s_Macros (2) 3 7" xfId="3785" xr:uid="{00000000-0005-0000-0000-00007D0F0000}"/>
    <cellStyle name="s_Macros (2) 4" xfId="2114" xr:uid="{00000000-0005-0000-0000-00007E0F0000}"/>
    <cellStyle name="s_Macros (2) 4 2" xfId="2512" xr:uid="{00000000-0005-0000-0000-00007F0F0000}"/>
    <cellStyle name="s_Macros (2) 4 2 2" xfId="5200" xr:uid="{00000000-0005-0000-0000-0000800F0000}"/>
    <cellStyle name="s_Macros (2) 4 2 3" xfId="4369" xr:uid="{00000000-0005-0000-0000-0000810F0000}"/>
    <cellStyle name="s_Macros (2) 4 3" xfId="2704" xr:uid="{00000000-0005-0000-0000-0000820F0000}"/>
    <cellStyle name="s_Macros (2) 4 3 2" xfId="5351" xr:uid="{00000000-0005-0000-0000-0000830F0000}"/>
    <cellStyle name="s_Macros (2) 4 3 3" xfId="4561" xr:uid="{00000000-0005-0000-0000-0000840F0000}"/>
    <cellStyle name="s_Macros (2) 4 4" xfId="4979" xr:uid="{00000000-0005-0000-0000-0000850F0000}"/>
    <cellStyle name="s_Macros (2) 4 5" xfId="3997" xr:uid="{00000000-0005-0000-0000-0000860F0000}"/>
    <cellStyle name="s_Macros (2) 5" xfId="3240" xr:uid="{00000000-0005-0000-0000-0000870F0000}"/>
    <cellStyle name="s_Macros (2) 5 2" xfId="5462" xr:uid="{00000000-0005-0000-0000-0000880F0000}"/>
    <cellStyle name="s_Macros (2) 5 3" xfId="4773" xr:uid="{00000000-0005-0000-0000-0000890F0000}"/>
    <cellStyle name="s_Macros (2) 6" xfId="4883" xr:uid="{00000000-0005-0000-0000-00008A0F0000}"/>
    <cellStyle name="s_Macros 10" xfId="2138" xr:uid="{00000000-0005-0000-0000-00008B0F0000}"/>
    <cellStyle name="s_Macros 10 2" xfId="2534" xr:uid="{00000000-0005-0000-0000-00008C0F0000}"/>
    <cellStyle name="s_Macros 10 2 2" xfId="5212" xr:uid="{00000000-0005-0000-0000-00008D0F0000}"/>
    <cellStyle name="s_Macros 10 2 3" xfId="4391" xr:uid="{00000000-0005-0000-0000-00008E0F0000}"/>
    <cellStyle name="s_Macros 10 3" xfId="2716" xr:uid="{00000000-0005-0000-0000-00008F0F0000}"/>
    <cellStyle name="s_Macros 10 3 2" xfId="5363" xr:uid="{00000000-0005-0000-0000-0000900F0000}"/>
    <cellStyle name="s_Macros 10 3 3" xfId="4573" xr:uid="{00000000-0005-0000-0000-0000910F0000}"/>
    <cellStyle name="s_Macros 10 4" xfId="4991" xr:uid="{00000000-0005-0000-0000-0000920F0000}"/>
    <cellStyle name="s_Macros 10 5" xfId="4020" xr:uid="{00000000-0005-0000-0000-0000930F0000}"/>
    <cellStyle name="s_Macros 11" xfId="2315" xr:uid="{00000000-0005-0000-0000-0000940F0000}"/>
    <cellStyle name="s_Macros 11 2" xfId="5105" xr:uid="{00000000-0005-0000-0000-0000950F0000}"/>
    <cellStyle name="s_Macros 11 3" xfId="4176" xr:uid="{00000000-0005-0000-0000-0000960F0000}"/>
    <cellStyle name="s_Macros 12" xfId="2335" xr:uid="{00000000-0005-0000-0000-0000970F0000}"/>
    <cellStyle name="s_Macros 12 2" xfId="5106" xr:uid="{00000000-0005-0000-0000-0000980F0000}"/>
    <cellStyle name="s_Macros 12 3" xfId="4192" xr:uid="{00000000-0005-0000-0000-0000990F0000}"/>
    <cellStyle name="s_Macros 13" xfId="3239" xr:uid="{00000000-0005-0000-0000-00009A0F0000}"/>
    <cellStyle name="s_Macros 13 2" xfId="5461" xr:uid="{00000000-0005-0000-0000-00009B0F0000}"/>
    <cellStyle name="s_Macros 13 3" xfId="4772" xr:uid="{00000000-0005-0000-0000-00009C0F0000}"/>
    <cellStyle name="s_Macros 14" xfId="3344" xr:uid="{00000000-0005-0000-0000-00009D0F0000}"/>
    <cellStyle name="s_Macros 14 2" xfId="5466" xr:uid="{00000000-0005-0000-0000-00009E0F0000}"/>
    <cellStyle name="s_Macros 14 3" xfId="4785" xr:uid="{00000000-0005-0000-0000-00009F0F0000}"/>
    <cellStyle name="s_Macros 15" xfId="3198" xr:uid="{00000000-0005-0000-0000-0000A00F0000}"/>
    <cellStyle name="s_Macros 15 2" xfId="5455" xr:uid="{00000000-0005-0000-0000-0000A10F0000}"/>
    <cellStyle name="s_Macros 15 3" xfId="4763" xr:uid="{00000000-0005-0000-0000-0000A20F0000}"/>
    <cellStyle name="s_Macros 16" xfId="3340" xr:uid="{00000000-0005-0000-0000-0000A30F0000}"/>
    <cellStyle name="s_Macros 16 2" xfId="5465" xr:uid="{00000000-0005-0000-0000-0000A40F0000}"/>
    <cellStyle name="s_Macros 16 3" xfId="4782" xr:uid="{00000000-0005-0000-0000-0000A50F0000}"/>
    <cellStyle name="s_Macros 17" xfId="4882" xr:uid="{00000000-0005-0000-0000-0000A60F0000}"/>
    <cellStyle name="s_Macros 18" xfId="3749" xr:uid="{00000000-0005-0000-0000-0000A70F0000}"/>
    <cellStyle name="s_Macros 2" xfId="1763" xr:uid="{00000000-0005-0000-0000-0000A80F0000}"/>
    <cellStyle name="s_Macros 2 2" xfId="2020" xr:uid="{00000000-0005-0000-0000-0000A90F0000}"/>
    <cellStyle name="s_Macros 2 2 2" xfId="2191" xr:uid="{00000000-0005-0000-0000-0000AA0F0000}"/>
    <cellStyle name="s_Macros 2 2 2 2" xfId="2574" xr:uid="{00000000-0005-0000-0000-0000AB0F0000}"/>
    <cellStyle name="s_Macros 2 2 2 2 2" xfId="5250" xr:uid="{00000000-0005-0000-0000-0000AC0F0000}"/>
    <cellStyle name="s_Macros 2 2 2 2 3" xfId="4431" xr:uid="{00000000-0005-0000-0000-0000AD0F0000}"/>
    <cellStyle name="s_Macros 2 2 2 3" xfId="2758" xr:uid="{00000000-0005-0000-0000-0000AE0F0000}"/>
    <cellStyle name="s_Macros 2 2 2 3 2" xfId="5405" xr:uid="{00000000-0005-0000-0000-0000AF0F0000}"/>
    <cellStyle name="s_Macros 2 2 2 3 3" xfId="4615" xr:uid="{00000000-0005-0000-0000-0000B00F0000}"/>
    <cellStyle name="s_Macros 2 2 2 4" xfId="5032" xr:uid="{00000000-0005-0000-0000-0000B10F0000}"/>
    <cellStyle name="s_Macros 2 2 2 5" xfId="4065" xr:uid="{00000000-0005-0000-0000-0000B20F0000}"/>
    <cellStyle name="s_Macros 2 2 3" xfId="2107" xr:uid="{00000000-0005-0000-0000-0000B30F0000}"/>
    <cellStyle name="s_Macros 2 2 3 2" xfId="2505" xr:uid="{00000000-0005-0000-0000-0000B40F0000}"/>
    <cellStyle name="s_Macros 2 2 3 2 2" xfId="5194" xr:uid="{00000000-0005-0000-0000-0000B50F0000}"/>
    <cellStyle name="s_Macros 2 2 3 2 3" xfId="4362" xr:uid="{00000000-0005-0000-0000-0000B60F0000}"/>
    <cellStyle name="s_Macros 2 2 3 3" xfId="2698" xr:uid="{00000000-0005-0000-0000-0000B70F0000}"/>
    <cellStyle name="s_Macros 2 2 3 3 2" xfId="5345" xr:uid="{00000000-0005-0000-0000-0000B80F0000}"/>
    <cellStyle name="s_Macros 2 2 3 3 3" xfId="4555" xr:uid="{00000000-0005-0000-0000-0000B90F0000}"/>
    <cellStyle name="s_Macros 2 2 3 4" xfId="4973" xr:uid="{00000000-0005-0000-0000-0000BA0F0000}"/>
    <cellStyle name="s_Macros 2 2 3 5" xfId="3990" xr:uid="{00000000-0005-0000-0000-0000BB0F0000}"/>
    <cellStyle name="s_Macros 2 2 4" xfId="2424" xr:uid="{00000000-0005-0000-0000-0000BC0F0000}"/>
    <cellStyle name="s_Macros 2 2 4 2" xfId="5157" xr:uid="{00000000-0005-0000-0000-0000BD0F0000}"/>
    <cellStyle name="s_Macros 2 2 4 3" xfId="4281" xr:uid="{00000000-0005-0000-0000-0000BE0F0000}"/>
    <cellStyle name="s_Macros 2 2 5" xfId="2663" xr:uid="{00000000-0005-0000-0000-0000BF0F0000}"/>
    <cellStyle name="s_Macros 2 2 5 2" xfId="5310" xr:uid="{00000000-0005-0000-0000-0000C00F0000}"/>
    <cellStyle name="s_Macros 2 2 5 3" xfId="4520" xr:uid="{00000000-0005-0000-0000-0000C10F0000}"/>
    <cellStyle name="s_Macros 2 2 6" xfId="4940" xr:uid="{00000000-0005-0000-0000-0000C20F0000}"/>
    <cellStyle name="s_Macros 2 2 7" xfId="3907" xr:uid="{00000000-0005-0000-0000-0000C30F0000}"/>
    <cellStyle name="s_Macros 2 3" xfId="2190" xr:uid="{00000000-0005-0000-0000-0000C40F0000}"/>
    <cellStyle name="s_Macros 2 3 2" xfId="2573" xr:uid="{00000000-0005-0000-0000-0000C50F0000}"/>
    <cellStyle name="s_Macros 2 3 2 2" xfId="5249" xr:uid="{00000000-0005-0000-0000-0000C60F0000}"/>
    <cellStyle name="s_Macros 2 3 2 3" xfId="4430" xr:uid="{00000000-0005-0000-0000-0000C70F0000}"/>
    <cellStyle name="s_Macros 2 3 3" xfId="2757" xr:uid="{00000000-0005-0000-0000-0000C80F0000}"/>
    <cellStyle name="s_Macros 2 3 3 2" xfId="5404" xr:uid="{00000000-0005-0000-0000-0000C90F0000}"/>
    <cellStyle name="s_Macros 2 3 3 3" xfId="4614" xr:uid="{00000000-0005-0000-0000-0000CA0F0000}"/>
    <cellStyle name="s_Macros 2 3 4" xfId="5031" xr:uid="{00000000-0005-0000-0000-0000CB0F0000}"/>
    <cellStyle name="s_Macros 2 3 5" xfId="4064" xr:uid="{00000000-0005-0000-0000-0000CC0F0000}"/>
    <cellStyle name="s_Macros 2 4" xfId="2108" xr:uid="{00000000-0005-0000-0000-0000CD0F0000}"/>
    <cellStyle name="s_Macros 2 4 2" xfId="2506" xr:uid="{00000000-0005-0000-0000-0000CE0F0000}"/>
    <cellStyle name="s_Macros 2 4 2 2" xfId="5195" xr:uid="{00000000-0005-0000-0000-0000CF0F0000}"/>
    <cellStyle name="s_Macros 2 4 2 3" xfId="4363" xr:uid="{00000000-0005-0000-0000-0000D00F0000}"/>
    <cellStyle name="s_Macros 2 4 3" xfId="2699" xr:uid="{00000000-0005-0000-0000-0000D10F0000}"/>
    <cellStyle name="s_Macros 2 4 3 2" xfId="5346" xr:uid="{00000000-0005-0000-0000-0000D20F0000}"/>
    <cellStyle name="s_Macros 2 4 3 3" xfId="4556" xr:uid="{00000000-0005-0000-0000-0000D30F0000}"/>
    <cellStyle name="s_Macros 2 4 4" xfId="4974" xr:uid="{00000000-0005-0000-0000-0000D40F0000}"/>
    <cellStyle name="s_Macros 2 4 5" xfId="3991" xr:uid="{00000000-0005-0000-0000-0000D50F0000}"/>
    <cellStyle name="s_Macros 2 5" xfId="2375" xr:uid="{00000000-0005-0000-0000-0000D60F0000}"/>
    <cellStyle name="s_Macros 2 5 2" xfId="5124" xr:uid="{00000000-0005-0000-0000-0000D70F0000}"/>
    <cellStyle name="s_Macros 2 5 3" xfId="4232" xr:uid="{00000000-0005-0000-0000-0000D80F0000}"/>
    <cellStyle name="s_Macros 2 6" xfId="2290" xr:uid="{00000000-0005-0000-0000-0000D90F0000}"/>
    <cellStyle name="s_Macros 2 6 2" xfId="5087" xr:uid="{00000000-0005-0000-0000-0000DA0F0000}"/>
    <cellStyle name="s_Macros 2 6 3" xfId="4154" xr:uid="{00000000-0005-0000-0000-0000DB0F0000}"/>
    <cellStyle name="s_Macros 2 7" xfId="4909" xr:uid="{00000000-0005-0000-0000-0000DC0F0000}"/>
    <cellStyle name="s_Macros 3" xfId="1740" xr:uid="{00000000-0005-0000-0000-0000DD0F0000}"/>
    <cellStyle name="s_Macros 3 2" xfId="2021" xr:uid="{00000000-0005-0000-0000-0000DE0F0000}"/>
    <cellStyle name="s_Macros 3 2 2" xfId="2192" xr:uid="{00000000-0005-0000-0000-0000DF0F0000}"/>
    <cellStyle name="s_Macros 3 2 2 2" xfId="2575" xr:uid="{00000000-0005-0000-0000-0000E00F0000}"/>
    <cellStyle name="s_Macros 3 2 2 2 2" xfId="5251" xr:uid="{00000000-0005-0000-0000-0000E10F0000}"/>
    <cellStyle name="s_Macros 3 2 2 2 3" xfId="4432" xr:uid="{00000000-0005-0000-0000-0000E20F0000}"/>
    <cellStyle name="s_Macros 3 2 2 3" xfId="2759" xr:uid="{00000000-0005-0000-0000-0000E30F0000}"/>
    <cellStyle name="s_Macros 3 2 2 3 2" xfId="5406" xr:uid="{00000000-0005-0000-0000-0000E40F0000}"/>
    <cellStyle name="s_Macros 3 2 2 3 3" xfId="4616" xr:uid="{00000000-0005-0000-0000-0000E50F0000}"/>
    <cellStyle name="s_Macros 3 2 2 4" xfId="5033" xr:uid="{00000000-0005-0000-0000-0000E60F0000}"/>
    <cellStyle name="s_Macros 3 2 2 5" xfId="4066" xr:uid="{00000000-0005-0000-0000-0000E70F0000}"/>
    <cellStyle name="s_Macros 3 2 3" xfId="2105" xr:uid="{00000000-0005-0000-0000-0000E80F0000}"/>
    <cellStyle name="s_Macros 3 2 3 2" xfId="2503" xr:uid="{00000000-0005-0000-0000-0000E90F0000}"/>
    <cellStyle name="s_Macros 3 2 3 2 2" xfId="5192" xr:uid="{00000000-0005-0000-0000-0000EA0F0000}"/>
    <cellStyle name="s_Macros 3 2 3 2 3" xfId="4360" xr:uid="{00000000-0005-0000-0000-0000EB0F0000}"/>
    <cellStyle name="s_Macros 3 2 3 3" xfId="2696" xr:uid="{00000000-0005-0000-0000-0000EC0F0000}"/>
    <cellStyle name="s_Macros 3 2 3 3 2" xfId="5343" xr:uid="{00000000-0005-0000-0000-0000ED0F0000}"/>
    <cellStyle name="s_Macros 3 2 3 3 3" xfId="4553" xr:uid="{00000000-0005-0000-0000-0000EE0F0000}"/>
    <cellStyle name="s_Macros 3 2 3 4" xfId="4971" xr:uid="{00000000-0005-0000-0000-0000EF0F0000}"/>
    <cellStyle name="s_Macros 3 2 3 5" xfId="3988" xr:uid="{00000000-0005-0000-0000-0000F00F0000}"/>
    <cellStyle name="s_Macros 3 2 4" xfId="2425" xr:uid="{00000000-0005-0000-0000-0000F10F0000}"/>
    <cellStyle name="s_Macros 3 2 4 2" xfId="5158" xr:uid="{00000000-0005-0000-0000-0000F20F0000}"/>
    <cellStyle name="s_Macros 3 2 4 3" xfId="4282" xr:uid="{00000000-0005-0000-0000-0000F30F0000}"/>
    <cellStyle name="s_Macros 3 2 5" xfId="2664" xr:uid="{00000000-0005-0000-0000-0000F40F0000}"/>
    <cellStyle name="s_Macros 3 2 5 2" xfId="5311" xr:uid="{00000000-0005-0000-0000-0000F50F0000}"/>
    <cellStyle name="s_Macros 3 2 5 3" xfId="4521" xr:uid="{00000000-0005-0000-0000-0000F60F0000}"/>
    <cellStyle name="s_Macros 3 2 6" xfId="4941" xr:uid="{00000000-0005-0000-0000-0000F70F0000}"/>
    <cellStyle name="s_Macros 3 2 7" xfId="3908" xr:uid="{00000000-0005-0000-0000-0000F80F0000}"/>
    <cellStyle name="s_Macros 3 3" xfId="2106" xr:uid="{00000000-0005-0000-0000-0000F90F0000}"/>
    <cellStyle name="s_Macros 3 3 2" xfId="2504" xr:uid="{00000000-0005-0000-0000-0000FA0F0000}"/>
    <cellStyle name="s_Macros 3 3 2 2" xfId="5193" xr:uid="{00000000-0005-0000-0000-0000FB0F0000}"/>
    <cellStyle name="s_Macros 3 3 2 3" xfId="4361" xr:uid="{00000000-0005-0000-0000-0000FC0F0000}"/>
    <cellStyle name="s_Macros 3 3 3" xfId="2697" xr:uid="{00000000-0005-0000-0000-0000FD0F0000}"/>
    <cellStyle name="s_Macros 3 3 3 2" xfId="5344" xr:uid="{00000000-0005-0000-0000-0000FE0F0000}"/>
    <cellStyle name="s_Macros 3 3 3 3" xfId="4554" xr:uid="{00000000-0005-0000-0000-0000FF0F0000}"/>
    <cellStyle name="s_Macros 3 3 4" xfId="4972" xr:uid="{00000000-0005-0000-0000-000000100000}"/>
    <cellStyle name="s_Macros 3 3 5" xfId="3989" xr:uid="{00000000-0005-0000-0000-000001100000}"/>
    <cellStyle name="s_Macros 3 4" xfId="2356" xr:uid="{00000000-0005-0000-0000-000002100000}"/>
    <cellStyle name="s_Macros 3 4 2" xfId="5111" xr:uid="{00000000-0005-0000-0000-000003100000}"/>
    <cellStyle name="s_Macros 3 4 3" xfId="4213" xr:uid="{00000000-0005-0000-0000-000004100000}"/>
    <cellStyle name="s_Macros 3 5" xfId="2303" xr:uid="{00000000-0005-0000-0000-000005100000}"/>
    <cellStyle name="s_Macros 3 5 2" xfId="5100" xr:uid="{00000000-0005-0000-0000-000006100000}"/>
    <cellStyle name="s_Macros 3 5 3" xfId="4167" xr:uid="{00000000-0005-0000-0000-000007100000}"/>
    <cellStyle name="s_Macros 3 6" xfId="4896" xr:uid="{00000000-0005-0000-0000-000008100000}"/>
    <cellStyle name="s_Macros 3 7" xfId="3786" xr:uid="{00000000-0005-0000-0000-000009100000}"/>
    <cellStyle name="s_Macros 4" xfId="2022" xr:uid="{00000000-0005-0000-0000-00000A100000}"/>
    <cellStyle name="s_Macros 4 2" xfId="2193" xr:uid="{00000000-0005-0000-0000-00000B100000}"/>
    <cellStyle name="s_Macros 4 2 2" xfId="2576" xr:uid="{00000000-0005-0000-0000-00000C100000}"/>
    <cellStyle name="s_Macros 4 2 2 2" xfId="5252" xr:uid="{00000000-0005-0000-0000-00000D100000}"/>
    <cellStyle name="s_Macros 4 2 2 3" xfId="4433" xr:uid="{00000000-0005-0000-0000-00000E100000}"/>
    <cellStyle name="s_Macros 4 2 3" xfId="2760" xr:uid="{00000000-0005-0000-0000-00000F100000}"/>
    <cellStyle name="s_Macros 4 2 3 2" xfId="5407" xr:uid="{00000000-0005-0000-0000-000010100000}"/>
    <cellStyle name="s_Macros 4 2 3 3" xfId="4617" xr:uid="{00000000-0005-0000-0000-000011100000}"/>
    <cellStyle name="s_Macros 4 2 4" xfId="5034" xr:uid="{00000000-0005-0000-0000-000012100000}"/>
    <cellStyle name="s_Macros 4 2 5" xfId="4067" xr:uid="{00000000-0005-0000-0000-000013100000}"/>
    <cellStyle name="s_Macros 4 3" xfId="2104" xr:uid="{00000000-0005-0000-0000-000014100000}"/>
    <cellStyle name="s_Macros 4 3 2" xfId="2502" xr:uid="{00000000-0005-0000-0000-000015100000}"/>
    <cellStyle name="s_Macros 4 3 2 2" xfId="5191" xr:uid="{00000000-0005-0000-0000-000016100000}"/>
    <cellStyle name="s_Macros 4 3 2 3" xfId="4359" xr:uid="{00000000-0005-0000-0000-000017100000}"/>
    <cellStyle name="s_Macros 4 3 3" xfId="2695" xr:uid="{00000000-0005-0000-0000-000018100000}"/>
    <cellStyle name="s_Macros 4 3 3 2" xfId="5342" xr:uid="{00000000-0005-0000-0000-000019100000}"/>
    <cellStyle name="s_Macros 4 3 3 3" xfId="4552" xr:uid="{00000000-0005-0000-0000-00001A100000}"/>
    <cellStyle name="s_Macros 4 3 4" xfId="4970" xr:uid="{00000000-0005-0000-0000-00001B100000}"/>
    <cellStyle name="s_Macros 4 3 5" xfId="3987" xr:uid="{00000000-0005-0000-0000-00001C100000}"/>
    <cellStyle name="s_Macros 4 4" xfId="2426" xr:uid="{00000000-0005-0000-0000-00001D100000}"/>
    <cellStyle name="s_Macros 4 4 2" xfId="5159" xr:uid="{00000000-0005-0000-0000-00001E100000}"/>
    <cellStyle name="s_Macros 4 4 3" xfId="4283" xr:uid="{00000000-0005-0000-0000-00001F100000}"/>
    <cellStyle name="s_Macros 4 5" xfId="2665" xr:uid="{00000000-0005-0000-0000-000020100000}"/>
    <cellStyle name="s_Macros 4 5 2" xfId="5312" xr:uid="{00000000-0005-0000-0000-000021100000}"/>
    <cellStyle name="s_Macros 4 5 3" xfId="4522" xr:uid="{00000000-0005-0000-0000-000022100000}"/>
    <cellStyle name="s_Macros 4 6" xfId="4942" xr:uid="{00000000-0005-0000-0000-000023100000}"/>
    <cellStyle name="s_Macros 4 7" xfId="3909" xr:uid="{00000000-0005-0000-0000-000024100000}"/>
    <cellStyle name="s_Macros 5" xfId="2186" xr:uid="{00000000-0005-0000-0000-000025100000}"/>
    <cellStyle name="s_Macros 5 2" xfId="2569" xr:uid="{00000000-0005-0000-0000-000026100000}"/>
    <cellStyle name="s_Macros 5 2 2" xfId="5245" xr:uid="{00000000-0005-0000-0000-000027100000}"/>
    <cellStyle name="s_Macros 5 2 3" xfId="4426" xr:uid="{00000000-0005-0000-0000-000028100000}"/>
    <cellStyle name="s_Macros 5 3" xfId="2753" xr:uid="{00000000-0005-0000-0000-000029100000}"/>
    <cellStyle name="s_Macros 5 3 2" xfId="5400" xr:uid="{00000000-0005-0000-0000-00002A100000}"/>
    <cellStyle name="s_Macros 5 3 3" xfId="4610" xr:uid="{00000000-0005-0000-0000-00002B100000}"/>
    <cellStyle name="s_Macros 5 4" xfId="5027" xr:uid="{00000000-0005-0000-0000-00002C100000}"/>
    <cellStyle name="s_Macros 5 5" xfId="4060" xr:uid="{00000000-0005-0000-0000-00002D100000}"/>
    <cellStyle name="s_Macros 6" xfId="2115" xr:uid="{00000000-0005-0000-0000-00002E100000}"/>
    <cellStyle name="s_Macros 6 2" xfId="2513" xr:uid="{00000000-0005-0000-0000-00002F100000}"/>
    <cellStyle name="s_Macros 6 2 2" xfId="5201" xr:uid="{00000000-0005-0000-0000-000030100000}"/>
    <cellStyle name="s_Macros 6 2 3" xfId="4370" xr:uid="{00000000-0005-0000-0000-000031100000}"/>
    <cellStyle name="s_Macros 6 3" xfId="2705" xr:uid="{00000000-0005-0000-0000-000032100000}"/>
    <cellStyle name="s_Macros 6 3 2" xfId="5352" xr:uid="{00000000-0005-0000-0000-000033100000}"/>
    <cellStyle name="s_Macros 6 3 3" xfId="4562" xr:uid="{00000000-0005-0000-0000-000034100000}"/>
    <cellStyle name="s_Macros 6 4" xfId="4980" xr:uid="{00000000-0005-0000-0000-000035100000}"/>
    <cellStyle name="s_Macros 6 5" xfId="3998" xr:uid="{00000000-0005-0000-0000-000036100000}"/>
    <cellStyle name="s_Macros 7" xfId="2237" xr:uid="{00000000-0005-0000-0000-000037100000}"/>
    <cellStyle name="s_Macros 7 2" xfId="2613" xr:uid="{00000000-0005-0000-0000-000038100000}"/>
    <cellStyle name="s_Macros 7 2 2" xfId="5264" xr:uid="{00000000-0005-0000-0000-000039100000}"/>
    <cellStyle name="s_Macros 7 2 3" xfId="4470" xr:uid="{00000000-0005-0000-0000-00003A100000}"/>
    <cellStyle name="s_Macros 7 3" xfId="2776" xr:uid="{00000000-0005-0000-0000-00003B100000}"/>
    <cellStyle name="s_Macros 7 3 2" xfId="5423" xr:uid="{00000000-0005-0000-0000-00003C100000}"/>
    <cellStyle name="s_Macros 7 3 3" xfId="4633" xr:uid="{00000000-0005-0000-0000-00003D100000}"/>
    <cellStyle name="s_Macros 7 4" xfId="5050" xr:uid="{00000000-0005-0000-0000-00003E100000}"/>
    <cellStyle name="s_Macros 7 5" xfId="4109" xr:uid="{00000000-0005-0000-0000-00003F100000}"/>
    <cellStyle name="s_Macros 8" xfId="2139" xr:uid="{00000000-0005-0000-0000-000040100000}"/>
    <cellStyle name="s_Macros 8 2" xfId="2535" xr:uid="{00000000-0005-0000-0000-000041100000}"/>
    <cellStyle name="s_Macros 8 2 2" xfId="5213" xr:uid="{00000000-0005-0000-0000-000042100000}"/>
    <cellStyle name="s_Macros 8 2 3" xfId="4392" xr:uid="{00000000-0005-0000-0000-000043100000}"/>
    <cellStyle name="s_Macros 8 3" xfId="2717" xr:uid="{00000000-0005-0000-0000-000044100000}"/>
    <cellStyle name="s_Macros 8 3 2" xfId="5364" xr:uid="{00000000-0005-0000-0000-000045100000}"/>
    <cellStyle name="s_Macros 8 3 3" xfId="4574" xr:uid="{00000000-0005-0000-0000-000046100000}"/>
    <cellStyle name="s_Macros 8 4" xfId="4992" xr:uid="{00000000-0005-0000-0000-000047100000}"/>
    <cellStyle name="s_Macros 8 5" xfId="4021" xr:uid="{00000000-0005-0000-0000-000048100000}"/>
    <cellStyle name="s_Macros 9" xfId="2238" xr:uid="{00000000-0005-0000-0000-000049100000}"/>
    <cellStyle name="s_Macros 9 2" xfId="2614" xr:uid="{00000000-0005-0000-0000-00004A100000}"/>
    <cellStyle name="s_Macros 9 2 2" xfId="5265" xr:uid="{00000000-0005-0000-0000-00004B100000}"/>
    <cellStyle name="s_Macros 9 2 3" xfId="4471" xr:uid="{00000000-0005-0000-0000-00004C100000}"/>
    <cellStyle name="s_Macros 9 3" xfId="2777" xr:uid="{00000000-0005-0000-0000-00004D100000}"/>
    <cellStyle name="s_Macros 9 3 2" xfId="5424" xr:uid="{00000000-0005-0000-0000-00004E100000}"/>
    <cellStyle name="s_Macros 9 3 3" xfId="4634" xr:uid="{00000000-0005-0000-0000-00004F100000}"/>
    <cellStyle name="s_Macros 9 4" xfId="5051" xr:uid="{00000000-0005-0000-0000-000050100000}"/>
    <cellStyle name="s_Macros 9 5" xfId="4110" xr:uid="{00000000-0005-0000-0000-000051100000}"/>
    <cellStyle name="s_Manager (2)" xfId="1632" xr:uid="{00000000-0005-0000-0000-000052100000}"/>
    <cellStyle name="s_Manager (2) 2" xfId="1765" xr:uid="{00000000-0005-0000-0000-000053100000}"/>
    <cellStyle name="s_Manager (2) 2 2" xfId="2023" xr:uid="{00000000-0005-0000-0000-000054100000}"/>
    <cellStyle name="s_Manager (2) 2 2 2" xfId="2195" xr:uid="{00000000-0005-0000-0000-000055100000}"/>
    <cellStyle name="s_Manager (2) 2 2 2 2" xfId="2578" xr:uid="{00000000-0005-0000-0000-000056100000}"/>
    <cellStyle name="s_Manager (2) 2 2 2 2 2" xfId="5254" xr:uid="{00000000-0005-0000-0000-000057100000}"/>
    <cellStyle name="s_Manager (2) 2 2 2 2 3" xfId="4435" xr:uid="{00000000-0005-0000-0000-000058100000}"/>
    <cellStyle name="s_Manager (2) 2 2 2 3" xfId="2762" xr:uid="{00000000-0005-0000-0000-000059100000}"/>
    <cellStyle name="s_Manager (2) 2 2 2 3 2" xfId="5409" xr:uid="{00000000-0005-0000-0000-00005A100000}"/>
    <cellStyle name="s_Manager (2) 2 2 2 3 3" xfId="4619" xr:uid="{00000000-0005-0000-0000-00005B100000}"/>
    <cellStyle name="s_Manager (2) 2 2 2 4" xfId="5036" xr:uid="{00000000-0005-0000-0000-00005C100000}"/>
    <cellStyle name="s_Manager (2) 2 2 2 5" xfId="4069" xr:uid="{00000000-0005-0000-0000-00005D100000}"/>
    <cellStyle name="s_Manager (2) 2 2 3" xfId="2101" xr:uid="{00000000-0005-0000-0000-00005E100000}"/>
    <cellStyle name="s_Manager (2) 2 2 3 2" xfId="2499" xr:uid="{00000000-0005-0000-0000-00005F100000}"/>
    <cellStyle name="s_Manager (2) 2 2 3 2 2" xfId="5188" xr:uid="{00000000-0005-0000-0000-000060100000}"/>
    <cellStyle name="s_Manager (2) 2 2 3 2 3" xfId="4356" xr:uid="{00000000-0005-0000-0000-000061100000}"/>
    <cellStyle name="s_Manager (2) 2 2 3 3" xfId="2692" xr:uid="{00000000-0005-0000-0000-000062100000}"/>
    <cellStyle name="s_Manager (2) 2 2 3 3 2" xfId="5339" xr:uid="{00000000-0005-0000-0000-000063100000}"/>
    <cellStyle name="s_Manager (2) 2 2 3 3 3" xfId="4549" xr:uid="{00000000-0005-0000-0000-000064100000}"/>
    <cellStyle name="s_Manager (2) 2 2 3 4" xfId="4967" xr:uid="{00000000-0005-0000-0000-000065100000}"/>
    <cellStyle name="s_Manager (2) 2 2 3 5" xfId="3984" xr:uid="{00000000-0005-0000-0000-000066100000}"/>
    <cellStyle name="s_Manager (2) 2 2 4" xfId="2427" xr:uid="{00000000-0005-0000-0000-000067100000}"/>
    <cellStyle name="s_Manager (2) 2 2 4 2" xfId="5160" xr:uid="{00000000-0005-0000-0000-000068100000}"/>
    <cellStyle name="s_Manager (2) 2 2 4 3" xfId="4284" xr:uid="{00000000-0005-0000-0000-000069100000}"/>
    <cellStyle name="s_Manager (2) 2 2 5" xfId="2666" xr:uid="{00000000-0005-0000-0000-00006A100000}"/>
    <cellStyle name="s_Manager (2) 2 2 5 2" xfId="5313" xr:uid="{00000000-0005-0000-0000-00006B100000}"/>
    <cellStyle name="s_Manager (2) 2 2 5 3" xfId="4523" xr:uid="{00000000-0005-0000-0000-00006C100000}"/>
    <cellStyle name="s_Manager (2) 2 2 6" xfId="4943" xr:uid="{00000000-0005-0000-0000-00006D100000}"/>
    <cellStyle name="s_Manager (2) 2 2 7" xfId="3910" xr:uid="{00000000-0005-0000-0000-00006E100000}"/>
    <cellStyle name="s_Manager (2) 2 3" xfId="2194" xr:uid="{00000000-0005-0000-0000-00006F100000}"/>
    <cellStyle name="s_Manager (2) 2 3 2" xfId="2577" xr:uid="{00000000-0005-0000-0000-000070100000}"/>
    <cellStyle name="s_Manager (2) 2 3 2 2" xfId="5253" xr:uid="{00000000-0005-0000-0000-000071100000}"/>
    <cellStyle name="s_Manager (2) 2 3 2 3" xfId="4434" xr:uid="{00000000-0005-0000-0000-000072100000}"/>
    <cellStyle name="s_Manager (2) 2 3 3" xfId="2761" xr:uid="{00000000-0005-0000-0000-000073100000}"/>
    <cellStyle name="s_Manager (2) 2 3 3 2" xfId="5408" xr:uid="{00000000-0005-0000-0000-000074100000}"/>
    <cellStyle name="s_Manager (2) 2 3 3 3" xfId="4618" xr:uid="{00000000-0005-0000-0000-000075100000}"/>
    <cellStyle name="s_Manager (2) 2 3 4" xfId="5035" xr:uid="{00000000-0005-0000-0000-000076100000}"/>
    <cellStyle name="s_Manager (2) 2 3 5" xfId="4068" xr:uid="{00000000-0005-0000-0000-000077100000}"/>
    <cellStyle name="s_Manager (2) 2 4" xfId="2102" xr:uid="{00000000-0005-0000-0000-000078100000}"/>
    <cellStyle name="s_Manager (2) 2 4 2" xfId="2500" xr:uid="{00000000-0005-0000-0000-000079100000}"/>
    <cellStyle name="s_Manager (2) 2 4 2 2" xfId="5189" xr:uid="{00000000-0005-0000-0000-00007A100000}"/>
    <cellStyle name="s_Manager (2) 2 4 2 3" xfId="4357" xr:uid="{00000000-0005-0000-0000-00007B100000}"/>
    <cellStyle name="s_Manager (2) 2 4 3" xfId="2693" xr:uid="{00000000-0005-0000-0000-00007C100000}"/>
    <cellStyle name="s_Manager (2) 2 4 3 2" xfId="5340" xr:uid="{00000000-0005-0000-0000-00007D100000}"/>
    <cellStyle name="s_Manager (2) 2 4 3 3" xfId="4550" xr:uid="{00000000-0005-0000-0000-00007E100000}"/>
    <cellStyle name="s_Manager (2) 2 4 4" xfId="4968" xr:uid="{00000000-0005-0000-0000-00007F100000}"/>
    <cellStyle name="s_Manager (2) 2 4 5" xfId="3985" xr:uid="{00000000-0005-0000-0000-000080100000}"/>
    <cellStyle name="s_Manager (2) 2 5" xfId="2377" xr:uid="{00000000-0005-0000-0000-000081100000}"/>
    <cellStyle name="s_Manager (2) 2 5 2" xfId="5126" xr:uid="{00000000-0005-0000-0000-000082100000}"/>
    <cellStyle name="s_Manager (2) 2 5 3" xfId="4234" xr:uid="{00000000-0005-0000-0000-000083100000}"/>
    <cellStyle name="s_Manager (2) 2 6" xfId="1624" xr:uid="{00000000-0005-0000-0000-000084100000}"/>
    <cellStyle name="s_Manager (2) 2 6 2" xfId="4880" xr:uid="{00000000-0005-0000-0000-000085100000}"/>
    <cellStyle name="s_Manager (2) 2 6 3" xfId="3748" xr:uid="{00000000-0005-0000-0000-000086100000}"/>
    <cellStyle name="s_Manager (2) 2 7" xfId="4911" xr:uid="{00000000-0005-0000-0000-000087100000}"/>
    <cellStyle name="s_Manager (2) 3" xfId="1738" xr:uid="{00000000-0005-0000-0000-000088100000}"/>
    <cellStyle name="s_Manager (2) 3 2" xfId="2024" xr:uid="{00000000-0005-0000-0000-000089100000}"/>
    <cellStyle name="s_Manager (2) 3 2 2" xfId="2196" xr:uid="{00000000-0005-0000-0000-00008A100000}"/>
    <cellStyle name="s_Manager (2) 3 2 2 2" xfId="2579" xr:uid="{00000000-0005-0000-0000-00008B100000}"/>
    <cellStyle name="s_Manager (2) 3 2 2 2 2" xfId="5255" xr:uid="{00000000-0005-0000-0000-00008C100000}"/>
    <cellStyle name="s_Manager (2) 3 2 2 2 3" xfId="4436" xr:uid="{00000000-0005-0000-0000-00008D100000}"/>
    <cellStyle name="s_Manager (2) 3 2 2 3" xfId="2763" xr:uid="{00000000-0005-0000-0000-00008E100000}"/>
    <cellStyle name="s_Manager (2) 3 2 2 3 2" xfId="5410" xr:uid="{00000000-0005-0000-0000-00008F100000}"/>
    <cellStyle name="s_Manager (2) 3 2 2 3 3" xfId="4620" xr:uid="{00000000-0005-0000-0000-000090100000}"/>
    <cellStyle name="s_Manager (2) 3 2 2 4" xfId="5037" xr:uid="{00000000-0005-0000-0000-000091100000}"/>
    <cellStyle name="s_Manager (2) 3 2 2 5" xfId="4070" xr:uid="{00000000-0005-0000-0000-000092100000}"/>
    <cellStyle name="s_Manager (2) 3 2 3" xfId="2099" xr:uid="{00000000-0005-0000-0000-000093100000}"/>
    <cellStyle name="s_Manager (2) 3 2 3 2" xfId="2497" xr:uid="{00000000-0005-0000-0000-000094100000}"/>
    <cellStyle name="s_Manager (2) 3 2 3 2 2" xfId="5186" xr:uid="{00000000-0005-0000-0000-000095100000}"/>
    <cellStyle name="s_Manager (2) 3 2 3 2 3" xfId="4354" xr:uid="{00000000-0005-0000-0000-000096100000}"/>
    <cellStyle name="s_Manager (2) 3 2 3 3" xfId="2690" xr:uid="{00000000-0005-0000-0000-000097100000}"/>
    <cellStyle name="s_Manager (2) 3 2 3 3 2" xfId="5337" xr:uid="{00000000-0005-0000-0000-000098100000}"/>
    <cellStyle name="s_Manager (2) 3 2 3 3 3" xfId="4547" xr:uid="{00000000-0005-0000-0000-000099100000}"/>
    <cellStyle name="s_Manager (2) 3 2 3 4" xfId="4965" xr:uid="{00000000-0005-0000-0000-00009A100000}"/>
    <cellStyle name="s_Manager (2) 3 2 3 5" xfId="3982" xr:uid="{00000000-0005-0000-0000-00009B100000}"/>
    <cellStyle name="s_Manager (2) 3 2 4" xfId="2428" xr:uid="{00000000-0005-0000-0000-00009C100000}"/>
    <cellStyle name="s_Manager (2) 3 2 4 2" xfId="5161" xr:uid="{00000000-0005-0000-0000-00009D100000}"/>
    <cellStyle name="s_Manager (2) 3 2 4 3" xfId="4285" xr:uid="{00000000-0005-0000-0000-00009E100000}"/>
    <cellStyle name="s_Manager (2) 3 2 5" xfId="2667" xr:uid="{00000000-0005-0000-0000-00009F100000}"/>
    <cellStyle name="s_Manager (2) 3 2 5 2" xfId="5314" xr:uid="{00000000-0005-0000-0000-0000A0100000}"/>
    <cellStyle name="s_Manager (2) 3 2 5 3" xfId="4524" xr:uid="{00000000-0005-0000-0000-0000A1100000}"/>
    <cellStyle name="s_Manager (2) 3 2 6" xfId="4944" xr:uid="{00000000-0005-0000-0000-0000A2100000}"/>
    <cellStyle name="s_Manager (2) 3 2 7" xfId="3911" xr:uid="{00000000-0005-0000-0000-0000A3100000}"/>
    <cellStyle name="s_Manager (2) 3 3" xfId="2100" xr:uid="{00000000-0005-0000-0000-0000A4100000}"/>
    <cellStyle name="s_Manager (2) 3 3 2" xfId="2498" xr:uid="{00000000-0005-0000-0000-0000A5100000}"/>
    <cellStyle name="s_Manager (2) 3 3 2 2" xfId="5187" xr:uid="{00000000-0005-0000-0000-0000A6100000}"/>
    <cellStyle name="s_Manager (2) 3 3 2 3" xfId="4355" xr:uid="{00000000-0005-0000-0000-0000A7100000}"/>
    <cellStyle name="s_Manager (2) 3 3 3" xfId="2691" xr:uid="{00000000-0005-0000-0000-0000A8100000}"/>
    <cellStyle name="s_Manager (2) 3 3 3 2" xfId="5338" xr:uid="{00000000-0005-0000-0000-0000A9100000}"/>
    <cellStyle name="s_Manager (2) 3 3 3 3" xfId="4548" xr:uid="{00000000-0005-0000-0000-0000AA100000}"/>
    <cellStyle name="s_Manager (2) 3 3 4" xfId="4966" xr:uid="{00000000-0005-0000-0000-0000AB100000}"/>
    <cellStyle name="s_Manager (2) 3 3 5" xfId="3983" xr:uid="{00000000-0005-0000-0000-0000AC100000}"/>
    <cellStyle name="s_Manager (2) 3 4" xfId="2354" xr:uid="{00000000-0005-0000-0000-0000AD100000}"/>
    <cellStyle name="s_Manager (2) 3 4 2" xfId="5109" xr:uid="{00000000-0005-0000-0000-0000AE100000}"/>
    <cellStyle name="s_Manager (2) 3 4 3" xfId="4211" xr:uid="{00000000-0005-0000-0000-0000AF100000}"/>
    <cellStyle name="s_Manager (2) 3 5" xfId="2305" xr:uid="{00000000-0005-0000-0000-0000B0100000}"/>
    <cellStyle name="s_Manager (2) 3 5 2" xfId="5102" xr:uid="{00000000-0005-0000-0000-0000B1100000}"/>
    <cellStyle name="s_Manager (2) 3 5 3" xfId="4169" xr:uid="{00000000-0005-0000-0000-0000B2100000}"/>
    <cellStyle name="s_Manager (2) 3 6" xfId="4894" xr:uid="{00000000-0005-0000-0000-0000B3100000}"/>
    <cellStyle name="s_Manager (2) 3 7" xfId="3784" xr:uid="{00000000-0005-0000-0000-0000B4100000}"/>
    <cellStyle name="s_Manager (2) 4" xfId="2103" xr:uid="{00000000-0005-0000-0000-0000B5100000}"/>
    <cellStyle name="s_Manager (2) 4 2" xfId="2501" xr:uid="{00000000-0005-0000-0000-0000B6100000}"/>
    <cellStyle name="s_Manager (2) 4 2 2" xfId="5190" xr:uid="{00000000-0005-0000-0000-0000B7100000}"/>
    <cellStyle name="s_Manager (2) 4 2 3" xfId="4358" xr:uid="{00000000-0005-0000-0000-0000B8100000}"/>
    <cellStyle name="s_Manager (2) 4 3" xfId="2694" xr:uid="{00000000-0005-0000-0000-0000B9100000}"/>
    <cellStyle name="s_Manager (2) 4 3 2" xfId="5341" xr:uid="{00000000-0005-0000-0000-0000BA100000}"/>
    <cellStyle name="s_Manager (2) 4 3 3" xfId="4551" xr:uid="{00000000-0005-0000-0000-0000BB100000}"/>
    <cellStyle name="s_Manager (2) 4 4" xfId="4969" xr:uid="{00000000-0005-0000-0000-0000BC100000}"/>
    <cellStyle name="s_Manager (2) 4 5" xfId="3986" xr:uid="{00000000-0005-0000-0000-0000BD100000}"/>
    <cellStyle name="s_Manager (2) 5" xfId="3241" xr:uid="{00000000-0005-0000-0000-0000BE100000}"/>
    <cellStyle name="s_Manager (2) 5 2" xfId="5463" xr:uid="{00000000-0005-0000-0000-0000BF100000}"/>
    <cellStyle name="s_Manager (2) 5 3" xfId="4774" xr:uid="{00000000-0005-0000-0000-0000C0100000}"/>
    <cellStyle name="s_Manager (2) 6" xfId="4884" xr:uid="{00000000-0005-0000-0000-0000C1100000}"/>
    <cellStyle name="ScotchRule" xfId="1633" xr:uid="{00000000-0005-0000-0000-0000C2100000}"/>
    <cellStyle name="sd" xfId="1634" xr:uid="{00000000-0005-0000-0000-0000C3100000}"/>
    <cellStyle name="sf" xfId="1635" xr:uid="{00000000-0005-0000-0000-0000C4100000}"/>
    <cellStyle name="Single Accounting" xfId="1636" xr:uid="{00000000-0005-0000-0000-0000C5100000}"/>
    <cellStyle name="souli" xfId="1637" xr:uid="{00000000-0005-0000-0000-0000C6100000}"/>
    <cellStyle name="souli 2" xfId="1766" xr:uid="{00000000-0005-0000-0000-0000C7100000}"/>
    <cellStyle name="souli 2 2" xfId="2197" xr:uid="{00000000-0005-0000-0000-0000C8100000}"/>
    <cellStyle name="souli 2 2 2" xfId="2580" xr:uid="{00000000-0005-0000-0000-0000C9100000}"/>
    <cellStyle name="souli 2 2 2 2" xfId="4437" xr:uid="{00000000-0005-0000-0000-0000CA100000}"/>
    <cellStyle name="souli 2 2 3" xfId="4071" xr:uid="{00000000-0005-0000-0000-0000CB100000}"/>
    <cellStyle name="souli 2 3" xfId="2097" xr:uid="{00000000-0005-0000-0000-0000CC100000}"/>
    <cellStyle name="souli 2 3 2" xfId="2495" xr:uid="{00000000-0005-0000-0000-0000CD100000}"/>
    <cellStyle name="souli 2 3 2 2" xfId="4352" xr:uid="{00000000-0005-0000-0000-0000CE100000}"/>
    <cellStyle name="souli 2 3 3" xfId="3980" xr:uid="{00000000-0005-0000-0000-0000CF100000}"/>
    <cellStyle name="souli 2 4" xfId="2378" xr:uid="{00000000-0005-0000-0000-0000D0100000}"/>
    <cellStyle name="souli 2 4 2" xfId="4235" xr:uid="{00000000-0005-0000-0000-0000D1100000}"/>
    <cellStyle name="souli 2 5" xfId="3801" xr:uid="{00000000-0005-0000-0000-0000D2100000}"/>
    <cellStyle name="souli 3" xfId="1737" xr:uid="{00000000-0005-0000-0000-0000D3100000}"/>
    <cellStyle name="souli 3 2" xfId="2096" xr:uid="{00000000-0005-0000-0000-0000D4100000}"/>
    <cellStyle name="souli 3 2 2" xfId="2494" xr:uid="{00000000-0005-0000-0000-0000D5100000}"/>
    <cellStyle name="souli 3 2 2 2" xfId="4351" xr:uid="{00000000-0005-0000-0000-0000D6100000}"/>
    <cellStyle name="souli 3 2 3" xfId="3979" xr:uid="{00000000-0005-0000-0000-0000D7100000}"/>
    <cellStyle name="souli 3 3" xfId="2353" xr:uid="{00000000-0005-0000-0000-0000D8100000}"/>
    <cellStyle name="souli 3 3 2" xfId="4210" xr:uid="{00000000-0005-0000-0000-0000D9100000}"/>
    <cellStyle name="souli 3 4" xfId="3783" xr:uid="{00000000-0005-0000-0000-0000DA100000}"/>
    <cellStyle name="souli 4" xfId="2098" xr:uid="{00000000-0005-0000-0000-0000DB100000}"/>
    <cellStyle name="souli 4 2" xfId="2496" xr:uid="{00000000-0005-0000-0000-0000DC100000}"/>
    <cellStyle name="souli 4 2 2" xfId="4353" xr:uid="{00000000-0005-0000-0000-0000DD100000}"/>
    <cellStyle name="souli 4 3" xfId="3981" xr:uid="{00000000-0005-0000-0000-0000DE100000}"/>
    <cellStyle name="souli 5" xfId="2316" xr:uid="{00000000-0005-0000-0000-0000DF100000}"/>
    <cellStyle name="souli 5 2" xfId="4177" xr:uid="{00000000-0005-0000-0000-0000E0100000}"/>
    <cellStyle name="souli 6" xfId="3750" xr:uid="{00000000-0005-0000-0000-0000E1100000}"/>
    <cellStyle name="Source" xfId="1638" xr:uid="{00000000-0005-0000-0000-0000E2100000}"/>
    <cellStyle name="ss" xfId="1639" xr:uid="{00000000-0005-0000-0000-0000E3100000}"/>
    <cellStyle name="Standard_SOURCE 02" xfId="1640" xr:uid="{00000000-0005-0000-0000-0000E4100000}"/>
    <cellStyle name="steve" xfId="1641" xr:uid="{00000000-0005-0000-0000-0000E5100000}"/>
    <cellStyle name="Style 1" xfId="162" xr:uid="{00000000-0005-0000-0000-0000E6100000}"/>
    <cellStyle name="Style 1 2" xfId="485" xr:uid="{00000000-0005-0000-0000-0000E7100000}"/>
    <cellStyle name="Style 1 3" xfId="1642" xr:uid="{00000000-0005-0000-0000-0000E8100000}"/>
    <cellStyle name="Style 1 7" xfId="486" xr:uid="{00000000-0005-0000-0000-0000E9100000}"/>
    <cellStyle name="su" xfId="1643" xr:uid="{00000000-0005-0000-0000-0000EA100000}"/>
    <cellStyle name="subhead" xfId="487" xr:uid="{00000000-0005-0000-0000-0000EB100000}"/>
    <cellStyle name="Subtitle" xfId="1644" xr:uid="{00000000-0005-0000-0000-0000EC100000}"/>
    <cellStyle name="sum" xfId="1645" xr:uid="{00000000-0005-0000-0000-0000ED100000}"/>
    <cellStyle name="sum 2" xfId="1767" xr:uid="{00000000-0005-0000-0000-0000EE100000}"/>
    <cellStyle name="sum 2 2" xfId="2025" xr:uid="{00000000-0005-0000-0000-0000EF100000}"/>
    <cellStyle name="sum 2 2 2" xfId="2199" xr:uid="{00000000-0005-0000-0000-0000F0100000}"/>
    <cellStyle name="sum 2 2 2 2" xfId="2582" xr:uid="{00000000-0005-0000-0000-0000F1100000}"/>
    <cellStyle name="sum 2 2 2 2 2" xfId="5257" xr:uid="{00000000-0005-0000-0000-0000F2100000}"/>
    <cellStyle name="sum 2 2 2 2 3" xfId="4439" xr:uid="{00000000-0005-0000-0000-0000F3100000}"/>
    <cellStyle name="sum 2 2 2 3" xfId="2765" xr:uid="{00000000-0005-0000-0000-0000F4100000}"/>
    <cellStyle name="sum 2 2 2 3 2" xfId="5412" xr:uid="{00000000-0005-0000-0000-0000F5100000}"/>
    <cellStyle name="sum 2 2 2 3 3" xfId="4622" xr:uid="{00000000-0005-0000-0000-0000F6100000}"/>
    <cellStyle name="sum 2 2 2 4" xfId="5039" xr:uid="{00000000-0005-0000-0000-0000F7100000}"/>
    <cellStyle name="sum 2 2 2 5" xfId="4073" xr:uid="{00000000-0005-0000-0000-0000F8100000}"/>
    <cellStyle name="sum 2 2 3" xfId="2093" xr:uid="{00000000-0005-0000-0000-0000F9100000}"/>
    <cellStyle name="sum 2 2 3 2" xfId="2491" xr:uid="{00000000-0005-0000-0000-0000FA100000}"/>
    <cellStyle name="sum 2 2 3 2 2" xfId="5183" xr:uid="{00000000-0005-0000-0000-0000FB100000}"/>
    <cellStyle name="sum 2 2 3 2 3" xfId="4348" xr:uid="{00000000-0005-0000-0000-0000FC100000}"/>
    <cellStyle name="sum 2 2 3 3" xfId="2687" xr:uid="{00000000-0005-0000-0000-0000FD100000}"/>
    <cellStyle name="sum 2 2 3 3 2" xfId="5334" xr:uid="{00000000-0005-0000-0000-0000FE100000}"/>
    <cellStyle name="sum 2 2 3 3 3" xfId="4544" xr:uid="{00000000-0005-0000-0000-0000FF100000}"/>
    <cellStyle name="sum 2 2 3 4" xfId="4962" xr:uid="{00000000-0005-0000-0000-000000110000}"/>
    <cellStyle name="sum 2 2 3 5" xfId="3976" xr:uid="{00000000-0005-0000-0000-000001110000}"/>
    <cellStyle name="sum 2 2 4" xfId="2429" xr:uid="{00000000-0005-0000-0000-000002110000}"/>
    <cellStyle name="sum 2 2 4 2" xfId="5162" xr:uid="{00000000-0005-0000-0000-000003110000}"/>
    <cellStyle name="sum 2 2 4 3" xfId="4286" xr:uid="{00000000-0005-0000-0000-000004110000}"/>
    <cellStyle name="sum 2 2 5" xfId="2668" xr:uid="{00000000-0005-0000-0000-000005110000}"/>
    <cellStyle name="sum 2 2 5 2" xfId="5315" xr:uid="{00000000-0005-0000-0000-000006110000}"/>
    <cellStyle name="sum 2 2 5 3" xfId="4525" xr:uid="{00000000-0005-0000-0000-000007110000}"/>
    <cellStyle name="sum 2 2 6" xfId="4945" xr:uid="{00000000-0005-0000-0000-000008110000}"/>
    <cellStyle name="sum 2 2 7" xfId="3912" xr:uid="{00000000-0005-0000-0000-000009110000}"/>
    <cellStyle name="sum 2 3" xfId="2198" xr:uid="{00000000-0005-0000-0000-00000A110000}"/>
    <cellStyle name="sum 2 3 2" xfId="2581" xr:uid="{00000000-0005-0000-0000-00000B110000}"/>
    <cellStyle name="sum 2 3 2 2" xfId="5256" xr:uid="{00000000-0005-0000-0000-00000C110000}"/>
    <cellStyle name="sum 2 3 2 3" xfId="4438" xr:uid="{00000000-0005-0000-0000-00000D110000}"/>
    <cellStyle name="sum 2 3 3" xfId="2764" xr:uid="{00000000-0005-0000-0000-00000E110000}"/>
    <cellStyle name="sum 2 3 3 2" xfId="5411" xr:uid="{00000000-0005-0000-0000-00000F110000}"/>
    <cellStyle name="sum 2 3 3 3" xfId="4621" xr:uid="{00000000-0005-0000-0000-000010110000}"/>
    <cellStyle name="sum 2 3 4" xfId="5038" xr:uid="{00000000-0005-0000-0000-000011110000}"/>
    <cellStyle name="sum 2 3 5" xfId="4072" xr:uid="{00000000-0005-0000-0000-000012110000}"/>
    <cellStyle name="sum 2 4" xfId="2094" xr:uid="{00000000-0005-0000-0000-000013110000}"/>
    <cellStyle name="sum 2 4 2" xfId="2492" xr:uid="{00000000-0005-0000-0000-000014110000}"/>
    <cellStyle name="sum 2 4 2 2" xfId="5184" xr:uid="{00000000-0005-0000-0000-000015110000}"/>
    <cellStyle name="sum 2 4 2 3" xfId="4349" xr:uid="{00000000-0005-0000-0000-000016110000}"/>
    <cellStyle name="sum 2 4 3" xfId="2688" xr:uid="{00000000-0005-0000-0000-000017110000}"/>
    <cellStyle name="sum 2 4 3 2" xfId="5335" xr:uid="{00000000-0005-0000-0000-000018110000}"/>
    <cellStyle name="sum 2 4 3 3" xfId="4545" xr:uid="{00000000-0005-0000-0000-000019110000}"/>
    <cellStyle name="sum 2 4 4" xfId="4963" xr:uid="{00000000-0005-0000-0000-00001A110000}"/>
    <cellStyle name="sum 2 4 5" xfId="3977" xr:uid="{00000000-0005-0000-0000-00001B110000}"/>
    <cellStyle name="sum 2 5" xfId="2379" xr:uid="{00000000-0005-0000-0000-00001C110000}"/>
    <cellStyle name="sum 2 5 2" xfId="5127" xr:uid="{00000000-0005-0000-0000-00001D110000}"/>
    <cellStyle name="sum 2 5 3" xfId="4236" xr:uid="{00000000-0005-0000-0000-00001E110000}"/>
    <cellStyle name="sum 2 6" xfId="2288" xr:uid="{00000000-0005-0000-0000-00001F110000}"/>
    <cellStyle name="sum 2 6 2" xfId="5085" xr:uid="{00000000-0005-0000-0000-000020110000}"/>
    <cellStyle name="sum 2 6 3" xfId="4152" xr:uid="{00000000-0005-0000-0000-000021110000}"/>
    <cellStyle name="sum 2 7" xfId="4912" xr:uid="{00000000-0005-0000-0000-000022110000}"/>
    <cellStyle name="sum 3" xfId="1736" xr:uid="{00000000-0005-0000-0000-000023110000}"/>
    <cellStyle name="sum 3 2" xfId="2026" xr:uid="{00000000-0005-0000-0000-000024110000}"/>
    <cellStyle name="sum 3 2 2" xfId="2200" xr:uid="{00000000-0005-0000-0000-000025110000}"/>
    <cellStyle name="sum 3 2 2 2" xfId="2583" xr:uid="{00000000-0005-0000-0000-000026110000}"/>
    <cellStyle name="sum 3 2 2 2 2" xfId="5258" xr:uid="{00000000-0005-0000-0000-000027110000}"/>
    <cellStyle name="sum 3 2 2 2 3" xfId="4440" xr:uid="{00000000-0005-0000-0000-000028110000}"/>
    <cellStyle name="sum 3 2 2 3" xfId="2766" xr:uid="{00000000-0005-0000-0000-000029110000}"/>
    <cellStyle name="sum 3 2 2 3 2" xfId="5413" xr:uid="{00000000-0005-0000-0000-00002A110000}"/>
    <cellStyle name="sum 3 2 2 3 3" xfId="4623" xr:uid="{00000000-0005-0000-0000-00002B110000}"/>
    <cellStyle name="sum 3 2 2 4" xfId="5040" xr:uid="{00000000-0005-0000-0000-00002C110000}"/>
    <cellStyle name="sum 3 2 2 5" xfId="4074" xr:uid="{00000000-0005-0000-0000-00002D110000}"/>
    <cellStyle name="sum 3 2 3" xfId="2091" xr:uid="{00000000-0005-0000-0000-00002E110000}"/>
    <cellStyle name="sum 3 2 3 2" xfId="2489" xr:uid="{00000000-0005-0000-0000-00002F110000}"/>
    <cellStyle name="sum 3 2 3 2 2" xfId="5181" xr:uid="{00000000-0005-0000-0000-000030110000}"/>
    <cellStyle name="sum 3 2 3 2 3" xfId="4346" xr:uid="{00000000-0005-0000-0000-000031110000}"/>
    <cellStyle name="sum 3 2 3 3" xfId="2685" xr:uid="{00000000-0005-0000-0000-000032110000}"/>
    <cellStyle name="sum 3 2 3 3 2" xfId="5332" xr:uid="{00000000-0005-0000-0000-000033110000}"/>
    <cellStyle name="sum 3 2 3 3 3" xfId="4542" xr:uid="{00000000-0005-0000-0000-000034110000}"/>
    <cellStyle name="sum 3 2 3 4" xfId="4960" xr:uid="{00000000-0005-0000-0000-000035110000}"/>
    <cellStyle name="sum 3 2 3 5" xfId="3974" xr:uid="{00000000-0005-0000-0000-000036110000}"/>
    <cellStyle name="sum 3 2 4" xfId="2430" xr:uid="{00000000-0005-0000-0000-000037110000}"/>
    <cellStyle name="sum 3 2 4 2" xfId="5163" xr:uid="{00000000-0005-0000-0000-000038110000}"/>
    <cellStyle name="sum 3 2 4 3" xfId="4287" xr:uid="{00000000-0005-0000-0000-000039110000}"/>
    <cellStyle name="sum 3 2 5" xfId="2669" xr:uid="{00000000-0005-0000-0000-00003A110000}"/>
    <cellStyle name="sum 3 2 5 2" xfId="5316" xr:uid="{00000000-0005-0000-0000-00003B110000}"/>
    <cellStyle name="sum 3 2 5 3" xfId="4526" xr:uid="{00000000-0005-0000-0000-00003C110000}"/>
    <cellStyle name="sum 3 2 6" xfId="4946" xr:uid="{00000000-0005-0000-0000-00003D110000}"/>
    <cellStyle name="sum 3 2 7" xfId="3913" xr:uid="{00000000-0005-0000-0000-00003E110000}"/>
    <cellStyle name="sum 3 3" xfId="2092" xr:uid="{00000000-0005-0000-0000-00003F110000}"/>
    <cellStyle name="sum 3 3 2" xfId="2490" xr:uid="{00000000-0005-0000-0000-000040110000}"/>
    <cellStyle name="sum 3 3 2 2" xfId="5182" xr:uid="{00000000-0005-0000-0000-000041110000}"/>
    <cellStyle name="sum 3 3 2 3" xfId="4347" xr:uid="{00000000-0005-0000-0000-000042110000}"/>
    <cellStyle name="sum 3 3 3" xfId="2686" xr:uid="{00000000-0005-0000-0000-000043110000}"/>
    <cellStyle name="sum 3 3 3 2" xfId="5333" xr:uid="{00000000-0005-0000-0000-000044110000}"/>
    <cellStyle name="sum 3 3 3 3" xfId="4543" xr:uid="{00000000-0005-0000-0000-000045110000}"/>
    <cellStyle name="sum 3 3 4" xfId="4961" xr:uid="{00000000-0005-0000-0000-000046110000}"/>
    <cellStyle name="sum 3 3 5" xfId="3975" xr:uid="{00000000-0005-0000-0000-000047110000}"/>
    <cellStyle name="sum 3 4" xfId="2352" xr:uid="{00000000-0005-0000-0000-000048110000}"/>
    <cellStyle name="sum 3 4 2" xfId="5108" xr:uid="{00000000-0005-0000-0000-000049110000}"/>
    <cellStyle name="sum 3 4 3" xfId="4209" xr:uid="{00000000-0005-0000-0000-00004A110000}"/>
    <cellStyle name="sum 3 5" xfId="2306" xr:uid="{00000000-0005-0000-0000-00004B110000}"/>
    <cellStyle name="sum 3 5 2" xfId="5103" xr:uid="{00000000-0005-0000-0000-00004C110000}"/>
    <cellStyle name="sum 3 5 3" xfId="4170" xr:uid="{00000000-0005-0000-0000-00004D110000}"/>
    <cellStyle name="sum 3 6" xfId="4893" xr:uid="{00000000-0005-0000-0000-00004E110000}"/>
    <cellStyle name="sum 3 7" xfId="3782" xr:uid="{00000000-0005-0000-0000-00004F110000}"/>
    <cellStyle name="sum 4" xfId="2095" xr:uid="{00000000-0005-0000-0000-000050110000}"/>
    <cellStyle name="sum 4 2" xfId="2493" xr:uid="{00000000-0005-0000-0000-000051110000}"/>
    <cellStyle name="sum 4 2 2" xfId="5185" xr:uid="{00000000-0005-0000-0000-000052110000}"/>
    <cellStyle name="sum 4 2 3" xfId="4350" xr:uid="{00000000-0005-0000-0000-000053110000}"/>
    <cellStyle name="sum 4 3" xfId="2689" xr:uid="{00000000-0005-0000-0000-000054110000}"/>
    <cellStyle name="sum 4 3 2" xfId="5336" xr:uid="{00000000-0005-0000-0000-000055110000}"/>
    <cellStyle name="sum 4 3 3" xfId="4546" xr:uid="{00000000-0005-0000-0000-000056110000}"/>
    <cellStyle name="sum 4 4" xfId="4964" xr:uid="{00000000-0005-0000-0000-000057110000}"/>
    <cellStyle name="sum 4 5" xfId="3978" xr:uid="{00000000-0005-0000-0000-000058110000}"/>
    <cellStyle name="sum 5" xfId="3242" xr:uid="{00000000-0005-0000-0000-000059110000}"/>
    <cellStyle name="sum 5 2" xfId="5464" xr:uid="{00000000-0005-0000-0000-00005A110000}"/>
    <cellStyle name="sum 5 3" xfId="4775" xr:uid="{00000000-0005-0000-0000-00005B110000}"/>
    <cellStyle name="sum 6" xfId="4885" xr:uid="{00000000-0005-0000-0000-00005C110000}"/>
    <cellStyle name="t" xfId="1646" xr:uid="{00000000-0005-0000-0000-00005D110000}"/>
    <cellStyle name="t 2" xfId="1768" xr:uid="{00000000-0005-0000-0000-00005E110000}"/>
    <cellStyle name="t 2 2" xfId="2201" xr:uid="{00000000-0005-0000-0000-00005F110000}"/>
    <cellStyle name="t 2 2 2" xfId="2584" xr:uid="{00000000-0005-0000-0000-000060110000}"/>
    <cellStyle name="t 2 2 2 2" xfId="4441" xr:uid="{00000000-0005-0000-0000-000061110000}"/>
    <cellStyle name="t 2 2 3" xfId="4075" xr:uid="{00000000-0005-0000-0000-000062110000}"/>
    <cellStyle name="t 2 3" xfId="2089" xr:uid="{00000000-0005-0000-0000-000063110000}"/>
    <cellStyle name="t 2 3 2" xfId="2487" xr:uid="{00000000-0005-0000-0000-000064110000}"/>
    <cellStyle name="t 2 3 2 2" xfId="4344" xr:uid="{00000000-0005-0000-0000-000065110000}"/>
    <cellStyle name="t 2 3 3" xfId="3972" xr:uid="{00000000-0005-0000-0000-000066110000}"/>
    <cellStyle name="t 2 4" xfId="2380" xr:uid="{00000000-0005-0000-0000-000067110000}"/>
    <cellStyle name="t 2 4 2" xfId="4237" xr:uid="{00000000-0005-0000-0000-000068110000}"/>
    <cellStyle name="t 2 5" xfId="3802" xr:uid="{00000000-0005-0000-0000-000069110000}"/>
    <cellStyle name="t 3" xfId="1735" xr:uid="{00000000-0005-0000-0000-00006A110000}"/>
    <cellStyle name="t 3 2" xfId="2088" xr:uid="{00000000-0005-0000-0000-00006B110000}"/>
    <cellStyle name="t 3 2 2" xfId="2486" xr:uid="{00000000-0005-0000-0000-00006C110000}"/>
    <cellStyle name="t 3 2 2 2" xfId="4343" xr:uid="{00000000-0005-0000-0000-00006D110000}"/>
    <cellStyle name="t 3 2 3" xfId="3971" xr:uid="{00000000-0005-0000-0000-00006E110000}"/>
    <cellStyle name="t 3 3" xfId="2351" xr:uid="{00000000-0005-0000-0000-00006F110000}"/>
    <cellStyle name="t 3 3 2" xfId="4208" xr:uid="{00000000-0005-0000-0000-000070110000}"/>
    <cellStyle name="t 3 4" xfId="3781" xr:uid="{00000000-0005-0000-0000-000071110000}"/>
    <cellStyle name="t 4" xfId="2090" xr:uid="{00000000-0005-0000-0000-000072110000}"/>
    <cellStyle name="t 4 2" xfId="2488" xr:uid="{00000000-0005-0000-0000-000073110000}"/>
    <cellStyle name="t 4 2 2" xfId="4345" xr:uid="{00000000-0005-0000-0000-000074110000}"/>
    <cellStyle name="t 4 3" xfId="3973" xr:uid="{00000000-0005-0000-0000-000075110000}"/>
    <cellStyle name="t 5" xfId="2317" xr:uid="{00000000-0005-0000-0000-000076110000}"/>
    <cellStyle name="t 5 2" xfId="4178" xr:uid="{00000000-0005-0000-0000-000077110000}"/>
    <cellStyle name="t 6" xfId="3751" xr:uid="{00000000-0005-0000-0000-000078110000}"/>
    <cellStyle name="t_Committed cost + CM&amp;D fee = 270.16" xfId="1647" xr:uid="{00000000-0005-0000-0000-000079110000}"/>
    <cellStyle name="t_Committed cost + CM&amp;D fee = 270.16 2" xfId="1769" xr:uid="{00000000-0005-0000-0000-00007A110000}"/>
    <cellStyle name="t_Committed cost + CM&amp;D fee = 270.16 2 2" xfId="2202" xr:uid="{00000000-0005-0000-0000-00007B110000}"/>
    <cellStyle name="t_Committed cost + CM&amp;D fee = 270.16 2 2 2" xfId="2585" xr:uid="{00000000-0005-0000-0000-00007C110000}"/>
    <cellStyle name="t_Committed cost + CM&amp;D fee = 270.16 2 2 2 2" xfId="4442" xr:uid="{00000000-0005-0000-0000-00007D110000}"/>
    <cellStyle name="t_Committed cost + CM&amp;D fee = 270.16 2 2 3" xfId="4076" xr:uid="{00000000-0005-0000-0000-00007E110000}"/>
    <cellStyle name="t_Committed cost + CM&amp;D fee = 270.16 2 3" xfId="2086" xr:uid="{00000000-0005-0000-0000-00007F110000}"/>
    <cellStyle name="t_Committed cost + CM&amp;D fee = 270.16 2 3 2" xfId="2484" xr:uid="{00000000-0005-0000-0000-000080110000}"/>
    <cellStyle name="t_Committed cost + CM&amp;D fee = 270.16 2 3 2 2" xfId="4341" xr:uid="{00000000-0005-0000-0000-000081110000}"/>
    <cellStyle name="t_Committed cost + CM&amp;D fee = 270.16 2 3 3" xfId="3969" xr:uid="{00000000-0005-0000-0000-000082110000}"/>
    <cellStyle name="t_Committed cost + CM&amp;D fee = 270.16 2 4" xfId="2381" xr:uid="{00000000-0005-0000-0000-000083110000}"/>
    <cellStyle name="t_Committed cost + CM&amp;D fee = 270.16 2 4 2" xfId="4238" xr:uid="{00000000-0005-0000-0000-000084110000}"/>
    <cellStyle name="t_Committed cost + CM&amp;D fee = 270.16 2 5" xfId="3803" xr:uid="{00000000-0005-0000-0000-000085110000}"/>
    <cellStyle name="t_Committed cost + CM&amp;D fee = 270.16 3" xfId="1734" xr:uid="{00000000-0005-0000-0000-000086110000}"/>
    <cellStyle name="t_Committed cost + CM&amp;D fee = 270.16 3 2" xfId="2085" xr:uid="{00000000-0005-0000-0000-000087110000}"/>
    <cellStyle name="t_Committed cost + CM&amp;D fee = 270.16 3 2 2" xfId="2483" xr:uid="{00000000-0005-0000-0000-000088110000}"/>
    <cellStyle name="t_Committed cost + CM&amp;D fee = 270.16 3 2 2 2" xfId="4340" xr:uid="{00000000-0005-0000-0000-000089110000}"/>
    <cellStyle name="t_Committed cost + CM&amp;D fee = 270.16 3 2 3" xfId="3968" xr:uid="{00000000-0005-0000-0000-00008A110000}"/>
    <cellStyle name="t_Committed cost + CM&amp;D fee = 270.16 3 3" xfId="2350" xr:uid="{00000000-0005-0000-0000-00008B110000}"/>
    <cellStyle name="t_Committed cost + CM&amp;D fee = 270.16 3 3 2" xfId="4207" xr:uid="{00000000-0005-0000-0000-00008C110000}"/>
    <cellStyle name="t_Committed cost + CM&amp;D fee = 270.16 3 4" xfId="3780" xr:uid="{00000000-0005-0000-0000-00008D110000}"/>
    <cellStyle name="t_Committed cost + CM&amp;D fee = 270.16 4" xfId="2087" xr:uid="{00000000-0005-0000-0000-00008E110000}"/>
    <cellStyle name="t_Committed cost + CM&amp;D fee = 270.16 4 2" xfId="2485" xr:uid="{00000000-0005-0000-0000-00008F110000}"/>
    <cellStyle name="t_Committed cost + CM&amp;D fee = 270.16 4 2 2" xfId="4342" xr:uid="{00000000-0005-0000-0000-000090110000}"/>
    <cellStyle name="t_Committed cost + CM&amp;D fee = 270.16 4 3" xfId="3970" xr:uid="{00000000-0005-0000-0000-000091110000}"/>
    <cellStyle name="t_Committed cost + CM&amp;D fee = 270.16 5" xfId="2318" xr:uid="{00000000-0005-0000-0000-000092110000}"/>
    <cellStyle name="t_Committed cost + CM&amp;D fee = 270.16 5 2" xfId="4179" xr:uid="{00000000-0005-0000-0000-000093110000}"/>
    <cellStyle name="t_Committed cost + CM&amp;D fee = 270.16 6" xfId="3752" xr:uid="{00000000-0005-0000-0000-000094110000}"/>
    <cellStyle name="t_DCF" xfId="1648" xr:uid="{00000000-0005-0000-0000-000095110000}"/>
    <cellStyle name="t_DCF 2" xfId="1770" xr:uid="{00000000-0005-0000-0000-000096110000}"/>
    <cellStyle name="t_DCF 2 2" xfId="2203" xr:uid="{00000000-0005-0000-0000-000097110000}"/>
    <cellStyle name="t_DCF 2 2 2" xfId="2586" xr:uid="{00000000-0005-0000-0000-000098110000}"/>
    <cellStyle name="t_DCF 2 2 2 2" xfId="4443" xr:uid="{00000000-0005-0000-0000-000099110000}"/>
    <cellStyle name="t_DCF 2 2 3" xfId="4077" xr:uid="{00000000-0005-0000-0000-00009A110000}"/>
    <cellStyle name="t_DCF 2 3" xfId="2083" xr:uid="{00000000-0005-0000-0000-00009B110000}"/>
    <cellStyle name="t_DCF 2 3 2" xfId="2481" xr:uid="{00000000-0005-0000-0000-00009C110000}"/>
    <cellStyle name="t_DCF 2 3 2 2" xfId="4338" xr:uid="{00000000-0005-0000-0000-00009D110000}"/>
    <cellStyle name="t_DCF 2 3 3" xfId="3966" xr:uid="{00000000-0005-0000-0000-00009E110000}"/>
    <cellStyle name="t_DCF 2 4" xfId="2382" xr:uid="{00000000-0005-0000-0000-00009F110000}"/>
    <cellStyle name="t_DCF 2 4 2" xfId="4239" xr:uid="{00000000-0005-0000-0000-0000A0110000}"/>
    <cellStyle name="t_DCF 2 5" xfId="3804" xr:uid="{00000000-0005-0000-0000-0000A1110000}"/>
    <cellStyle name="t_DCF 3" xfId="1733" xr:uid="{00000000-0005-0000-0000-0000A2110000}"/>
    <cellStyle name="t_DCF 3 2" xfId="2082" xr:uid="{00000000-0005-0000-0000-0000A3110000}"/>
    <cellStyle name="t_DCF 3 2 2" xfId="2480" xr:uid="{00000000-0005-0000-0000-0000A4110000}"/>
    <cellStyle name="t_DCF 3 2 2 2" xfId="4337" xr:uid="{00000000-0005-0000-0000-0000A5110000}"/>
    <cellStyle name="t_DCF 3 2 3" xfId="3965" xr:uid="{00000000-0005-0000-0000-0000A6110000}"/>
    <cellStyle name="t_DCF 3 3" xfId="2349" xr:uid="{00000000-0005-0000-0000-0000A7110000}"/>
    <cellStyle name="t_DCF 3 3 2" xfId="4206" xr:uid="{00000000-0005-0000-0000-0000A8110000}"/>
    <cellStyle name="t_DCF 3 4" xfId="3779" xr:uid="{00000000-0005-0000-0000-0000A9110000}"/>
    <cellStyle name="t_DCF 4" xfId="2084" xr:uid="{00000000-0005-0000-0000-0000AA110000}"/>
    <cellStyle name="t_DCF 4 2" xfId="2482" xr:uid="{00000000-0005-0000-0000-0000AB110000}"/>
    <cellStyle name="t_DCF 4 2 2" xfId="4339" xr:uid="{00000000-0005-0000-0000-0000AC110000}"/>
    <cellStyle name="t_DCF 4 3" xfId="3967" xr:uid="{00000000-0005-0000-0000-0000AD110000}"/>
    <cellStyle name="t_DCF 5" xfId="2319" xr:uid="{00000000-0005-0000-0000-0000AE110000}"/>
    <cellStyle name="t_DCF 5 2" xfId="4180" xr:uid="{00000000-0005-0000-0000-0000AF110000}"/>
    <cellStyle name="t_DCF 6" xfId="3753" xr:uid="{00000000-0005-0000-0000-0000B0110000}"/>
    <cellStyle name="t_Macros" xfId="1649" xr:uid="{00000000-0005-0000-0000-0000B1110000}"/>
    <cellStyle name="t_Macros (2)" xfId="1650" xr:uid="{00000000-0005-0000-0000-0000B2110000}"/>
    <cellStyle name="t_Macros (2) 2" xfId="1772" xr:uid="{00000000-0005-0000-0000-0000B3110000}"/>
    <cellStyle name="t_Macros (2) 2 2" xfId="2205" xr:uid="{00000000-0005-0000-0000-0000B4110000}"/>
    <cellStyle name="t_Macros (2) 2 2 2" xfId="2588" xr:uid="{00000000-0005-0000-0000-0000B5110000}"/>
    <cellStyle name="t_Macros (2) 2 2 2 2" xfId="4445" xr:uid="{00000000-0005-0000-0000-0000B6110000}"/>
    <cellStyle name="t_Macros (2) 2 2 3" xfId="4079" xr:uid="{00000000-0005-0000-0000-0000B7110000}"/>
    <cellStyle name="t_Macros (2) 2 3" xfId="2079" xr:uid="{00000000-0005-0000-0000-0000B8110000}"/>
    <cellStyle name="t_Macros (2) 2 3 2" xfId="2477" xr:uid="{00000000-0005-0000-0000-0000B9110000}"/>
    <cellStyle name="t_Macros (2) 2 3 2 2" xfId="4334" xr:uid="{00000000-0005-0000-0000-0000BA110000}"/>
    <cellStyle name="t_Macros (2) 2 3 3" xfId="3962" xr:uid="{00000000-0005-0000-0000-0000BB110000}"/>
    <cellStyle name="t_Macros (2) 2 4" xfId="2384" xr:uid="{00000000-0005-0000-0000-0000BC110000}"/>
    <cellStyle name="t_Macros (2) 2 4 2" xfId="4241" xr:uid="{00000000-0005-0000-0000-0000BD110000}"/>
    <cellStyle name="t_Macros (2) 2 5" xfId="3806" xr:uid="{00000000-0005-0000-0000-0000BE110000}"/>
    <cellStyle name="t_Macros (2) 3" xfId="1731" xr:uid="{00000000-0005-0000-0000-0000BF110000}"/>
    <cellStyle name="t_Macros (2) 3 2" xfId="2078" xr:uid="{00000000-0005-0000-0000-0000C0110000}"/>
    <cellStyle name="t_Macros (2) 3 2 2" xfId="2476" xr:uid="{00000000-0005-0000-0000-0000C1110000}"/>
    <cellStyle name="t_Macros (2) 3 2 2 2" xfId="4333" xr:uid="{00000000-0005-0000-0000-0000C2110000}"/>
    <cellStyle name="t_Macros (2) 3 2 3" xfId="3961" xr:uid="{00000000-0005-0000-0000-0000C3110000}"/>
    <cellStyle name="t_Macros (2) 3 3" xfId="2347" xr:uid="{00000000-0005-0000-0000-0000C4110000}"/>
    <cellStyle name="t_Macros (2) 3 3 2" xfId="4204" xr:uid="{00000000-0005-0000-0000-0000C5110000}"/>
    <cellStyle name="t_Macros (2) 3 4" xfId="3777" xr:uid="{00000000-0005-0000-0000-0000C6110000}"/>
    <cellStyle name="t_Macros (2) 4" xfId="2080" xr:uid="{00000000-0005-0000-0000-0000C7110000}"/>
    <cellStyle name="t_Macros (2) 4 2" xfId="2478" xr:uid="{00000000-0005-0000-0000-0000C8110000}"/>
    <cellStyle name="t_Macros (2) 4 2 2" xfId="4335" xr:uid="{00000000-0005-0000-0000-0000C9110000}"/>
    <cellStyle name="t_Macros (2) 4 3" xfId="3963" xr:uid="{00000000-0005-0000-0000-0000CA110000}"/>
    <cellStyle name="t_Macros (2) 5" xfId="2321" xr:uid="{00000000-0005-0000-0000-0000CB110000}"/>
    <cellStyle name="t_Macros (2) 5 2" xfId="4182" xr:uid="{00000000-0005-0000-0000-0000CC110000}"/>
    <cellStyle name="t_Macros (2) 6" xfId="3755" xr:uid="{00000000-0005-0000-0000-0000CD110000}"/>
    <cellStyle name="t_Macros (3)" xfId="1651" xr:uid="{00000000-0005-0000-0000-0000CE110000}"/>
    <cellStyle name="t_Macros (3) 2" xfId="1773" xr:uid="{00000000-0005-0000-0000-0000CF110000}"/>
    <cellStyle name="t_Macros (3) 2 2" xfId="2206" xr:uid="{00000000-0005-0000-0000-0000D0110000}"/>
    <cellStyle name="t_Macros (3) 2 2 2" xfId="2589" xr:uid="{00000000-0005-0000-0000-0000D1110000}"/>
    <cellStyle name="t_Macros (3) 2 2 2 2" xfId="4446" xr:uid="{00000000-0005-0000-0000-0000D2110000}"/>
    <cellStyle name="t_Macros (3) 2 2 3" xfId="4080" xr:uid="{00000000-0005-0000-0000-0000D3110000}"/>
    <cellStyle name="t_Macros (3) 2 3" xfId="2076" xr:uid="{00000000-0005-0000-0000-0000D4110000}"/>
    <cellStyle name="t_Macros (3) 2 3 2" xfId="2474" xr:uid="{00000000-0005-0000-0000-0000D5110000}"/>
    <cellStyle name="t_Macros (3) 2 3 2 2" xfId="4331" xr:uid="{00000000-0005-0000-0000-0000D6110000}"/>
    <cellStyle name="t_Macros (3) 2 3 3" xfId="3959" xr:uid="{00000000-0005-0000-0000-0000D7110000}"/>
    <cellStyle name="t_Macros (3) 2 4" xfId="2385" xr:uid="{00000000-0005-0000-0000-0000D8110000}"/>
    <cellStyle name="t_Macros (3) 2 4 2" xfId="4242" xr:uid="{00000000-0005-0000-0000-0000D9110000}"/>
    <cellStyle name="t_Macros (3) 2 5" xfId="3807" xr:uid="{00000000-0005-0000-0000-0000DA110000}"/>
    <cellStyle name="t_Macros (3) 3" xfId="1730" xr:uid="{00000000-0005-0000-0000-0000DB110000}"/>
    <cellStyle name="t_Macros (3) 3 2" xfId="2075" xr:uid="{00000000-0005-0000-0000-0000DC110000}"/>
    <cellStyle name="t_Macros (3) 3 2 2" xfId="2473" xr:uid="{00000000-0005-0000-0000-0000DD110000}"/>
    <cellStyle name="t_Macros (3) 3 2 2 2" xfId="4330" xr:uid="{00000000-0005-0000-0000-0000DE110000}"/>
    <cellStyle name="t_Macros (3) 3 2 3" xfId="3958" xr:uid="{00000000-0005-0000-0000-0000DF110000}"/>
    <cellStyle name="t_Macros (3) 3 3" xfId="2346" xr:uid="{00000000-0005-0000-0000-0000E0110000}"/>
    <cellStyle name="t_Macros (3) 3 3 2" xfId="4203" xr:uid="{00000000-0005-0000-0000-0000E1110000}"/>
    <cellStyle name="t_Macros (3) 3 4" xfId="3776" xr:uid="{00000000-0005-0000-0000-0000E2110000}"/>
    <cellStyle name="t_Macros (3) 4" xfId="2077" xr:uid="{00000000-0005-0000-0000-0000E3110000}"/>
    <cellStyle name="t_Macros (3) 4 2" xfId="2475" xr:uid="{00000000-0005-0000-0000-0000E4110000}"/>
    <cellStyle name="t_Macros (3) 4 2 2" xfId="4332" xr:uid="{00000000-0005-0000-0000-0000E5110000}"/>
    <cellStyle name="t_Macros (3) 4 3" xfId="3960" xr:uid="{00000000-0005-0000-0000-0000E6110000}"/>
    <cellStyle name="t_Macros (3) 5" xfId="2322" xr:uid="{00000000-0005-0000-0000-0000E7110000}"/>
    <cellStyle name="t_Macros (3) 5 2" xfId="4183" xr:uid="{00000000-0005-0000-0000-0000E8110000}"/>
    <cellStyle name="t_Macros (3) 6" xfId="3756" xr:uid="{00000000-0005-0000-0000-0000E9110000}"/>
    <cellStyle name="t_Macros 10" xfId="2320" xr:uid="{00000000-0005-0000-0000-0000EA110000}"/>
    <cellStyle name="t_Macros 10 2" xfId="4181" xr:uid="{00000000-0005-0000-0000-0000EB110000}"/>
    <cellStyle name="t_Macros 11" xfId="2310" xr:uid="{00000000-0005-0000-0000-0000EC110000}"/>
    <cellStyle name="t_Macros 11 2" xfId="4173" xr:uid="{00000000-0005-0000-0000-0000ED110000}"/>
    <cellStyle name="t_Macros 12" xfId="3243" xr:uid="{00000000-0005-0000-0000-0000EE110000}"/>
    <cellStyle name="t_Macros 12 2" xfId="4776" xr:uid="{00000000-0005-0000-0000-0000EF110000}"/>
    <cellStyle name="t_Macros 13" xfId="3345" xr:uid="{00000000-0005-0000-0000-0000F0110000}"/>
    <cellStyle name="t_Macros 13 2" xfId="4786" xr:uid="{00000000-0005-0000-0000-0000F1110000}"/>
    <cellStyle name="t_Macros 14" xfId="3211" xr:uid="{00000000-0005-0000-0000-0000F2110000}"/>
    <cellStyle name="t_Macros 14 2" xfId="4764" xr:uid="{00000000-0005-0000-0000-0000F3110000}"/>
    <cellStyle name="t_Macros 15" xfId="3341" xr:uid="{00000000-0005-0000-0000-0000F4110000}"/>
    <cellStyle name="t_Macros 15 2" xfId="4783" xr:uid="{00000000-0005-0000-0000-0000F5110000}"/>
    <cellStyle name="t_Macros 16" xfId="3754" xr:uid="{00000000-0005-0000-0000-0000F6110000}"/>
    <cellStyle name="t_Macros 2" xfId="1771" xr:uid="{00000000-0005-0000-0000-0000F7110000}"/>
    <cellStyle name="t_Macros 2 2" xfId="2207" xr:uid="{00000000-0005-0000-0000-0000F8110000}"/>
    <cellStyle name="t_Macros 2 2 2" xfId="2590" xr:uid="{00000000-0005-0000-0000-0000F9110000}"/>
    <cellStyle name="t_Macros 2 2 2 2" xfId="4447" xr:uid="{00000000-0005-0000-0000-0000FA110000}"/>
    <cellStyle name="t_Macros 2 2 3" xfId="4081" xr:uid="{00000000-0005-0000-0000-0000FB110000}"/>
    <cellStyle name="t_Macros 2 3" xfId="2074" xr:uid="{00000000-0005-0000-0000-0000FC110000}"/>
    <cellStyle name="t_Macros 2 3 2" xfId="2472" xr:uid="{00000000-0005-0000-0000-0000FD110000}"/>
    <cellStyle name="t_Macros 2 3 2 2" xfId="4329" xr:uid="{00000000-0005-0000-0000-0000FE110000}"/>
    <cellStyle name="t_Macros 2 3 3" xfId="3957" xr:uid="{00000000-0005-0000-0000-0000FF110000}"/>
    <cellStyle name="t_Macros 2 4" xfId="2383" xr:uid="{00000000-0005-0000-0000-000000120000}"/>
    <cellStyle name="t_Macros 2 4 2" xfId="4240" xr:uid="{00000000-0005-0000-0000-000001120000}"/>
    <cellStyle name="t_Macros 2 5" xfId="3805" xr:uid="{00000000-0005-0000-0000-000002120000}"/>
    <cellStyle name="t_Macros 3" xfId="1732" xr:uid="{00000000-0005-0000-0000-000003120000}"/>
    <cellStyle name="t_Macros 3 2" xfId="2073" xr:uid="{00000000-0005-0000-0000-000004120000}"/>
    <cellStyle name="t_Macros 3 2 2" xfId="2471" xr:uid="{00000000-0005-0000-0000-000005120000}"/>
    <cellStyle name="t_Macros 3 2 2 2" xfId="4328" xr:uid="{00000000-0005-0000-0000-000006120000}"/>
    <cellStyle name="t_Macros 3 2 3" xfId="3956" xr:uid="{00000000-0005-0000-0000-000007120000}"/>
    <cellStyle name="t_Macros 3 3" xfId="2348" xr:uid="{00000000-0005-0000-0000-000008120000}"/>
    <cellStyle name="t_Macros 3 3 2" xfId="4205" xr:uid="{00000000-0005-0000-0000-000009120000}"/>
    <cellStyle name="t_Macros 3 4" xfId="3778" xr:uid="{00000000-0005-0000-0000-00000A120000}"/>
    <cellStyle name="t_Macros 4" xfId="2204" xr:uid="{00000000-0005-0000-0000-00000B120000}"/>
    <cellStyle name="t_Macros 4 2" xfId="2587" xr:uid="{00000000-0005-0000-0000-00000C120000}"/>
    <cellStyle name="t_Macros 4 2 2" xfId="4444" xr:uid="{00000000-0005-0000-0000-00000D120000}"/>
    <cellStyle name="t_Macros 4 3" xfId="4078" xr:uid="{00000000-0005-0000-0000-00000E120000}"/>
    <cellStyle name="t_Macros 5" xfId="2081" xr:uid="{00000000-0005-0000-0000-00000F120000}"/>
    <cellStyle name="t_Macros 5 2" xfId="2479" xr:uid="{00000000-0005-0000-0000-000010120000}"/>
    <cellStyle name="t_Macros 5 2 2" xfId="4336" xr:uid="{00000000-0005-0000-0000-000011120000}"/>
    <cellStyle name="t_Macros 5 3" xfId="3964" xr:uid="{00000000-0005-0000-0000-000012120000}"/>
    <cellStyle name="t_Macros 6" xfId="2268" xr:uid="{00000000-0005-0000-0000-000013120000}"/>
    <cellStyle name="t_Macros 6 2" xfId="2641" xr:uid="{00000000-0005-0000-0000-000014120000}"/>
    <cellStyle name="t_Macros 6 2 2" xfId="4498" xr:uid="{00000000-0005-0000-0000-000015120000}"/>
    <cellStyle name="t_Macros 6 3" xfId="4137" xr:uid="{00000000-0005-0000-0000-000016120000}"/>
    <cellStyle name="t_Macros 7" xfId="2133" xr:uid="{00000000-0005-0000-0000-000017120000}"/>
    <cellStyle name="t_Macros 7 2" xfId="2530" xr:uid="{00000000-0005-0000-0000-000018120000}"/>
    <cellStyle name="t_Macros 7 2 2" xfId="4387" xr:uid="{00000000-0005-0000-0000-000019120000}"/>
    <cellStyle name="t_Macros 7 3" xfId="4015" xr:uid="{00000000-0005-0000-0000-00001A120000}"/>
    <cellStyle name="t_Macros 8" xfId="2269" xr:uid="{00000000-0005-0000-0000-00001B120000}"/>
    <cellStyle name="t_Macros 8 2" xfId="2642" xr:uid="{00000000-0005-0000-0000-00001C120000}"/>
    <cellStyle name="t_Macros 8 2 2" xfId="4499" xr:uid="{00000000-0005-0000-0000-00001D120000}"/>
    <cellStyle name="t_Macros 8 3" xfId="4138" xr:uid="{00000000-0005-0000-0000-00001E120000}"/>
    <cellStyle name="t_Macros 9" xfId="2132" xr:uid="{00000000-0005-0000-0000-00001F120000}"/>
    <cellStyle name="t_Macros 9 2" xfId="2529" xr:uid="{00000000-0005-0000-0000-000020120000}"/>
    <cellStyle name="t_Macros 9 2 2" xfId="4386" xr:uid="{00000000-0005-0000-0000-000021120000}"/>
    <cellStyle name="t_Macros 9 3" xfId="4014" xr:uid="{00000000-0005-0000-0000-000022120000}"/>
    <cellStyle name="t_Macros_1" xfId="1652" xr:uid="{00000000-0005-0000-0000-000023120000}"/>
    <cellStyle name="t_Macros_1 2" xfId="1774" xr:uid="{00000000-0005-0000-0000-000024120000}"/>
    <cellStyle name="t_Macros_1 2 2" xfId="2208" xr:uid="{00000000-0005-0000-0000-000025120000}"/>
    <cellStyle name="t_Macros_1 2 2 2" xfId="2591" xr:uid="{00000000-0005-0000-0000-000026120000}"/>
    <cellStyle name="t_Macros_1 2 2 2 2" xfId="4448" xr:uid="{00000000-0005-0000-0000-000027120000}"/>
    <cellStyle name="t_Macros_1 2 2 3" xfId="4082" xr:uid="{00000000-0005-0000-0000-000028120000}"/>
    <cellStyle name="t_Macros_1 2 3" xfId="2071" xr:uid="{00000000-0005-0000-0000-000029120000}"/>
    <cellStyle name="t_Macros_1 2 3 2" xfId="2469" xr:uid="{00000000-0005-0000-0000-00002A120000}"/>
    <cellStyle name="t_Macros_1 2 3 2 2" xfId="4326" xr:uid="{00000000-0005-0000-0000-00002B120000}"/>
    <cellStyle name="t_Macros_1 2 3 3" xfId="3954" xr:uid="{00000000-0005-0000-0000-00002C120000}"/>
    <cellStyle name="t_Macros_1 2 4" xfId="2386" xr:uid="{00000000-0005-0000-0000-00002D120000}"/>
    <cellStyle name="t_Macros_1 2 4 2" xfId="4243" xr:uid="{00000000-0005-0000-0000-00002E120000}"/>
    <cellStyle name="t_Macros_1 2 5" xfId="3808" xr:uid="{00000000-0005-0000-0000-00002F120000}"/>
    <cellStyle name="t_Macros_1 3" xfId="1729" xr:uid="{00000000-0005-0000-0000-000030120000}"/>
    <cellStyle name="t_Macros_1 3 2" xfId="2070" xr:uid="{00000000-0005-0000-0000-000031120000}"/>
    <cellStyle name="t_Macros_1 3 2 2" xfId="2468" xr:uid="{00000000-0005-0000-0000-000032120000}"/>
    <cellStyle name="t_Macros_1 3 2 2 2" xfId="4325" xr:uid="{00000000-0005-0000-0000-000033120000}"/>
    <cellStyle name="t_Macros_1 3 2 3" xfId="3953" xr:uid="{00000000-0005-0000-0000-000034120000}"/>
    <cellStyle name="t_Macros_1 3 3" xfId="2345" xr:uid="{00000000-0005-0000-0000-000035120000}"/>
    <cellStyle name="t_Macros_1 3 3 2" xfId="4202" xr:uid="{00000000-0005-0000-0000-000036120000}"/>
    <cellStyle name="t_Macros_1 3 4" xfId="3775" xr:uid="{00000000-0005-0000-0000-000037120000}"/>
    <cellStyle name="t_Macros_1 4" xfId="2072" xr:uid="{00000000-0005-0000-0000-000038120000}"/>
    <cellStyle name="t_Macros_1 4 2" xfId="2470" xr:uid="{00000000-0005-0000-0000-000039120000}"/>
    <cellStyle name="t_Macros_1 4 2 2" xfId="4327" xr:uid="{00000000-0005-0000-0000-00003A120000}"/>
    <cellStyle name="t_Macros_1 4 3" xfId="3955" xr:uid="{00000000-0005-0000-0000-00003B120000}"/>
    <cellStyle name="t_Macros_1 5" xfId="2323" xr:uid="{00000000-0005-0000-0000-00003C120000}"/>
    <cellStyle name="t_Macros_1 5 2" xfId="4184" xr:uid="{00000000-0005-0000-0000-00003D120000}"/>
    <cellStyle name="t_Macros_1 6" xfId="3757" xr:uid="{00000000-0005-0000-0000-00003E120000}"/>
    <cellStyle name="t_Manager" xfId="1653" xr:uid="{00000000-0005-0000-0000-00003F120000}"/>
    <cellStyle name="t_Manager (2)" xfId="1654" xr:uid="{00000000-0005-0000-0000-000040120000}"/>
    <cellStyle name="t_Manager (2) 2" xfId="1776" xr:uid="{00000000-0005-0000-0000-000041120000}"/>
    <cellStyle name="t_Manager (2) 2 2" xfId="2210" xr:uid="{00000000-0005-0000-0000-000042120000}"/>
    <cellStyle name="t_Manager (2) 2 2 2" xfId="2593" xr:uid="{00000000-0005-0000-0000-000043120000}"/>
    <cellStyle name="t_Manager (2) 2 2 2 2" xfId="4450" xr:uid="{00000000-0005-0000-0000-000044120000}"/>
    <cellStyle name="t_Manager (2) 2 2 3" xfId="4084" xr:uid="{00000000-0005-0000-0000-000045120000}"/>
    <cellStyle name="t_Manager (2) 2 3" xfId="2066" xr:uid="{00000000-0005-0000-0000-000046120000}"/>
    <cellStyle name="t_Manager (2) 2 3 2" xfId="2464" xr:uid="{00000000-0005-0000-0000-000047120000}"/>
    <cellStyle name="t_Manager (2) 2 3 2 2" xfId="4321" xr:uid="{00000000-0005-0000-0000-000048120000}"/>
    <cellStyle name="t_Manager (2) 2 3 3" xfId="3949" xr:uid="{00000000-0005-0000-0000-000049120000}"/>
    <cellStyle name="t_Manager (2) 2 4" xfId="2388" xr:uid="{00000000-0005-0000-0000-00004A120000}"/>
    <cellStyle name="t_Manager (2) 2 4 2" xfId="4245" xr:uid="{00000000-0005-0000-0000-00004B120000}"/>
    <cellStyle name="t_Manager (2) 2 5" xfId="3810" xr:uid="{00000000-0005-0000-0000-00004C120000}"/>
    <cellStyle name="t_Manager (2) 3" xfId="1727" xr:uid="{00000000-0005-0000-0000-00004D120000}"/>
    <cellStyle name="t_Manager (2) 3 2" xfId="2064" xr:uid="{00000000-0005-0000-0000-00004E120000}"/>
    <cellStyle name="t_Manager (2) 3 2 2" xfId="2462" xr:uid="{00000000-0005-0000-0000-00004F120000}"/>
    <cellStyle name="t_Manager (2) 3 2 2 2" xfId="4319" xr:uid="{00000000-0005-0000-0000-000050120000}"/>
    <cellStyle name="t_Manager (2) 3 2 3" xfId="3947" xr:uid="{00000000-0005-0000-0000-000051120000}"/>
    <cellStyle name="t_Manager (2) 3 3" xfId="2343" xr:uid="{00000000-0005-0000-0000-000052120000}"/>
    <cellStyle name="t_Manager (2) 3 3 2" xfId="4200" xr:uid="{00000000-0005-0000-0000-000053120000}"/>
    <cellStyle name="t_Manager (2) 3 4" xfId="3773" xr:uid="{00000000-0005-0000-0000-000054120000}"/>
    <cellStyle name="t_Manager (2) 4" xfId="2067" xr:uid="{00000000-0005-0000-0000-000055120000}"/>
    <cellStyle name="t_Manager (2) 4 2" xfId="2465" xr:uid="{00000000-0005-0000-0000-000056120000}"/>
    <cellStyle name="t_Manager (2) 4 2 2" xfId="4322" xr:uid="{00000000-0005-0000-0000-000057120000}"/>
    <cellStyle name="t_Manager (2) 4 3" xfId="3950" xr:uid="{00000000-0005-0000-0000-000058120000}"/>
    <cellStyle name="t_Manager (2) 5" xfId="2325" xr:uid="{00000000-0005-0000-0000-000059120000}"/>
    <cellStyle name="t_Manager (2) 5 2" xfId="4186" xr:uid="{00000000-0005-0000-0000-00005A120000}"/>
    <cellStyle name="t_Manager (2) 6" xfId="3759" xr:uid="{00000000-0005-0000-0000-00005B120000}"/>
    <cellStyle name="t_Manager (2)_1" xfId="1655" xr:uid="{00000000-0005-0000-0000-00005C120000}"/>
    <cellStyle name="t_Manager (2)_1 2" xfId="1777" xr:uid="{00000000-0005-0000-0000-00005D120000}"/>
    <cellStyle name="t_Manager (2)_1 2 2" xfId="2213" xr:uid="{00000000-0005-0000-0000-00005E120000}"/>
    <cellStyle name="t_Manager (2)_1 2 2 2" xfId="2596" xr:uid="{00000000-0005-0000-0000-00005F120000}"/>
    <cellStyle name="t_Manager (2)_1 2 2 2 2" xfId="4453" xr:uid="{00000000-0005-0000-0000-000060120000}"/>
    <cellStyle name="t_Manager (2)_1 2 2 3" xfId="4087" xr:uid="{00000000-0005-0000-0000-000061120000}"/>
    <cellStyle name="t_Manager (2)_1 2 3" xfId="2060" xr:uid="{00000000-0005-0000-0000-000062120000}"/>
    <cellStyle name="t_Manager (2)_1 2 3 2" xfId="2458" xr:uid="{00000000-0005-0000-0000-000063120000}"/>
    <cellStyle name="t_Manager (2)_1 2 3 2 2" xfId="4315" xr:uid="{00000000-0005-0000-0000-000064120000}"/>
    <cellStyle name="t_Manager (2)_1 2 3 3" xfId="3943" xr:uid="{00000000-0005-0000-0000-000065120000}"/>
    <cellStyle name="t_Manager (2)_1 2 4" xfId="2389" xr:uid="{00000000-0005-0000-0000-000066120000}"/>
    <cellStyle name="t_Manager (2)_1 2 4 2" xfId="4246" xr:uid="{00000000-0005-0000-0000-000067120000}"/>
    <cellStyle name="t_Manager (2)_1 2 5" xfId="3811" xr:uid="{00000000-0005-0000-0000-000068120000}"/>
    <cellStyle name="t_Manager (2)_1 3" xfId="1726" xr:uid="{00000000-0005-0000-0000-000069120000}"/>
    <cellStyle name="t_Manager (2)_1 3 2" xfId="2058" xr:uid="{00000000-0005-0000-0000-00006A120000}"/>
    <cellStyle name="t_Manager (2)_1 3 2 2" xfId="2456" xr:uid="{00000000-0005-0000-0000-00006B120000}"/>
    <cellStyle name="t_Manager (2)_1 3 2 2 2" xfId="4313" xr:uid="{00000000-0005-0000-0000-00006C120000}"/>
    <cellStyle name="t_Manager (2)_1 3 2 3" xfId="3941" xr:uid="{00000000-0005-0000-0000-00006D120000}"/>
    <cellStyle name="t_Manager (2)_1 3 3" xfId="2342" xr:uid="{00000000-0005-0000-0000-00006E120000}"/>
    <cellStyle name="t_Manager (2)_1 3 3 2" xfId="4199" xr:uid="{00000000-0005-0000-0000-00006F120000}"/>
    <cellStyle name="t_Manager (2)_1 3 4" xfId="3772" xr:uid="{00000000-0005-0000-0000-000070120000}"/>
    <cellStyle name="t_Manager (2)_1 4" xfId="2061" xr:uid="{00000000-0005-0000-0000-000071120000}"/>
    <cellStyle name="t_Manager (2)_1 4 2" xfId="2459" xr:uid="{00000000-0005-0000-0000-000072120000}"/>
    <cellStyle name="t_Manager (2)_1 4 2 2" xfId="4316" xr:uid="{00000000-0005-0000-0000-000073120000}"/>
    <cellStyle name="t_Manager (2)_1 4 3" xfId="3944" xr:uid="{00000000-0005-0000-0000-000074120000}"/>
    <cellStyle name="t_Manager (2)_1 5" xfId="2326" xr:uid="{00000000-0005-0000-0000-000075120000}"/>
    <cellStyle name="t_Manager (2)_1 5 2" xfId="4187" xr:uid="{00000000-0005-0000-0000-000076120000}"/>
    <cellStyle name="t_Manager (2)_1 6" xfId="3760" xr:uid="{00000000-0005-0000-0000-000077120000}"/>
    <cellStyle name="t_Manager 10" xfId="2324" xr:uid="{00000000-0005-0000-0000-000078120000}"/>
    <cellStyle name="t_Manager 10 2" xfId="4185" xr:uid="{00000000-0005-0000-0000-000079120000}"/>
    <cellStyle name="t_Manager 11" xfId="2309" xr:uid="{00000000-0005-0000-0000-00007A120000}"/>
    <cellStyle name="t_Manager 11 2" xfId="4172" xr:uid="{00000000-0005-0000-0000-00007B120000}"/>
    <cellStyle name="t_Manager 12" xfId="3244" xr:uid="{00000000-0005-0000-0000-00007C120000}"/>
    <cellStyle name="t_Manager 12 2" xfId="4777" xr:uid="{00000000-0005-0000-0000-00007D120000}"/>
    <cellStyle name="t_Manager 13" xfId="3346" xr:uid="{00000000-0005-0000-0000-00007E120000}"/>
    <cellStyle name="t_Manager 13 2" xfId="4787" xr:uid="{00000000-0005-0000-0000-00007F120000}"/>
    <cellStyle name="t_Manager 14" xfId="3212" xr:uid="{00000000-0005-0000-0000-000080120000}"/>
    <cellStyle name="t_Manager 14 2" xfId="4765" xr:uid="{00000000-0005-0000-0000-000081120000}"/>
    <cellStyle name="t_Manager 15" xfId="3342" xr:uid="{00000000-0005-0000-0000-000082120000}"/>
    <cellStyle name="t_Manager 15 2" xfId="4784" xr:uid="{00000000-0005-0000-0000-000083120000}"/>
    <cellStyle name="t_Manager 16" xfId="3758" xr:uid="{00000000-0005-0000-0000-000084120000}"/>
    <cellStyle name="t_Manager 2" xfId="1775" xr:uid="{00000000-0005-0000-0000-000085120000}"/>
    <cellStyle name="t_Manager 2 2" xfId="2215" xr:uid="{00000000-0005-0000-0000-000086120000}"/>
    <cellStyle name="t_Manager 2 2 2" xfId="2598" xr:uid="{00000000-0005-0000-0000-000087120000}"/>
    <cellStyle name="t_Manager 2 2 2 2" xfId="4455" xr:uid="{00000000-0005-0000-0000-000088120000}"/>
    <cellStyle name="t_Manager 2 2 3" xfId="4089" xr:uid="{00000000-0005-0000-0000-000089120000}"/>
    <cellStyle name="t_Manager 2 3" xfId="2057" xr:uid="{00000000-0005-0000-0000-00008A120000}"/>
    <cellStyle name="t_Manager 2 3 2" xfId="2455" xr:uid="{00000000-0005-0000-0000-00008B120000}"/>
    <cellStyle name="t_Manager 2 3 2 2" xfId="4312" xr:uid="{00000000-0005-0000-0000-00008C120000}"/>
    <cellStyle name="t_Manager 2 3 3" xfId="3940" xr:uid="{00000000-0005-0000-0000-00008D120000}"/>
    <cellStyle name="t_Manager 2 4" xfId="2387" xr:uid="{00000000-0005-0000-0000-00008E120000}"/>
    <cellStyle name="t_Manager 2 4 2" xfId="4244" xr:uid="{00000000-0005-0000-0000-00008F120000}"/>
    <cellStyle name="t_Manager 2 5" xfId="3809" xr:uid="{00000000-0005-0000-0000-000090120000}"/>
    <cellStyle name="t_Manager 3" xfId="1728" xr:uid="{00000000-0005-0000-0000-000091120000}"/>
    <cellStyle name="t_Manager 3 2" xfId="2056" xr:uid="{00000000-0005-0000-0000-000092120000}"/>
    <cellStyle name="t_Manager 3 2 2" xfId="2454" xr:uid="{00000000-0005-0000-0000-000093120000}"/>
    <cellStyle name="t_Manager 3 2 2 2" xfId="4311" xr:uid="{00000000-0005-0000-0000-000094120000}"/>
    <cellStyle name="t_Manager 3 2 3" xfId="3939" xr:uid="{00000000-0005-0000-0000-000095120000}"/>
    <cellStyle name="t_Manager 3 3" xfId="2344" xr:uid="{00000000-0005-0000-0000-000096120000}"/>
    <cellStyle name="t_Manager 3 3 2" xfId="4201" xr:uid="{00000000-0005-0000-0000-000097120000}"/>
    <cellStyle name="t_Manager 3 4" xfId="3774" xr:uid="{00000000-0005-0000-0000-000098120000}"/>
    <cellStyle name="t_Manager 4" xfId="2209" xr:uid="{00000000-0005-0000-0000-000099120000}"/>
    <cellStyle name="t_Manager 4 2" xfId="2592" xr:uid="{00000000-0005-0000-0000-00009A120000}"/>
    <cellStyle name="t_Manager 4 2 2" xfId="4449" xr:uid="{00000000-0005-0000-0000-00009B120000}"/>
    <cellStyle name="t_Manager 4 3" xfId="4083" xr:uid="{00000000-0005-0000-0000-00009C120000}"/>
    <cellStyle name="t_Manager 5" xfId="2069" xr:uid="{00000000-0005-0000-0000-00009D120000}"/>
    <cellStyle name="t_Manager 5 2" xfId="2467" xr:uid="{00000000-0005-0000-0000-00009E120000}"/>
    <cellStyle name="t_Manager 5 2 2" xfId="4324" xr:uid="{00000000-0005-0000-0000-00009F120000}"/>
    <cellStyle name="t_Manager 5 3" xfId="3952" xr:uid="{00000000-0005-0000-0000-0000A0120000}"/>
    <cellStyle name="t_Manager 6" xfId="2270" xr:uid="{00000000-0005-0000-0000-0000A1120000}"/>
    <cellStyle name="t_Manager 6 2" xfId="2643" xr:uid="{00000000-0005-0000-0000-0000A2120000}"/>
    <cellStyle name="t_Manager 6 2 2" xfId="4500" xr:uid="{00000000-0005-0000-0000-0000A3120000}"/>
    <cellStyle name="t_Manager 6 3" xfId="4139" xr:uid="{00000000-0005-0000-0000-0000A4120000}"/>
    <cellStyle name="t_Manager 7" xfId="2131" xr:uid="{00000000-0005-0000-0000-0000A5120000}"/>
    <cellStyle name="t_Manager 7 2" xfId="2528" xr:uid="{00000000-0005-0000-0000-0000A6120000}"/>
    <cellStyle name="t_Manager 7 2 2" xfId="4385" xr:uid="{00000000-0005-0000-0000-0000A7120000}"/>
    <cellStyle name="t_Manager 7 3" xfId="4013" xr:uid="{00000000-0005-0000-0000-0000A8120000}"/>
    <cellStyle name="t_Manager 8" xfId="2271" xr:uid="{00000000-0005-0000-0000-0000A9120000}"/>
    <cellStyle name="t_Manager 8 2" xfId="2644" xr:uid="{00000000-0005-0000-0000-0000AA120000}"/>
    <cellStyle name="t_Manager 8 2 2" xfId="4501" xr:uid="{00000000-0005-0000-0000-0000AB120000}"/>
    <cellStyle name="t_Manager 8 3" xfId="4140" xr:uid="{00000000-0005-0000-0000-0000AC120000}"/>
    <cellStyle name="t_Manager 9" xfId="2130" xr:uid="{00000000-0005-0000-0000-0000AD120000}"/>
    <cellStyle name="t_Manager 9 2" xfId="2527" xr:uid="{00000000-0005-0000-0000-0000AE120000}"/>
    <cellStyle name="t_Manager 9 2 2" xfId="4384" xr:uid="{00000000-0005-0000-0000-0000AF120000}"/>
    <cellStyle name="t_Manager 9 3" xfId="4012" xr:uid="{00000000-0005-0000-0000-0000B0120000}"/>
    <cellStyle name="t_Sheet1" xfId="1656" xr:uid="{00000000-0005-0000-0000-0000B1120000}"/>
    <cellStyle name="t_Sheet1 2" xfId="1778" xr:uid="{00000000-0005-0000-0000-0000B2120000}"/>
    <cellStyle name="t_Sheet1 2 2" xfId="2216" xr:uid="{00000000-0005-0000-0000-0000B3120000}"/>
    <cellStyle name="t_Sheet1 2 2 2" xfId="2599" xr:uid="{00000000-0005-0000-0000-0000B4120000}"/>
    <cellStyle name="t_Sheet1 2 2 2 2" xfId="4456" xr:uid="{00000000-0005-0000-0000-0000B5120000}"/>
    <cellStyle name="t_Sheet1 2 2 3" xfId="4090" xr:uid="{00000000-0005-0000-0000-0000B6120000}"/>
    <cellStyle name="t_Sheet1 2 3" xfId="2054" xr:uid="{00000000-0005-0000-0000-0000B7120000}"/>
    <cellStyle name="t_Sheet1 2 3 2" xfId="2452" xr:uid="{00000000-0005-0000-0000-0000B8120000}"/>
    <cellStyle name="t_Sheet1 2 3 2 2" xfId="4309" xr:uid="{00000000-0005-0000-0000-0000B9120000}"/>
    <cellStyle name="t_Sheet1 2 3 3" xfId="3937" xr:uid="{00000000-0005-0000-0000-0000BA120000}"/>
    <cellStyle name="t_Sheet1 2 4" xfId="2390" xr:uid="{00000000-0005-0000-0000-0000BB120000}"/>
    <cellStyle name="t_Sheet1 2 4 2" xfId="4247" xr:uid="{00000000-0005-0000-0000-0000BC120000}"/>
    <cellStyle name="t_Sheet1 2 5" xfId="3812" xr:uid="{00000000-0005-0000-0000-0000BD120000}"/>
    <cellStyle name="t_Sheet1 3" xfId="1725" xr:uid="{00000000-0005-0000-0000-0000BE120000}"/>
    <cellStyle name="t_Sheet1 3 2" xfId="2053" xr:uid="{00000000-0005-0000-0000-0000BF120000}"/>
    <cellStyle name="t_Sheet1 3 2 2" xfId="2451" xr:uid="{00000000-0005-0000-0000-0000C0120000}"/>
    <cellStyle name="t_Sheet1 3 2 2 2" xfId="4308" xr:uid="{00000000-0005-0000-0000-0000C1120000}"/>
    <cellStyle name="t_Sheet1 3 2 3" xfId="3936" xr:uid="{00000000-0005-0000-0000-0000C2120000}"/>
    <cellStyle name="t_Sheet1 3 3" xfId="2341" xr:uid="{00000000-0005-0000-0000-0000C3120000}"/>
    <cellStyle name="t_Sheet1 3 3 2" xfId="4198" xr:uid="{00000000-0005-0000-0000-0000C4120000}"/>
    <cellStyle name="t_Sheet1 3 4" xfId="3771" xr:uid="{00000000-0005-0000-0000-0000C5120000}"/>
    <cellStyle name="t_Sheet1 4" xfId="2055" xr:uid="{00000000-0005-0000-0000-0000C6120000}"/>
    <cellStyle name="t_Sheet1 4 2" xfId="2453" xr:uid="{00000000-0005-0000-0000-0000C7120000}"/>
    <cellStyle name="t_Sheet1 4 2 2" xfId="4310" xr:uid="{00000000-0005-0000-0000-0000C8120000}"/>
    <cellStyle name="t_Sheet1 4 3" xfId="3938" xr:uid="{00000000-0005-0000-0000-0000C9120000}"/>
    <cellStyle name="t_Sheet1 5" xfId="2327" xr:uid="{00000000-0005-0000-0000-0000CA120000}"/>
    <cellStyle name="t_Sheet1 5 2" xfId="4188" xr:uid="{00000000-0005-0000-0000-0000CB120000}"/>
    <cellStyle name="t_Sheet1 6" xfId="3761" xr:uid="{00000000-0005-0000-0000-0000CC120000}"/>
    <cellStyle name="t1" xfId="1657" xr:uid="{00000000-0005-0000-0000-0000CD120000}"/>
    <cellStyle name="Table" xfId="488" xr:uid="{00000000-0005-0000-0000-0000CE120000}"/>
    <cellStyle name="table 10" xfId="3343" xr:uid="{00000000-0005-0000-0000-0000CF120000}"/>
    <cellStyle name="Table 11" xfId="4862" xr:uid="{00000000-0005-0000-0000-0000D0120000}"/>
    <cellStyle name="Table 12" xfId="3578" xr:uid="{00000000-0005-0000-0000-0000D1120000}"/>
    <cellStyle name="Table 2" xfId="489" xr:uid="{00000000-0005-0000-0000-0000D2120000}"/>
    <cellStyle name="Table 2 2" xfId="490" xr:uid="{00000000-0005-0000-0000-0000D3120000}"/>
    <cellStyle name="Table 2 2 2" xfId="491" xr:uid="{00000000-0005-0000-0000-0000D4120000}"/>
    <cellStyle name="Table 2 2 2 2" xfId="4865" xr:uid="{00000000-0005-0000-0000-0000D5120000}"/>
    <cellStyle name="Table 2 2 2 3" xfId="3581" xr:uid="{00000000-0005-0000-0000-0000D6120000}"/>
    <cellStyle name="Table 2 2 3" xfId="492" xr:uid="{00000000-0005-0000-0000-0000D7120000}"/>
    <cellStyle name="Table 2 2 3 2" xfId="4866" xr:uid="{00000000-0005-0000-0000-0000D8120000}"/>
    <cellStyle name="Table 2 2 3 3" xfId="3582" xr:uid="{00000000-0005-0000-0000-0000D9120000}"/>
    <cellStyle name="Table 2 2 4" xfId="4864" xr:uid="{00000000-0005-0000-0000-0000DA120000}"/>
    <cellStyle name="Table 2 2 5" xfId="3580" xr:uid="{00000000-0005-0000-0000-0000DB120000}"/>
    <cellStyle name="Table 2 3" xfId="4863" xr:uid="{00000000-0005-0000-0000-0000DC120000}"/>
    <cellStyle name="Table 2 4" xfId="3579" xr:uid="{00000000-0005-0000-0000-0000DD120000}"/>
    <cellStyle name="Table 3" xfId="493" xr:uid="{00000000-0005-0000-0000-0000DE120000}"/>
    <cellStyle name="Table 3 2" xfId="494" xr:uid="{00000000-0005-0000-0000-0000DF120000}"/>
    <cellStyle name="Table 3 2 2" xfId="4868" xr:uid="{00000000-0005-0000-0000-0000E0120000}"/>
    <cellStyle name="Table 3 2 3" xfId="3584" xr:uid="{00000000-0005-0000-0000-0000E1120000}"/>
    <cellStyle name="Table 3 3" xfId="495" xr:uid="{00000000-0005-0000-0000-0000E2120000}"/>
    <cellStyle name="Table 3 3 2" xfId="4869" xr:uid="{00000000-0005-0000-0000-0000E3120000}"/>
    <cellStyle name="Table 3 3 3" xfId="3585" xr:uid="{00000000-0005-0000-0000-0000E4120000}"/>
    <cellStyle name="Table 3 4" xfId="4867" xr:uid="{00000000-0005-0000-0000-0000E5120000}"/>
    <cellStyle name="Table 3 5" xfId="3583" xr:uid="{00000000-0005-0000-0000-0000E6120000}"/>
    <cellStyle name="table 4" xfId="1658" xr:uid="{00000000-0005-0000-0000-0000E7120000}"/>
    <cellStyle name="table 5" xfId="2328" xr:uid="{00000000-0005-0000-0000-0000E8120000}"/>
    <cellStyle name="table 6" xfId="2308" xr:uid="{00000000-0005-0000-0000-0000E9120000}"/>
    <cellStyle name="table 7" xfId="3245" xr:uid="{00000000-0005-0000-0000-0000EA120000}"/>
    <cellStyle name="table 8" xfId="3347" xr:uid="{00000000-0005-0000-0000-0000EB120000}"/>
    <cellStyle name="table 9" xfId="3213" xr:uid="{00000000-0005-0000-0000-0000EC120000}"/>
    <cellStyle name="Text Indent A" xfId="496" xr:uid="{00000000-0005-0000-0000-0000ED120000}"/>
    <cellStyle name="Text Indent B" xfId="497" xr:uid="{00000000-0005-0000-0000-0000EE120000}"/>
    <cellStyle name="Text Indent B 2" xfId="3246" xr:uid="{00000000-0005-0000-0000-0000EF120000}"/>
    <cellStyle name="Text Indent C" xfId="498" xr:uid="{00000000-0005-0000-0000-0000F0120000}"/>
    <cellStyle name="Text Indent C 2" xfId="3247" xr:uid="{00000000-0005-0000-0000-0000F1120000}"/>
    <cellStyle name="tg" xfId="1660" xr:uid="{00000000-0005-0000-0000-0000F2120000}"/>
    <cellStyle name="ti" xfId="1661" xr:uid="{00000000-0005-0000-0000-0000F3120000}"/>
    <cellStyle name="ti 2" xfId="1779" xr:uid="{00000000-0005-0000-0000-0000F4120000}"/>
    <cellStyle name="ti 2 2" xfId="2217" xr:uid="{00000000-0005-0000-0000-0000F5120000}"/>
    <cellStyle name="ti 2 2 2" xfId="2600" xr:uid="{00000000-0005-0000-0000-0000F6120000}"/>
    <cellStyle name="ti 2 2 2 2" xfId="4457" xr:uid="{00000000-0005-0000-0000-0000F7120000}"/>
    <cellStyle name="ti 2 2 3" xfId="4091" xr:uid="{00000000-0005-0000-0000-0000F8120000}"/>
    <cellStyle name="ti 2 3" xfId="2051" xr:uid="{00000000-0005-0000-0000-0000F9120000}"/>
    <cellStyle name="ti 2 3 2" xfId="2449" xr:uid="{00000000-0005-0000-0000-0000FA120000}"/>
    <cellStyle name="ti 2 3 2 2" xfId="4306" xr:uid="{00000000-0005-0000-0000-0000FB120000}"/>
    <cellStyle name="ti 2 3 3" xfId="3934" xr:uid="{00000000-0005-0000-0000-0000FC120000}"/>
    <cellStyle name="ti 2 4" xfId="2391" xr:uid="{00000000-0005-0000-0000-0000FD120000}"/>
    <cellStyle name="ti 2 4 2" xfId="4248" xr:uid="{00000000-0005-0000-0000-0000FE120000}"/>
    <cellStyle name="ti 2 5" xfId="3813" xr:uid="{00000000-0005-0000-0000-0000FF120000}"/>
    <cellStyle name="ti 3" xfId="1721" xr:uid="{00000000-0005-0000-0000-000000130000}"/>
    <cellStyle name="ti 3 2" xfId="2050" xr:uid="{00000000-0005-0000-0000-000001130000}"/>
    <cellStyle name="ti 3 2 2" xfId="2448" xr:uid="{00000000-0005-0000-0000-000002130000}"/>
    <cellStyle name="ti 3 2 2 2" xfId="4305" xr:uid="{00000000-0005-0000-0000-000003130000}"/>
    <cellStyle name="ti 3 2 3" xfId="3933" xr:uid="{00000000-0005-0000-0000-000004130000}"/>
    <cellStyle name="ti 3 3" xfId="2337" xr:uid="{00000000-0005-0000-0000-000005130000}"/>
    <cellStyle name="ti 3 3 2" xfId="4194" xr:uid="{00000000-0005-0000-0000-000006130000}"/>
    <cellStyle name="ti 3 4" xfId="3768" xr:uid="{00000000-0005-0000-0000-000007130000}"/>
    <cellStyle name="ti 4" xfId="2052" xr:uid="{00000000-0005-0000-0000-000008130000}"/>
    <cellStyle name="ti 4 2" xfId="2450" xr:uid="{00000000-0005-0000-0000-000009130000}"/>
    <cellStyle name="ti 4 2 2" xfId="4307" xr:uid="{00000000-0005-0000-0000-00000A130000}"/>
    <cellStyle name="ti 4 3" xfId="3935" xr:uid="{00000000-0005-0000-0000-00000B130000}"/>
    <cellStyle name="ti 5" xfId="2329" xr:uid="{00000000-0005-0000-0000-00000C130000}"/>
    <cellStyle name="ti 5 2" xfId="4189" xr:uid="{00000000-0005-0000-0000-00000D130000}"/>
    <cellStyle name="ti 6" xfId="3762" xr:uid="{00000000-0005-0000-0000-00000E130000}"/>
    <cellStyle name="Tickmark" xfId="499" xr:uid="{00000000-0005-0000-0000-00000F130000}"/>
    <cellStyle name="Times 10" xfId="1662" xr:uid="{00000000-0005-0000-0000-000010130000}"/>
    <cellStyle name="Times 12" xfId="1663" xr:uid="{00000000-0005-0000-0000-000011130000}"/>
    <cellStyle name="Times New Roman" xfId="500" xr:uid="{00000000-0005-0000-0000-000012130000}"/>
    <cellStyle name="tit" xfId="1664" xr:uid="{00000000-0005-0000-0000-000013130000}"/>
    <cellStyle name="tit 2" xfId="1780" xr:uid="{00000000-0005-0000-0000-000014130000}"/>
    <cellStyle name="tit 2 2" xfId="2218" xr:uid="{00000000-0005-0000-0000-000015130000}"/>
    <cellStyle name="tit 2 2 2" xfId="2601" xr:uid="{00000000-0005-0000-0000-000016130000}"/>
    <cellStyle name="tit 2 2 2 2" xfId="4458" xr:uid="{00000000-0005-0000-0000-000017130000}"/>
    <cellStyle name="tit 2 2 3" xfId="4092" xr:uid="{00000000-0005-0000-0000-000018130000}"/>
    <cellStyle name="tit 2 3" xfId="2047" xr:uid="{00000000-0005-0000-0000-000019130000}"/>
    <cellStyle name="tit 2 3 2" xfId="2445" xr:uid="{00000000-0005-0000-0000-00001A130000}"/>
    <cellStyle name="tit 2 3 2 2" xfId="4302" xr:uid="{00000000-0005-0000-0000-00001B130000}"/>
    <cellStyle name="tit 2 3 3" xfId="3930" xr:uid="{00000000-0005-0000-0000-00001C130000}"/>
    <cellStyle name="tit 2 4" xfId="2392" xr:uid="{00000000-0005-0000-0000-00001D130000}"/>
    <cellStyle name="tit 2 4 2" xfId="4249" xr:uid="{00000000-0005-0000-0000-00001E130000}"/>
    <cellStyle name="tit 2 5" xfId="3814" xr:uid="{00000000-0005-0000-0000-00001F130000}"/>
    <cellStyle name="tit 3" xfId="1720" xr:uid="{00000000-0005-0000-0000-000020130000}"/>
    <cellStyle name="tit 3 2" xfId="2046" xr:uid="{00000000-0005-0000-0000-000021130000}"/>
    <cellStyle name="tit 3 2 2" xfId="2444" xr:uid="{00000000-0005-0000-0000-000022130000}"/>
    <cellStyle name="tit 3 2 2 2" xfId="4301" xr:uid="{00000000-0005-0000-0000-000023130000}"/>
    <cellStyle name="tit 3 2 3" xfId="3929" xr:uid="{00000000-0005-0000-0000-000024130000}"/>
    <cellStyle name="tit 3 3" xfId="2336" xr:uid="{00000000-0005-0000-0000-000025130000}"/>
    <cellStyle name="tit 3 3 2" xfId="4193" xr:uid="{00000000-0005-0000-0000-000026130000}"/>
    <cellStyle name="tit 3 4" xfId="3767" xr:uid="{00000000-0005-0000-0000-000027130000}"/>
    <cellStyle name="tit 4" xfId="2048" xr:uid="{00000000-0005-0000-0000-000028130000}"/>
    <cellStyle name="tit 4 2" xfId="2446" xr:uid="{00000000-0005-0000-0000-000029130000}"/>
    <cellStyle name="tit 4 2 2" xfId="4303" xr:uid="{00000000-0005-0000-0000-00002A130000}"/>
    <cellStyle name="tit 4 3" xfId="3931" xr:uid="{00000000-0005-0000-0000-00002B130000}"/>
    <cellStyle name="tit 5" xfId="2330" xr:uid="{00000000-0005-0000-0000-00002C130000}"/>
    <cellStyle name="tit 5 2" xfId="4190" xr:uid="{00000000-0005-0000-0000-00002D130000}"/>
    <cellStyle name="tit 6" xfId="3763" xr:uid="{00000000-0005-0000-0000-00002E130000}"/>
    <cellStyle name="Title 2" xfId="143" xr:uid="{00000000-0005-0000-0000-00002F130000}"/>
    <cellStyle name="Title 3" xfId="3297" xr:uid="{00000000-0005-0000-0000-000030130000}"/>
    <cellStyle name="Title 4" xfId="3423" xr:uid="{00000000-0005-0000-0000-000031130000}"/>
    <cellStyle name="Title 5" xfId="56" xr:uid="{00000000-0005-0000-0000-000032130000}"/>
    <cellStyle name="Total" xfId="31" builtinId="25" customBuiltin="1"/>
    <cellStyle name="Total 2" xfId="144" xr:uid="{00000000-0005-0000-0000-000034130000}"/>
    <cellStyle name="Total 2 2" xfId="501" xr:uid="{00000000-0005-0000-0000-000035130000}"/>
    <cellStyle name="Total 2 2 2" xfId="4870" xr:uid="{00000000-0005-0000-0000-000036130000}"/>
    <cellStyle name="Total 2 2 3" xfId="3586" xr:uid="{00000000-0005-0000-0000-000037130000}"/>
    <cellStyle name="Total 2 3" xfId="502" xr:uid="{00000000-0005-0000-0000-000038130000}"/>
    <cellStyle name="Total 2 3 2" xfId="4871" xr:uid="{00000000-0005-0000-0000-000039130000}"/>
    <cellStyle name="Total 2 3 3" xfId="3587" xr:uid="{00000000-0005-0000-0000-00003A130000}"/>
    <cellStyle name="Total 2 4" xfId="503" xr:uid="{00000000-0005-0000-0000-00003B130000}"/>
    <cellStyle name="Total 2 4 2" xfId="4872" xr:uid="{00000000-0005-0000-0000-00003C130000}"/>
    <cellStyle name="Total 2 4 3" xfId="3588" xr:uid="{00000000-0005-0000-0000-00003D130000}"/>
    <cellStyle name="Total 2 5" xfId="4826" xr:uid="{00000000-0005-0000-0000-00003E130000}"/>
    <cellStyle name="Total 2 6" xfId="3458" xr:uid="{00000000-0005-0000-0000-00003F130000}"/>
    <cellStyle name="Total 3" xfId="145" xr:uid="{00000000-0005-0000-0000-000040130000}"/>
    <cellStyle name="Total 4" xfId="3313" xr:uid="{00000000-0005-0000-0000-000041130000}"/>
    <cellStyle name="tt" xfId="1665" xr:uid="{00000000-0005-0000-0000-000042130000}"/>
    <cellStyle name="Tusental_A-listan (fixad)" xfId="504" xr:uid="{00000000-0005-0000-0000-000043130000}"/>
    <cellStyle name="u" xfId="1666" xr:uid="{00000000-0005-0000-0000-000044130000}"/>
    <cellStyle name="u_Macros" xfId="1667" xr:uid="{00000000-0005-0000-0000-000045130000}"/>
    <cellStyle name="u_Macros (2)" xfId="1668" xr:uid="{00000000-0005-0000-0000-000046130000}"/>
    <cellStyle name="u_Macros (2)_Committed cost + CM&amp;D fee = 270.16" xfId="1669" xr:uid="{00000000-0005-0000-0000-000047130000}"/>
    <cellStyle name="u_Macros_Committed cost + CM&amp;D fee = 270.16" xfId="1670" xr:uid="{00000000-0005-0000-0000-000048130000}"/>
    <cellStyle name="u_Manager (2)" xfId="1671" xr:uid="{00000000-0005-0000-0000-000049130000}"/>
    <cellStyle name="u_Manager (2)_Committed cost + CM&amp;D fee = 270.16" xfId="1672" xr:uid="{00000000-0005-0000-0000-00004A130000}"/>
    <cellStyle name="Undefiniert" xfId="1673" xr:uid="{00000000-0005-0000-0000-00004B130000}"/>
    <cellStyle name="Valuta (0)_affitto_a_terzi" xfId="1674" xr:uid="{00000000-0005-0000-0000-00004C130000}"/>
    <cellStyle name="Valuta_affitto_a_terzi" xfId="1675" xr:uid="{00000000-0005-0000-0000-00004D130000}"/>
    <cellStyle name="Valuutta_BINV" xfId="505" xr:uid="{00000000-0005-0000-0000-00004E130000}"/>
    <cellStyle name="VO" xfId="1676" xr:uid="{00000000-0005-0000-0000-00004F130000}"/>
    <cellStyle name="Währung_Balance sheet and PL 31.12.02" xfId="1677" xr:uid="{00000000-0005-0000-0000-000050130000}"/>
    <cellStyle name="Warning Text" xfId="28" builtinId="11" customBuiltin="1"/>
    <cellStyle name="Warning Text 2" xfId="146" xr:uid="{00000000-0005-0000-0000-000052130000}"/>
    <cellStyle name="Warning Text 3" xfId="3310" xr:uid="{00000000-0005-0000-0000-000053130000}"/>
    <cellStyle name="WHead - Style2" xfId="506" xr:uid="{00000000-0005-0000-0000-000054130000}"/>
    <cellStyle name="WHead - Style2 2" xfId="507" xr:uid="{00000000-0005-0000-0000-000055130000}"/>
    <cellStyle name="WHead - Style2 2 2" xfId="3590" xr:uid="{00000000-0005-0000-0000-000056130000}"/>
    <cellStyle name="WHead - Style2 3" xfId="3589" xr:uid="{00000000-0005-0000-0000-000057130000}"/>
    <cellStyle name="x" xfId="1678" xr:uid="{00000000-0005-0000-0000-000058130000}"/>
    <cellStyle name="x_Committed cost + CM&amp;D fee = 270.16" xfId="1679" xr:uid="{00000000-0005-0000-0000-000059130000}"/>
    <cellStyle name="Yen" xfId="1680" xr:uid="{00000000-0005-0000-0000-00005A130000}"/>
    <cellStyle name="yh" xfId="1681" xr:uid="{00000000-0005-0000-0000-00005B130000}"/>
    <cellStyle name="yt" xfId="1682" xr:uid="{00000000-0005-0000-0000-00005C130000}"/>
    <cellStyle name="z" xfId="1683" xr:uid="{00000000-0005-0000-0000-00005D130000}"/>
    <cellStyle name="ハイパーリンク" xfId="1684" xr:uid="{00000000-0005-0000-0000-00005E130000}"/>
    <cellStyle name="เครื่องหมายจุลภาค [0]_PERSONAL" xfId="3248" xr:uid="{00000000-0005-0000-0000-00005F130000}"/>
    <cellStyle name="เครื่องหมายจุลภาค 2" xfId="147" xr:uid="{00000000-0005-0000-0000-000060130000}"/>
    <cellStyle name="เครื่องหมายจุลภาค 2 2" xfId="508" xr:uid="{00000000-0005-0000-0000-000061130000}"/>
    <cellStyle name="เครื่องหมายจุลภาค 2 2 2" xfId="3591" xr:uid="{00000000-0005-0000-0000-000062130000}"/>
    <cellStyle name="เครื่องหมายจุลภาค 2 3" xfId="2027" xr:uid="{00000000-0005-0000-0000-000063130000}"/>
    <cellStyle name="เครื่องหมายจุลภาค 2 3 2" xfId="3914" xr:uid="{00000000-0005-0000-0000-000064130000}"/>
    <cellStyle name="เครื่องหมายจุลภาค 2 4" xfId="3459" xr:uid="{00000000-0005-0000-0000-000065130000}"/>
    <cellStyle name="เครื่องหมายจุลภาค 3" xfId="148" xr:uid="{00000000-0005-0000-0000-000066130000}"/>
    <cellStyle name="เครื่องหมายจุลภาค 3 2" xfId="163" xr:uid="{00000000-0005-0000-0000-000067130000}"/>
    <cellStyle name="เครื่องหมายจุลภาค 3 2 2" xfId="509" xr:uid="{00000000-0005-0000-0000-000068130000}"/>
    <cellStyle name="เครื่องหมายจุลภาค 3 2 2 2" xfId="3592" xr:uid="{00000000-0005-0000-0000-000069130000}"/>
    <cellStyle name="เครื่องหมายจุลภาค 3 2 3" xfId="3463" xr:uid="{00000000-0005-0000-0000-00006A130000}"/>
    <cellStyle name="เครื่องหมายจุลภาค 3 3" xfId="510" xr:uid="{00000000-0005-0000-0000-00006B130000}"/>
    <cellStyle name="เครื่องหมายจุลภาค 3 3 2" xfId="3593" xr:uid="{00000000-0005-0000-0000-00006C130000}"/>
    <cellStyle name="เครื่องหมายจุลภาค 3 4" xfId="2028" xr:uid="{00000000-0005-0000-0000-00006D130000}"/>
    <cellStyle name="เครื่องหมายจุลภาค 3 4 2" xfId="3915" xr:uid="{00000000-0005-0000-0000-00006E130000}"/>
    <cellStyle name="เครื่องหมายจุลภาค 3 5" xfId="3460" xr:uid="{00000000-0005-0000-0000-00006F130000}"/>
    <cellStyle name="เครื่องหมายจุลภาค 4" xfId="164" xr:uid="{00000000-0005-0000-0000-000070130000}"/>
    <cellStyle name="เครื่องหมายจุลภาค 4 2" xfId="511" xr:uid="{00000000-0005-0000-0000-000071130000}"/>
    <cellStyle name="เครื่องหมายจุลภาค 4 2 2" xfId="3594" xr:uid="{00000000-0005-0000-0000-000072130000}"/>
    <cellStyle name="เครื่องหมายจุลภาค 4 3" xfId="3464" xr:uid="{00000000-0005-0000-0000-000073130000}"/>
    <cellStyle name="เครื่องหมายจุลภาค_AAL Lead'00" xfId="3249" xr:uid="{00000000-0005-0000-0000-000074130000}"/>
    <cellStyle name="เครื่องหมายสกุลเงิน [0]_PERSONAL" xfId="3250" xr:uid="{00000000-0005-0000-0000-000075130000}"/>
    <cellStyle name="เครื่องหมายสกุลเงิน_PERSONAL" xfId="3251" xr:uid="{00000000-0005-0000-0000-000076130000}"/>
    <cellStyle name="เชื่อมโยงหลายมิติ" xfId="149" xr:uid="{00000000-0005-0000-0000-000077130000}"/>
    <cellStyle name="เปอร์เซ็นต์ 2" xfId="150" xr:uid="{00000000-0005-0000-0000-000078130000}"/>
    <cellStyle name="เปอร์เซ็นต์ 3" xfId="151" xr:uid="{00000000-0005-0000-0000-000079130000}"/>
    <cellStyle name="เปอร์เซ็นต์ 4" xfId="152" xr:uid="{00000000-0005-0000-0000-00007A130000}"/>
    <cellStyle name="ณfน๔_NTCณ๘ป๙ (2)" xfId="512" xr:uid="{00000000-0005-0000-0000-00007B130000}"/>
    <cellStyle name="ตามการเชื่อมโยงหลายมิติ" xfId="153" xr:uid="{00000000-0005-0000-0000-00007C130000}"/>
    <cellStyle name="ตามการเชื่อมโยงหลายมิติ 2" xfId="513" xr:uid="{00000000-0005-0000-0000-00007D130000}"/>
    <cellStyle name="ตามการเชื่อมโยงหลายมิติ 2 2" xfId="3253" xr:uid="{00000000-0005-0000-0000-00007E130000}"/>
    <cellStyle name="ตามการเชื่อมโยงหลายมิติ 3" xfId="1687" xr:uid="{00000000-0005-0000-0000-00007F130000}"/>
    <cellStyle name="ปกติ 2" xfId="154" xr:uid="{00000000-0005-0000-0000-000080130000}"/>
    <cellStyle name="ปกติ 2 2" xfId="1998" xr:uid="{00000000-0005-0000-0000-000081130000}"/>
    <cellStyle name="ปกติ 2 2 2 2" xfId="3295" xr:uid="{00000000-0005-0000-0000-000082130000}"/>
    <cellStyle name="ปกติ 3" xfId="155" xr:uid="{00000000-0005-0000-0000-000083130000}"/>
    <cellStyle name="ปกติ 3 2" xfId="2221" xr:uid="{00000000-0005-0000-0000-000084130000}"/>
    <cellStyle name="ปกติ 3 3" xfId="2029" xr:uid="{00000000-0005-0000-0000-000085130000}"/>
    <cellStyle name="ปกติ 4" xfId="156" xr:uid="{00000000-0005-0000-0000-000086130000}"/>
    <cellStyle name="ปกติ 5" xfId="165" xr:uid="{00000000-0005-0000-0000-000087130000}"/>
    <cellStyle name="ปกติ_AAL Lead'00" xfId="3254" xr:uid="{00000000-0005-0000-0000-000088130000}"/>
    <cellStyle name="ลักษณะ 1" xfId="157" xr:uid="{00000000-0005-0000-0000-000089130000}"/>
    <cellStyle name="금액" xfId="1688" xr:uid="{00000000-0005-0000-0000-00008A130000}"/>
    <cellStyle name="금액 2" xfId="1784" xr:uid="{00000000-0005-0000-0000-00008B130000}"/>
    <cellStyle name="금액 2 2" xfId="2030" xr:uid="{00000000-0005-0000-0000-00008C130000}"/>
    <cellStyle name="금액 2 2 2" xfId="2223" xr:uid="{00000000-0005-0000-0000-00008D130000}"/>
    <cellStyle name="금액 2 2 2 2" xfId="2768" xr:uid="{00000000-0005-0000-0000-00008E130000}"/>
    <cellStyle name="금액 2 2 2 2 2" xfId="5415" xr:uid="{00000000-0005-0000-0000-00008F130000}"/>
    <cellStyle name="금액 2 2 2 2 3" xfId="4625" xr:uid="{00000000-0005-0000-0000-000090130000}"/>
    <cellStyle name="금액 2 2 2 3" xfId="5042" xr:uid="{00000000-0005-0000-0000-000091130000}"/>
    <cellStyle name="금액 2 2 2 4" xfId="4095" xr:uid="{00000000-0005-0000-0000-000092130000}"/>
    <cellStyle name="금액 2 2 3" xfId="2431" xr:uid="{00000000-0005-0000-0000-000093130000}"/>
    <cellStyle name="금액 2 2 3 2" xfId="5164" xr:uid="{00000000-0005-0000-0000-000094130000}"/>
    <cellStyle name="금액 2 2 3 3" xfId="4288" xr:uid="{00000000-0005-0000-0000-000095130000}"/>
    <cellStyle name="금액 2 2 4" xfId="2670" xr:uid="{00000000-0005-0000-0000-000096130000}"/>
    <cellStyle name="금액 2 2 4 2" xfId="5317" xr:uid="{00000000-0005-0000-0000-000097130000}"/>
    <cellStyle name="금액 2 2 4 3" xfId="4527" xr:uid="{00000000-0005-0000-0000-000098130000}"/>
    <cellStyle name="금액 2 2 5" xfId="3916" xr:uid="{00000000-0005-0000-0000-000099130000}"/>
    <cellStyle name="금액 2 3" xfId="2222" xr:uid="{00000000-0005-0000-0000-00009A130000}"/>
    <cellStyle name="금액 2 3 2" xfId="2767" xr:uid="{00000000-0005-0000-0000-00009B130000}"/>
    <cellStyle name="금액 2 3 2 2" xfId="5414" xr:uid="{00000000-0005-0000-0000-00009C130000}"/>
    <cellStyle name="금액 2 3 2 3" xfId="4624" xr:uid="{00000000-0005-0000-0000-00009D130000}"/>
    <cellStyle name="금액 2 3 3" xfId="5041" xr:uid="{00000000-0005-0000-0000-00009E130000}"/>
    <cellStyle name="금액 2 3 4" xfId="4094" xr:uid="{00000000-0005-0000-0000-00009F130000}"/>
    <cellStyle name="금액 2 4" xfId="2396" xr:uid="{00000000-0005-0000-0000-0000A0130000}"/>
    <cellStyle name="금액 2 4 2" xfId="5129" xr:uid="{00000000-0005-0000-0000-0000A1130000}"/>
    <cellStyle name="금액 2 4 3" xfId="4253" xr:uid="{00000000-0005-0000-0000-0000A2130000}"/>
    <cellStyle name="금액 2 5" xfId="2286" xr:uid="{00000000-0005-0000-0000-0000A3130000}"/>
    <cellStyle name="금액 2 5 2" xfId="5083" xr:uid="{00000000-0005-0000-0000-0000A4130000}"/>
    <cellStyle name="금액 2 5 3" xfId="4150" xr:uid="{00000000-0005-0000-0000-0000A5130000}"/>
    <cellStyle name="금액 2 6" xfId="3818" xr:uid="{00000000-0005-0000-0000-0000A6130000}"/>
    <cellStyle name="금액 3" xfId="1790" xr:uid="{00000000-0005-0000-0000-0000A7130000}"/>
    <cellStyle name="금액 3 2" xfId="2031" xr:uid="{00000000-0005-0000-0000-0000A8130000}"/>
    <cellStyle name="금액 3 2 2" xfId="2225" xr:uid="{00000000-0005-0000-0000-0000A9130000}"/>
    <cellStyle name="금액 3 2 2 2" xfId="2770" xr:uid="{00000000-0005-0000-0000-0000AA130000}"/>
    <cellStyle name="금액 3 2 2 2 2" xfId="5417" xr:uid="{00000000-0005-0000-0000-0000AB130000}"/>
    <cellStyle name="금액 3 2 2 2 3" xfId="4627" xr:uid="{00000000-0005-0000-0000-0000AC130000}"/>
    <cellStyle name="금액 3 2 2 3" xfId="5044" xr:uid="{00000000-0005-0000-0000-0000AD130000}"/>
    <cellStyle name="금액 3 2 2 4" xfId="4097" xr:uid="{00000000-0005-0000-0000-0000AE130000}"/>
    <cellStyle name="금액 3 2 3" xfId="2432" xr:uid="{00000000-0005-0000-0000-0000AF130000}"/>
    <cellStyle name="금액 3 2 3 2" xfId="5165" xr:uid="{00000000-0005-0000-0000-0000B0130000}"/>
    <cellStyle name="금액 3 2 3 3" xfId="4289" xr:uid="{00000000-0005-0000-0000-0000B1130000}"/>
    <cellStyle name="금액 3 2 4" xfId="2671" xr:uid="{00000000-0005-0000-0000-0000B2130000}"/>
    <cellStyle name="금액 3 2 4 2" xfId="5318" xr:uid="{00000000-0005-0000-0000-0000B3130000}"/>
    <cellStyle name="금액 3 2 4 3" xfId="4528" xr:uid="{00000000-0005-0000-0000-0000B4130000}"/>
    <cellStyle name="금액 3 2 5" xfId="3917" xr:uid="{00000000-0005-0000-0000-0000B5130000}"/>
    <cellStyle name="금액 3 3" xfId="2224" xr:uid="{00000000-0005-0000-0000-0000B6130000}"/>
    <cellStyle name="금액 3 3 2" xfId="2769" xr:uid="{00000000-0005-0000-0000-0000B7130000}"/>
    <cellStyle name="금액 3 3 2 2" xfId="5416" xr:uid="{00000000-0005-0000-0000-0000B8130000}"/>
    <cellStyle name="금액 3 3 2 3" xfId="4626" xr:uid="{00000000-0005-0000-0000-0000B9130000}"/>
    <cellStyle name="금액 3 3 3" xfId="5043" xr:uid="{00000000-0005-0000-0000-0000BA130000}"/>
    <cellStyle name="금액 3 3 4" xfId="4096" xr:uid="{00000000-0005-0000-0000-0000BB130000}"/>
    <cellStyle name="금액 3 4" xfId="2402" xr:uid="{00000000-0005-0000-0000-0000BC130000}"/>
    <cellStyle name="금액 3 4 2" xfId="5135" xr:uid="{00000000-0005-0000-0000-0000BD130000}"/>
    <cellStyle name="금액 3 4 3" xfId="4259" xr:uid="{00000000-0005-0000-0000-0000BE130000}"/>
    <cellStyle name="금액 3 5" xfId="2646" xr:uid="{00000000-0005-0000-0000-0000BF130000}"/>
    <cellStyle name="금액 3 5 2" xfId="5293" xr:uid="{00000000-0005-0000-0000-0000C0130000}"/>
    <cellStyle name="금액 3 5 3" xfId="4503" xr:uid="{00000000-0005-0000-0000-0000C1130000}"/>
    <cellStyle name="금액 3 6" xfId="3819" xr:uid="{00000000-0005-0000-0000-0000C2130000}"/>
    <cellStyle name="금액 4" xfId="4886" xr:uid="{00000000-0005-0000-0000-0000C3130000}"/>
    <cellStyle name="금액 5" xfId="3765" xr:uid="{00000000-0005-0000-0000-0000C4130000}"/>
    <cellStyle name="뒤에 오는 하이퍼링크_Dep.&amp; Prepaid as of Dec. 04." xfId="1689" xr:uid="{00000000-0005-0000-0000-0000C5130000}"/>
    <cellStyle name="지정되지 않음" xfId="1690" xr:uid="{00000000-0005-0000-0000-0000C6130000}"/>
    <cellStyle name="콤마 [0]_01실적" xfId="1691" xr:uid="{00000000-0005-0000-0000-0000C7130000}"/>
    <cellStyle name="콤마_0120결과(이론)" xfId="1692" xr:uid="{00000000-0005-0000-0000-0000C8130000}"/>
    <cellStyle name="一般_BrakedownGoodIntransit" xfId="514" xr:uid="{00000000-0005-0000-0000-0000C9130000}"/>
    <cellStyle name="中等" xfId="1693" xr:uid="{00000000-0005-0000-0000-0000CA130000}"/>
    <cellStyle name="備註" xfId="1694" xr:uid="{00000000-0005-0000-0000-0000CB130000}"/>
    <cellStyle name="備註 2" xfId="1785" xr:uid="{00000000-0005-0000-0000-0000CC130000}"/>
    <cellStyle name="備註 2 2" xfId="2032" xr:uid="{00000000-0005-0000-0000-0000CD130000}"/>
    <cellStyle name="備註 2 2 2" xfId="2244" xr:uid="{00000000-0005-0000-0000-0000CE130000}"/>
    <cellStyle name="備註 2 2 2 2" xfId="2618" xr:uid="{00000000-0005-0000-0000-0000CF130000}"/>
    <cellStyle name="備註 2 2 2 2 2" xfId="5269" xr:uid="{00000000-0005-0000-0000-0000D0130000}"/>
    <cellStyle name="備註 2 2 2 2 3" xfId="4475" xr:uid="{00000000-0005-0000-0000-0000D1130000}"/>
    <cellStyle name="備註 2 2 2 3" xfId="2780" xr:uid="{00000000-0005-0000-0000-0000D2130000}"/>
    <cellStyle name="備註 2 2 2 3 2" xfId="5427" xr:uid="{00000000-0005-0000-0000-0000D3130000}"/>
    <cellStyle name="備註 2 2 2 3 3" xfId="4637" xr:uid="{00000000-0005-0000-0000-0000D4130000}"/>
    <cellStyle name="備註 2 2 2 4" xfId="5054" xr:uid="{00000000-0005-0000-0000-0000D5130000}"/>
    <cellStyle name="備註 2 2 2 5" xfId="4114" xr:uid="{00000000-0005-0000-0000-0000D6130000}"/>
    <cellStyle name="備註 2 2 3" xfId="2433" xr:uid="{00000000-0005-0000-0000-0000D7130000}"/>
    <cellStyle name="備註 2 2 3 2" xfId="5166" xr:uid="{00000000-0005-0000-0000-0000D8130000}"/>
    <cellStyle name="備註 2 2 3 3" xfId="4290" xr:uid="{00000000-0005-0000-0000-0000D9130000}"/>
    <cellStyle name="備註 2 2 4" xfId="2672" xr:uid="{00000000-0005-0000-0000-0000DA130000}"/>
    <cellStyle name="備註 2 2 4 2" xfId="5319" xr:uid="{00000000-0005-0000-0000-0000DB130000}"/>
    <cellStyle name="備註 2 2 4 3" xfId="4529" xr:uid="{00000000-0005-0000-0000-0000DC130000}"/>
    <cellStyle name="備註 2 2 5" xfId="4947" xr:uid="{00000000-0005-0000-0000-0000DD130000}"/>
    <cellStyle name="備註 2 2 6" xfId="3918" xr:uid="{00000000-0005-0000-0000-0000DE130000}"/>
    <cellStyle name="備註 2 3" xfId="2243" xr:uid="{00000000-0005-0000-0000-0000DF130000}"/>
    <cellStyle name="備註 2 3 2" xfId="2617" xr:uid="{00000000-0005-0000-0000-0000E0130000}"/>
    <cellStyle name="備註 2 3 2 2" xfId="5268" xr:uid="{00000000-0005-0000-0000-0000E1130000}"/>
    <cellStyle name="備註 2 3 2 3" xfId="4474" xr:uid="{00000000-0005-0000-0000-0000E2130000}"/>
    <cellStyle name="備註 2 3 3" xfId="2779" xr:uid="{00000000-0005-0000-0000-0000E3130000}"/>
    <cellStyle name="備註 2 3 3 2" xfId="5426" xr:uid="{00000000-0005-0000-0000-0000E4130000}"/>
    <cellStyle name="備註 2 3 3 3" xfId="4636" xr:uid="{00000000-0005-0000-0000-0000E5130000}"/>
    <cellStyle name="備註 2 3 4" xfId="5053" xr:uid="{00000000-0005-0000-0000-0000E6130000}"/>
    <cellStyle name="備註 2 3 5" xfId="4113" xr:uid="{00000000-0005-0000-0000-0000E7130000}"/>
    <cellStyle name="備註 2 4" xfId="2397" xr:uid="{00000000-0005-0000-0000-0000E8130000}"/>
    <cellStyle name="備註 2 4 2" xfId="5130" xr:uid="{00000000-0005-0000-0000-0000E9130000}"/>
    <cellStyle name="備註 2 4 3" xfId="4254" xr:uid="{00000000-0005-0000-0000-0000EA130000}"/>
    <cellStyle name="備註 2 5" xfId="2285" xr:uid="{00000000-0005-0000-0000-0000EB130000}"/>
    <cellStyle name="備註 2 5 2" xfId="5082" xr:uid="{00000000-0005-0000-0000-0000EC130000}"/>
    <cellStyle name="備註 2 5 3" xfId="4149" xr:uid="{00000000-0005-0000-0000-0000ED130000}"/>
    <cellStyle name="備註 2 6" xfId="4914" xr:uid="{00000000-0005-0000-0000-0000EE130000}"/>
    <cellStyle name="備註 3" xfId="1791" xr:uid="{00000000-0005-0000-0000-0000EF130000}"/>
    <cellStyle name="備註 3 2" xfId="2033" xr:uid="{00000000-0005-0000-0000-0000F0130000}"/>
    <cellStyle name="備註 3 2 2" xfId="2246" xr:uid="{00000000-0005-0000-0000-0000F1130000}"/>
    <cellStyle name="備註 3 2 2 2" xfId="2620" xr:uid="{00000000-0005-0000-0000-0000F2130000}"/>
    <cellStyle name="備註 3 2 2 2 2" xfId="5271" xr:uid="{00000000-0005-0000-0000-0000F3130000}"/>
    <cellStyle name="備註 3 2 2 2 3" xfId="4477" xr:uid="{00000000-0005-0000-0000-0000F4130000}"/>
    <cellStyle name="備註 3 2 2 3" xfId="2782" xr:uid="{00000000-0005-0000-0000-0000F5130000}"/>
    <cellStyle name="備註 3 2 2 3 2" xfId="5429" xr:uid="{00000000-0005-0000-0000-0000F6130000}"/>
    <cellStyle name="備註 3 2 2 3 3" xfId="4639" xr:uid="{00000000-0005-0000-0000-0000F7130000}"/>
    <cellStyle name="備註 3 2 2 4" xfId="5056" xr:uid="{00000000-0005-0000-0000-0000F8130000}"/>
    <cellStyle name="備註 3 2 2 5" xfId="4116" xr:uid="{00000000-0005-0000-0000-0000F9130000}"/>
    <cellStyle name="備註 3 2 3" xfId="2434" xr:uid="{00000000-0005-0000-0000-0000FA130000}"/>
    <cellStyle name="備註 3 2 3 2" xfId="5167" xr:uid="{00000000-0005-0000-0000-0000FB130000}"/>
    <cellStyle name="備註 3 2 3 3" xfId="4291" xr:uid="{00000000-0005-0000-0000-0000FC130000}"/>
    <cellStyle name="備註 3 2 4" xfId="2673" xr:uid="{00000000-0005-0000-0000-0000FD130000}"/>
    <cellStyle name="備註 3 2 4 2" xfId="5320" xr:uid="{00000000-0005-0000-0000-0000FE130000}"/>
    <cellStyle name="備註 3 2 4 3" xfId="4530" xr:uid="{00000000-0005-0000-0000-0000FF130000}"/>
    <cellStyle name="備註 3 2 5" xfId="4948" xr:uid="{00000000-0005-0000-0000-000000140000}"/>
    <cellStyle name="備註 3 2 6" xfId="3919" xr:uid="{00000000-0005-0000-0000-000001140000}"/>
    <cellStyle name="備註 3 3" xfId="2245" xr:uid="{00000000-0005-0000-0000-000002140000}"/>
    <cellStyle name="備註 3 3 2" xfId="2619" xr:uid="{00000000-0005-0000-0000-000003140000}"/>
    <cellStyle name="備註 3 3 2 2" xfId="5270" xr:uid="{00000000-0005-0000-0000-000004140000}"/>
    <cellStyle name="備註 3 3 2 3" xfId="4476" xr:uid="{00000000-0005-0000-0000-000005140000}"/>
    <cellStyle name="備註 3 3 3" xfId="2781" xr:uid="{00000000-0005-0000-0000-000006140000}"/>
    <cellStyle name="備註 3 3 3 2" xfId="5428" xr:uid="{00000000-0005-0000-0000-000007140000}"/>
    <cellStyle name="備註 3 3 3 3" xfId="4638" xr:uid="{00000000-0005-0000-0000-000008140000}"/>
    <cellStyle name="備註 3 3 4" xfId="5055" xr:uid="{00000000-0005-0000-0000-000009140000}"/>
    <cellStyle name="備註 3 3 5" xfId="4115" xr:uid="{00000000-0005-0000-0000-00000A140000}"/>
    <cellStyle name="備註 3 4" xfId="2403" xr:uid="{00000000-0005-0000-0000-00000B140000}"/>
    <cellStyle name="備註 3 4 2" xfId="5136" xr:uid="{00000000-0005-0000-0000-00000C140000}"/>
    <cellStyle name="備註 3 4 3" xfId="4260" xr:uid="{00000000-0005-0000-0000-00000D140000}"/>
    <cellStyle name="備註 3 5" xfId="2281" xr:uid="{00000000-0005-0000-0000-00000E140000}"/>
    <cellStyle name="備註 3 5 2" xfId="5078" xr:uid="{00000000-0005-0000-0000-00000F140000}"/>
    <cellStyle name="備註 3 5 3" xfId="4145" xr:uid="{00000000-0005-0000-0000-000010140000}"/>
    <cellStyle name="備註 3 6" xfId="4919" xr:uid="{00000000-0005-0000-0000-000011140000}"/>
    <cellStyle name="備註 3 7" xfId="3820" xr:uid="{00000000-0005-0000-0000-000012140000}"/>
    <cellStyle name="備註 4" xfId="2242" xr:uid="{00000000-0005-0000-0000-000013140000}"/>
    <cellStyle name="備註 4 2" xfId="2616" xr:uid="{00000000-0005-0000-0000-000014140000}"/>
    <cellStyle name="備註 4 2 2" xfId="5267" xr:uid="{00000000-0005-0000-0000-000015140000}"/>
    <cellStyle name="備註 4 2 3" xfId="4473" xr:uid="{00000000-0005-0000-0000-000016140000}"/>
    <cellStyle name="備註 4 3" xfId="2778" xr:uid="{00000000-0005-0000-0000-000017140000}"/>
    <cellStyle name="備註 4 3 2" xfId="5425" xr:uid="{00000000-0005-0000-0000-000018140000}"/>
    <cellStyle name="備註 4 3 3" xfId="4635" xr:uid="{00000000-0005-0000-0000-000019140000}"/>
    <cellStyle name="備註 4 4" xfId="5052" xr:uid="{00000000-0005-0000-0000-00001A140000}"/>
    <cellStyle name="備註 4 5" xfId="4112" xr:uid="{00000000-0005-0000-0000-00001B140000}"/>
    <cellStyle name="備註 5" xfId="4887" xr:uid="{00000000-0005-0000-0000-00001C140000}"/>
    <cellStyle name="千分位_IPE(T) 2002 J5" xfId="515" xr:uid="{00000000-0005-0000-0000-00001D140000}"/>
    <cellStyle name="合計" xfId="1695" xr:uid="{00000000-0005-0000-0000-00001E140000}"/>
    <cellStyle name="合計 2" xfId="1786" xr:uid="{00000000-0005-0000-0000-00001F140000}"/>
    <cellStyle name="合計 2 2" xfId="2034" xr:uid="{00000000-0005-0000-0000-000020140000}"/>
    <cellStyle name="合計 2 2 2" xfId="2249" xr:uid="{00000000-0005-0000-0000-000021140000}"/>
    <cellStyle name="合計 2 2 2 2" xfId="2623" xr:uid="{00000000-0005-0000-0000-000022140000}"/>
    <cellStyle name="合計 2 2 2 2 2" xfId="5274" xr:uid="{00000000-0005-0000-0000-000023140000}"/>
    <cellStyle name="合計 2 2 2 2 3" xfId="4480" xr:uid="{00000000-0005-0000-0000-000024140000}"/>
    <cellStyle name="合計 2 2 2 3" xfId="2785" xr:uid="{00000000-0005-0000-0000-000025140000}"/>
    <cellStyle name="合計 2 2 2 3 2" xfId="5432" xr:uid="{00000000-0005-0000-0000-000026140000}"/>
    <cellStyle name="合計 2 2 2 3 3" xfId="4642" xr:uid="{00000000-0005-0000-0000-000027140000}"/>
    <cellStyle name="合計 2 2 2 4" xfId="5059" xr:uid="{00000000-0005-0000-0000-000028140000}"/>
    <cellStyle name="合計 2 2 2 5" xfId="4119" xr:uid="{00000000-0005-0000-0000-000029140000}"/>
    <cellStyle name="合計 2 2 3" xfId="2435" xr:uid="{00000000-0005-0000-0000-00002A140000}"/>
    <cellStyle name="合計 2 2 3 2" xfId="5168" xr:uid="{00000000-0005-0000-0000-00002B140000}"/>
    <cellStyle name="合計 2 2 3 3" xfId="4292" xr:uid="{00000000-0005-0000-0000-00002C140000}"/>
    <cellStyle name="合計 2 2 4" xfId="2674" xr:uid="{00000000-0005-0000-0000-00002D140000}"/>
    <cellStyle name="合計 2 2 4 2" xfId="5321" xr:uid="{00000000-0005-0000-0000-00002E140000}"/>
    <cellStyle name="合計 2 2 4 3" xfId="4531" xr:uid="{00000000-0005-0000-0000-00002F140000}"/>
    <cellStyle name="合計 2 2 5" xfId="4949" xr:uid="{00000000-0005-0000-0000-000030140000}"/>
    <cellStyle name="合計 2 2 6" xfId="3920" xr:uid="{00000000-0005-0000-0000-000031140000}"/>
    <cellStyle name="合計 2 3" xfId="2248" xr:uid="{00000000-0005-0000-0000-000032140000}"/>
    <cellStyle name="合計 2 3 2" xfId="2622" xr:uid="{00000000-0005-0000-0000-000033140000}"/>
    <cellStyle name="合計 2 3 2 2" xfId="5273" xr:uid="{00000000-0005-0000-0000-000034140000}"/>
    <cellStyle name="合計 2 3 2 3" xfId="4479" xr:uid="{00000000-0005-0000-0000-000035140000}"/>
    <cellStyle name="合計 2 3 3" xfId="2784" xr:uid="{00000000-0005-0000-0000-000036140000}"/>
    <cellStyle name="合計 2 3 3 2" xfId="5431" xr:uid="{00000000-0005-0000-0000-000037140000}"/>
    <cellStyle name="合計 2 3 3 3" xfId="4641" xr:uid="{00000000-0005-0000-0000-000038140000}"/>
    <cellStyle name="合計 2 3 4" xfId="5058" xr:uid="{00000000-0005-0000-0000-000039140000}"/>
    <cellStyle name="合計 2 3 5" xfId="4118" xr:uid="{00000000-0005-0000-0000-00003A140000}"/>
    <cellStyle name="合計 2 4" xfId="2398" xr:uid="{00000000-0005-0000-0000-00003B140000}"/>
    <cellStyle name="合計 2 4 2" xfId="5131" xr:uid="{00000000-0005-0000-0000-00003C140000}"/>
    <cellStyle name="合計 2 4 3" xfId="4255" xr:uid="{00000000-0005-0000-0000-00003D140000}"/>
    <cellStyle name="合計 2 5" xfId="2284" xr:uid="{00000000-0005-0000-0000-00003E140000}"/>
    <cellStyle name="合計 2 5 2" xfId="5081" xr:uid="{00000000-0005-0000-0000-00003F140000}"/>
    <cellStyle name="合計 2 5 3" xfId="4148" xr:uid="{00000000-0005-0000-0000-000040140000}"/>
    <cellStyle name="合計 2 6" xfId="4915" xr:uid="{00000000-0005-0000-0000-000041140000}"/>
    <cellStyle name="合計 3" xfId="1792" xr:uid="{00000000-0005-0000-0000-000042140000}"/>
    <cellStyle name="合計 3 2" xfId="2035" xr:uid="{00000000-0005-0000-0000-000043140000}"/>
    <cellStyle name="合計 3 2 2" xfId="2251" xr:uid="{00000000-0005-0000-0000-000044140000}"/>
    <cellStyle name="合計 3 2 2 2" xfId="2625" xr:uid="{00000000-0005-0000-0000-000045140000}"/>
    <cellStyle name="合計 3 2 2 2 2" xfId="5276" xr:uid="{00000000-0005-0000-0000-000046140000}"/>
    <cellStyle name="合計 3 2 2 2 3" xfId="4482" xr:uid="{00000000-0005-0000-0000-000047140000}"/>
    <cellStyle name="合計 3 2 2 3" xfId="2787" xr:uid="{00000000-0005-0000-0000-000048140000}"/>
    <cellStyle name="合計 3 2 2 3 2" xfId="5434" xr:uid="{00000000-0005-0000-0000-000049140000}"/>
    <cellStyle name="合計 3 2 2 3 3" xfId="4644" xr:uid="{00000000-0005-0000-0000-00004A140000}"/>
    <cellStyle name="合計 3 2 2 4" xfId="5061" xr:uid="{00000000-0005-0000-0000-00004B140000}"/>
    <cellStyle name="合計 3 2 2 5" xfId="4121" xr:uid="{00000000-0005-0000-0000-00004C140000}"/>
    <cellStyle name="合計 3 2 3" xfId="2436" xr:uid="{00000000-0005-0000-0000-00004D140000}"/>
    <cellStyle name="合計 3 2 3 2" xfId="5169" xr:uid="{00000000-0005-0000-0000-00004E140000}"/>
    <cellStyle name="合計 3 2 3 3" xfId="4293" xr:uid="{00000000-0005-0000-0000-00004F140000}"/>
    <cellStyle name="合計 3 2 4" xfId="2675" xr:uid="{00000000-0005-0000-0000-000050140000}"/>
    <cellStyle name="合計 3 2 4 2" xfId="5322" xr:uid="{00000000-0005-0000-0000-000051140000}"/>
    <cellStyle name="合計 3 2 4 3" xfId="4532" xr:uid="{00000000-0005-0000-0000-000052140000}"/>
    <cellStyle name="合計 3 2 5" xfId="4950" xr:uid="{00000000-0005-0000-0000-000053140000}"/>
    <cellStyle name="合計 3 2 6" xfId="3921" xr:uid="{00000000-0005-0000-0000-000054140000}"/>
    <cellStyle name="合計 3 3" xfId="2250" xr:uid="{00000000-0005-0000-0000-000055140000}"/>
    <cellStyle name="合計 3 3 2" xfId="2624" xr:uid="{00000000-0005-0000-0000-000056140000}"/>
    <cellStyle name="合計 3 3 2 2" xfId="5275" xr:uid="{00000000-0005-0000-0000-000057140000}"/>
    <cellStyle name="合計 3 3 2 3" xfId="4481" xr:uid="{00000000-0005-0000-0000-000058140000}"/>
    <cellStyle name="合計 3 3 3" xfId="2786" xr:uid="{00000000-0005-0000-0000-000059140000}"/>
    <cellStyle name="合計 3 3 3 2" xfId="5433" xr:uid="{00000000-0005-0000-0000-00005A140000}"/>
    <cellStyle name="合計 3 3 3 3" xfId="4643" xr:uid="{00000000-0005-0000-0000-00005B140000}"/>
    <cellStyle name="合計 3 3 4" xfId="5060" xr:uid="{00000000-0005-0000-0000-00005C140000}"/>
    <cellStyle name="合計 3 3 5" xfId="4120" xr:uid="{00000000-0005-0000-0000-00005D140000}"/>
    <cellStyle name="合計 3 4" xfId="2404" xr:uid="{00000000-0005-0000-0000-00005E140000}"/>
    <cellStyle name="合計 3 4 2" xfId="5137" xr:uid="{00000000-0005-0000-0000-00005F140000}"/>
    <cellStyle name="合計 3 4 3" xfId="4261" xr:uid="{00000000-0005-0000-0000-000060140000}"/>
    <cellStyle name="合計 3 5" xfId="2280" xr:uid="{00000000-0005-0000-0000-000061140000}"/>
    <cellStyle name="合計 3 5 2" xfId="5077" xr:uid="{00000000-0005-0000-0000-000062140000}"/>
    <cellStyle name="合計 3 5 3" xfId="4144" xr:uid="{00000000-0005-0000-0000-000063140000}"/>
    <cellStyle name="合計 3 6" xfId="4920" xr:uid="{00000000-0005-0000-0000-000064140000}"/>
    <cellStyle name="合計 3 7" xfId="3821" xr:uid="{00000000-0005-0000-0000-000065140000}"/>
    <cellStyle name="合計 4" xfId="2247" xr:uid="{00000000-0005-0000-0000-000066140000}"/>
    <cellStyle name="合計 4 2" xfId="2621" xr:uid="{00000000-0005-0000-0000-000067140000}"/>
    <cellStyle name="合計 4 2 2" xfId="5272" xr:uid="{00000000-0005-0000-0000-000068140000}"/>
    <cellStyle name="合計 4 2 3" xfId="4478" xr:uid="{00000000-0005-0000-0000-000069140000}"/>
    <cellStyle name="合計 4 3" xfId="2783" xr:uid="{00000000-0005-0000-0000-00006A140000}"/>
    <cellStyle name="合計 4 3 2" xfId="5430" xr:uid="{00000000-0005-0000-0000-00006B140000}"/>
    <cellStyle name="合計 4 3 3" xfId="4640" xr:uid="{00000000-0005-0000-0000-00006C140000}"/>
    <cellStyle name="合計 4 4" xfId="5057" xr:uid="{00000000-0005-0000-0000-00006D140000}"/>
    <cellStyle name="合計 4 5" xfId="4117" xr:uid="{00000000-0005-0000-0000-00006E140000}"/>
    <cellStyle name="合計 5" xfId="4888" xr:uid="{00000000-0005-0000-0000-00006F140000}"/>
    <cellStyle name="壞" xfId="1696" xr:uid="{00000000-0005-0000-0000-000070140000}"/>
    <cellStyle name="好" xfId="1697" xr:uid="{00000000-0005-0000-0000-000071140000}"/>
    <cellStyle name="標準_050930-2" xfId="1698" xr:uid="{00000000-0005-0000-0000-000072140000}"/>
    <cellStyle name="標題" xfId="1699" xr:uid="{00000000-0005-0000-0000-000073140000}"/>
    <cellStyle name="標題 1" xfId="1700" xr:uid="{00000000-0005-0000-0000-000074140000}"/>
    <cellStyle name="標題 2" xfId="1701" xr:uid="{00000000-0005-0000-0000-000075140000}"/>
    <cellStyle name="標題 3" xfId="1702" xr:uid="{00000000-0005-0000-0000-000076140000}"/>
    <cellStyle name="標題 4" xfId="1703" xr:uid="{00000000-0005-0000-0000-000077140000}"/>
    <cellStyle name="檢查儲存格" xfId="1704" xr:uid="{00000000-0005-0000-0000-000078140000}"/>
    <cellStyle name="表示済みのハイパーリンク" xfId="1705" xr:uid="{00000000-0005-0000-0000-000079140000}"/>
    <cellStyle name="計算方式" xfId="1706" xr:uid="{00000000-0005-0000-0000-00007A140000}"/>
    <cellStyle name="計算方式 2" xfId="1787" xr:uid="{00000000-0005-0000-0000-00007B140000}"/>
    <cellStyle name="計算方式 2 2" xfId="2036" xr:uid="{00000000-0005-0000-0000-00007C140000}"/>
    <cellStyle name="計算方式 2 2 2" xfId="2254" xr:uid="{00000000-0005-0000-0000-00007D140000}"/>
    <cellStyle name="計算方式 2 2 2 2" xfId="2628" xr:uid="{00000000-0005-0000-0000-00007E140000}"/>
    <cellStyle name="計算方式 2 2 2 2 2" xfId="5279" xr:uid="{00000000-0005-0000-0000-00007F140000}"/>
    <cellStyle name="計算方式 2 2 2 2 3" xfId="4485" xr:uid="{00000000-0005-0000-0000-000080140000}"/>
    <cellStyle name="計算方式 2 2 2 3" xfId="2790" xr:uid="{00000000-0005-0000-0000-000081140000}"/>
    <cellStyle name="計算方式 2 2 2 3 2" xfId="5437" xr:uid="{00000000-0005-0000-0000-000082140000}"/>
    <cellStyle name="計算方式 2 2 2 3 3" xfId="4647" xr:uid="{00000000-0005-0000-0000-000083140000}"/>
    <cellStyle name="計算方式 2 2 2 4" xfId="5064" xr:uid="{00000000-0005-0000-0000-000084140000}"/>
    <cellStyle name="計算方式 2 2 2 5" xfId="4124" xr:uid="{00000000-0005-0000-0000-000085140000}"/>
    <cellStyle name="計算方式 2 2 3" xfId="2437" xr:uid="{00000000-0005-0000-0000-000086140000}"/>
    <cellStyle name="計算方式 2 2 3 2" xfId="5170" xr:uid="{00000000-0005-0000-0000-000087140000}"/>
    <cellStyle name="計算方式 2 2 3 3" xfId="4294" xr:uid="{00000000-0005-0000-0000-000088140000}"/>
    <cellStyle name="計算方式 2 2 4" xfId="2676" xr:uid="{00000000-0005-0000-0000-000089140000}"/>
    <cellStyle name="計算方式 2 2 4 2" xfId="5323" xr:uid="{00000000-0005-0000-0000-00008A140000}"/>
    <cellStyle name="計算方式 2 2 4 3" xfId="4533" xr:uid="{00000000-0005-0000-0000-00008B140000}"/>
    <cellStyle name="計算方式 2 2 5" xfId="4951" xr:uid="{00000000-0005-0000-0000-00008C140000}"/>
    <cellStyle name="計算方式 2 2 6" xfId="3922" xr:uid="{00000000-0005-0000-0000-00008D140000}"/>
    <cellStyle name="計算方式 2 3" xfId="2253" xr:uid="{00000000-0005-0000-0000-00008E140000}"/>
    <cellStyle name="計算方式 2 3 2" xfId="2627" xr:uid="{00000000-0005-0000-0000-00008F140000}"/>
    <cellStyle name="計算方式 2 3 2 2" xfId="5278" xr:uid="{00000000-0005-0000-0000-000090140000}"/>
    <cellStyle name="計算方式 2 3 2 3" xfId="4484" xr:uid="{00000000-0005-0000-0000-000091140000}"/>
    <cellStyle name="計算方式 2 3 3" xfId="2789" xr:uid="{00000000-0005-0000-0000-000092140000}"/>
    <cellStyle name="計算方式 2 3 3 2" xfId="5436" xr:uid="{00000000-0005-0000-0000-000093140000}"/>
    <cellStyle name="計算方式 2 3 3 3" xfId="4646" xr:uid="{00000000-0005-0000-0000-000094140000}"/>
    <cellStyle name="計算方式 2 3 4" xfId="5063" xr:uid="{00000000-0005-0000-0000-000095140000}"/>
    <cellStyle name="計算方式 2 3 5" xfId="4123" xr:uid="{00000000-0005-0000-0000-000096140000}"/>
    <cellStyle name="計算方式 2 4" xfId="2399" xr:uid="{00000000-0005-0000-0000-000097140000}"/>
    <cellStyle name="計算方式 2 4 2" xfId="5132" xr:uid="{00000000-0005-0000-0000-000098140000}"/>
    <cellStyle name="計算方式 2 4 3" xfId="4256" xr:uid="{00000000-0005-0000-0000-000099140000}"/>
    <cellStyle name="計算方式 2 5" xfId="2283" xr:uid="{00000000-0005-0000-0000-00009A140000}"/>
    <cellStyle name="計算方式 2 5 2" xfId="5080" xr:uid="{00000000-0005-0000-0000-00009B140000}"/>
    <cellStyle name="計算方式 2 5 3" xfId="4147" xr:uid="{00000000-0005-0000-0000-00009C140000}"/>
    <cellStyle name="計算方式 2 6" xfId="4916" xr:uid="{00000000-0005-0000-0000-00009D140000}"/>
    <cellStyle name="計算方式 3" xfId="1793" xr:uid="{00000000-0005-0000-0000-00009E140000}"/>
    <cellStyle name="計算方式 3 2" xfId="2037" xr:uid="{00000000-0005-0000-0000-00009F140000}"/>
    <cellStyle name="計算方式 3 2 2" xfId="2256" xr:uid="{00000000-0005-0000-0000-0000A0140000}"/>
    <cellStyle name="計算方式 3 2 2 2" xfId="2630" xr:uid="{00000000-0005-0000-0000-0000A1140000}"/>
    <cellStyle name="計算方式 3 2 2 2 2" xfId="5281" xr:uid="{00000000-0005-0000-0000-0000A2140000}"/>
    <cellStyle name="計算方式 3 2 2 2 3" xfId="4487" xr:uid="{00000000-0005-0000-0000-0000A3140000}"/>
    <cellStyle name="計算方式 3 2 2 3" xfId="2792" xr:uid="{00000000-0005-0000-0000-0000A4140000}"/>
    <cellStyle name="計算方式 3 2 2 3 2" xfId="5439" xr:uid="{00000000-0005-0000-0000-0000A5140000}"/>
    <cellStyle name="計算方式 3 2 2 3 3" xfId="4649" xr:uid="{00000000-0005-0000-0000-0000A6140000}"/>
    <cellStyle name="計算方式 3 2 2 4" xfId="5066" xr:uid="{00000000-0005-0000-0000-0000A7140000}"/>
    <cellStyle name="計算方式 3 2 2 5" xfId="4126" xr:uid="{00000000-0005-0000-0000-0000A8140000}"/>
    <cellStyle name="計算方式 3 2 3" xfId="2438" xr:uid="{00000000-0005-0000-0000-0000A9140000}"/>
    <cellStyle name="計算方式 3 2 3 2" xfId="5171" xr:uid="{00000000-0005-0000-0000-0000AA140000}"/>
    <cellStyle name="計算方式 3 2 3 3" xfId="4295" xr:uid="{00000000-0005-0000-0000-0000AB140000}"/>
    <cellStyle name="計算方式 3 2 4" xfId="2677" xr:uid="{00000000-0005-0000-0000-0000AC140000}"/>
    <cellStyle name="計算方式 3 2 4 2" xfId="5324" xr:uid="{00000000-0005-0000-0000-0000AD140000}"/>
    <cellStyle name="計算方式 3 2 4 3" xfId="4534" xr:uid="{00000000-0005-0000-0000-0000AE140000}"/>
    <cellStyle name="計算方式 3 2 5" xfId="4952" xr:uid="{00000000-0005-0000-0000-0000AF140000}"/>
    <cellStyle name="計算方式 3 2 6" xfId="3923" xr:uid="{00000000-0005-0000-0000-0000B0140000}"/>
    <cellStyle name="計算方式 3 3" xfId="2255" xr:uid="{00000000-0005-0000-0000-0000B1140000}"/>
    <cellStyle name="計算方式 3 3 2" xfId="2629" xr:uid="{00000000-0005-0000-0000-0000B2140000}"/>
    <cellStyle name="計算方式 3 3 2 2" xfId="5280" xr:uid="{00000000-0005-0000-0000-0000B3140000}"/>
    <cellStyle name="計算方式 3 3 2 3" xfId="4486" xr:uid="{00000000-0005-0000-0000-0000B4140000}"/>
    <cellStyle name="計算方式 3 3 3" xfId="2791" xr:uid="{00000000-0005-0000-0000-0000B5140000}"/>
    <cellStyle name="計算方式 3 3 3 2" xfId="5438" xr:uid="{00000000-0005-0000-0000-0000B6140000}"/>
    <cellStyle name="計算方式 3 3 3 3" xfId="4648" xr:uid="{00000000-0005-0000-0000-0000B7140000}"/>
    <cellStyle name="計算方式 3 3 4" xfId="5065" xr:uid="{00000000-0005-0000-0000-0000B8140000}"/>
    <cellStyle name="計算方式 3 3 5" xfId="4125" xr:uid="{00000000-0005-0000-0000-0000B9140000}"/>
    <cellStyle name="計算方式 3 4" xfId="2405" xr:uid="{00000000-0005-0000-0000-0000BA140000}"/>
    <cellStyle name="計算方式 3 4 2" xfId="5138" xr:uid="{00000000-0005-0000-0000-0000BB140000}"/>
    <cellStyle name="計算方式 3 4 3" xfId="4262" xr:uid="{00000000-0005-0000-0000-0000BC140000}"/>
    <cellStyle name="計算方式 3 5" xfId="2447" xr:uid="{00000000-0005-0000-0000-0000BD140000}"/>
    <cellStyle name="計算方式 3 5 2" xfId="5177" xr:uid="{00000000-0005-0000-0000-0000BE140000}"/>
    <cellStyle name="計算方式 3 5 3" xfId="4304" xr:uid="{00000000-0005-0000-0000-0000BF140000}"/>
    <cellStyle name="計算方式 3 6" xfId="4921" xr:uid="{00000000-0005-0000-0000-0000C0140000}"/>
    <cellStyle name="計算方式 3 7" xfId="3822" xr:uid="{00000000-0005-0000-0000-0000C1140000}"/>
    <cellStyle name="計算方式 4" xfId="2252" xr:uid="{00000000-0005-0000-0000-0000C2140000}"/>
    <cellStyle name="計算方式 4 2" xfId="2626" xr:uid="{00000000-0005-0000-0000-0000C3140000}"/>
    <cellStyle name="計算方式 4 2 2" xfId="5277" xr:uid="{00000000-0005-0000-0000-0000C4140000}"/>
    <cellStyle name="計算方式 4 2 3" xfId="4483" xr:uid="{00000000-0005-0000-0000-0000C5140000}"/>
    <cellStyle name="計算方式 4 3" xfId="2788" xr:uid="{00000000-0005-0000-0000-0000C6140000}"/>
    <cellStyle name="計算方式 4 3 2" xfId="5435" xr:uid="{00000000-0005-0000-0000-0000C7140000}"/>
    <cellStyle name="計算方式 4 3 3" xfId="4645" xr:uid="{00000000-0005-0000-0000-0000C8140000}"/>
    <cellStyle name="計算方式 4 4" xfId="5062" xr:uid="{00000000-0005-0000-0000-0000C9140000}"/>
    <cellStyle name="計算方式 4 5" xfId="4122" xr:uid="{00000000-0005-0000-0000-0000CA140000}"/>
    <cellStyle name="計算方式 5" xfId="4889" xr:uid="{00000000-0005-0000-0000-0000CB140000}"/>
    <cellStyle name="說明文字" xfId="1707" xr:uid="{00000000-0005-0000-0000-0000CC140000}"/>
    <cellStyle name="警告文字" xfId="1708" xr:uid="{00000000-0005-0000-0000-0000CD140000}"/>
    <cellStyle name="貨幣_BrakedownGoodIntransit" xfId="516" xr:uid="{00000000-0005-0000-0000-0000CE140000}"/>
    <cellStyle name="輔色1" xfId="1709" xr:uid="{00000000-0005-0000-0000-0000CF140000}"/>
    <cellStyle name="輔色2" xfId="1710" xr:uid="{00000000-0005-0000-0000-0000D0140000}"/>
    <cellStyle name="輔色3" xfId="1711" xr:uid="{00000000-0005-0000-0000-0000D1140000}"/>
    <cellStyle name="輔色4" xfId="1712" xr:uid="{00000000-0005-0000-0000-0000D2140000}"/>
    <cellStyle name="輔色5" xfId="1713" xr:uid="{00000000-0005-0000-0000-0000D3140000}"/>
    <cellStyle name="輔色6" xfId="1714" xr:uid="{00000000-0005-0000-0000-0000D4140000}"/>
    <cellStyle name="輸入" xfId="1715" xr:uid="{00000000-0005-0000-0000-0000D5140000}"/>
    <cellStyle name="輸入 2" xfId="1788" xr:uid="{00000000-0005-0000-0000-0000D6140000}"/>
    <cellStyle name="輸入 2 2" xfId="2038" xr:uid="{00000000-0005-0000-0000-0000D7140000}"/>
    <cellStyle name="輸入 2 2 2" xfId="2259" xr:uid="{00000000-0005-0000-0000-0000D8140000}"/>
    <cellStyle name="輸入 2 2 2 2" xfId="2633" xr:uid="{00000000-0005-0000-0000-0000D9140000}"/>
    <cellStyle name="輸入 2 2 2 2 2" xfId="5284" xr:uid="{00000000-0005-0000-0000-0000DA140000}"/>
    <cellStyle name="輸入 2 2 2 2 3" xfId="4490" xr:uid="{00000000-0005-0000-0000-0000DB140000}"/>
    <cellStyle name="輸入 2 2 2 3" xfId="2795" xr:uid="{00000000-0005-0000-0000-0000DC140000}"/>
    <cellStyle name="輸入 2 2 2 3 2" xfId="5442" xr:uid="{00000000-0005-0000-0000-0000DD140000}"/>
    <cellStyle name="輸入 2 2 2 3 3" xfId="4652" xr:uid="{00000000-0005-0000-0000-0000DE140000}"/>
    <cellStyle name="輸入 2 2 2 4" xfId="5069" xr:uid="{00000000-0005-0000-0000-0000DF140000}"/>
    <cellStyle name="輸入 2 2 2 5" xfId="4129" xr:uid="{00000000-0005-0000-0000-0000E0140000}"/>
    <cellStyle name="輸入 2 2 3" xfId="2439" xr:uid="{00000000-0005-0000-0000-0000E1140000}"/>
    <cellStyle name="輸入 2 2 3 2" xfId="5172" xr:uid="{00000000-0005-0000-0000-0000E2140000}"/>
    <cellStyle name="輸入 2 2 3 3" xfId="4296" xr:uid="{00000000-0005-0000-0000-0000E3140000}"/>
    <cellStyle name="輸入 2 2 4" xfId="2678" xr:uid="{00000000-0005-0000-0000-0000E4140000}"/>
    <cellStyle name="輸入 2 2 4 2" xfId="5325" xr:uid="{00000000-0005-0000-0000-0000E5140000}"/>
    <cellStyle name="輸入 2 2 4 3" xfId="4535" xr:uid="{00000000-0005-0000-0000-0000E6140000}"/>
    <cellStyle name="輸入 2 2 5" xfId="4953" xr:uid="{00000000-0005-0000-0000-0000E7140000}"/>
    <cellStyle name="輸入 2 2 6" xfId="3924" xr:uid="{00000000-0005-0000-0000-0000E8140000}"/>
    <cellStyle name="輸入 2 3" xfId="2258" xr:uid="{00000000-0005-0000-0000-0000E9140000}"/>
    <cellStyle name="輸入 2 3 2" xfId="2632" xr:uid="{00000000-0005-0000-0000-0000EA140000}"/>
    <cellStyle name="輸入 2 3 2 2" xfId="5283" xr:uid="{00000000-0005-0000-0000-0000EB140000}"/>
    <cellStyle name="輸入 2 3 2 3" xfId="4489" xr:uid="{00000000-0005-0000-0000-0000EC140000}"/>
    <cellStyle name="輸入 2 3 3" xfId="2794" xr:uid="{00000000-0005-0000-0000-0000ED140000}"/>
    <cellStyle name="輸入 2 3 3 2" xfId="5441" xr:uid="{00000000-0005-0000-0000-0000EE140000}"/>
    <cellStyle name="輸入 2 3 3 3" xfId="4651" xr:uid="{00000000-0005-0000-0000-0000EF140000}"/>
    <cellStyle name="輸入 2 3 4" xfId="5068" xr:uid="{00000000-0005-0000-0000-0000F0140000}"/>
    <cellStyle name="輸入 2 3 5" xfId="4128" xr:uid="{00000000-0005-0000-0000-0000F1140000}"/>
    <cellStyle name="輸入 2 4" xfId="2400" xr:uid="{00000000-0005-0000-0000-0000F2140000}"/>
    <cellStyle name="輸入 2 4 2" xfId="5133" xr:uid="{00000000-0005-0000-0000-0000F3140000}"/>
    <cellStyle name="輸入 2 4 3" xfId="4257" xr:uid="{00000000-0005-0000-0000-0000F4140000}"/>
    <cellStyle name="輸入 2 5" xfId="2282" xr:uid="{00000000-0005-0000-0000-0000F5140000}"/>
    <cellStyle name="輸入 2 5 2" xfId="5079" xr:uid="{00000000-0005-0000-0000-0000F6140000}"/>
    <cellStyle name="輸入 2 5 3" xfId="4146" xr:uid="{00000000-0005-0000-0000-0000F7140000}"/>
    <cellStyle name="輸入 2 6" xfId="4917" xr:uid="{00000000-0005-0000-0000-0000F8140000}"/>
    <cellStyle name="輸入 3" xfId="1794" xr:uid="{00000000-0005-0000-0000-0000F9140000}"/>
    <cellStyle name="輸入 3 2" xfId="2039" xr:uid="{00000000-0005-0000-0000-0000FA140000}"/>
    <cellStyle name="輸入 3 2 2" xfId="2261" xr:uid="{00000000-0005-0000-0000-0000FB140000}"/>
    <cellStyle name="輸入 3 2 2 2" xfId="2635" xr:uid="{00000000-0005-0000-0000-0000FC140000}"/>
    <cellStyle name="輸入 3 2 2 2 2" xfId="5286" xr:uid="{00000000-0005-0000-0000-0000FD140000}"/>
    <cellStyle name="輸入 3 2 2 2 3" xfId="4492" xr:uid="{00000000-0005-0000-0000-0000FE140000}"/>
    <cellStyle name="輸入 3 2 2 3" xfId="2797" xr:uid="{00000000-0005-0000-0000-0000FF140000}"/>
    <cellStyle name="輸入 3 2 2 3 2" xfId="5444" xr:uid="{00000000-0005-0000-0000-000000150000}"/>
    <cellStyle name="輸入 3 2 2 3 3" xfId="4654" xr:uid="{00000000-0005-0000-0000-000001150000}"/>
    <cellStyle name="輸入 3 2 2 4" xfId="5071" xr:uid="{00000000-0005-0000-0000-000002150000}"/>
    <cellStyle name="輸入 3 2 2 5" xfId="4131" xr:uid="{00000000-0005-0000-0000-000003150000}"/>
    <cellStyle name="輸入 3 2 3" xfId="2440" xr:uid="{00000000-0005-0000-0000-000004150000}"/>
    <cellStyle name="輸入 3 2 3 2" xfId="5173" xr:uid="{00000000-0005-0000-0000-000005150000}"/>
    <cellStyle name="輸入 3 2 3 3" xfId="4297" xr:uid="{00000000-0005-0000-0000-000006150000}"/>
    <cellStyle name="輸入 3 2 4" xfId="2679" xr:uid="{00000000-0005-0000-0000-000007150000}"/>
    <cellStyle name="輸入 3 2 4 2" xfId="5326" xr:uid="{00000000-0005-0000-0000-000008150000}"/>
    <cellStyle name="輸入 3 2 4 3" xfId="4536" xr:uid="{00000000-0005-0000-0000-000009150000}"/>
    <cellStyle name="輸入 3 2 5" xfId="4954" xr:uid="{00000000-0005-0000-0000-00000A150000}"/>
    <cellStyle name="輸入 3 2 6" xfId="3925" xr:uid="{00000000-0005-0000-0000-00000B150000}"/>
    <cellStyle name="輸入 3 3" xfId="2260" xr:uid="{00000000-0005-0000-0000-00000C150000}"/>
    <cellStyle name="輸入 3 3 2" xfId="2634" xr:uid="{00000000-0005-0000-0000-00000D150000}"/>
    <cellStyle name="輸入 3 3 2 2" xfId="5285" xr:uid="{00000000-0005-0000-0000-00000E150000}"/>
    <cellStyle name="輸入 3 3 2 3" xfId="4491" xr:uid="{00000000-0005-0000-0000-00000F150000}"/>
    <cellStyle name="輸入 3 3 3" xfId="2796" xr:uid="{00000000-0005-0000-0000-000010150000}"/>
    <cellStyle name="輸入 3 3 3 2" xfId="5443" xr:uid="{00000000-0005-0000-0000-000011150000}"/>
    <cellStyle name="輸入 3 3 3 3" xfId="4653" xr:uid="{00000000-0005-0000-0000-000012150000}"/>
    <cellStyle name="輸入 3 3 4" xfId="5070" xr:uid="{00000000-0005-0000-0000-000013150000}"/>
    <cellStyle name="輸入 3 3 5" xfId="4130" xr:uid="{00000000-0005-0000-0000-000014150000}"/>
    <cellStyle name="輸入 3 4" xfId="2406" xr:uid="{00000000-0005-0000-0000-000015150000}"/>
    <cellStyle name="輸入 3 4 2" xfId="5139" xr:uid="{00000000-0005-0000-0000-000016150000}"/>
    <cellStyle name="輸入 3 4 3" xfId="4263" xr:uid="{00000000-0005-0000-0000-000017150000}"/>
    <cellStyle name="輸入 3 5" xfId="2645" xr:uid="{00000000-0005-0000-0000-000018150000}"/>
    <cellStyle name="輸入 3 5 2" xfId="5292" xr:uid="{00000000-0005-0000-0000-000019150000}"/>
    <cellStyle name="輸入 3 5 3" xfId="4502" xr:uid="{00000000-0005-0000-0000-00001A150000}"/>
    <cellStyle name="輸入 3 6" xfId="4922" xr:uid="{00000000-0005-0000-0000-00001B150000}"/>
    <cellStyle name="輸入 3 7" xfId="3823" xr:uid="{00000000-0005-0000-0000-00001C150000}"/>
    <cellStyle name="輸入 4" xfId="2257" xr:uid="{00000000-0005-0000-0000-00001D150000}"/>
    <cellStyle name="輸入 4 2" xfId="2631" xr:uid="{00000000-0005-0000-0000-00001E150000}"/>
    <cellStyle name="輸入 4 2 2" xfId="5282" xr:uid="{00000000-0005-0000-0000-00001F150000}"/>
    <cellStyle name="輸入 4 2 3" xfId="4488" xr:uid="{00000000-0005-0000-0000-000020150000}"/>
    <cellStyle name="輸入 4 3" xfId="2793" xr:uid="{00000000-0005-0000-0000-000021150000}"/>
    <cellStyle name="輸入 4 3 2" xfId="5440" xr:uid="{00000000-0005-0000-0000-000022150000}"/>
    <cellStyle name="輸入 4 3 3" xfId="4650" xr:uid="{00000000-0005-0000-0000-000023150000}"/>
    <cellStyle name="輸入 4 4" xfId="5067" xr:uid="{00000000-0005-0000-0000-000024150000}"/>
    <cellStyle name="輸入 4 5" xfId="4127" xr:uid="{00000000-0005-0000-0000-000025150000}"/>
    <cellStyle name="輸入 5" xfId="4890" xr:uid="{00000000-0005-0000-0000-000026150000}"/>
    <cellStyle name="輸出" xfId="1716" xr:uid="{00000000-0005-0000-0000-000027150000}"/>
    <cellStyle name="輸出 2" xfId="1789" xr:uid="{00000000-0005-0000-0000-000028150000}"/>
    <cellStyle name="輸出 2 2" xfId="2040" xr:uid="{00000000-0005-0000-0000-000029150000}"/>
    <cellStyle name="輸出 2 2 2" xfId="2264" xr:uid="{00000000-0005-0000-0000-00002A150000}"/>
    <cellStyle name="輸出 2 2 2 2" xfId="2638" xr:uid="{00000000-0005-0000-0000-00002B150000}"/>
    <cellStyle name="輸出 2 2 2 2 2" xfId="5289" xr:uid="{00000000-0005-0000-0000-00002C150000}"/>
    <cellStyle name="輸出 2 2 2 2 3" xfId="4495" xr:uid="{00000000-0005-0000-0000-00002D150000}"/>
    <cellStyle name="輸出 2 2 2 3" xfId="2800" xr:uid="{00000000-0005-0000-0000-00002E150000}"/>
    <cellStyle name="輸出 2 2 2 3 2" xfId="5447" xr:uid="{00000000-0005-0000-0000-00002F150000}"/>
    <cellStyle name="輸出 2 2 2 3 3" xfId="4657" xr:uid="{00000000-0005-0000-0000-000030150000}"/>
    <cellStyle name="輸出 2 2 2 4" xfId="5074" xr:uid="{00000000-0005-0000-0000-000031150000}"/>
    <cellStyle name="輸出 2 2 2 5" xfId="4134" xr:uid="{00000000-0005-0000-0000-000032150000}"/>
    <cellStyle name="輸出 2 2 3" xfId="2441" xr:uid="{00000000-0005-0000-0000-000033150000}"/>
    <cellStyle name="輸出 2 2 3 2" xfId="5174" xr:uid="{00000000-0005-0000-0000-000034150000}"/>
    <cellStyle name="輸出 2 2 3 3" xfId="4298" xr:uid="{00000000-0005-0000-0000-000035150000}"/>
    <cellStyle name="輸出 2 2 4" xfId="2680" xr:uid="{00000000-0005-0000-0000-000036150000}"/>
    <cellStyle name="輸出 2 2 4 2" xfId="5327" xr:uid="{00000000-0005-0000-0000-000037150000}"/>
    <cellStyle name="輸出 2 2 4 3" xfId="4537" xr:uid="{00000000-0005-0000-0000-000038150000}"/>
    <cellStyle name="輸出 2 2 5" xfId="4955" xr:uid="{00000000-0005-0000-0000-000039150000}"/>
    <cellStyle name="輸出 2 2 6" xfId="3926" xr:uid="{00000000-0005-0000-0000-00003A150000}"/>
    <cellStyle name="輸出 2 3" xfId="2263" xr:uid="{00000000-0005-0000-0000-00003B150000}"/>
    <cellStyle name="輸出 2 3 2" xfId="2637" xr:uid="{00000000-0005-0000-0000-00003C150000}"/>
    <cellStyle name="輸出 2 3 2 2" xfId="5288" xr:uid="{00000000-0005-0000-0000-00003D150000}"/>
    <cellStyle name="輸出 2 3 2 3" xfId="4494" xr:uid="{00000000-0005-0000-0000-00003E150000}"/>
    <cellStyle name="輸出 2 3 3" xfId="2799" xr:uid="{00000000-0005-0000-0000-00003F150000}"/>
    <cellStyle name="輸出 2 3 3 2" xfId="5446" xr:uid="{00000000-0005-0000-0000-000040150000}"/>
    <cellStyle name="輸出 2 3 3 3" xfId="4656" xr:uid="{00000000-0005-0000-0000-000041150000}"/>
    <cellStyle name="輸出 2 3 4" xfId="5073" xr:uid="{00000000-0005-0000-0000-000042150000}"/>
    <cellStyle name="輸出 2 3 5" xfId="4133" xr:uid="{00000000-0005-0000-0000-000043150000}"/>
    <cellStyle name="輸出 2 4" xfId="2401" xr:uid="{00000000-0005-0000-0000-000044150000}"/>
    <cellStyle name="輸出 2 4 2" xfId="5134" xr:uid="{00000000-0005-0000-0000-000045150000}"/>
    <cellStyle name="輸出 2 4 3" xfId="4258" xr:uid="{00000000-0005-0000-0000-000046150000}"/>
    <cellStyle name="輸出 2 5" xfId="2443" xr:uid="{00000000-0005-0000-0000-000047150000}"/>
    <cellStyle name="輸出 2 5 2" xfId="5176" xr:uid="{00000000-0005-0000-0000-000048150000}"/>
    <cellStyle name="輸出 2 5 3" xfId="4300" xr:uid="{00000000-0005-0000-0000-000049150000}"/>
    <cellStyle name="輸出 2 6" xfId="4918" xr:uid="{00000000-0005-0000-0000-00004A150000}"/>
    <cellStyle name="輸出 3" xfId="1795" xr:uid="{00000000-0005-0000-0000-00004B150000}"/>
    <cellStyle name="輸出 3 2" xfId="2041" xr:uid="{00000000-0005-0000-0000-00004C150000}"/>
    <cellStyle name="輸出 3 2 2" xfId="2266" xr:uid="{00000000-0005-0000-0000-00004D150000}"/>
    <cellStyle name="輸出 3 2 2 2" xfId="2640" xr:uid="{00000000-0005-0000-0000-00004E150000}"/>
    <cellStyle name="輸出 3 2 2 2 2" xfId="5291" xr:uid="{00000000-0005-0000-0000-00004F150000}"/>
    <cellStyle name="輸出 3 2 2 2 3" xfId="4497" xr:uid="{00000000-0005-0000-0000-000050150000}"/>
    <cellStyle name="輸出 3 2 2 3" xfId="2802" xr:uid="{00000000-0005-0000-0000-000051150000}"/>
    <cellStyle name="輸出 3 2 2 3 2" xfId="5449" xr:uid="{00000000-0005-0000-0000-000052150000}"/>
    <cellStyle name="輸出 3 2 2 3 3" xfId="4659" xr:uid="{00000000-0005-0000-0000-000053150000}"/>
    <cellStyle name="輸出 3 2 2 4" xfId="5076" xr:uid="{00000000-0005-0000-0000-000054150000}"/>
    <cellStyle name="輸出 3 2 2 5" xfId="4136" xr:uid="{00000000-0005-0000-0000-000055150000}"/>
    <cellStyle name="輸出 3 2 3" xfId="2442" xr:uid="{00000000-0005-0000-0000-000056150000}"/>
    <cellStyle name="輸出 3 2 3 2" xfId="5175" xr:uid="{00000000-0005-0000-0000-000057150000}"/>
    <cellStyle name="輸出 3 2 3 3" xfId="4299" xr:uid="{00000000-0005-0000-0000-000058150000}"/>
    <cellStyle name="輸出 3 2 4" xfId="2681" xr:uid="{00000000-0005-0000-0000-000059150000}"/>
    <cellStyle name="輸出 3 2 4 2" xfId="5328" xr:uid="{00000000-0005-0000-0000-00005A150000}"/>
    <cellStyle name="輸出 3 2 4 3" xfId="4538" xr:uid="{00000000-0005-0000-0000-00005B150000}"/>
    <cellStyle name="輸出 3 2 5" xfId="4956" xr:uid="{00000000-0005-0000-0000-00005C150000}"/>
    <cellStyle name="輸出 3 2 6" xfId="3927" xr:uid="{00000000-0005-0000-0000-00005D150000}"/>
    <cellStyle name="輸出 3 3" xfId="2265" xr:uid="{00000000-0005-0000-0000-00005E150000}"/>
    <cellStyle name="輸出 3 3 2" xfId="2639" xr:uid="{00000000-0005-0000-0000-00005F150000}"/>
    <cellStyle name="輸出 3 3 2 2" xfId="5290" xr:uid="{00000000-0005-0000-0000-000060150000}"/>
    <cellStyle name="輸出 3 3 2 3" xfId="4496" xr:uid="{00000000-0005-0000-0000-000061150000}"/>
    <cellStyle name="輸出 3 3 3" xfId="2801" xr:uid="{00000000-0005-0000-0000-000062150000}"/>
    <cellStyle name="輸出 3 3 3 2" xfId="5448" xr:uid="{00000000-0005-0000-0000-000063150000}"/>
    <cellStyle name="輸出 3 3 3 3" xfId="4658" xr:uid="{00000000-0005-0000-0000-000064150000}"/>
    <cellStyle name="輸出 3 3 4" xfId="5075" xr:uid="{00000000-0005-0000-0000-000065150000}"/>
    <cellStyle name="輸出 3 3 5" xfId="4135" xr:uid="{00000000-0005-0000-0000-000066150000}"/>
    <cellStyle name="輸出 3 4" xfId="2407" xr:uid="{00000000-0005-0000-0000-000067150000}"/>
    <cellStyle name="輸出 3 4 2" xfId="5140" xr:uid="{00000000-0005-0000-0000-000068150000}"/>
    <cellStyle name="輸出 3 4 3" xfId="4264" xr:uid="{00000000-0005-0000-0000-000069150000}"/>
    <cellStyle name="輸出 3 5" xfId="2615" xr:uid="{00000000-0005-0000-0000-00006A150000}"/>
    <cellStyle name="輸出 3 5 2" xfId="5266" xr:uid="{00000000-0005-0000-0000-00006B150000}"/>
    <cellStyle name="輸出 3 5 3" xfId="4472" xr:uid="{00000000-0005-0000-0000-00006C150000}"/>
    <cellStyle name="輸出 3 6" xfId="4923" xr:uid="{00000000-0005-0000-0000-00006D150000}"/>
    <cellStyle name="輸出 3 7" xfId="3824" xr:uid="{00000000-0005-0000-0000-00006E150000}"/>
    <cellStyle name="輸出 4" xfId="2262" xr:uid="{00000000-0005-0000-0000-00006F150000}"/>
    <cellStyle name="輸出 4 2" xfId="2636" xr:uid="{00000000-0005-0000-0000-000070150000}"/>
    <cellStyle name="輸出 4 2 2" xfId="5287" xr:uid="{00000000-0005-0000-0000-000071150000}"/>
    <cellStyle name="輸出 4 2 3" xfId="4493" xr:uid="{00000000-0005-0000-0000-000072150000}"/>
    <cellStyle name="輸出 4 3" xfId="2798" xr:uid="{00000000-0005-0000-0000-000073150000}"/>
    <cellStyle name="輸出 4 3 2" xfId="5445" xr:uid="{00000000-0005-0000-0000-000074150000}"/>
    <cellStyle name="輸出 4 3 3" xfId="4655" xr:uid="{00000000-0005-0000-0000-000075150000}"/>
    <cellStyle name="輸出 4 4" xfId="5072" xr:uid="{00000000-0005-0000-0000-000076150000}"/>
    <cellStyle name="輸出 4 5" xfId="4132" xr:uid="{00000000-0005-0000-0000-000077150000}"/>
    <cellStyle name="輸出 5" xfId="4891" xr:uid="{00000000-0005-0000-0000-000078150000}"/>
    <cellStyle name="連結的儲存格" xfId="1717" xr:uid="{00000000-0005-0000-0000-00007915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  <color rgb="FF0000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topLeftCell="A157" zoomScale="110" zoomScaleNormal="110" zoomScaleSheetLayoutView="85" workbookViewId="0">
      <selection activeCell="C145" sqref="C145"/>
    </sheetView>
  </sheetViews>
  <sheetFormatPr defaultColWidth="7.7109375" defaultRowHeight="18.75"/>
  <cols>
    <col min="1" max="2" width="1.42578125" style="242" customWidth="1"/>
    <col min="3" max="3" width="37" style="242" customWidth="1"/>
    <col min="4" max="4" width="0.85546875" style="242" customWidth="1"/>
    <col min="5" max="5" width="7.42578125" style="242" customWidth="1"/>
    <col min="6" max="6" width="0.5703125" style="242" customWidth="1"/>
    <col min="7" max="7" width="12.28515625" style="239" customWidth="1"/>
    <col min="8" max="8" width="0.5703125" style="239" customWidth="1"/>
    <col min="9" max="9" width="12.28515625" style="239" customWidth="1"/>
    <col min="10" max="10" width="0.5703125" style="239" customWidth="1"/>
    <col min="11" max="11" width="12.28515625" style="239" customWidth="1"/>
    <col min="12" max="12" width="0.5703125" style="239" customWidth="1"/>
    <col min="13" max="13" width="12.28515625" style="239" customWidth="1"/>
    <col min="14" max="16384" width="7.7109375" style="242"/>
  </cols>
  <sheetData>
    <row r="1" spans="1:13" ht="21.75" customHeight="1">
      <c r="A1" s="53" t="s">
        <v>0</v>
      </c>
      <c r="B1" s="53"/>
      <c r="C1" s="53"/>
      <c r="D1" s="53"/>
      <c r="E1" s="305"/>
      <c r="F1" s="305"/>
      <c r="G1" s="238"/>
      <c r="H1" s="55"/>
      <c r="J1" s="55"/>
      <c r="K1" s="238"/>
      <c r="L1" s="240"/>
      <c r="M1" s="241"/>
    </row>
    <row r="2" spans="1:13" ht="21.75" customHeight="1">
      <c r="A2" s="53" t="s">
        <v>1</v>
      </c>
      <c r="B2" s="53"/>
      <c r="C2" s="53"/>
      <c r="D2" s="53"/>
      <c r="E2" s="305"/>
      <c r="F2" s="305"/>
      <c r="G2" s="240"/>
      <c r="H2" s="240"/>
      <c r="I2" s="240"/>
      <c r="J2" s="240"/>
      <c r="K2" s="240"/>
      <c r="L2" s="240"/>
      <c r="M2" s="240"/>
    </row>
    <row r="3" spans="1:13" s="56" customFormat="1" ht="21.75" customHeight="1">
      <c r="A3" s="243" t="s">
        <v>198</v>
      </c>
      <c r="B3" s="244"/>
      <c r="C3" s="244"/>
      <c r="D3" s="245"/>
      <c r="E3" s="246"/>
      <c r="F3" s="246"/>
      <c r="G3" s="247"/>
      <c r="H3" s="247"/>
      <c r="I3" s="247"/>
      <c r="J3" s="248"/>
      <c r="K3" s="248"/>
      <c r="L3" s="248"/>
      <c r="M3" s="248"/>
    </row>
    <row r="4" spans="1:13" s="56" customFormat="1" ht="15.75" customHeight="1">
      <c r="A4" s="249"/>
      <c r="B4" s="249"/>
      <c r="C4" s="249"/>
      <c r="D4" s="250"/>
      <c r="E4" s="251"/>
      <c r="F4" s="251"/>
      <c r="G4" s="252"/>
      <c r="H4" s="252"/>
      <c r="I4" s="252"/>
      <c r="J4" s="252"/>
      <c r="K4" s="252"/>
      <c r="L4" s="252"/>
      <c r="M4" s="252"/>
    </row>
    <row r="5" spans="1:13" s="56" customFormat="1" ht="18.95" customHeight="1">
      <c r="A5" s="61"/>
      <c r="B5" s="61"/>
      <c r="C5" s="61" t="s">
        <v>184</v>
      </c>
      <c r="D5" s="61"/>
      <c r="E5" s="105"/>
      <c r="F5" s="105"/>
      <c r="G5" s="311" t="s">
        <v>2</v>
      </c>
      <c r="H5" s="311"/>
      <c r="I5" s="311"/>
      <c r="J5" s="253"/>
      <c r="K5" s="312" t="s">
        <v>3</v>
      </c>
      <c r="L5" s="312"/>
      <c r="M5" s="312"/>
    </row>
    <row r="6" spans="1:13" ht="18.95" customHeight="1">
      <c r="A6" s="66"/>
      <c r="B6" s="66"/>
      <c r="C6" s="66"/>
      <c r="D6" s="66"/>
      <c r="E6" s="66"/>
      <c r="F6" s="66"/>
      <c r="G6" s="254" t="s">
        <v>199</v>
      </c>
      <c r="H6" s="71"/>
      <c r="I6" s="254" t="s">
        <v>4</v>
      </c>
      <c r="J6" s="71"/>
      <c r="K6" s="254" t="s">
        <v>199</v>
      </c>
      <c r="L6" s="254"/>
      <c r="M6" s="254" t="s">
        <v>4</v>
      </c>
    </row>
    <row r="7" spans="1:13" ht="18.95" customHeight="1">
      <c r="A7" s="66"/>
      <c r="B7" s="66"/>
      <c r="C7" s="66"/>
      <c r="D7" s="66"/>
      <c r="E7" s="255" t="s">
        <v>6</v>
      </c>
      <c r="F7" s="66"/>
      <c r="G7" s="306" t="s">
        <v>5</v>
      </c>
      <c r="H7" s="71"/>
      <c r="I7" s="306" t="s">
        <v>5</v>
      </c>
      <c r="J7" s="71"/>
      <c r="K7" s="306" t="s">
        <v>5</v>
      </c>
      <c r="L7" s="238"/>
      <c r="M7" s="306" t="s">
        <v>5</v>
      </c>
    </row>
    <row r="8" spans="1:13" ht="18.95" customHeight="1">
      <c r="A8" s="53" t="s">
        <v>7</v>
      </c>
      <c r="B8" s="256"/>
      <c r="C8" s="256"/>
      <c r="D8" s="256"/>
      <c r="E8" s="305"/>
      <c r="F8" s="105"/>
      <c r="G8" s="215"/>
      <c r="K8" s="215"/>
    </row>
    <row r="9" spans="1:13" ht="4.1500000000000004" customHeight="1">
      <c r="A9" s="53"/>
      <c r="B9" s="256"/>
      <c r="C9" s="256"/>
      <c r="D9" s="256"/>
      <c r="E9" s="305"/>
      <c r="F9" s="105"/>
      <c r="G9" s="215"/>
      <c r="K9" s="215"/>
    </row>
    <row r="10" spans="1:13" ht="18.95" customHeight="1">
      <c r="A10" s="257" t="s">
        <v>8</v>
      </c>
      <c r="B10" s="257"/>
      <c r="C10" s="257"/>
      <c r="D10" s="257"/>
      <c r="E10" s="305"/>
      <c r="F10" s="305"/>
      <c r="G10" s="215"/>
      <c r="K10" s="215"/>
    </row>
    <row r="11" spans="1:13" ht="4.1500000000000004" customHeight="1">
      <c r="A11" s="53"/>
      <c r="B11" s="256"/>
      <c r="C11" s="256"/>
      <c r="D11" s="256"/>
      <c r="E11" s="305"/>
      <c r="F11" s="305"/>
      <c r="G11" s="215"/>
      <c r="K11" s="215"/>
    </row>
    <row r="12" spans="1:13" ht="18.95" customHeight="1">
      <c r="A12" s="242" t="s">
        <v>9</v>
      </c>
      <c r="E12" s="305">
        <v>7</v>
      </c>
      <c r="F12" s="305"/>
      <c r="G12" s="215">
        <v>3869210791</v>
      </c>
      <c r="H12" s="55"/>
      <c r="I12" s="239">
        <v>4777168372</v>
      </c>
      <c r="J12" s="55"/>
      <c r="K12" s="215">
        <v>422370199</v>
      </c>
      <c r="M12" s="258">
        <v>2342255268</v>
      </c>
    </row>
    <row r="13" spans="1:13" ht="18.95" customHeight="1">
      <c r="A13" s="242" t="s">
        <v>10</v>
      </c>
      <c r="E13" s="305">
        <v>8</v>
      </c>
      <c r="F13" s="305"/>
      <c r="G13" s="215">
        <v>630883235</v>
      </c>
      <c r="H13" s="55"/>
      <c r="I13" s="239">
        <v>530634485</v>
      </c>
      <c r="J13" s="55"/>
      <c r="K13" s="215">
        <v>579828</v>
      </c>
      <c r="M13" s="258">
        <v>569958</v>
      </c>
    </row>
    <row r="14" spans="1:13" ht="18.95" customHeight="1">
      <c r="A14" s="242" t="s">
        <v>11</v>
      </c>
      <c r="E14" s="305">
        <v>9</v>
      </c>
      <c r="F14" s="305"/>
      <c r="G14" s="215">
        <v>877384426</v>
      </c>
      <c r="H14" s="55"/>
      <c r="I14" s="239">
        <v>780892265</v>
      </c>
      <c r="J14" s="55"/>
      <c r="K14" s="215">
        <v>433356271</v>
      </c>
      <c r="M14" s="258">
        <v>304120841</v>
      </c>
    </row>
    <row r="15" spans="1:13" ht="18.95" customHeight="1">
      <c r="A15" s="242" t="s">
        <v>281</v>
      </c>
      <c r="E15" s="305">
        <v>10</v>
      </c>
      <c r="F15" s="305"/>
      <c r="G15" s="215">
        <v>800644720</v>
      </c>
      <c r="H15" s="55"/>
      <c r="I15" s="239">
        <v>0</v>
      </c>
      <c r="J15" s="55"/>
      <c r="K15" s="215">
        <v>684502690</v>
      </c>
      <c r="M15" s="258">
        <v>0</v>
      </c>
    </row>
    <row r="16" spans="1:13" ht="18.95" customHeight="1">
      <c r="A16" s="242" t="s">
        <v>12</v>
      </c>
      <c r="E16" s="305">
        <v>11</v>
      </c>
      <c r="F16" s="305"/>
      <c r="G16" s="215">
        <v>37156265</v>
      </c>
      <c r="H16" s="55"/>
      <c r="I16" s="239">
        <v>42333345</v>
      </c>
      <c r="J16" s="55"/>
      <c r="K16" s="215">
        <v>0</v>
      </c>
      <c r="M16" s="258">
        <v>0</v>
      </c>
    </row>
    <row r="17" spans="1:13" ht="18.95" customHeight="1">
      <c r="A17" s="242" t="s">
        <v>185</v>
      </c>
      <c r="E17" s="305">
        <v>12</v>
      </c>
      <c r="F17" s="305"/>
      <c r="G17" s="215">
        <v>26624187558</v>
      </c>
      <c r="H17" s="55"/>
      <c r="I17" s="239">
        <v>26563467943</v>
      </c>
      <c r="J17" s="55"/>
      <c r="K17" s="215">
        <v>15524551219</v>
      </c>
      <c r="M17" s="258">
        <v>15340910676</v>
      </c>
    </row>
    <row r="18" spans="1:13" ht="18.95" customHeight="1">
      <c r="A18" s="242" t="s">
        <v>13</v>
      </c>
      <c r="E18" s="305">
        <v>38.299999999999997</v>
      </c>
      <c r="F18" s="305"/>
      <c r="G18" s="215">
        <v>0</v>
      </c>
      <c r="H18" s="55"/>
      <c r="I18" s="239">
        <v>1004700000</v>
      </c>
      <c r="J18" s="55"/>
      <c r="K18" s="215">
        <v>0</v>
      </c>
      <c r="M18" s="258">
        <v>689700000</v>
      </c>
    </row>
    <row r="19" spans="1:13" ht="18.95" customHeight="1">
      <c r="A19" s="242" t="s">
        <v>14</v>
      </c>
      <c r="E19" s="305"/>
      <c r="F19" s="305"/>
      <c r="G19" s="215">
        <v>61406208</v>
      </c>
      <c r="H19" s="55"/>
      <c r="I19" s="239">
        <v>82330831</v>
      </c>
      <c r="J19" s="55"/>
      <c r="K19" s="215">
        <v>53584689</v>
      </c>
      <c r="M19" s="258">
        <v>34833089</v>
      </c>
    </row>
    <row r="20" spans="1:13" ht="18.95" customHeight="1">
      <c r="A20" s="242" t="s">
        <v>15</v>
      </c>
      <c r="E20" s="305"/>
      <c r="F20" s="305"/>
      <c r="G20" s="259">
        <v>186622300</v>
      </c>
      <c r="H20" s="27"/>
      <c r="I20" s="260">
        <v>134224492</v>
      </c>
      <c r="J20" s="27"/>
      <c r="K20" s="259">
        <f>24249001+1</f>
        <v>24249002</v>
      </c>
      <c r="M20" s="261">
        <v>23803116</v>
      </c>
    </row>
    <row r="21" spans="1:13" ht="4.1500000000000004" customHeight="1">
      <c r="A21" s="53"/>
      <c r="B21" s="256"/>
      <c r="C21" s="256"/>
      <c r="D21" s="256"/>
      <c r="E21" s="305"/>
      <c r="F21" s="305"/>
      <c r="G21" s="215"/>
      <c r="K21" s="215"/>
    </row>
    <row r="22" spans="1:13" ht="18.95" customHeight="1">
      <c r="A22" s="257" t="s">
        <v>16</v>
      </c>
      <c r="B22" s="56"/>
      <c r="C22" s="257"/>
      <c r="D22" s="257"/>
      <c r="E22" s="305"/>
      <c r="F22" s="305"/>
      <c r="G22" s="262">
        <f>SUM(G12:G21)</f>
        <v>33087495503</v>
      </c>
      <c r="H22" s="55"/>
      <c r="I22" s="263">
        <f>SUM(I12:I21)</f>
        <v>33915751733</v>
      </c>
      <c r="J22" s="55"/>
      <c r="K22" s="262">
        <f>SUM(K12:K21)</f>
        <v>17143193898</v>
      </c>
      <c r="L22" s="55"/>
      <c r="M22" s="263">
        <f>SUM(M12:M21)</f>
        <v>18736192948</v>
      </c>
    </row>
    <row r="23" spans="1:13" ht="6" customHeight="1">
      <c r="A23" s="257"/>
      <c r="B23" s="257"/>
      <c r="C23" s="257"/>
      <c r="D23" s="257"/>
      <c r="E23" s="305"/>
      <c r="F23" s="305"/>
      <c r="G23" s="222"/>
      <c r="H23" s="55"/>
      <c r="I23" s="27"/>
      <c r="J23" s="55"/>
      <c r="K23" s="222"/>
      <c r="L23" s="55"/>
      <c r="M23" s="27"/>
    </row>
    <row r="24" spans="1:13" ht="18.95" customHeight="1">
      <c r="A24" s="257" t="s">
        <v>17</v>
      </c>
      <c r="B24" s="257"/>
      <c r="C24" s="257"/>
      <c r="D24" s="257"/>
      <c r="E24" s="305"/>
      <c r="F24" s="305"/>
      <c r="G24" s="217"/>
      <c r="H24" s="55"/>
      <c r="I24" s="55"/>
      <c r="J24" s="55"/>
      <c r="K24" s="217"/>
      <c r="L24" s="55"/>
      <c r="M24" s="55"/>
    </row>
    <row r="25" spans="1:13" ht="4.1500000000000004" customHeight="1">
      <c r="A25" s="53"/>
      <c r="B25" s="256"/>
      <c r="C25" s="256"/>
      <c r="D25" s="256"/>
      <c r="E25" s="305"/>
      <c r="F25" s="305"/>
      <c r="G25" s="215"/>
      <c r="K25" s="215"/>
    </row>
    <row r="26" spans="1:13" ht="18.95" customHeight="1">
      <c r="A26" s="304" t="s">
        <v>18</v>
      </c>
      <c r="B26" s="256"/>
      <c r="C26" s="256"/>
      <c r="D26" s="256"/>
      <c r="E26" s="305"/>
      <c r="F26" s="305"/>
      <c r="G26" s="264"/>
      <c r="H26" s="242"/>
      <c r="I26" s="242"/>
      <c r="J26" s="242"/>
      <c r="K26" s="264"/>
      <c r="L26" s="242"/>
      <c r="M26" s="242"/>
    </row>
    <row r="27" spans="1:13" ht="18.95" customHeight="1">
      <c r="A27" s="304"/>
      <c r="B27" s="313" t="s">
        <v>19</v>
      </c>
      <c r="C27" s="313"/>
      <c r="D27" s="304"/>
      <c r="E27" s="305">
        <v>7</v>
      </c>
      <c r="F27" s="305"/>
      <c r="G27" s="265">
        <v>1042154958</v>
      </c>
      <c r="I27" s="238">
        <v>113272178</v>
      </c>
      <c r="K27" s="215">
        <v>151851650</v>
      </c>
      <c r="M27" s="266">
        <v>63404505</v>
      </c>
    </row>
    <row r="28" spans="1:13" ht="18.95" customHeight="1">
      <c r="A28" s="242" t="s">
        <v>20</v>
      </c>
      <c r="E28" s="305">
        <v>13</v>
      </c>
      <c r="F28" s="305"/>
      <c r="G28" s="265">
        <v>163405440</v>
      </c>
      <c r="H28" s="55"/>
      <c r="I28" s="238">
        <v>168983136</v>
      </c>
      <c r="J28" s="55"/>
      <c r="K28" s="215">
        <v>3700440</v>
      </c>
      <c r="M28" s="266">
        <v>3135636</v>
      </c>
    </row>
    <row r="29" spans="1:13" ht="18.95" customHeight="1">
      <c r="A29" s="242" t="s">
        <v>21</v>
      </c>
      <c r="B29" s="256"/>
      <c r="C29" s="256"/>
      <c r="D29" s="256"/>
      <c r="E29" s="305">
        <v>14</v>
      </c>
      <c r="F29" s="305"/>
      <c r="G29" s="265">
        <v>0</v>
      </c>
      <c r="I29" s="238">
        <v>0</v>
      </c>
      <c r="K29" s="215">
        <v>8119841386</v>
      </c>
      <c r="M29" s="266">
        <v>8097989386</v>
      </c>
    </row>
    <row r="30" spans="1:13" ht="18.95" customHeight="1">
      <c r="A30" s="242" t="s">
        <v>22</v>
      </c>
      <c r="B30" s="256"/>
      <c r="C30" s="256"/>
      <c r="D30" s="256"/>
      <c r="E30" s="305">
        <v>15</v>
      </c>
      <c r="F30" s="305"/>
      <c r="G30" s="265">
        <v>854881958</v>
      </c>
      <c r="I30" s="238">
        <v>826204697</v>
      </c>
      <c r="K30" s="215">
        <v>680806900</v>
      </c>
      <c r="M30" s="266">
        <v>406632700</v>
      </c>
    </row>
    <row r="31" spans="1:13" ht="18.95" customHeight="1">
      <c r="A31" s="242" t="s">
        <v>23</v>
      </c>
      <c r="F31" s="305"/>
      <c r="G31" s="265">
        <v>1851163</v>
      </c>
      <c r="I31" s="238">
        <v>1900341</v>
      </c>
      <c r="K31" s="217">
        <v>1725000</v>
      </c>
      <c r="M31" s="266">
        <v>1725000</v>
      </c>
    </row>
    <row r="32" spans="1:13" ht="18.95" customHeight="1">
      <c r="A32" s="242" t="s">
        <v>249</v>
      </c>
      <c r="E32" s="305">
        <v>38.4</v>
      </c>
      <c r="F32" s="305"/>
      <c r="G32" s="265">
        <v>2665681593</v>
      </c>
      <c r="I32" s="238">
        <v>282076059</v>
      </c>
      <c r="K32" s="215">
        <v>11289170099</v>
      </c>
      <c r="M32" s="266">
        <v>7214647072</v>
      </c>
    </row>
    <row r="33" spans="1:13" ht="18.95" customHeight="1">
      <c r="A33" s="242" t="s">
        <v>248</v>
      </c>
      <c r="C33" s="256"/>
      <c r="D33" s="256"/>
      <c r="E33" s="305"/>
      <c r="F33" s="305"/>
      <c r="G33" s="265">
        <v>40000000</v>
      </c>
      <c r="H33" s="55"/>
      <c r="I33" s="238">
        <v>40000000</v>
      </c>
      <c r="J33" s="55"/>
      <c r="K33" s="215">
        <v>0</v>
      </c>
      <c r="M33" s="266">
        <v>0</v>
      </c>
    </row>
    <row r="34" spans="1:13" ht="18.95" customHeight="1">
      <c r="A34" s="242" t="s">
        <v>24</v>
      </c>
      <c r="E34" s="305">
        <v>16</v>
      </c>
      <c r="F34" s="305"/>
      <c r="G34" s="265">
        <v>696989600</v>
      </c>
      <c r="H34" s="55"/>
      <c r="I34" s="238">
        <v>923271435</v>
      </c>
      <c r="J34" s="55"/>
      <c r="K34" s="215">
        <v>676989600</v>
      </c>
      <c r="M34" s="266">
        <v>797096225</v>
      </c>
    </row>
    <row r="35" spans="1:13" ht="18.95" customHeight="1">
      <c r="A35" s="242" t="s">
        <v>25</v>
      </c>
      <c r="E35" s="305">
        <v>17</v>
      </c>
      <c r="F35" s="305"/>
      <c r="G35" s="265">
        <v>4848867952</v>
      </c>
      <c r="H35" s="55"/>
      <c r="I35" s="238">
        <v>6216314616</v>
      </c>
      <c r="J35" s="55"/>
      <c r="K35" s="215">
        <v>3545657595</v>
      </c>
      <c r="M35" s="266">
        <v>4850288125</v>
      </c>
    </row>
    <row r="36" spans="1:13" ht="18.95" customHeight="1">
      <c r="A36" s="242" t="s">
        <v>26</v>
      </c>
      <c r="E36" s="305">
        <v>18</v>
      </c>
      <c r="F36" s="305"/>
      <c r="G36" s="265">
        <v>2307017812</v>
      </c>
      <c r="H36" s="55"/>
      <c r="I36" s="238">
        <v>2112817071</v>
      </c>
      <c r="J36" s="55"/>
      <c r="K36" s="215">
        <v>143343528</v>
      </c>
      <c r="M36" s="266">
        <v>139764354</v>
      </c>
    </row>
    <row r="37" spans="1:13" ht="18.95" customHeight="1">
      <c r="A37" s="242" t="s">
        <v>27</v>
      </c>
      <c r="E37" s="305">
        <v>19</v>
      </c>
      <c r="F37" s="305"/>
      <c r="G37" s="265">
        <v>10517675866</v>
      </c>
      <c r="H37" s="55"/>
      <c r="I37" s="238">
        <v>10382251463</v>
      </c>
      <c r="J37" s="55"/>
      <c r="K37" s="215">
        <v>127010951</v>
      </c>
      <c r="M37" s="266">
        <v>144978111</v>
      </c>
    </row>
    <row r="38" spans="1:13" ht="18.95" customHeight="1">
      <c r="A38" s="242" t="s">
        <v>28</v>
      </c>
      <c r="E38" s="305">
        <v>20</v>
      </c>
      <c r="F38" s="305"/>
      <c r="G38" s="265">
        <v>135804383</v>
      </c>
      <c r="H38" s="55"/>
      <c r="I38" s="238">
        <v>69122376</v>
      </c>
      <c r="J38" s="55"/>
      <c r="K38" s="215">
        <v>10341590</v>
      </c>
      <c r="M38" s="266">
        <v>8122861</v>
      </c>
    </row>
    <row r="39" spans="1:13" ht="18.95" customHeight="1">
      <c r="A39" s="242" t="s">
        <v>29</v>
      </c>
      <c r="E39" s="305">
        <v>21</v>
      </c>
      <c r="F39" s="305"/>
      <c r="G39" s="265">
        <v>1552433993</v>
      </c>
      <c r="H39" s="55"/>
      <c r="I39" s="238">
        <v>1687881235</v>
      </c>
      <c r="J39" s="55"/>
      <c r="K39" s="215">
        <v>31349033</v>
      </c>
      <c r="M39" s="266">
        <v>35964404</v>
      </c>
    </row>
    <row r="40" spans="1:13" ht="18.95" customHeight="1">
      <c r="A40" s="242" t="s">
        <v>275</v>
      </c>
      <c r="E40" s="305"/>
      <c r="F40" s="305"/>
      <c r="G40" s="265">
        <v>132086287</v>
      </c>
      <c r="H40" s="55"/>
      <c r="I40" s="238">
        <v>20251132</v>
      </c>
      <c r="J40" s="55"/>
      <c r="K40" s="215">
        <v>101160603</v>
      </c>
      <c r="M40" s="266">
        <v>0</v>
      </c>
    </row>
    <row r="41" spans="1:13" ht="18.95" customHeight="1">
      <c r="A41" s="242" t="s">
        <v>30</v>
      </c>
      <c r="E41" s="305">
        <v>22</v>
      </c>
      <c r="F41" s="305"/>
      <c r="G41" s="265">
        <v>760275641</v>
      </c>
      <c r="H41" s="55"/>
      <c r="I41" s="238">
        <v>503943458</v>
      </c>
      <c r="J41" s="55"/>
      <c r="K41" s="215">
        <v>159656757</v>
      </c>
      <c r="M41" s="266">
        <v>136814639</v>
      </c>
    </row>
    <row r="42" spans="1:13" ht="18.95" customHeight="1">
      <c r="A42" s="242" t="s">
        <v>31</v>
      </c>
      <c r="E42" s="305"/>
      <c r="F42" s="305"/>
      <c r="G42" s="259">
        <v>257921195</v>
      </c>
      <c r="H42" s="27"/>
      <c r="I42" s="260">
        <v>301511173</v>
      </c>
      <c r="J42" s="27"/>
      <c r="K42" s="259">
        <v>91546249</v>
      </c>
      <c r="L42" s="238"/>
      <c r="M42" s="261">
        <v>125730693</v>
      </c>
    </row>
    <row r="43" spans="1:13" ht="4.1500000000000004" customHeight="1">
      <c r="A43" s="53"/>
      <c r="B43" s="256"/>
      <c r="C43" s="256"/>
      <c r="D43" s="256"/>
      <c r="E43" s="305"/>
      <c r="F43" s="305"/>
      <c r="G43" s="222"/>
      <c r="I43" s="27"/>
      <c r="K43" s="222"/>
      <c r="M43" s="27"/>
    </row>
    <row r="44" spans="1:13" ht="18.95" customHeight="1">
      <c r="A44" s="257" t="s">
        <v>32</v>
      </c>
      <c r="B44" s="56"/>
      <c r="C44" s="257"/>
      <c r="D44" s="257"/>
      <c r="E44" s="305"/>
      <c r="F44" s="305"/>
      <c r="G44" s="262">
        <f>SUM(G27:G43)</f>
        <v>25977047841</v>
      </c>
      <c r="H44" s="27"/>
      <c r="I44" s="263">
        <f>SUM(I27:I43)</f>
        <v>23649800370</v>
      </c>
      <c r="J44" s="27"/>
      <c r="K44" s="262">
        <f>SUM(K27:K43)</f>
        <v>25134151381</v>
      </c>
      <c r="L44" s="27"/>
      <c r="M44" s="263">
        <f>SUM(M27:M43)</f>
        <v>22026293711</v>
      </c>
    </row>
    <row r="45" spans="1:13" ht="4.1500000000000004" customHeight="1">
      <c r="A45" s="53"/>
      <c r="B45" s="256"/>
      <c r="C45" s="256"/>
      <c r="D45" s="256"/>
      <c r="E45" s="305"/>
      <c r="F45" s="305"/>
      <c r="G45" s="222"/>
      <c r="I45" s="27"/>
      <c r="K45" s="222"/>
      <c r="M45" s="27"/>
    </row>
    <row r="46" spans="1:13" ht="18.95" customHeight="1" thickBot="1">
      <c r="A46" s="257" t="s">
        <v>33</v>
      </c>
      <c r="B46" s="257"/>
      <c r="C46" s="257"/>
      <c r="D46" s="257"/>
      <c r="E46" s="305"/>
      <c r="F46" s="305"/>
      <c r="G46" s="267">
        <f>G22+G44</f>
        <v>59064543344</v>
      </c>
      <c r="H46" s="268"/>
      <c r="I46" s="269">
        <f>I22+I44</f>
        <v>57565552103</v>
      </c>
      <c r="J46" s="268"/>
      <c r="K46" s="267">
        <f>K22+K44</f>
        <v>42277345279</v>
      </c>
      <c r="L46" s="268"/>
      <c r="M46" s="269">
        <f>M22+M44</f>
        <v>40762486659</v>
      </c>
    </row>
    <row r="47" spans="1:13" ht="16.5" customHeight="1" thickTop="1">
      <c r="A47" s="257"/>
      <c r="B47" s="257"/>
      <c r="C47" s="257"/>
      <c r="D47" s="257"/>
      <c r="E47" s="305"/>
      <c r="F47" s="305"/>
      <c r="G47" s="305"/>
      <c r="H47" s="305"/>
      <c r="I47" s="305"/>
      <c r="J47" s="305"/>
      <c r="K47" s="305"/>
      <c r="L47" s="305"/>
      <c r="M47" s="305"/>
    </row>
    <row r="48" spans="1:13" ht="16.5" customHeight="1">
      <c r="A48" s="257"/>
      <c r="B48" s="257"/>
      <c r="C48" s="257"/>
      <c r="D48" s="257"/>
      <c r="E48" s="307"/>
      <c r="F48" s="307"/>
      <c r="G48" s="307"/>
      <c r="H48" s="307"/>
      <c r="I48" s="307"/>
      <c r="J48" s="307"/>
      <c r="K48" s="307"/>
      <c r="L48" s="307"/>
      <c r="M48" s="307"/>
    </row>
    <row r="49" spans="1:13" ht="18.95" customHeight="1">
      <c r="A49" s="257"/>
      <c r="B49" s="257"/>
      <c r="C49" s="301"/>
      <c r="D49" s="257"/>
      <c r="E49" s="305"/>
      <c r="F49" s="305"/>
      <c r="G49" s="268"/>
      <c r="H49" s="268"/>
      <c r="I49" s="268"/>
      <c r="J49" s="268"/>
      <c r="K49" s="268"/>
      <c r="L49" s="268"/>
      <c r="M49" s="268"/>
    </row>
    <row r="50" spans="1:13" ht="18.95" customHeight="1">
      <c r="A50" s="314" t="s">
        <v>34</v>
      </c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314"/>
    </row>
    <row r="51" spans="1:13" ht="15" customHeight="1">
      <c r="A51" s="305"/>
      <c r="B51" s="305"/>
      <c r="C51" s="305"/>
      <c r="D51" s="305"/>
      <c r="E51" s="305"/>
      <c r="F51" s="305"/>
      <c r="G51" s="305"/>
      <c r="H51" s="305"/>
      <c r="I51" s="305"/>
      <c r="J51" s="305"/>
      <c r="K51" s="305"/>
      <c r="L51" s="305"/>
      <c r="M51" s="305"/>
    </row>
    <row r="52" spans="1:13" ht="21.95" customHeight="1">
      <c r="A52" s="270" t="s">
        <v>35</v>
      </c>
      <c r="B52" s="271"/>
      <c r="C52" s="271"/>
      <c r="D52" s="272"/>
      <c r="E52" s="246"/>
      <c r="F52" s="246"/>
      <c r="G52" s="263"/>
      <c r="H52" s="263"/>
      <c r="I52" s="263"/>
      <c r="J52" s="263"/>
      <c r="K52" s="263"/>
      <c r="L52" s="263"/>
      <c r="M52" s="263"/>
    </row>
    <row r="53" spans="1:13" ht="21.75" customHeight="1">
      <c r="A53" s="53" t="s">
        <v>0</v>
      </c>
      <c r="B53" s="53"/>
      <c r="C53" s="53"/>
      <c r="D53" s="53"/>
      <c r="E53" s="305"/>
      <c r="F53" s="305"/>
      <c r="G53" s="241"/>
      <c r="H53" s="240"/>
      <c r="I53" s="241"/>
      <c r="J53" s="240"/>
      <c r="K53" s="241"/>
      <c r="L53" s="240"/>
      <c r="M53" s="241"/>
    </row>
    <row r="54" spans="1:13" ht="21.75" customHeight="1">
      <c r="A54" s="53" t="s">
        <v>250</v>
      </c>
      <c r="B54" s="53"/>
      <c r="C54" s="53"/>
      <c r="D54" s="53"/>
      <c r="E54" s="305"/>
      <c r="F54" s="305"/>
      <c r="G54" s="240"/>
      <c r="H54" s="240"/>
      <c r="I54" s="240"/>
      <c r="J54" s="240"/>
      <c r="K54" s="240"/>
      <c r="L54" s="240"/>
      <c r="M54" s="240"/>
    </row>
    <row r="55" spans="1:13" s="56" customFormat="1" ht="21.75" customHeight="1">
      <c r="A55" s="243" t="s">
        <v>198</v>
      </c>
      <c r="B55" s="244"/>
      <c r="C55" s="244"/>
      <c r="D55" s="245"/>
      <c r="E55" s="246"/>
      <c r="F55" s="246"/>
      <c r="G55" s="248"/>
      <c r="H55" s="248"/>
      <c r="I55" s="248"/>
      <c r="J55" s="248"/>
      <c r="K55" s="248"/>
      <c r="L55" s="248"/>
      <c r="M55" s="248"/>
    </row>
    <row r="56" spans="1:13" s="56" customFormat="1" ht="19.149999999999999" customHeight="1">
      <c r="A56" s="249"/>
      <c r="B56" s="249"/>
      <c r="C56" s="249"/>
      <c r="D56" s="250"/>
      <c r="E56" s="251"/>
      <c r="F56" s="251"/>
      <c r="G56" s="252"/>
      <c r="H56" s="252"/>
      <c r="I56" s="252"/>
      <c r="J56" s="252"/>
      <c r="K56" s="252"/>
      <c r="L56" s="252"/>
      <c r="M56" s="252"/>
    </row>
    <row r="57" spans="1:13" s="56" customFormat="1" ht="19.149999999999999" customHeight="1">
      <c r="A57" s="61"/>
      <c r="B57" s="61"/>
      <c r="C57" s="61"/>
      <c r="D57" s="61"/>
      <c r="E57" s="105"/>
      <c r="F57" s="105"/>
      <c r="G57" s="311" t="s">
        <v>2</v>
      </c>
      <c r="H57" s="311"/>
      <c r="I57" s="311"/>
      <c r="J57" s="253"/>
      <c r="K57" s="312" t="s">
        <v>3</v>
      </c>
      <c r="L57" s="312"/>
      <c r="M57" s="312"/>
    </row>
    <row r="58" spans="1:13" ht="19.149999999999999" customHeight="1">
      <c r="A58" s="66"/>
      <c r="B58" s="66"/>
      <c r="C58" s="66"/>
      <c r="D58" s="66"/>
      <c r="E58" s="66"/>
      <c r="F58" s="66"/>
      <c r="G58" s="254" t="s">
        <v>199</v>
      </c>
      <c r="H58" s="71"/>
      <c r="I58" s="254" t="s">
        <v>4</v>
      </c>
      <c r="J58" s="71"/>
      <c r="K58" s="254" t="s">
        <v>199</v>
      </c>
      <c r="L58" s="71"/>
      <c r="M58" s="254" t="s">
        <v>4</v>
      </c>
    </row>
    <row r="59" spans="1:13" ht="19.149999999999999" customHeight="1">
      <c r="A59" s="66"/>
      <c r="B59" s="66"/>
      <c r="C59" s="66"/>
      <c r="D59" s="66"/>
      <c r="E59" s="255" t="s">
        <v>6</v>
      </c>
      <c r="F59" s="66"/>
      <c r="G59" s="306" t="s">
        <v>5</v>
      </c>
      <c r="H59" s="71"/>
      <c r="I59" s="306" t="s">
        <v>5</v>
      </c>
      <c r="J59" s="71"/>
      <c r="K59" s="306" t="s">
        <v>5</v>
      </c>
      <c r="L59" s="71"/>
      <c r="M59" s="306" t="s">
        <v>5</v>
      </c>
    </row>
    <row r="60" spans="1:13" ht="8.1" customHeight="1">
      <c r="A60" s="53"/>
      <c r="B60" s="256"/>
      <c r="C60" s="256"/>
      <c r="D60" s="256"/>
      <c r="E60" s="305"/>
      <c r="F60" s="305"/>
      <c r="G60" s="215"/>
      <c r="K60" s="215"/>
    </row>
    <row r="61" spans="1:13" ht="19.149999999999999" customHeight="1">
      <c r="A61" s="257" t="s">
        <v>36</v>
      </c>
      <c r="B61" s="304"/>
      <c r="C61" s="304"/>
      <c r="D61" s="304"/>
      <c r="E61" s="305"/>
      <c r="F61" s="105"/>
      <c r="G61" s="215"/>
      <c r="K61" s="215"/>
    </row>
    <row r="62" spans="1:13" ht="8.1" customHeight="1">
      <c r="A62" s="53"/>
      <c r="B62" s="256"/>
      <c r="C62" s="256"/>
      <c r="D62" s="256"/>
      <c r="E62" s="305"/>
      <c r="F62" s="305"/>
      <c r="G62" s="215"/>
      <c r="K62" s="215"/>
    </row>
    <row r="63" spans="1:13" ht="19.149999999999999" customHeight="1">
      <c r="A63" s="257" t="s">
        <v>37</v>
      </c>
      <c r="E63" s="305"/>
      <c r="F63" s="305"/>
      <c r="G63" s="215"/>
      <c r="K63" s="215"/>
    </row>
    <row r="64" spans="1:13" ht="8.1" customHeight="1">
      <c r="A64" s="53"/>
      <c r="B64" s="256"/>
      <c r="C64" s="256"/>
      <c r="D64" s="256"/>
      <c r="E64" s="305"/>
      <c r="F64" s="305"/>
      <c r="G64" s="215"/>
      <c r="K64" s="215"/>
    </row>
    <row r="65" spans="1:13" ht="19.149999999999999" customHeight="1">
      <c r="A65" s="242" t="s">
        <v>252</v>
      </c>
      <c r="E65" s="305"/>
      <c r="F65" s="305"/>
      <c r="G65" s="265">
        <v>530852523</v>
      </c>
      <c r="H65" s="55"/>
      <c r="I65" s="238">
        <v>249500000</v>
      </c>
      <c r="J65" s="55"/>
      <c r="K65" s="217">
        <v>351065400</v>
      </c>
      <c r="M65" s="239">
        <v>249500000</v>
      </c>
    </row>
    <row r="66" spans="1:13" ht="19.149999999999999" customHeight="1">
      <c r="A66" s="242" t="s">
        <v>38</v>
      </c>
      <c r="E66" s="305">
        <v>23</v>
      </c>
      <c r="F66" s="305"/>
      <c r="G66" s="215">
        <v>4193900440</v>
      </c>
      <c r="I66" s="239">
        <v>3309630119</v>
      </c>
      <c r="K66" s="215">
        <v>1887239818</v>
      </c>
      <c r="M66" s="239">
        <v>1541135681</v>
      </c>
    </row>
    <row r="67" spans="1:13" ht="19.149999999999999" customHeight="1">
      <c r="A67" s="242" t="s">
        <v>39</v>
      </c>
      <c r="E67" s="305">
        <v>24</v>
      </c>
      <c r="F67" s="305"/>
      <c r="G67" s="215">
        <v>576778393</v>
      </c>
      <c r="I67" s="239">
        <v>736664422</v>
      </c>
      <c r="K67" s="215">
        <v>427071381</v>
      </c>
      <c r="M67" s="239">
        <v>387193492</v>
      </c>
    </row>
    <row r="68" spans="1:13" ht="19.149999999999999" customHeight="1">
      <c r="A68" s="242" t="s">
        <v>40</v>
      </c>
      <c r="E68" s="305">
        <v>38.5</v>
      </c>
      <c r="F68" s="305"/>
      <c r="G68" s="215">
        <v>0</v>
      </c>
      <c r="I68" s="239">
        <v>0</v>
      </c>
      <c r="K68" s="215">
        <v>624768556</v>
      </c>
      <c r="M68" s="239">
        <v>78044656</v>
      </c>
    </row>
    <row r="69" spans="1:13" ht="19.149999999999999" customHeight="1">
      <c r="A69" s="242" t="s">
        <v>41</v>
      </c>
      <c r="E69" s="305">
        <v>25</v>
      </c>
      <c r="F69" s="305"/>
      <c r="G69" s="215">
        <v>7724467220</v>
      </c>
      <c r="H69" s="55"/>
      <c r="I69" s="239">
        <v>5904690698</v>
      </c>
      <c r="J69" s="55"/>
      <c r="K69" s="215">
        <v>6081616113</v>
      </c>
      <c r="M69" s="239">
        <v>4625469121</v>
      </c>
    </row>
    <row r="70" spans="1:13" ht="19.149999999999999" customHeight="1">
      <c r="A70" s="242" t="s">
        <v>47</v>
      </c>
      <c r="G70" s="215"/>
      <c r="K70" s="215"/>
    </row>
    <row r="71" spans="1:13" ht="19.149999999999999" customHeight="1">
      <c r="B71" s="242" t="s">
        <v>208</v>
      </c>
      <c r="E71" s="305">
        <v>27</v>
      </c>
      <c r="F71" s="305"/>
      <c r="G71" s="265">
        <v>436378244</v>
      </c>
      <c r="H71" s="55"/>
      <c r="I71" s="238">
        <v>1326799862</v>
      </c>
      <c r="J71" s="55"/>
      <c r="K71" s="217">
        <v>233204974</v>
      </c>
      <c r="M71" s="239">
        <v>974861237</v>
      </c>
    </row>
    <row r="72" spans="1:13" ht="19.149999999999999" customHeight="1">
      <c r="A72" s="242" t="s">
        <v>247</v>
      </c>
      <c r="E72" s="305">
        <v>37</v>
      </c>
      <c r="F72" s="305"/>
      <c r="G72" s="265">
        <v>485716840</v>
      </c>
      <c r="H72" s="55"/>
      <c r="I72" s="238">
        <v>786609849</v>
      </c>
      <c r="J72" s="55"/>
      <c r="K72" s="215">
        <v>59384471</v>
      </c>
      <c r="M72" s="239">
        <v>255261515</v>
      </c>
    </row>
    <row r="73" spans="1:13" ht="19.149999999999999" customHeight="1">
      <c r="A73" s="242" t="s">
        <v>42</v>
      </c>
      <c r="E73" s="305"/>
      <c r="F73" s="305"/>
      <c r="G73" s="265">
        <v>128614809</v>
      </c>
      <c r="I73" s="238">
        <v>173541865</v>
      </c>
      <c r="K73" s="215">
        <v>0</v>
      </c>
      <c r="M73" s="239">
        <v>87033323</v>
      </c>
    </row>
    <row r="74" spans="1:13" ht="19.149999999999999" customHeight="1">
      <c r="A74" s="242" t="s">
        <v>43</v>
      </c>
      <c r="E74" s="305"/>
      <c r="F74" s="305"/>
      <c r="G74" s="259">
        <v>312694933</v>
      </c>
      <c r="I74" s="260">
        <v>353793749</v>
      </c>
      <c r="K74" s="259">
        <f>87405472-1</f>
        <v>87405471</v>
      </c>
      <c r="M74" s="260">
        <v>97699373</v>
      </c>
    </row>
    <row r="75" spans="1:13" ht="8.1" customHeight="1">
      <c r="A75" s="53"/>
      <c r="B75" s="256"/>
      <c r="C75" s="256"/>
      <c r="D75" s="256"/>
      <c r="E75" s="305"/>
      <c r="F75" s="305"/>
      <c r="G75" s="273"/>
      <c r="I75" s="274"/>
      <c r="K75" s="273"/>
      <c r="M75" s="274"/>
    </row>
    <row r="76" spans="1:13" ht="19.149999999999999" customHeight="1">
      <c r="A76" s="257" t="s">
        <v>44</v>
      </c>
      <c r="C76" s="257"/>
      <c r="D76" s="257"/>
      <c r="E76" s="305"/>
      <c r="F76" s="305"/>
      <c r="G76" s="275">
        <f>SUM(G65:G74)</f>
        <v>14389403402</v>
      </c>
      <c r="I76" s="247">
        <f>SUM(I65:I74)</f>
        <v>12841230564</v>
      </c>
      <c r="K76" s="275">
        <f>SUM(K65:K74)</f>
        <v>9751756184</v>
      </c>
      <c r="M76" s="247">
        <f>SUM(M65:M74)</f>
        <v>8296198398</v>
      </c>
    </row>
    <row r="77" spans="1:13" ht="19.149999999999999" customHeight="1">
      <c r="E77" s="305"/>
      <c r="F77" s="305"/>
      <c r="G77" s="273"/>
      <c r="I77" s="274"/>
      <c r="K77" s="273"/>
      <c r="M77" s="274"/>
    </row>
    <row r="78" spans="1:13" ht="19.149999999999999" customHeight="1">
      <c r="A78" s="257" t="s">
        <v>45</v>
      </c>
      <c r="E78" s="305"/>
      <c r="F78" s="305"/>
      <c r="G78" s="273"/>
      <c r="I78" s="274"/>
      <c r="K78" s="273"/>
      <c r="M78" s="274"/>
    </row>
    <row r="79" spans="1:13" ht="8.1" customHeight="1">
      <c r="A79" s="53"/>
      <c r="B79" s="256"/>
      <c r="C79" s="256"/>
      <c r="D79" s="256"/>
      <c r="E79" s="305"/>
      <c r="F79" s="305"/>
      <c r="G79" s="273"/>
      <c r="I79" s="274"/>
      <c r="K79" s="273"/>
      <c r="M79" s="274"/>
    </row>
    <row r="80" spans="1:13" ht="19.149999999999999" customHeight="1">
      <c r="A80" s="242" t="s">
        <v>46</v>
      </c>
      <c r="E80" s="305">
        <v>25</v>
      </c>
      <c r="F80" s="305"/>
      <c r="G80" s="215">
        <v>18805186901</v>
      </c>
      <c r="I80" s="239">
        <v>19706085892</v>
      </c>
      <c r="K80" s="215">
        <v>13595540327</v>
      </c>
      <c r="L80" s="55"/>
      <c r="M80" s="239">
        <v>15736139662</v>
      </c>
    </row>
    <row r="81" spans="1:13" ht="19.149999999999999" customHeight="1">
      <c r="A81" s="242" t="s">
        <v>47</v>
      </c>
      <c r="E81" s="305">
        <v>27</v>
      </c>
      <c r="F81" s="305"/>
      <c r="G81" s="215">
        <v>7178003067</v>
      </c>
      <c r="I81" s="239">
        <v>7068836340</v>
      </c>
      <c r="K81" s="215">
        <v>4505972030</v>
      </c>
      <c r="L81" s="55"/>
      <c r="M81" s="239">
        <v>3315614535</v>
      </c>
    </row>
    <row r="82" spans="1:13" ht="19.149999999999999" customHeight="1">
      <c r="A82" s="242" t="s">
        <v>48</v>
      </c>
      <c r="E82" s="305">
        <v>28</v>
      </c>
      <c r="F82" s="305"/>
      <c r="G82" s="215">
        <v>455361705</v>
      </c>
      <c r="I82" s="239">
        <v>334254719</v>
      </c>
      <c r="K82" s="215">
        <v>159209867</v>
      </c>
      <c r="L82" s="55"/>
      <c r="M82" s="239">
        <v>113955659</v>
      </c>
    </row>
    <row r="83" spans="1:13" ht="19.149999999999999" customHeight="1">
      <c r="A83" s="242" t="s">
        <v>49</v>
      </c>
      <c r="E83" s="305"/>
      <c r="F83" s="305"/>
      <c r="G83" s="215">
        <v>192586847</v>
      </c>
      <c r="H83" s="238"/>
      <c r="I83" s="239">
        <v>183058696</v>
      </c>
      <c r="J83" s="238"/>
      <c r="K83" s="215">
        <v>149995367</v>
      </c>
      <c r="L83" s="55"/>
      <c r="M83" s="239">
        <v>146029793</v>
      </c>
    </row>
    <row r="84" spans="1:13" ht="19.149999999999999" customHeight="1">
      <c r="A84" s="242" t="s">
        <v>247</v>
      </c>
      <c r="E84" s="305">
        <v>37</v>
      </c>
      <c r="F84" s="305"/>
      <c r="G84" s="215">
        <v>9102262</v>
      </c>
      <c r="H84" s="238"/>
      <c r="I84" s="239">
        <v>0</v>
      </c>
      <c r="J84" s="238"/>
      <c r="K84" s="215">
        <v>6418684</v>
      </c>
      <c r="L84" s="55"/>
      <c r="M84" s="239">
        <v>0</v>
      </c>
    </row>
    <row r="85" spans="1:13" ht="19.149999999999999" customHeight="1">
      <c r="A85" s="242" t="s">
        <v>253</v>
      </c>
      <c r="E85" s="305">
        <v>15</v>
      </c>
      <c r="F85" s="305"/>
      <c r="G85" s="215">
        <v>886025650</v>
      </c>
      <c r="I85" s="239">
        <v>417946774</v>
      </c>
      <c r="K85" s="215">
        <v>0</v>
      </c>
      <c r="L85" s="55"/>
      <c r="M85" s="239">
        <v>0</v>
      </c>
    </row>
    <row r="86" spans="1:13" ht="19.149999999999999" customHeight="1">
      <c r="A86" s="242" t="s">
        <v>236</v>
      </c>
      <c r="E86" s="305"/>
      <c r="F86" s="305"/>
      <c r="G86" s="215">
        <v>39194729</v>
      </c>
      <c r="I86" s="239">
        <v>52630719</v>
      </c>
      <c r="K86" s="215">
        <v>29986579</v>
      </c>
      <c r="L86" s="55"/>
      <c r="M86" s="239">
        <v>32714165</v>
      </c>
    </row>
    <row r="87" spans="1:13" ht="19.149999999999999" customHeight="1">
      <c r="A87" s="242" t="s">
        <v>51</v>
      </c>
      <c r="E87" s="305">
        <v>22</v>
      </c>
      <c r="F87" s="305"/>
      <c r="G87" s="215">
        <v>875246655</v>
      </c>
      <c r="I87" s="239">
        <v>910702807</v>
      </c>
      <c r="K87" s="215">
        <v>0</v>
      </c>
      <c r="L87" s="55"/>
      <c r="M87" s="239">
        <v>0</v>
      </c>
    </row>
    <row r="88" spans="1:13" ht="19.149999999999999" customHeight="1">
      <c r="A88" s="242" t="s">
        <v>52</v>
      </c>
      <c r="E88" s="305"/>
      <c r="F88" s="305"/>
      <c r="G88" s="259">
        <v>292766415</v>
      </c>
      <c r="H88" s="238"/>
      <c r="I88" s="260">
        <v>323063064</v>
      </c>
      <c r="J88" s="238"/>
      <c r="K88" s="259">
        <v>0</v>
      </c>
      <c r="L88" s="27"/>
      <c r="M88" s="260">
        <v>0</v>
      </c>
    </row>
    <row r="89" spans="1:13" ht="8.1" customHeight="1">
      <c r="A89" s="53"/>
      <c r="B89" s="256"/>
      <c r="C89" s="256"/>
      <c r="D89" s="256"/>
      <c r="E89" s="305"/>
      <c r="F89" s="305"/>
      <c r="G89" s="273"/>
      <c r="I89" s="274"/>
      <c r="K89" s="273"/>
      <c r="M89" s="274"/>
    </row>
    <row r="90" spans="1:13" ht="19.149999999999999" customHeight="1">
      <c r="A90" s="257" t="s">
        <v>53</v>
      </c>
      <c r="C90" s="257"/>
      <c r="D90" s="257"/>
      <c r="E90" s="305"/>
      <c r="F90" s="305"/>
      <c r="G90" s="275">
        <f>SUM(G80:G88)</f>
        <v>28733474231</v>
      </c>
      <c r="H90" s="238"/>
      <c r="I90" s="247">
        <f>SUM(I80:I88)</f>
        <v>28996579011</v>
      </c>
      <c r="J90" s="238"/>
      <c r="K90" s="275">
        <f>SUM(K80:K88)</f>
        <v>18447122854</v>
      </c>
      <c r="L90" s="238"/>
      <c r="M90" s="247">
        <f>SUM(M80:M88)</f>
        <v>19344453814</v>
      </c>
    </row>
    <row r="91" spans="1:13" ht="8.1" customHeight="1">
      <c r="A91" s="53"/>
      <c r="B91" s="256"/>
      <c r="C91" s="256"/>
      <c r="D91" s="256"/>
      <c r="E91" s="305"/>
      <c r="F91" s="305"/>
      <c r="G91" s="273"/>
      <c r="I91" s="274"/>
      <c r="K91" s="273"/>
      <c r="M91" s="274"/>
    </row>
    <row r="92" spans="1:13" ht="19.149999999999999" customHeight="1">
      <c r="A92" s="257" t="s">
        <v>54</v>
      </c>
      <c r="B92" s="56"/>
      <c r="E92" s="305"/>
      <c r="F92" s="305"/>
      <c r="G92" s="275">
        <f>G76+G90</f>
        <v>43122877633</v>
      </c>
      <c r="H92" s="238"/>
      <c r="I92" s="247">
        <f>I76+I90</f>
        <v>41837809575</v>
      </c>
      <c r="J92" s="238"/>
      <c r="K92" s="275">
        <f>K76+K90</f>
        <v>28198879038</v>
      </c>
      <c r="L92" s="238"/>
      <c r="M92" s="247">
        <f>M76+M90</f>
        <v>27640652212</v>
      </c>
    </row>
    <row r="93" spans="1:13" ht="19.149999999999999" customHeight="1">
      <c r="A93" s="257"/>
      <c r="B93" s="56"/>
      <c r="E93" s="305"/>
      <c r="F93" s="305"/>
      <c r="G93" s="238"/>
      <c r="H93" s="238"/>
      <c r="I93" s="238"/>
      <c r="J93" s="238"/>
      <c r="K93" s="238"/>
      <c r="L93" s="238"/>
      <c r="M93" s="238"/>
    </row>
    <row r="94" spans="1:13" ht="19.149999999999999" customHeight="1">
      <c r="A94" s="257"/>
      <c r="B94" s="56"/>
      <c r="E94" s="305"/>
      <c r="F94" s="305"/>
      <c r="G94" s="238"/>
      <c r="H94" s="238"/>
      <c r="I94" s="238"/>
      <c r="J94" s="238"/>
      <c r="K94" s="238"/>
      <c r="L94" s="238"/>
      <c r="M94" s="238"/>
    </row>
    <row r="95" spans="1:13" ht="19.149999999999999" customHeight="1">
      <c r="A95" s="257"/>
      <c r="B95" s="56"/>
      <c r="E95" s="305"/>
      <c r="F95" s="305"/>
      <c r="G95" s="238"/>
      <c r="H95" s="238"/>
      <c r="I95" s="238"/>
      <c r="J95" s="238"/>
      <c r="K95" s="238"/>
      <c r="L95" s="238"/>
      <c r="M95" s="238"/>
    </row>
    <row r="96" spans="1:13" ht="19.149999999999999" customHeight="1">
      <c r="A96" s="257"/>
      <c r="B96" s="56"/>
      <c r="E96" s="307"/>
      <c r="F96" s="307"/>
      <c r="G96" s="238"/>
      <c r="H96" s="238"/>
      <c r="I96" s="238"/>
      <c r="J96" s="238"/>
      <c r="K96" s="238"/>
      <c r="L96" s="238"/>
      <c r="M96" s="238"/>
    </row>
    <row r="97" spans="1:13" ht="19.149999999999999" customHeight="1">
      <c r="A97" s="257"/>
      <c r="B97" s="56"/>
      <c r="E97" s="305"/>
      <c r="F97" s="305"/>
      <c r="G97" s="238"/>
      <c r="H97" s="238"/>
      <c r="I97" s="238"/>
      <c r="J97" s="238"/>
      <c r="K97" s="238"/>
      <c r="L97" s="238"/>
      <c r="M97" s="238"/>
    </row>
    <row r="98" spans="1:13" ht="19.149999999999999" customHeight="1">
      <c r="A98" s="257"/>
      <c r="B98" s="56"/>
      <c r="E98" s="305"/>
      <c r="F98" s="305"/>
      <c r="G98" s="238"/>
      <c r="H98" s="238"/>
      <c r="I98" s="238"/>
      <c r="J98" s="238"/>
      <c r="K98" s="238"/>
      <c r="L98" s="238"/>
      <c r="M98" s="238"/>
    </row>
    <row r="99" spans="1:13" ht="19.149999999999999" customHeight="1">
      <c r="A99" s="257"/>
      <c r="B99" s="56"/>
      <c r="E99" s="305"/>
      <c r="F99" s="305"/>
      <c r="G99" s="238"/>
      <c r="H99" s="238"/>
      <c r="I99" s="238"/>
      <c r="J99" s="238"/>
      <c r="K99" s="238"/>
      <c r="L99" s="238"/>
      <c r="M99" s="238"/>
    </row>
    <row r="100" spans="1:13" ht="19.149999999999999" customHeight="1">
      <c r="A100" s="257"/>
      <c r="B100" s="56"/>
      <c r="E100" s="305"/>
      <c r="F100" s="305"/>
      <c r="G100" s="238"/>
      <c r="H100" s="238"/>
      <c r="I100" s="238"/>
      <c r="J100" s="238"/>
      <c r="K100" s="238"/>
      <c r="L100" s="238"/>
      <c r="M100" s="238"/>
    </row>
    <row r="101" spans="1:13" ht="12.75" customHeight="1">
      <c r="A101" s="257"/>
      <c r="B101" s="56"/>
      <c r="E101" s="305"/>
      <c r="F101" s="305"/>
      <c r="G101" s="238"/>
      <c r="H101" s="238"/>
      <c r="I101" s="238"/>
      <c r="J101" s="238"/>
      <c r="K101" s="238"/>
      <c r="L101" s="238"/>
      <c r="M101" s="238"/>
    </row>
    <row r="102" spans="1:13" ht="21.95" customHeight="1">
      <c r="A102" s="276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76"/>
      <c r="C102" s="276"/>
      <c r="D102" s="276"/>
      <c r="E102" s="277"/>
      <c r="F102" s="277"/>
      <c r="G102" s="260"/>
      <c r="H102" s="260"/>
      <c r="I102" s="260"/>
      <c r="J102" s="260"/>
      <c r="K102" s="260"/>
      <c r="L102" s="260"/>
      <c r="M102" s="260"/>
    </row>
    <row r="103" spans="1:13" ht="21.75" customHeight="1">
      <c r="A103" s="53" t="s">
        <v>0</v>
      </c>
      <c r="B103" s="53"/>
      <c r="C103" s="53"/>
      <c r="D103" s="53"/>
      <c r="E103" s="305"/>
      <c r="F103" s="305"/>
      <c r="G103" s="241"/>
      <c r="H103" s="240"/>
      <c r="I103" s="241"/>
      <c r="J103" s="240"/>
      <c r="K103" s="241"/>
      <c r="L103" s="240"/>
      <c r="M103" s="241"/>
    </row>
    <row r="104" spans="1:13" ht="21.75" customHeight="1">
      <c r="A104" s="53" t="s">
        <v>250</v>
      </c>
      <c r="B104" s="53"/>
      <c r="C104" s="53"/>
      <c r="D104" s="53"/>
      <c r="E104" s="305"/>
      <c r="F104" s="305"/>
      <c r="G104" s="240"/>
      <c r="H104" s="240"/>
      <c r="I104" s="240"/>
      <c r="J104" s="240"/>
      <c r="K104" s="240"/>
      <c r="L104" s="240"/>
      <c r="M104" s="240"/>
    </row>
    <row r="105" spans="1:13" s="56" customFormat="1" ht="21.75" customHeight="1">
      <c r="A105" s="243" t="s">
        <v>198</v>
      </c>
      <c r="B105" s="244"/>
      <c r="C105" s="244"/>
      <c r="D105" s="245"/>
      <c r="E105" s="246"/>
      <c r="F105" s="246"/>
      <c r="G105" s="248"/>
      <c r="H105" s="248"/>
      <c r="I105" s="248"/>
      <c r="J105" s="248"/>
      <c r="K105" s="248"/>
      <c r="L105" s="248"/>
      <c r="M105" s="248"/>
    </row>
    <row r="106" spans="1:13" s="56" customFormat="1" ht="19.149999999999999" customHeight="1">
      <c r="A106" s="249"/>
      <c r="B106" s="249"/>
      <c r="C106" s="249"/>
      <c r="D106" s="250"/>
      <c r="E106" s="251"/>
      <c r="F106" s="251"/>
      <c r="G106" s="252"/>
      <c r="H106" s="252"/>
      <c r="I106" s="252"/>
      <c r="J106" s="252"/>
      <c r="K106" s="252"/>
      <c r="L106" s="252"/>
      <c r="M106" s="252"/>
    </row>
    <row r="107" spans="1:13" s="56" customFormat="1" ht="19.149999999999999" customHeight="1">
      <c r="A107" s="61"/>
      <c r="B107" s="61"/>
      <c r="C107" s="61"/>
      <c r="D107" s="61"/>
      <c r="E107" s="105"/>
      <c r="F107" s="105"/>
      <c r="G107" s="311" t="s">
        <v>2</v>
      </c>
      <c r="H107" s="311"/>
      <c r="I107" s="311"/>
      <c r="J107" s="253"/>
      <c r="K107" s="312" t="s">
        <v>3</v>
      </c>
      <c r="L107" s="312"/>
      <c r="M107" s="312"/>
    </row>
    <row r="108" spans="1:13" ht="19.149999999999999" customHeight="1">
      <c r="A108" s="66"/>
      <c r="B108" s="66"/>
      <c r="C108" s="66"/>
      <c r="D108" s="66"/>
      <c r="E108" s="66"/>
      <c r="F108" s="66"/>
      <c r="G108" s="254" t="s">
        <v>199</v>
      </c>
      <c r="H108" s="71"/>
      <c r="I108" s="254" t="s">
        <v>4</v>
      </c>
      <c r="J108" s="71"/>
      <c r="K108" s="254" t="s">
        <v>199</v>
      </c>
      <c r="L108" s="71"/>
      <c r="M108" s="254" t="s">
        <v>4</v>
      </c>
    </row>
    <row r="109" spans="1:13" ht="19.149999999999999" customHeight="1">
      <c r="A109" s="66"/>
      <c r="B109" s="66"/>
      <c r="C109" s="66"/>
      <c r="D109" s="66"/>
      <c r="E109" s="255" t="s">
        <v>6</v>
      </c>
      <c r="F109" s="66"/>
      <c r="G109" s="306" t="s">
        <v>5</v>
      </c>
      <c r="H109" s="71"/>
      <c r="I109" s="306" t="s">
        <v>5</v>
      </c>
      <c r="J109" s="71"/>
      <c r="K109" s="306" t="s">
        <v>5</v>
      </c>
      <c r="L109" s="71"/>
      <c r="M109" s="306" t="s">
        <v>5</v>
      </c>
    </row>
    <row r="110" spans="1:13" ht="8.1" customHeight="1">
      <c r="A110" s="66"/>
      <c r="B110" s="66"/>
      <c r="C110" s="66"/>
      <c r="D110" s="66"/>
      <c r="E110" s="230"/>
      <c r="F110" s="66"/>
      <c r="G110" s="234"/>
      <c r="H110" s="71"/>
      <c r="I110" s="62"/>
      <c r="J110" s="71"/>
      <c r="K110" s="234"/>
      <c r="L110" s="71"/>
      <c r="M110" s="62"/>
    </row>
    <row r="111" spans="1:13" ht="19.149999999999999" customHeight="1">
      <c r="A111" s="227" t="s">
        <v>251</v>
      </c>
      <c r="B111" s="66"/>
      <c r="C111" s="66"/>
      <c r="D111" s="66"/>
      <c r="E111" s="231"/>
      <c r="F111" s="228"/>
      <c r="G111" s="278"/>
      <c r="H111" s="71"/>
      <c r="I111" s="71"/>
      <c r="J111" s="71"/>
      <c r="K111" s="278"/>
      <c r="L111" s="71"/>
      <c r="M111" s="71"/>
    </row>
    <row r="112" spans="1:13" ht="8.1" customHeight="1">
      <c r="A112" s="53"/>
      <c r="B112" s="256"/>
      <c r="C112" s="256"/>
      <c r="D112" s="256"/>
      <c r="E112" s="105"/>
      <c r="F112" s="305"/>
      <c r="G112" s="215"/>
      <c r="K112" s="215"/>
    </row>
    <row r="113" spans="1:13" ht="19.149999999999999" customHeight="1">
      <c r="A113" s="257" t="s">
        <v>55</v>
      </c>
      <c r="E113" s="105"/>
      <c r="F113" s="305"/>
      <c r="G113" s="215"/>
      <c r="K113" s="215"/>
    </row>
    <row r="114" spans="1:13" ht="8.1" customHeight="1">
      <c r="A114" s="53"/>
      <c r="B114" s="256"/>
      <c r="C114" s="256"/>
      <c r="D114" s="256"/>
      <c r="E114" s="105"/>
      <c r="F114" s="305"/>
      <c r="G114" s="215"/>
      <c r="K114" s="215"/>
    </row>
    <row r="115" spans="1:13" ht="19.149999999999999" customHeight="1">
      <c r="A115" s="242" t="s">
        <v>56</v>
      </c>
      <c r="E115" s="105"/>
      <c r="F115" s="305"/>
      <c r="G115" s="215"/>
      <c r="K115" s="215"/>
    </row>
    <row r="116" spans="1:13" ht="19.149999999999999" customHeight="1">
      <c r="A116" s="56"/>
      <c r="B116" s="242" t="s">
        <v>57</v>
      </c>
      <c r="E116" s="105"/>
      <c r="F116" s="305"/>
      <c r="G116" s="215"/>
      <c r="K116" s="215"/>
    </row>
    <row r="117" spans="1:13" ht="19.149999999999999" customHeight="1">
      <c r="A117" s="56"/>
      <c r="C117" s="242" t="s">
        <v>254</v>
      </c>
      <c r="E117" s="105"/>
      <c r="F117" s="305"/>
      <c r="G117" s="215"/>
      <c r="K117" s="215"/>
    </row>
    <row r="118" spans="1:13" ht="19.149999999999999" customHeight="1">
      <c r="A118" s="56"/>
      <c r="C118" s="242" t="s">
        <v>255</v>
      </c>
      <c r="E118" s="105"/>
      <c r="F118" s="305"/>
      <c r="G118" s="215"/>
      <c r="K118" s="215"/>
    </row>
    <row r="119" spans="1:13" ht="19.149999999999999" customHeight="1" thickBot="1">
      <c r="A119" s="56"/>
      <c r="C119" s="242" t="s">
        <v>58</v>
      </c>
      <c r="E119" s="105">
        <v>33</v>
      </c>
      <c r="F119" s="305"/>
      <c r="G119" s="279">
        <v>10022174312</v>
      </c>
      <c r="H119" s="274"/>
      <c r="I119" s="280">
        <v>9000000000</v>
      </c>
      <c r="J119" s="274"/>
      <c r="K119" s="279">
        <v>10022174312</v>
      </c>
      <c r="L119" s="274"/>
      <c r="M119" s="280">
        <v>9000000000</v>
      </c>
    </row>
    <row r="120" spans="1:13" ht="8.1" customHeight="1" thickTop="1">
      <c r="A120" s="53"/>
      <c r="B120" s="256"/>
      <c r="C120" s="256"/>
      <c r="D120" s="256"/>
      <c r="E120" s="105"/>
      <c r="F120" s="305"/>
      <c r="G120" s="278"/>
      <c r="I120" s="71"/>
      <c r="K120" s="278"/>
      <c r="M120" s="71"/>
    </row>
    <row r="121" spans="1:13" ht="19.149999999999999" customHeight="1">
      <c r="A121" s="56"/>
      <c r="B121" s="242" t="s">
        <v>59</v>
      </c>
      <c r="E121" s="281"/>
      <c r="F121" s="281"/>
      <c r="G121" s="282"/>
      <c r="H121" s="274"/>
      <c r="I121" s="268"/>
      <c r="J121" s="274"/>
      <c r="K121" s="282"/>
      <c r="L121" s="274"/>
      <c r="M121" s="268"/>
    </row>
    <row r="122" spans="1:13" ht="19.149999999999999" customHeight="1">
      <c r="A122" s="56"/>
      <c r="C122" s="242" t="s">
        <v>60</v>
      </c>
      <c r="E122" s="281"/>
      <c r="F122" s="281"/>
      <c r="G122" s="282"/>
      <c r="H122" s="274"/>
      <c r="I122" s="268"/>
      <c r="J122" s="274"/>
      <c r="K122" s="282"/>
      <c r="L122" s="268"/>
      <c r="M122" s="268"/>
    </row>
    <row r="123" spans="1:13" ht="19.149999999999999" customHeight="1">
      <c r="A123" s="56"/>
      <c r="C123" s="242" t="s">
        <v>61</v>
      </c>
      <c r="E123" s="305">
        <v>33</v>
      </c>
      <c r="F123" s="281"/>
      <c r="G123" s="265">
        <v>8667826432</v>
      </c>
      <c r="I123" s="238">
        <v>8667826432</v>
      </c>
      <c r="K123" s="215">
        <v>8667826432</v>
      </c>
      <c r="M123" s="283">
        <v>8667826432</v>
      </c>
    </row>
    <row r="124" spans="1:13" ht="19.149999999999999" customHeight="1">
      <c r="A124" s="242" t="s">
        <v>62</v>
      </c>
      <c r="B124" s="56"/>
      <c r="E124" s="305">
        <v>33</v>
      </c>
      <c r="F124" s="284"/>
      <c r="G124" s="265">
        <v>-90501802</v>
      </c>
      <c r="H124" s="283"/>
      <c r="I124" s="238">
        <v>-90501802</v>
      </c>
      <c r="J124" s="283"/>
      <c r="K124" s="215">
        <v>-90501802</v>
      </c>
      <c r="L124" s="55"/>
      <c r="M124" s="283">
        <v>-90501802</v>
      </c>
    </row>
    <row r="125" spans="1:13" ht="19.149999999999999" customHeight="1">
      <c r="A125" s="242" t="s">
        <v>63</v>
      </c>
      <c r="B125" s="56"/>
      <c r="E125" s="284">
        <v>26</v>
      </c>
      <c r="F125" s="284"/>
      <c r="G125" s="265">
        <v>508000000</v>
      </c>
      <c r="H125" s="283"/>
      <c r="I125" s="238">
        <v>508000000</v>
      </c>
      <c r="J125" s="283"/>
      <c r="K125" s="215">
        <v>508000000</v>
      </c>
      <c r="L125" s="55"/>
      <c r="M125" s="283">
        <v>508000000</v>
      </c>
    </row>
    <row r="126" spans="1:13" ht="19.149999999999999" customHeight="1">
      <c r="A126" s="242" t="s">
        <v>64</v>
      </c>
      <c r="E126" s="305"/>
      <c r="F126" s="305"/>
      <c r="G126" s="215"/>
      <c r="K126" s="215"/>
    </row>
    <row r="127" spans="1:13" ht="19.149999999999999" customHeight="1">
      <c r="A127" s="56"/>
      <c r="B127" s="242" t="s">
        <v>65</v>
      </c>
      <c r="C127" s="285"/>
      <c r="D127" s="285"/>
      <c r="E127" s="305">
        <v>34</v>
      </c>
      <c r="F127" s="305"/>
      <c r="G127" s="265">
        <v>473600000</v>
      </c>
      <c r="I127" s="238">
        <v>394600000</v>
      </c>
      <c r="K127" s="265">
        <v>473600000</v>
      </c>
      <c r="L127" s="55"/>
      <c r="M127" s="238">
        <v>394600000</v>
      </c>
    </row>
    <row r="128" spans="1:13" ht="19.149999999999999" customHeight="1">
      <c r="A128" s="56"/>
      <c r="B128" s="242" t="s">
        <v>66</v>
      </c>
      <c r="E128" s="305"/>
      <c r="F128" s="305"/>
      <c r="G128" s="265">
        <v>3929080932</v>
      </c>
      <c r="H128" s="283"/>
      <c r="I128" s="238">
        <v>3486623358</v>
      </c>
      <c r="J128" s="283"/>
      <c r="K128" s="265">
        <v>4523117405</v>
      </c>
      <c r="L128" s="55"/>
      <c r="M128" s="239">
        <v>3646249070</v>
      </c>
    </row>
    <row r="129" spans="1:13" ht="19.149999999999999" customHeight="1">
      <c r="A129" s="56" t="s">
        <v>67</v>
      </c>
      <c r="E129" s="305"/>
      <c r="F129" s="305"/>
      <c r="G129" s="259">
        <v>-193623046</v>
      </c>
      <c r="H129" s="283"/>
      <c r="I129" s="260">
        <v>-84422907</v>
      </c>
      <c r="J129" s="283"/>
      <c r="K129" s="259">
        <v>-3575794</v>
      </c>
      <c r="L129" s="283"/>
      <c r="M129" s="260">
        <v>-4339253</v>
      </c>
    </row>
    <row r="130" spans="1:13" ht="8.1" customHeight="1">
      <c r="A130" s="53"/>
      <c r="B130" s="256"/>
      <c r="C130" s="256"/>
      <c r="D130" s="256"/>
      <c r="E130" s="305"/>
      <c r="F130" s="305"/>
      <c r="G130" s="215"/>
      <c r="K130" s="215"/>
    </row>
    <row r="131" spans="1:13" ht="19.149999999999999" customHeight="1">
      <c r="A131" s="242" t="s">
        <v>68</v>
      </c>
      <c r="B131" s="56"/>
      <c r="E131" s="305"/>
      <c r="F131" s="305"/>
      <c r="G131" s="273">
        <f>SUM(G123:G129)</f>
        <v>13294382516</v>
      </c>
      <c r="H131" s="274"/>
      <c r="I131" s="274">
        <f>SUM(I123:I129)</f>
        <v>12882125081</v>
      </c>
      <c r="J131" s="274"/>
      <c r="K131" s="273">
        <f>SUM(K123:K129)</f>
        <v>14078466241</v>
      </c>
      <c r="L131" s="274"/>
      <c r="M131" s="274">
        <f>SUM(M123:M129)</f>
        <v>13121834447</v>
      </c>
    </row>
    <row r="132" spans="1:13" ht="19.149999999999999" customHeight="1">
      <c r="A132" s="242" t="s">
        <v>69</v>
      </c>
      <c r="E132" s="305"/>
      <c r="F132" s="305"/>
      <c r="G132" s="286">
        <v>2647283195</v>
      </c>
      <c r="H132" s="238"/>
      <c r="I132" s="287">
        <v>2845617447</v>
      </c>
      <c r="J132" s="238"/>
      <c r="K132" s="259">
        <v>0</v>
      </c>
      <c r="L132" s="238"/>
      <c r="M132" s="287">
        <v>0</v>
      </c>
    </row>
    <row r="133" spans="1:13" ht="8.1" customHeight="1">
      <c r="E133" s="305"/>
      <c r="F133" s="305"/>
      <c r="G133" s="288"/>
      <c r="H133" s="238"/>
      <c r="I133" s="289"/>
      <c r="J133" s="238"/>
      <c r="K133" s="273"/>
      <c r="L133" s="238"/>
      <c r="M133" s="289"/>
    </row>
    <row r="134" spans="1:13" ht="19.149999999999999" customHeight="1">
      <c r="A134" s="257" t="s">
        <v>70</v>
      </c>
      <c r="E134" s="305"/>
      <c r="F134" s="305"/>
      <c r="G134" s="290">
        <f>SUM(G131:G132)</f>
        <v>15941665711</v>
      </c>
      <c r="H134" s="238"/>
      <c r="I134" s="291">
        <f>SUM(I131:I132)</f>
        <v>15727742528</v>
      </c>
      <c r="J134" s="238"/>
      <c r="K134" s="290">
        <f>SUM(K131:K132)</f>
        <v>14078466241</v>
      </c>
      <c r="L134" s="238"/>
      <c r="M134" s="291">
        <f>SUM(M131:M132)</f>
        <v>13121834447</v>
      </c>
    </row>
    <row r="135" spans="1:13" ht="8.1" customHeight="1">
      <c r="A135" s="257"/>
      <c r="B135" s="56"/>
      <c r="E135" s="305"/>
      <c r="F135" s="305"/>
      <c r="G135" s="273"/>
      <c r="H135" s="274"/>
      <c r="I135" s="274"/>
      <c r="J135" s="274"/>
      <c r="K135" s="273"/>
      <c r="L135" s="274"/>
      <c r="M135" s="274"/>
    </row>
    <row r="136" spans="1:13" ht="19.149999999999999" customHeight="1" thickBot="1">
      <c r="A136" s="257" t="s">
        <v>71</v>
      </c>
      <c r="E136" s="305"/>
      <c r="F136" s="305"/>
      <c r="G136" s="292">
        <f>SUM(G92+G134)</f>
        <v>59064543344</v>
      </c>
      <c r="H136" s="274"/>
      <c r="I136" s="293">
        <f>SUM(I92+I134)</f>
        <v>57565552103</v>
      </c>
      <c r="J136" s="274"/>
      <c r="K136" s="292">
        <f>SUM(K92+K134)</f>
        <v>42277345279</v>
      </c>
      <c r="L136" s="274"/>
      <c r="M136" s="293">
        <f>SUM(M92+M134)</f>
        <v>40762486659</v>
      </c>
    </row>
    <row r="137" spans="1:13" ht="19.149999999999999" customHeight="1" thickTop="1">
      <c r="A137" s="257"/>
      <c r="C137" s="294"/>
      <c r="D137" s="294"/>
      <c r="E137" s="305"/>
      <c r="F137" s="305"/>
      <c r="G137" s="274"/>
      <c r="H137" s="274"/>
      <c r="I137" s="274"/>
      <c r="J137" s="295"/>
      <c r="K137" s="274"/>
      <c r="L137" s="295"/>
      <c r="M137" s="274"/>
    </row>
    <row r="138" spans="1:13" ht="19.149999999999999" hidden="1" customHeight="1">
      <c r="A138" s="257"/>
      <c r="E138" s="305"/>
      <c r="F138" s="305"/>
      <c r="G138" s="274" t="b">
        <f>G46=G136</f>
        <v>1</v>
      </c>
      <c r="H138" s="274"/>
      <c r="I138" s="274" t="b">
        <f>I46=I136</f>
        <v>1</v>
      </c>
      <c r="J138" s="295"/>
      <c r="K138" s="274" t="b">
        <f>K46=K136</f>
        <v>1</v>
      </c>
      <c r="L138" s="295"/>
      <c r="M138" s="274" t="b">
        <f>M46=M136</f>
        <v>1</v>
      </c>
    </row>
    <row r="139" spans="1:13" ht="19.149999999999999" customHeight="1">
      <c r="A139" s="257"/>
      <c r="E139" s="305"/>
      <c r="F139" s="305"/>
      <c r="G139" s="274"/>
      <c r="H139" s="274"/>
      <c r="I139" s="274"/>
      <c r="J139" s="295"/>
      <c r="K139" s="274"/>
      <c r="L139" s="295"/>
      <c r="M139" s="274"/>
    </row>
    <row r="140" spans="1:13" ht="19.149999999999999" customHeight="1">
      <c r="A140" s="257"/>
      <c r="E140" s="305"/>
      <c r="F140" s="305"/>
      <c r="G140" s="274"/>
      <c r="H140" s="274"/>
      <c r="I140" s="274"/>
      <c r="J140" s="295"/>
      <c r="K140" s="274"/>
      <c r="L140" s="295"/>
      <c r="M140" s="274"/>
    </row>
    <row r="141" spans="1:13" ht="19.149999999999999" customHeight="1">
      <c r="A141" s="257"/>
      <c r="E141" s="305"/>
      <c r="F141" s="305"/>
      <c r="G141" s="274"/>
      <c r="H141" s="274"/>
      <c r="I141" s="274"/>
      <c r="J141" s="295"/>
      <c r="K141" s="295"/>
      <c r="L141" s="295"/>
      <c r="M141" s="295"/>
    </row>
    <row r="142" spans="1:13" ht="19.149999999999999" customHeight="1">
      <c r="A142" s="257"/>
      <c r="E142" s="305"/>
      <c r="F142" s="305"/>
      <c r="G142" s="274"/>
      <c r="H142" s="274"/>
      <c r="I142" s="274"/>
      <c r="J142" s="274"/>
      <c r="K142" s="274"/>
      <c r="L142" s="274"/>
      <c r="M142" s="274"/>
    </row>
    <row r="143" spans="1:13" ht="19.149999999999999" customHeight="1">
      <c r="A143" s="257"/>
      <c r="E143" s="307"/>
      <c r="F143" s="307"/>
      <c r="G143" s="274"/>
      <c r="H143" s="274"/>
      <c r="I143" s="274"/>
      <c r="J143" s="274"/>
      <c r="K143" s="274"/>
      <c r="L143" s="274"/>
      <c r="M143" s="274"/>
    </row>
    <row r="144" spans="1:13" ht="19.149999999999999" customHeight="1">
      <c r="A144" s="257"/>
      <c r="E144" s="305"/>
      <c r="F144" s="305"/>
      <c r="G144" s="274"/>
      <c r="H144" s="274"/>
      <c r="I144" s="274"/>
      <c r="J144" s="274"/>
      <c r="K144" s="274"/>
      <c r="L144" s="274"/>
      <c r="M144" s="274"/>
    </row>
    <row r="145" spans="1:13" ht="19.149999999999999" customHeight="1">
      <c r="A145" s="257"/>
      <c r="E145" s="305"/>
      <c r="F145" s="305"/>
      <c r="G145" s="274"/>
      <c r="H145" s="274"/>
      <c r="I145" s="274"/>
      <c r="J145" s="274"/>
      <c r="K145" s="274"/>
      <c r="L145" s="274"/>
      <c r="M145" s="274"/>
    </row>
    <row r="146" spans="1:13" ht="19.149999999999999" customHeight="1">
      <c r="A146" s="257"/>
      <c r="E146" s="305"/>
      <c r="F146" s="305"/>
      <c r="G146" s="274"/>
      <c r="H146" s="274"/>
      <c r="I146" s="274"/>
      <c r="J146" s="274"/>
      <c r="K146" s="274"/>
      <c r="L146" s="274"/>
      <c r="M146" s="274"/>
    </row>
    <row r="147" spans="1:13" ht="19.149999999999999" customHeight="1">
      <c r="A147" s="257"/>
      <c r="E147" s="305"/>
      <c r="F147" s="305"/>
      <c r="G147" s="274"/>
      <c r="H147" s="274"/>
      <c r="I147" s="274"/>
      <c r="J147" s="274"/>
      <c r="K147" s="274"/>
      <c r="L147" s="274"/>
      <c r="M147" s="274"/>
    </row>
    <row r="148" spans="1:13" ht="19.149999999999999" customHeight="1">
      <c r="A148" s="257"/>
      <c r="E148" s="305"/>
      <c r="F148" s="305"/>
      <c r="G148" s="274"/>
      <c r="H148" s="274"/>
      <c r="I148" s="274"/>
      <c r="J148" s="274"/>
      <c r="K148" s="274"/>
      <c r="L148" s="274"/>
      <c r="M148" s="274"/>
    </row>
    <row r="149" spans="1:13" ht="19.149999999999999" customHeight="1">
      <c r="A149" s="257"/>
      <c r="E149" s="305"/>
      <c r="F149" s="305"/>
      <c r="G149" s="274"/>
      <c r="H149" s="274"/>
      <c r="I149" s="274"/>
      <c r="J149" s="274"/>
      <c r="K149" s="274"/>
      <c r="L149" s="274"/>
      <c r="M149" s="274"/>
    </row>
    <row r="150" spans="1:13" ht="19.149999999999999" customHeight="1">
      <c r="A150" s="257"/>
      <c r="E150" s="305"/>
      <c r="F150" s="305"/>
      <c r="G150" s="274"/>
      <c r="H150" s="274"/>
      <c r="I150" s="274"/>
      <c r="J150" s="274"/>
      <c r="K150" s="274"/>
      <c r="L150" s="274"/>
      <c r="M150" s="274"/>
    </row>
    <row r="151" spans="1:13" ht="19.149999999999999" customHeight="1">
      <c r="A151" s="257"/>
      <c r="E151" s="305"/>
      <c r="F151" s="305"/>
      <c r="G151" s="274"/>
      <c r="H151" s="274"/>
      <c r="I151" s="274"/>
      <c r="J151" s="274"/>
      <c r="K151" s="274"/>
      <c r="L151" s="274"/>
      <c r="M151" s="274"/>
    </row>
    <row r="152" spans="1:13" ht="12.75" customHeight="1">
      <c r="A152" s="257"/>
      <c r="E152" s="305"/>
      <c r="F152" s="305"/>
      <c r="G152" s="274"/>
      <c r="H152" s="274"/>
      <c r="I152" s="274"/>
      <c r="J152" s="274"/>
      <c r="K152" s="274"/>
      <c r="L152" s="274"/>
      <c r="M152" s="274"/>
    </row>
    <row r="153" spans="1:13" s="130" customFormat="1" ht="21.95" customHeight="1">
      <c r="A153" s="296" t="str">
        <f>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3" s="297"/>
      <c r="C153" s="297"/>
      <c r="D153" s="297"/>
      <c r="E153" s="298"/>
      <c r="F153" s="298"/>
      <c r="G153" s="299"/>
      <c r="H153" s="299"/>
      <c r="I153" s="299"/>
      <c r="J153" s="300"/>
      <c r="K153" s="299"/>
      <c r="L153" s="299"/>
      <c r="M153" s="299"/>
    </row>
  </sheetData>
  <mergeCells count="8">
    <mergeCell ref="G107:I107"/>
    <mergeCell ref="K107:M107"/>
    <mergeCell ref="G5:I5"/>
    <mergeCell ref="K5:M5"/>
    <mergeCell ref="B27:C27"/>
    <mergeCell ref="A50:M50"/>
    <mergeCell ref="G57:I57"/>
    <mergeCell ref="K57:M57"/>
  </mergeCells>
  <conditionalFormatting sqref="G138">
    <cfRule type="cellIs" dxfId="6" priority="23" operator="greaterThan">
      <formula>0</formula>
    </cfRule>
  </conditionalFormatting>
  <conditionalFormatting sqref="I138">
    <cfRule type="cellIs" dxfId="5" priority="14" operator="greaterThan">
      <formula>0</formula>
    </cfRule>
  </conditionalFormatting>
  <conditionalFormatting sqref="K138">
    <cfRule type="cellIs" dxfId="4" priority="12" operator="greaterThan">
      <formula>0</formula>
    </cfRule>
  </conditionalFormatting>
  <conditionalFormatting sqref="M138">
    <cfRule type="cellIs" dxfId="3" priority="11" operator="greaterThan">
      <formula>0</formula>
    </cfRule>
  </conditionalFormatting>
  <conditionalFormatting sqref="I138">
    <cfRule type="cellIs" dxfId="2" priority="5" operator="greaterThan">
      <formula>0</formula>
    </cfRule>
  </conditionalFormatting>
  <conditionalFormatting sqref="K138">
    <cfRule type="cellIs" dxfId="1" priority="3" operator="greaterThan">
      <formula>0</formula>
    </cfRule>
  </conditionalFormatting>
  <conditionalFormatting sqref="M138">
    <cfRule type="cellIs" dxfId="0" priority="2" operator="greaterThan">
      <formula>0</formula>
    </cfRule>
  </conditionalFormatting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97"/>
  <sheetViews>
    <sheetView topLeftCell="A88" zoomScaleNormal="100" zoomScaleSheetLayoutView="95" workbookViewId="0">
      <selection activeCell="I156" sqref="I156"/>
    </sheetView>
  </sheetViews>
  <sheetFormatPr defaultColWidth="10.28515625" defaultRowHeight="21.75" customHeight="1"/>
  <cols>
    <col min="1" max="2" width="1.42578125" style="210" customWidth="1"/>
    <col min="3" max="3" width="35.5703125" style="210" customWidth="1"/>
    <col min="4" max="4" width="7.42578125" style="148" customWidth="1"/>
    <col min="5" max="5" width="0.7109375" style="210" customWidth="1"/>
    <col min="6" max="6" width="12.7109375" style="149" customWidth="1"/>
    <col min="7" max="7" width="0.7109375" style="150" customWidth="1"/>
    <col min="8" max="8" width="12.7109375" style="149" customWidth="1"/>
    <col min="9" max="9" width="0.7109375" style="150" customWidth="1"/>
    <col min="10" max="10" width="12.7109375" style="149" customWidth="1"/>
    <col min="11" max="11" width="0.7109375" style="150" customWidth="1"/>
    <col min="12" max="12" width="12.7109375" style="149" customWidth="1"/>
    <col min="13" max="231" width="10.28515625" style="210"/>
    <col min="232" max="233" width="1.42578125" style="210" customWidth="1"/>
    <col min="234" max="234" width="27" style="210" customWidth="1"/>
    <col min="235" max="235" width="7.7109375" style="210" customWidth="1"/>
    <col min="236" max="236" width="0.42578125" style="210" customWidth="1"/>
    <col min="237" max="237" width="12.28515625" style="210" customWidth="1"/>
    <col min="238" max="238" width="0.42578125" style="210" customWidth="1"/>
    <col min="239" max="239" width="12.28515625" style="210" customWidth="1"/>
    <col min="240" max="240" width="0.42578125" style="210" customWidth="1"/>
    <col min="241" max="241" width="12.28515625" style="210" customWidth="1"/>
    <col min="242" max="242" width="0.42578125" style="210" customWidth="1"/>
    <col min="243" max="243" width="12.28515625" style="210" customWidth="1"/>
    <col min="244" max="16384" width="10.28515625" style="210"/>
  </cols>
  <sheetData>
    <row r="1" spans="1:256" ht="21.75" customHeight="1">
      <c r="A1" s="53" t="s">
        <v>0</v>
      </c>
      <c r="B1" s="106"/>
      <c r="C1" s="106"/>
      <c r="D1" s="107"/>
      <c r="E1" s="106"/>
      <c r="F1" s="108"/>
      <c r="G1" s="109"/>
      <c r="H1" s="108"/>
      <c r="I1" s="109"/>
      <c r="J1" s="108"/>
      <c r="K1" s="109"/>
      <c r="L1" s="108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  <c r="BW1" s="209"/>
      <c r="BX1" s="209"/>
      <c r="BY1" s="209"/>
      <c r="BZ1" s="209"/>
      <c r="CA1" s="209"/>
      <c r="CB1" s="209"/>
      <c r="CC1" s="209"/>
      <c r="CD1" s="209"/>
      <c r="CE1" s="209"/>
      <c r="CF1" s="209"/>
      <c r="CG1" s="209"/>
      <c r="CH1" s="209"/>
      <c r="CI1" s="209"/>
      <c r="CJ1" s="209"/>
      <c r="CK1" s="209"/>
      <c r="CL1" s="209"/>
      <c r="CM1" s="209"/>
      <c r="CN1" s="209"/>
      <c r="CO1" s="209"/>
      <c r="CP1" s="209"/>
      <c r="CQ1" s="209"/>
      <c r="CR1" s="209"/>
      <c r="CS1" s="209"/>
      <c r="CT1" s="209"/>
      <c r="CU1" s="209"/>
      <c r="CV1" s="209"/>
      <c r="CW1" s="209"/>
      <c r="CX1" s="209"/>
      <c r="CY1" s="209"/>
      <c r="CZ1" s="209"/>
      <c r="DA1" s="209"/>
      <c r="DB1" s="209"/>
      <c r="DC1" s="209"/>
      <c r="DD1" s="209"/>
      <c r="DE1" s="209"/>
      <c r="DF1" s="209"/>
      <c r="DG1" s="209"/>
      <c r="DH1" s="209"/>
      <c r="DI1" s="209"/>
      <c r="DJ1" s="209"/>
      <c r="DK1" s="209"/>
      <c r="DL1" s="209"/>
      <c r="DM1" s="209"/>
      <c r="DN1" s="209"/>
      <c r="DO1" s="209"/>
      <c r="DP1" s="209"/>
      <c r="DQ1" s="209"/>
      <c r="DR1" s="209"/>
      <c r="DS1" s="209"/>
      <c r="DT1" s="209"/>
      <c r="DU1" s="209"/>
      <c r="DV1" s="209"/>
      <c r="DW1" s="209"/>
      <c r="DX1" s="209"/>
      <c r="DY1" s="209"/>
      <c r="DZ1" s="209"/>
      <c r="EA1" s="209"/>
      <c r="EB1" s="209"/>
      <c r="EC1" s="209"/>
      <c r="ED1" s="209"/>
      <c r="EE1" s="209"/>
      <c r="EF1" s="209"/>
      <c r="EG1" s="209"/>
      <c r="EH1" s="209"/>
      <c r="EI1" s="209"/>
      <c r="EJ1" s="209"/>
      <c r="EK1" s="209"/>
      <c r="EL1" s="209"/>
      <c r="EM1" s="209"/>
      <c r="EN1" s="209"/>
      <c r="EO1" s="209"/>
      <c r="EP1" s="209"/>
      <c r="EQ1" s="209"/>
      <c r="ER1" s="209"/>
      <c r="ES1" s="209"/>
      <c r="ET1" s="209"/>
      <c r="EU1" s="209"/>
      <c r="EV1" s="209"/>
      <c r="EW1" s="209"/>
      <c r="EX1" s="209"/>
      <c r="EY1" s="209"/>
      <c r="EZ1" s="209"/>
      <c r="FA1" s="209"/>
      <c r="FB1" s="209"/>
      <c r="FC1" s="209"/>
      <c r="FD1" s="209"/>
      <c r="FE1" s="209"/>
      <c r="FF1" s="209"/>
      <c r="FG1" s="209"/>
      <c r="FH1" s="209"/>
      <c r="FI1" s="209"/>
      <c r="FJ1" s="209"/>
      <c r="FK1" s="209"/>
      <c r="FL1" s="209"/>
      <c r="FM1" s="209"/>
      <c r="FN1" s="209"/>
      <c r="FO1" s="209"/>
      <c r="FP1" s="209"/>
      <c r="FQ1" s="209"/>
      <c r="FR1" s="209"/>
      <c r="FS1" s="209"/>
      <c r="FT1" s="209"/>
      <c r="FU1" s="209"/>
      <c r="FV1" s="209"/>
      <c r="FW1" s="209"/>
      <c r="FX1" s="209"/>
      <c r="FY1" s="209"/>
      <c r="FZ1" s="209"/>
      <c r="GA1" s="209"/>
      <c r="GB1" s="209"/>
      <c r="GC1" s="209"/>
      <c r="GD1" s="209"/>
      <c r="GE1" s="209"/>
      <c r="GF1" s="209"/>
      <c r="GG1" s="209"/>
      <c r="GH1" s="209"/>
      <c r="GI1" s="209"/>
      <c r="GJ1" s="209"/>
      <c r="GK1" s="209"/>
      <c r="GL1" s="209"/>
      <c r="GM1" s="209"/>
      <c r="GN1" s="209"/>
      <c r="GO1" s="209"/>
      <c r="GP1" s="209"/>
      <c r="GQ1" s="209"/>
      <c r="GR1" s="209"/>
      <c r="GS1" s="209"/>
      <c r="GT1" s="209"/>
      <c r="GU1" s="209"/>
      <c r="GV1" s="209"/>
      <c r="GW1" s="209"/>
      <c r="GX1" s="209"/>
      <c r="GY1" s="209"/>
      <c r="GZ1" s="209"/>
      <c r="HA1" s="209"/>
      <c r="HB1" s="209"/>
      <c r="HC1" s="209"/>
      <c r="HD1" s="209"/>
      <c r="HE1" s="209"/>
      <c r="HF1" s="209"/>
      <c r="HG1" s="209"/>
      <c r="HH1" s="209"/>
      <c r="HI1" s="209"/>
      <c r="HJ1" s="209"/>
      <c r="HK1" s="209"/>
      <c r="HL1" s="209"/>
      <c r="HM1" s="209"/>
      <c r="HN1" s="209"/>
      <c r="HO1" s="209"/>
      <c r="HP1" s="209"/>
      <c r="HQ1" s="209"/>
      <c r="HR1" s="209"/>
      <c r="HS1" s="209"/>
      <c r="HT1" s="209"/>
      <c r="HU1" s="209"/>
      <c r="HV1" s="209"/>
      <c r="HW1" s="209"/>
      <c r="HX1" s="209"/>
      <c r="HY1" s="209"/>
      <c r="HZ1" s="209"/>
      <c r="IA1" s="209"/>
      <c r="IB1" s="209"/>
      <c r="IC1" s="209"/>
      <c r="ID1" s="209"/>
      <c r="IE1" s="209"/>
      <c r="IF1" s="209"/>
      <c r="IG1" s="209"/>
      <c r="IH1" s="209"/>
      <c r="II1" s="209"/>
      <c r="IJ1" s="209"/>
      <c r="IK1" s="209"/>
      <c r="IL1" s="209"/>
      <c r="IM1" s="209"/>
      <c r="IN1" s="209"/>
      <c r="IO1" s="209"/>
      <c r="IP1" s="209"/>
      <c r="IQ1" s="209"/>
      <c r="IR1" s="209"/>
      <c r="IS1" s="209"/>
      <c r="IT1" s="209"/>
      <c r="IU1" s="209"/>
      <c r="IV1" s="209"/>
    </row>
    <row r="2" spans="1:256" ht="21.75" customHeight="1">
      <c r="A2" s="106" t="s">
        <v>72</v>
      </c>
      <c r="B2" s="106"/>
      <c r="C2" s="106"/>
      <c r="D2" s="107"/>
      <c r="E2" s="106"/>
      <c r="F2" s="108"/>
      <c r="G2" s="109"/>
      <c r="H2" s="108"/>
      <c r="I2" s="109"/>
      <c r="J2" s="108"/>
      <c r="K2" s="109"/>
      <c r="L2" s="108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  <c r="FH2" s="209"/>
      <c r="FI2" s="209"/>
      <c r="FJ2" s="209"/>
      <c r="FK2" s="209"/>
      <c r="FL2" s="209"/>
      <c r="FM2" s="209"/>
      <c r="FN2" s="209"/>
      <c r="FO2" s="209"/>
      <c r="FP2" s="209"/>
      <c r="FQ2" s="209"/>
      <c r="FR2" s="209"/>
      <c r="FS2" s="209"/>
      <c r="FT2" s="209"/>
      <c r="FU2" s="209"/>
      <c r="FV2" s="209"/>
      <c r="FW2" s="209"/>
      <c r="FX2" s="209"/>
      <c r="FY2" s="209"/>
      <c r="FZ2" s="209"/>
      <c r="GA2" s="209"/>
      <c r="GB2" s="209"/>
      <c r="GC2" s="209"/>
      <c r="GD2" s="209"/>
      <c r="GE2" s="209"/>
      <c r="GF2" s="209"/>
      <c r="GG2" s="209"/>
      <c r="GH2" s="209"/>
      <c r="GI2" s="209"/>
      <c r="GJ2" s="209"/>
      <c r="GK2" s="209"/>
      <c r="GL2" s="209"/>
      <c r="GM2" s="209"/>
      <c r="GN2" s="209"/>
      <c r="GO2" s="209"/>
      <c r="GP2" s="209"/>
      <c r="GQ2" s="209"/>
      <c r="GR2" s="209"/>
      <c r="GS2" s="209"/>
      <c r="GT2" s="209"/>
      <c r="GU2" s="209"/>
      <c r="GV2" s="209"/>
      <c r="GW2" s="209"/>
      <c r="GX2" s="209"/>
      <c r="GY2" s="209"/>
      <c r="GZ2" s="209"/>
      <c r="HA2" s="209"/>
      <c r="HB2" s="209"/>
      <c r="HC2" s="209"/>
      <c r="HD2" s="209"/>
      <c r="HE2" s="209"/>
      <c r="HF2" s="209"/>
      <c r="HG2" s="209"/>
      <c r="HH2" s="209"/>
      <c r="HI2" s="209"/>
      <c r="HJ2" s="209"/>
      <c r="HK2" s="209"/>
      <c r="HL2" s="209"/>
      <c r="HM2" s="209"/>
      <c r="HN2" s="209"/>
      <c r="HO2" s="209"/>
      <c r="HP2" s="209"/>
      <c r="HQ2" s="209"/>
      <c r="HR2" s="209"/>
      <c r="HS2" s="209"/>
      <c r="HT2" s="209"/>
      <c r="HU2" s="209"/>
      <c r="HV2" s="209"/>
      <c r="HW2" s="209"/>
      <c r="HX2" s="209"/>
      <c r="HY2" s="209"/>
      <c r="HZ2" s="209"/>
      <c r="IA2" s="209"/>
      <c r="IB2" s="209"/>
      <c r="IC2" s="209"/>
      <c r="ID2" s="209"/>
      <c r="IE2" s="209"/>
      <c r="IF2" s="209"/>
      <c r="IG2" s="209"/>
      <c r="IH2" s="209"/>
      <c r="II2" s="209"/>
      <c r="IJ2" s="209"/>
      <c r="IK2" s="209"/>
      <c r="IL2" s="209"/>
      <c r="IM2" s="209"/>
      <c r="IN2" s="209"/>
      <c r="IO2" s="209"/>
      <c r="IP2" s="209"/>
      <c r="IQ2" s="209"/>
      <c r="IR2" s="209"/>
      <c r="IS2" s="209"/>
      <c r="IT2" s="209"/>
      <c r="IU2" s="209"/>
      <c r="IV2" s="209"/>
    </row>
    <row r="3" spans="1:256" ht="21.75" customHeight="1">
      <c r="A3" s="110" t="s">
        <v>200</v>
      </c>
      <c r="B3" s="110"/>
      <c r="C3" s="110"/>
      <c r="D3" s="111"/>
      <c r="E3" s="110"/>
      <c r="F3" s="112"/>
      <c r="G3" s="113"/>
      <c r="H3" s="112"/>
      <c r="I3" s="113"/>
      <c r="J3" s="112"/>
      <c r="K3" s="113"/>
      <c r="L3" s="112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09"/>
      <c r="CG3" s="209"/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09"/>
      <c r="CV3" s="209"/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09"/>
      <c r="DP3" s="209"/>
      <c r="DQ3" s="209"/>
      <c r="DR3" s="209"/>
      <c r="DS3" s="209"/>
      <c r="DT3" s="209"/>
      <c r="DU3" s="209"/>
      <c r="DV3" s="209"/>
      <c r="DW3" s="209"/>
      <c r="DX3" s="209"/>
      <c r="DY3" s="209"/>
      <c r="DZ3" s="209"/>
      <c r="EA3" s="209"/>
      <c r="EB3" s="209"/>
      <c r="EC3" s="209"/>
      <c r="ED3" s="209"/>
      <c r="EE3" s="209"/>
      <c r="EF3" s="209"/>
      <c r="EG3" s="209"/>
      <c r="EH3" s="209"/>
      <c r="EI3" s="209"/>
      <c r="EJ3" s="209"/>
      <c r="EK3" s="209"/>
      <c r="EL3" s="209"/>
      <c r="EM3" s="209"/>
      <c r="EN3" s="209"/>
      <c r="EO3" s="209"/>
      <c r="EP3" s="209"/>
      <c r="EQ3" s="209"/>
      <c r="ER3" s="209"/>
      <c r="ES3" s="209"/>
      <c r="ET3" s="209"/>
      <c r="EU3" s="209"/>
      <c r="EV3" s="209"/>
      <c r="EW3" s="209"/>
      <c r="EX3" s="209"/>
      <c r="EY3" s="209"/>
      <c r="EZ3" s="209"/>
      <c r="FA3" s="209"/>
      <c r="FB3" s="209"/>
      <c r="FC3" s="209"/>
      <c r="FD3" s="209"/>
      <c r="FE3" s="209"/>
      <c r="FF3" s="209"/>
      <c r="FG3" s="209"/>
      <c r="FH3" s="209"/>
      <c r="FI3" s="209"/>
      <c r="FJ3" s="209"/>
      <c r="FK3" s="209"/>
      <c r="FL3" s="209"/>
      <c r="FM3" s="209"/>
      <c r="FN3" s="209"/>
      <c r="FO3" s="209"/>
      <c r="FP3" s="209"/>
      <c r="FQ3" s="209"/>
      <c r="FR3" s="209"/>
      <c r="FS3" s="209"/>
      <c r="FT3" s="209"/>
      <c r="FU3" s="209"/>
      <c r="FV3" s="209"/>
      <c r="FW3" s="209"/>
      <c r="FX3" s="209"/>
      <c r="FY3" s="209"/>
      <c r="FZ3" s="209"/>
      <c r="GA3" s="209"/>
      <c r="GB3" s="209"/>
      <c r="GC3" s="209"/>
      <c r="GD3" s="209"/>
      <c r="GE3" s="209"/>
      <c r="GF3" s="209"/>
      <c r="GG3" s="209"/>
      <c r="GH3" s="209"/>
      <c r="GI3" s="209"/>
      <c r="GJ3" s="209"/>
      <c r="GK3" s="209"/>
      <c r="GL3" s="209"/>
      <c r="GM3" s="209"/>
      <c r="GN3" s="209"/>
      <c r="GO3" s="209"/>
      <c r="GP3" s="209"/>
      <c r="GQ3" s="209"/>
      <c r="GR3" s="209"/>
      <c r="GS3" s="209"/>
      <c r="GT3" s="209"/>
      <c r="GU3" s="209"/>
      <c r="GV3" s="209"/>
      <c r="GW3" s="209"/>
      <c r="GX3" s="209"/>
      <c r="GY3" s="209"/>
      <c r="GZ3" s="209"/>
      <c r="HA3" s="209"/>
      <c r="HB3" s="209"/>
      <c r="HC3" s="209"/>
      <c r="HD3" s="209"/>
      <c r="HE3" s="209"/>
      <c r="HF3" s="209"/>
      <c r="HG3" s="209"/>
      <c r="HH3" s="209"/>
      <c r="HI3" s="209"/>
      <c r="HJ3" s="209"/>
      <c r="HK3" s="209"/>
      <c r="HL3" s="209"/>
      <c r="HM3" s="209"/>
      <c r="HN3" s="209"/>
      <c r="HO3" s="209"/>
      <c r="HP3" s="209"/>
      <c r="HQ3" s="209"/>
      <c r="HR3" s="209"/>
      <c r="HS3" s="209"/>
      <c r="HT3" s="209"/>
      <c r="HU3" s="209"/>
      <c r="HV3" s="209"/>
      <c r="HW3" s="209"/>
      <c r="HX3" s="209"/>
      <c r="HY3" s="209"/>
      <c r="HZ3" s="209"/>
      <c r="IA3" s="209"/>
      <c r="IB3" s="209"/>
      <c r="IC3" s="209"/>
      <c r="ID3" s="209"/>
      <c r="IE3" s="209"/>
      <c r="IF3" s="209"/>
      <c r="IG3" s="209"/>
      <c r="IH3" s="209"/>
      <c r="II3" s="209"/>
      <c r="IJ3" s="209"/>
      <c r="IK3" s="209"/>
      <c r="IL3" s="209"/>
      <c r="IM3" s="209"/>
      <c r="IN3" s="209"/>
      <c r="IO3" s="209"/>
      <c r="IP3" s="209"/>
      <c r="IQ3" s="209"/>
      <c r="IR3" s="209"/>
      <c r="IS3" s="209"/>
      <c r="IT3" s="209"/>
      <c r="IU3" s="209"/>
      <c r="IV3" s="209"/>
    </row>
    <row r="4" spans="1:256" ht="21.75" customHeight="1">
      <c r="A4" s="114"/>
      <c r="B4" s="114"/>
      <c r="C4" s="114"/>
      <c r="D4" s="115"/>
      <c r="E4" s="114"/>
      <c r="F4" s="116"/>
      <c r="G4" s="117"/>
      <c r="H4" s="116"/>
      <c r="I4" s="117"/>
      <c r="J4" s="116"/>
      <c r="K4" s="117"/>
      <c r="L4" s="116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  <c r="BQ4" s="209"/>
      <c r="BR4" s="209"/>
      <c r="BS4" s="209"/>
      <c r="BT4" s="209"/>
      <c r="BU4" s="209"/>
      <c r="BV4" s="209"/>
      <c r="BW4" s="209"/>
      <c r="BX4" s="209"/>
      <c r="BY4" s="209"/>
      <c r="BZ4" s="209"/>
      <c r="CA4" s="209"/>
      <c r="CB4" s="209"/>
      <c r="CC4" s="209"/>
      <c r="CD4" s="209"/>
      <c r="CE4" s="209"/>
      <c r="CF4" s="209"/>
      <c r="CG4" s="209"/>
      <c r="CH4" s="209"/>
      <c r="CI4" s="209"/>
      <c r="CJ4" s="209"/>
      <c r="CK4" s="209"/>
      <c r="CL4" s="209"/>
      <c r="CM4" s="209"/>
      <c r="CN4" s="209"/>
      <c r="CO4" s="209"/>
      <c r="CP4" s="209"/>
      <c r="CQ4" s="209"/>
      <c r="CR4" s="209"/>
      <c r="CS4" s="209"/>
      <c r="CT4" s="209"/>
      <c r="CU4" s="209"/>
      <c r="CV4" s="209"/>
      <c r="CW4" s="209"/>
      <c r="CX4" s="209"/>
      <c r="CY4" s="209"/>
      <c r="CZ4" s="209"/>
      <c r="DA4" s="209"/>
      <c r="DB4" s="209"/>
      <c r="DC4" s="209"/>
      <c r="DD4" s="209"/>
      <c r="DE4" s="209"/>
      <c r="DF4" s="209"/>
      <c r="DG4" s="209"/>
      <c r="DH4" s="209"/>
      <c r="DI4" s="209"/>
      <c r="DJ4" s="209"/>
      <c r="DK4" s="209"/>
      <c r="DL4" s="209"/>
      <c r="DM4" s="209"/>
      <c r="DN4" s="209"/>
      <c r="DO4" s="209"/>
      <c r="DP4" s="209"/>
      <c r="DQ4" s="209"/>
      <c r="DR4" s="209"/>
      <c r="DS4" s="209"/>
      <c r="DT4" s="209"/>
      <c r="DU4" s="209"/>
      <c r="DV4" s="209"/>
      <c r="DW4" s="209"/>
      <c r="DX4" s="209"/>
      <c r="DY4" s="209"/>
      <c r="DZ4" s="209"/>
      <c r="EA4" s="209"/>
      <c r="EB4" s="209"/>
      <c r="EC4" s="209"/>
      <c r="ED4" s="209"/>
      <c r="EE4" s="209"/>
      <c r="EF4" s="209"/>
      <c r="EG4" s="209"/>
      <c r="EH4" s="209"/>
      <c r="EI4" s="209"/>
      <c r="EJ4" s="209"/>
      <c r="EK4" s="209"/>
      <c r="EL4" s="209"/>
      <c r="EM4" s="209"/>
      <c r="EN4" s="209"/>
      <c r="EO4" s="209"/>
      <c r="EP4" s="209"/>
      <c r="EQ4" s="209"/>
      <c r="ER4" s="209"/>
      <c r="ES4" s="209"/>
      <c r="ET4" s="209"/>
      <c r="EU4" s="209"/>
      <c r="EV4" s="209"/>
      <c r="EW4" s="209"/>
      <c r="EX4" s="209"/>
      <c r="EY4" s="209"/>
      <c r="EZ4" s="209"/>
      <c r="FA4" s="209"/>
      <c r="FB4" s="209"/>
      <c r="FC4" s="209"/>
      <c r="FD4" s="209"/>
      <c r="FE4" s="209"/>
      <c r="FF4" s="209"/>
      <c r="FG4" s="209"/>
      <c r="FH4" s="209"/>
      <c r="FI4" s="209"/>
      <c r="FJ4" s="209"/>
      <c r="FK4" s="209"/>
      <c r="FL4" s="209"/>
      <c r="FM4" s="209"/>
      <c r="FN4" s="209"/>
      <c r="FO4" s="209"/>
      <c r="FP4" s="209"/>
      <c r="FQ4" s="209"/>
      <c r="FR4" s="209"/>
      <c r="FS4" s="209"/>
      <c r="FT4" s="209"/>
      <c r="FU4" s="209"/>
      <c r="FV4" s="209"/>
      <c r="FW4" s="209"/>
      <c r="FX4" s="209"/>
      <c r="FY4" s="209"/>
      <c r="FZ4" s="209"/>
      <c r="GA4" s="209"/>
      <c r="GB4" s="209"/>
      <c r="GC4" s="209"/>
      <c r="GD4" s="209"/>
      <c r="GE4" s="209"/>
      <c r="GF4" s="209"/>
      <c r="GG4" s="209"/>
      <c r="GH4" s="209"/>
      <c r="GI4" s="209"/>
      <c r="GJ4" s="209"/>
      <c r="GK4" s="209"/>
      <c r="GL4" s="209"/>
      <c r="GM4" s="209"/>
      <c r="GN4" s="209"/>
      <c r="GO4" s="209"/>
      <c r="GP4" s="209"/>
      <c r="GQ4" s="209"/>
      <c r="GR4" s="209"/>
      <c r="GS4" s="209"/>
      <c r="GT4" s="209"/>
      <c r="GU4" s="209"/>
      <c r="GV4" s="209"/>
      <c r="GW4" s="209"/>
      <c r="GX4" s="209"/>
      <c r="GY4" s="209"/>
      <c r="GZ4" s="209"/>
      <c r="HA4" s="209"/>
      <c r="HB4" s="209"/>
      <c r="HC4" s="209"/>
      <c r="HD4" s="209"/>
      <c r="HE4" s="209"/>
      <c r="HF4" s="209"/>
      <c r="HG4" s="209"/>
      <c r="HH4" s="209"/>
      <c r="HI4" s="209"/>
      <c r="HJ4" s="209"/>
      <c r="HK4" s="209"/>
      <c r="HL4" s="209"/>
      <c r="HM4" s="209"/>
      <c r="HN4" s="209"/>
      <c r="HO4" s="209"/>
      <c r="HP4" s="209"/>
      <c r="HQ4" s="209"/>
      <c r="HR4" s="209"/>
      <c r="HS4" s="209"/>
      <c r="HT4" s="209"/>
      <c r="HU4" s="209"/>
      <c r="HV4" s="209"/>
      <c r="HW4" s="209"/>
      <c r="HX4" s="209"/>
      <c r="HY4" s="209"/>
      <c r="HZ4" s="209"/>
      <c r="IA4" s="209"/>
      <c r="IB4" s="209"/>
      <c r="IC4" s="209"/>
      <c r="ID4" s="209"/>
      <c r="IE4" s="209"/>
      <c r="IF4" s="209"/>
      <c r="IG4" s="209"/>
      <c r="IH4" s="209"/>
      <c r="II4" s="209"/>
      <c r="IJ4" s="209"/>
      <c r="IK4" s="209"/>
      <c r="IL4" s="209"/>
      <c r="IM4" s="209"/>
      <c r="IN4" s="209"/>
      <c r="IO4" s="209"/>
      <c r="IP4" s="209"/>
      <c r="IQ4" s="209"/>
      <c r="IR4" s="209"/>
      <c r="IS4" s="209"/>
      <c r="IT4" s="209"/>
      <c r="IU4" s="209"/>
      <c r="IV4" s="209"/>
    </row>
    <row r="5" spans="1:256" ht="21.75" customHeight="1">
      <c r="A5" s="209"/>
      <c r="B5" s="209"/>
      <c r="C5" s="209"/>
      <c r="D5" s="107"/>
      <c r="E5" s="211"/>
      <c r="F5" s="315" t="s">
        <v>2</v>
      </c>
      <c r="G5" s="316"/>
      <c r="H5" s="316"/>
      <c r="I5" s="118"/>
      <c r="J5" s="316" t="s">
        <v>3</v>
      </c>
      <c r="K5" s="316"/>
      <c r="L5" s="316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N5" s="209"/>
      <c r="DO5" s="209"/>
      <c r="DP5" s="209"/>
      <c r="DQ5" s="209"/>
      <c r="DR5" s="209"/>
      <c r="DS5" s="209"/>
      <c r="DT5" s="209"/>
      <c r="DU5" s="209"/>
      <c r="DV5" s="209"/>
      <c r="DW5" s="209"/>
      <c r="DX5" s="209"/>
      <c r="DY5" s="209"/>
      <c r="DZ5" s="209"/>
      <c r="EA5" s="209"/>
      <c r="EB5" s="209"/>
      <c r="EC5" s="209"/>
      <c r="ED5" s="209"/>
      <c r="EE5" s="209"/>
      <c r="EF5" s="209"/>
      <c r="EG5" s="209"/>
      <c r="EH5" s="209"/>
      <c r="EI5" s="209"/>
      <c r="EJ5" s="209"/>
      <c r="EK5" s="209"/>
      <c r="EL5" s="209"/>
      <c r="EM5" s="209"/>
      <c r="EN5" s="209"/>
      <c r="EO5" s="209"/>
      <c r="EP5" s="209"/>
      <c r="EQ5" s="209"/>
      <c r="ER5" s="209"/>
      <c r="ES5" s="209"/>
      <c r="ET5" s="209"/>
      <c r="EU5" s="209"/>
      <c r="EV5" s="209"/>
      <c r="EW5" s="209"/>
      <c r="EX5" s="209"/>
      <c r="EY5" s="209"/>
      <c r="EZ5" s="209"/>
      <c r="FA5" s="209"/>
      <c r="FB5" s="209"/>
      <c r="FC5" s="209"/>
      <c r="FD5" s="209"/>
      <c r="FE5" s="209"/>
      <c r="FF5" s="209"/>
      <c r="FG5" s="209"/>
      <c r="FH5" s="209"/>
      <c r="FI5" s="209"/>
      <c r="FJ5" s="209"/>
      <c r="FK5" s="209"/>
      <c r="FL5" s="209"/>
      <c r="FM5" s="209"/>
      <c r="FN5" s="209"/>
      <c r="FO5" s="209"/>
      <c r="FP5" s="209"/>
      <c r="FQ5" s="209"/>
      <c r="FR5" s="209"/>
      <c r="FS5" s="209"/>
      <c r="FT5" s="209"/>
      <c r="FU5" s="209"/>
      <c r="FV5" s="209"/>
      <c r="FW5" s="209"/>
      <c r="FX5" s="209"/>
      <c r="FY5" s="209"/>
      <c r="FZ5" s="209"/>
      <c r="GA5" s="209"/>
      <c r="GB5" s="209"/>
      <c r="GC5" s="209"/>
      <c r="GD5" s="209"/>
      <c r="GE5" s="209"/>
      <c r="GF5" s="209"/>
      <c r="GG5" s="209"/>
      <c r="GH5" s="209"/>
      <c r="GI5" s="209"/>
      <c r="GJ5" s="209"/>
      <c r="GK5" s="209"/>
      <c r="GL5" s="209"/>
      <c r="GM5" s="209"/>
      <c r="GN5" s="209"/>
      <c r="GO5" s="209"/>
      <c r="GP5" s="209"/>
      <c r="GQ5" s="209"/>
      <c r="GR5" s="209"/>
      <c r="GS5" s="209"/>
      <c r="GT5" s="209"/>
      <c r="GU5" s="209"/>
      <c r="GV5" s="209"/>
      <c r="GW5" s="209"/>
      <c r="GX5" s="209"/>
      <c r="GY5" s="209"/>
      <c r="GZ5" s="209"/>
      <c r="HA5" s="209"/>
      <c r="HB5" s="209"/>
      <c r="HC5" s="209"/>
      <c r="HD5" s="209"/>
      <c r="HE5" s="209"/>
      <c r="HF5" s="209"/>
      <c r="HG5" s="209"/>
      <c r="HH5" s="209"/>
      <c r="HI5" s="209"/>
      <c r="HJ5" s="209"/>
      <c r="HK5" s="209"/>
      <c r="HL5" s="209"/>
      <c r="HM5" s="209"/>
      <c r="HN5" s="209"/>
      <c r="HO5" s="209"/>
      <c r="HP5" s="209"/>
      <c r="HQ5" s="209"/>
      <c r="HR5" s="209"/>
      <c r="HS5" s="209"/>
      <c r="HT5" s="209"/>
      <c r="HU5" s="209"/>
      <c r="HV5" s="209"/>
      <c r="HW5" s="209"/>
      <c r="HX5" s="209"/>
      <c r="HY5" s="209"/>
      <c r="HZ5" s="209"/>
      <c r="IA5" s="209"/>
      <c r="IB5" s="209"/>
      <c r="IC5" s="209"/>
      <c r="ID5" s="209"/>
      <c r="IE5" s="209"/>
      <c r="IF5" s="209"/>
      <c r="IG5" s="209"/>
      <c r="IH5" s="209"/>
      <c r="II5" s="209"/>
      <c r="IJ5" s="209"/>
      <c r="IK5" s="209"/>
      <c r="IL5" s="209"/>
      <c r="IM5" s="209"/>
      <c r="IN5" s="209"/>
      <c r="IO5" s="209"/>
      <c r="IP5" s="209"/>
      <c r="IQ5" s="209"/>
      <c r="IR5" s="209"/>
      <c r="IS5" s="209"/>
      <c r="IT5" s="209"/>
      <c r="IU5" s="209"/>
      <c r="IV5" s="209"/>
    </row>
    <row r="6" spans="1:256" ht="21.75" customHeight="1">
      <c r="A6" s="209"/>
      <c r="B6" s="209"/>
      <c r="C6" s="209"/>
      <c r="D6" s="115"/>
      <c r="E6" s="211"/>
      <c r="F6" s="120" t="s">
        <v>199</v>
      </c>
      <c r="G6" s="121"/>
      <c r="H6" s="120" t="s">
        <v>4</v>
      </c>
      <c r="I6" s="119"/>
      <c r="J6" s="120" t="s">
        <v>199</v>
      </c>
      <c r="K6" s="121"/>
      <c r="L6" s="120" t="s">
        <v>4</v>
      </c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209"/>
      <c r="DC6" s="209"/>
      <c r="DD6" s="209"/>
      <c r="DE6" s="209"/>
      <c r="DF6" s="209"/>
      <c r="DG6" s="209"/>
      <c r="DH6" s="209"/>
      <c r="DI6" s="209"/>
      <c r="DJ6" s="209"/>
      <c r="DK6" s="209"/>
      <c r="DL6" s="209"/>
      <c r="DM6" s="209"/>
      <c r="DN6" s="209"/>
      <c r="DO6" s="209"/>
      <c r="DP6" s="209"/>
      <c r="DQ6" s="209"/>
      <c r="DR6" s="209"/>
      <c r="DS6" s="209"/>
      <c r="DT6" s="209"/>
      <c r="DU6" s="209"/>
      <c r="DV6" s="209"/>
      <c r="DW6" s="209"/>
      <c r="DX6" s="209"/>
      <c r="DY6" s="209"/>
      <c r="DZ6" s="209"/>
      <c r="EA6" s="209"/>
      <c r="EB6" s="209"/>
      <c r="EC6" s="209"/>
      <c r="ED6" s="209"/>
      <c r="EE6" s="209"/>
      <c r="EF6" s="209"/>
      <c r="EG6" s="209"/>
      <c r="EH6" s="209"/>
      <c r="EI6" s="209"/>
      <c r="EJ6" s="209"/>
      <c r="EK6" s="209"/>
      <c r="EL6" s="209"/>
      <c r="EM6" s="209"/>
      <c r="EN6" s="209"/>
      <c r="EO6" s="209"/>
      <c r="EP6" s="209"/>
      <c r="EQ6" s="209"/>
      <c r="ER6" s="209"/>
      <c r="ES6" s="209"/>
      <c r="ET6" s="209"/>
      <c r="EU6" s="209"/>
      <c r="EV6" s="209"/>
      <c r="EW6" s="209"/>
      <c r="EX6" s="209"/>
      <c r="EY6" s="209"/>
      <c r="EZ6" s="209"/>
      <c r="FA6" s="209"/>
      <c r="FB6" s="209"/>
      <c r="FC6" s="209"/>
      <c r="FD6" s="209"/>
      <c r="FE6" s="209"/>
      <c r="FF6" s="209"/>
      <c r="FG6" s="209"/>
      <c r="FH6" s="209"/>
      <c r="FI6" s="209"/>
      <c r="FJ6" s="209"/>
      <c r="FK6" s="209"/>
      <c r="FL6" s="209"/>
      <c r="FM6" s="209"/>
      <c r="FN6" s="209"/>
      <c r="FO6" s="209"/>
      <c r="FP6" s="209"/>
      <c r="FQ6" s="209"/>
      <c r="FR6" s="209"/>
      <c r="FS6" s="209"/>
      <c r="FT6" s="209"/>
      <c r="FU6" s="209"/>
      <c r="FV6" s="209"/>
      <c r="FW6" s="209"/>
      <c r="FX6" s="209"/>
      <c r="FY6" s="209"/>
      <c r="FZ6" s="209"/>
      <c r="GA6" s="209"/>
      <c r="GB6" s="209"/>
      <c r="GC6" s="209"/>
      <c r="GD6" s="209"/>
      <c r="GE6" s="209"/>
      <c r="GF6" s="209"/>
      <c r="GG6" s="209"/>
      <c r="GH6" s="209"/>
      <c r="GI6" s="209"/>
      <c r="GJ6" s="209"/>
      <c r="GK6" s="209"/>
      <c r="GL6" s="209"/>
      <c r="GM6" s="209"/>
      <c r="GN6" s="209"/>
      <c r="GO6" s="209"/>
      <c r="GP6" s="209"/>
      <c r="GQ6" s="209"/>
      <c r="GR6" s="209"/>
      <c r="GS6" s="209"/>
      <c r="GT6" s="209"/>
      <c r="GU6" s="209"/>
      <c r="GV6" s="209"/>
      <c r="GW6" s="209"/>
      <c r="GX6" s="209"/>
      <c r="GY6" s="209"/>
      <c r="GZ6" s="209"/>
      <c r="HA6" s="209"/>
      <c r="HB6" s="209"/>
      <c r="HC6" s="209"/>
      <c r="HD6" s="209"/>
      <c r="HE6" s="209"/>
      <c r="HF6" s="209"/>
      <c r="HG6" s="209"/>
      <c r="HH6" s="209"/>
      <c r="HI6" s="209"/>
      <c r="HJ6" s="209"/>
      <c r="HK6" s="209"/>
      <c r="HL6" s="209"/>
      <c r="HM6" s="209"/>
      <c r="HN6" s="209"/>
      <c r="HO6" s="209"/>
      <c r="HP6" s="209"/>
      <c r="HQ6" s="209"/>
      <c r="HR6" s="209"/>
      <c r="HS6" s="209"/>
      <c r="HT6" s="209"/>
      <c r="HU6" s="209"/>
      <c r="HV6" s="209"/>
      <c r="HW6" s="209"/>
      <c r="HX6" s="209"/>
      <c r="HY6" s="209"/>
      <c r="HZ6" s="209"/>
      <c r="IA6" s="209"/>
      <c r="IB6" s="209"/>
      <c r="IC6" s="209"/>
      <c r="ID6" s="209"/>
      <c r="IE6" s="209"/>
      <c r="IF6" s="209"/>
      <c r="IG6" s="209"/>
      <c r="IH6" s="209"/>
      <c r="II6" s="209"/>
      <c r="IJ6" s="209"/>
      <c r="IK6" s="209"/>
      <c r="IL6" s="209"/>
      <c r="IM6" s="209"/>
      <c r="IN6" s="209"/>
      <c r="IO6" s="209"/>
      <c r="IP6" s="209"/>
      <c r="IQ6" s="209"/>
      <c r="IR6" s="209"/>
      <c r="IS6" s="209"/>
      <c r="IT6" s="209"/>
      <c r="IU6" s="209"/>
      <c r="IV6" s="209"/>
    </row>
    <row r="7" spans="1:256" ht="21.75" customHeight="1">
      <c r="A7" s="209"/>
      <c r="B7" s="209"/>
      <c r="C7" s="209"/>
      <c r="D7" s="111" t="s">
        <v>6</v>
      </c>
      <c r="E7" s="211"/>
      <c r="F7" s="122" t="s">
        <v>5</v>
      </c>
      <c r="G7" s="118"/>
      <c r="H7" s="122" t="s">
        <v>5</v>
      </c>
      <c r="I7" s="123"/>
      <c r="J7" s="122" t="s">
        <v>5</v>
      </c>
      <c r="K7" s="118"/>
      <c r="L7" s="122" t="s">
        <v>5</v>
      </c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  <c r="AT7" s="209"/>
      <c r="AU7" s="209"/>
      <c r="AV7" s="209"/>
      <c r="AW7" s="209"/>
      <c r="AX7" s="209"/>
      <c r="AY7" s="209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K7" s="209"/>
      <c r="BL7" s="209"/>
      <c r="BM7" s="209"/>
      <c r="BN7" s="209"/>
      <c r="BO7" s="209"/>
      <c r="BP7" s="209"/>
      <c r="BQ7" s="209"/>
      <c r="BR7" s="209"/>
      <c r="BS7" s="209"/>
      <c r="BT7" s="209"/>
      <c r="BU7" s="209"/>
      <c r="BV7" s="209"/>
      <c r="BW7" s="209"/>
      <c r="BX7" s="209"/>
      <c r="BY7" s="209"/>
      <c r="BZ7" s="209"/>
      <c r="CA7" s="209"/>
      <c r="CB7" s="209"/>
      <c r="CC7" s="209"/>
      <c r="CD7" s="209"/>
      <c r="CE7" s="209"/>
      <c r="CF7" s="209"/>
      <c r="CG7" s="209"/>
      <c r="CH7" s="209"/>
      <c r="CI7" s="209"/>
      <c r="CJ7" s="209"/>
      <c r="CK7" s="209"/>
      <c r="CL7" s="209"/>
      <c r="CM7" s="209"/>
      <c r="CN7" s="209"/>
      <c r="CO7" s="209"/>
      <c r="CP7" s="209"/>
      <c r="CQ7" s="209"/>
      <c r="CR7" s="209"/>
      <c r="CS7" s="209"/>
      <c r="CT7" s="209"/>
      <c r="CU7" s="209"/>
      <c r="CV7" s="209"/>
      <c r="CW7" s="209"/>
      <c r="CX7" s="209"/>
      <c r="CY7" s="209"/>
      <c r="CZ7" s="209"/>
      <c r="DA7" s="209"/>
      <c r="DB7" s="209"/>
      <c r="DC7" s="209"/>
      <c r="DD7" s="209"/>
      <c r="DE7" s="209"/>
      <c r="DF7" s="209"/>
      <c r="DG7" s="209"/>
      <c r="DH7" s="209"/>
      <c r="DI7" s="209"/>
      <c r="DJ7" s="209"/>
      <c r="DK7" s="209"/>
      <c r="DL7" s="209"/>
      <c r="DM7" s="209"/>
      <c r="DN7" s="209"/>
      <c r="DO7" s="209"/>
      <c r="DP7" s="209"/>
      <c r="DQ7" s="209"/>
      <c r="DR7" s="209"/>
      <c r="DS7" s="209"/>
      <c r="DT7" s="209"/>
      <c r="DU7" s="209"/>
      <c r="DV7" s="209"/>
      <c r="DW7" s="209"/>
      <c r="DX7" s="209"/>
      <c r="DY7" s="209"/>
      <c r="DZ7" s="209"/>
      <c r="EA7" s="209"/>
      <c r="EB7" s="209"/>
      <c r="EC7" s="209"/>
      <c r="ED7" s="209"/>
      <c r="EE7" s="209"/>
      <c r="EF7" s="209"/>
      <c r="EG7" s="209"/>
      <c r="EH7" s="209"/>
      <c r="EI7" s="209"/>
      <c r="EJ7" s="209"/>
      <c r="EK7" s="209"/>
      <c r="EL7" s="209"/>
      <c r="EM7" s="209"/>
      <c r="EN7" s="209"/>
      <c r="EO7" s="209"/>
      <c r="EP7" s="209"/>
      <c r="EQ7" s="209"/>
      <c r="ER7" s="209"/>
      <c r="ES7" s="209"/>
      <c r="ET7" s="209"/>
      <c r="EU7" s="209"/>
      <c r="EV7" s="209"/>
      <c r="EW7" s="209"/>
      <c r="EX7" s="209"/>
      <c r="EY7" s="209"/>
      <c r="EZ7" s="209"/>
      <c r="FA7" s="209"/>
      <c r="FB7" s="209"/>
      <c r="FC7" s="209"/>
      <c r="FD7" s="209"/>
      <c r="FE7" s="209"/>
      <c r="FF7" s="209"/>
      <c r="FG7" s="209"/>
      <c r="FH7" s="209"/>
      <c r="FI7" s="209"/>
      <c r="FJ7" s="209"/>
      <c r="FK7" s="209"/>
      <c r="FL7" s="209"/>
      <c r="FM7" s="209"/>
      <c r="FN7" s="209"/>
      <c r="FO7" s="209"/>
      <c r="FP7" s="209"/>
      <c r="FQ7" s="209"/>
      <c r="FR7" s="209"/>
      <c r="FS7" s="209"/>
      <c r="FT7" s="209"/>
      <c r="FU7" s="209"/>
      <c r="FV7" s="209"/>
      <c r="FW7" s="209"/>
      <c r="FX7" s="209"/>
      <c r="FY7" s="209"/>
      <c r="FZ7" s="209"/>
      <c r="GA7" s="209"/>
      <c r="GB7" s="209"/>
      <c r="GC7" s="209"/>
      <c r="GD7" s="209"/>
      <c r="GE7" s="209"/>
      <c r="GF7" s="209"/>
      <c r="GG7" s="209"/>
      <c r="GH7" s="209"/>
      <c r="GI7" s="209"/>
      <c r="GJ7" s="209"/>
      <c r="GK7" s="209"/>
      <c r="GL7" s="209"/>
      <c r="GM7" s="209"/>
      <c r="GN7" s="209"/>
      <c r="GO7" s="209"/>
      <c r="GP7" s="209"/>
      <c r="GQ7" s="209"/>
      <c r="GR7" s="209"/>
      <c r="GS7" s="209"/>
      <c r="GT7" s="209"/>
      <c r="GU7" s="209"/>
      <c r="GV7" s="209"/>
      <c r="GW7" s="209"/>
      <c r="GX7" s="209"/>
      <c r="GY7" s="209"/>
      <c r="GZ7" s="209"/>
      <c r="HA7" s="209"/>
      <c r="HB7" s="209"/>
      <c r="HC7" s="209"/>
      <c r="HD7" s="209"/>
      <c r="HE7" s="209"/>
      <c r="HF7" s="209"/>
      <c r="HG7" s="209"/>
      <c r="HH7" s="209"/>
      <c r="HI7" s="209"/>
      <c r="HJ7" s="209"/>
      <c r="HK7" s="209"/>
      <c r="HL7" s="209"/>
      <c r="HM7" s="209"/>
      <c r="HN7" s="209"/>
      <c r="HO7" s="209"/>
      <c r="HP7" s="209"/>
      <c r="HQ7" s="209"/>
      <c r="HR7" s="209"/>
      <c r="HS7" s="209"/>
      <c r="HT7" s="209"/>
      <c r="HU7" s="209"/>
      <c r="HV7" s="209"/>
      <c r="HW7" s="209"/>
      <c r="HX7" s="209"/>
      <c r="HY7" s="209"/>
      <c r="HZ7" s="209"/>
      <c r="IA7" s="209"/>
      <c r="IB7" s="209"/>
      <c r="IC7" s="209"/>
      <c r="ID7" s="209"/>
      <c r="IE7" s="209"/>
      <c r="IF7" s="209"/>
      <c r="IG7" s="209"/>
      <c r="IH7" s="209"/>
      <c r="II7" s="209"/>
      <c r="IJ7" s="209"/>
      <c r="IK7" s="209"/>
      <c r="IL7" s="209"/>
      <c r="IM7" s="209"/>
      <c r="IN7" s="209"/>
      <c r="IO7" s="209"/>
      <c r="IP7" s="209"/>
      <c r="IQ7" s="209"/>
      <c r="IR7" s="209"/>
      <c r="IS7" s="209"/>
      <c r="IT7" s="209"/>
      <c r="IU7" s="209"/>
      <c r="IV7" s="209"/>
    </row>
    <row r="8" spans="1:256" ht="21.75" customHeight="1">
      <c r="A8" s="211" t="s">
        <v>73</v>
      </c>
      <c r="B8" s="211"/>
      <c r="C8" s="209"/>
      <c r="D8" s="212"/>
      <c r="E8" s="209"/>
      <c r="F8" s="213"/>
      <c r="G8" s="214"/>
      <c r="H8" s="124"/>
      <c r="I8" s="214"/>
      <c r="J8" s="213"/>
      <c r="K8" s="214"/>
      <c r="L8" s="124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  <c r="BQ8" s="209"/>
      <c r="BR8" s="209"/>
      <c r="BS8" s="209"/>
      <c r="BT8" s="209"/>
      <c r="BU8" s="209"/>
      <c r="BV8" s="209"/>
      <c r="BW8" s="209"/>
      <c r="BX8" s="209"/>
      <c r="BY8" s="209"/>
      <c r="BZ8" s="209"/>
      <c r="CA8" s="209"/>
      <c r="CB8" s="209"/>
      <c r="CC8" s="209"/>
      <c r="CD8" s="209"/>
      <c r="CE8" s="209"/>
      <c r="CF8" s="209"/>
      <c r="CG8" s="209"/>
      <c r="CH8" s="209"/>
      <c r="CI8" s="209"/>
      <c r="CJ8" s="209"/>
      <c r="CK8" s="209"/>
      <c r="CL8" s="209"/>
      <c r="CM8" s="209"/>
      <c r="CN8" s="209"/>
      <c r="CO8" s="209"/>
      <c r="CP8" s="209"/>
      <c r="CQ8" s="209"/>
      <c r="CR8" s="209"/>
      <c r="CS8" s="209"/>
      <c r="CT8" s="209"/>
      <c r="CU8" s="209"/>
      <c r="CV8" s="209"/>
      <c r="CW8" s="209"/>
      <c r="CX8" s="209"/>
      <c r="CY8" s="209"/>
      <c r="CZ8" s="209"/>
      <c r="DA8" s="209"/>
      <c r="DB8" s="209"/>
      <c r="DC8" s="209"/>
      <c r="DD8" s="209"/>
      <c r="DE8" s="209"/>
      <c r="DF8" s="209"/>
      <c r="DG8" s="209"/>
      <c r="DH8" s="209"/>
      <c r="DI8" s="209"/>
      <c r="DJ8" s="209"/>
      <c r="DK8" s="209"/>
      <c r="DL8" s="209"/>
      <c r="DM8" s="209"/>
      <c r="DN8" s="209"/>
      <c r="DO8" s="209"/>
      <c r="DP8" s="209"/>
      <c r="DQ8" s="209"/>
      <c r="DR8" s="209"/>
      <c r="DS8" s="209"/>
      <c r="DT8" s="209"/>
      <c r="DU8" s="209"/>
      <c r="DV8" s="209"/>
      <c r="DW8" s="209"/>
      <c r="DX8" s="209"/>
      <c r="DY8" s="209"/>
      <c r="DZ8" s="209"/>
      <c r="EA8" s="209"/>
      <c r="EB8" s="209"/>
      <c r="EC8" s="209"/>
      <c r="ED8" s="209"/>
      <c r="EE8" s="209"/>
      <c r="EF8" s="209"/>
      <c r="EG8" s="209"/>
      <c r="EH8" s="209"/>
      <c r="EI8" s="209"/>
      <c r="EJ8" s="209"/>
      <c r="EK8" s="209"/>
      <c r="EL8" s="209"/>
      <c r="EM8" s="209"/>
      <c r="EN8" s="209"/>
      <c r="EO8" s="209"/>
      <c r="EP8" s="209"/>
      <c r="EQ8" s="209"/>
      <c r="ER8" s="209"/>
      <c r="ES8" s="209"/>
      <c r="ET8" s="209"/>
      <c r="EU8" s="209"/>
      <c r="EV8" s="209"/>
      <c r="EW8" s="209"/>
      <c r="EX8" s="209"/>
      <c r="EY8" s="209"/>
      <c r="EZ8" s="209"/>
      <c r="FA8" s="209"/>
      <c r="FB8" s="209"/>
      <c r="FC8" s="209"/>
      <c r="FD8" s="209"/>
      <c r="FE8" s="209"/>
      <c r="FF8" s="209"/>
      <c r="FG8" s="209"/>
      <c r="FH8" s="209"/>
      <c r="FI8" s="209"/>
      <c r="FJ8" s="209"/>
      <c r="FK8" s="209"/>
      <c r="FL8" s="209"/>
      <c r="FM8" s="209"/>
      <c r="FN8" s="209"/>
      <c r="FO8" s="209"/>
      <c r="FP8" s="209"/>
      <c r="FQ8" s="209"/>
      <c r="FR8" s="209"/>
      <c r="FS8" s="209"/>
      <c r="FT8" s="209"/>
      <c r="FU8" s="209"/>
      <c r="FV8" s="209"/>
      <c r="FW8" s="209"/>
      <c r="FX8" s="209"/>
      <c r="FY8" s="209"/>
      <c r="FZ8" s="209"/>
      <c r="GA8" s="209"/>
      <c r="GB8" s="209"/>
      <c r="GC8" s="209"/>
      <c r="GD8" s="209"/>
      <c r="GE8" s="209"/>
      <c r="GF8" s="209"/>
      <c r="GG8" s="209"/>
      <c r="GH8" s="209"/>
      <c r="GI8" s="209"/>
      <c r="GJ8" s="209"/>
      <c r="GK8" s="209"/>
      <c r="GL8" s="209"/>
      <c r="GM8" s="209"/>
      <c r="GN8" s="209"/>
      <c r="GO8" s="209"/>
      <c r="GP8" s="209"/>
      <c r="GQ8" s="209"/>
      <c r="GR8" s="209"/>
      <c r="GS8" s="209"/>
      <c r="GT8" s="209"/>
      <c r="GU8" s="209"/>
      <c r="GV8" s="209"/>
      <c r="GW8" s="209"/>
      <c r="GX8" s="209"/>
      <c r="GY8" s="209"/>
      <c r="GZ8" s="209"/>
      <c r="HA8" s="209"/>
      <c r="HB8" s="209"/>
      <c r="HC8" s="209"/>
      <c r="HD8" s="209"/>
      <c r="HE8" s="209"/>
      <c r="HF8" s="209"/>
      <c r="HG8" s="209"/>
      <c r="HH8" s="209"/>
      <c r="HI8" s="209"/>
      <c r="HJ8" s="209"/>
      <c r="HK8" s="209"/>
      <c r="HL8" s="209"/>
      <c r="HM8" s="209"/>
      <c r="HN8" s="209"/>
      <c r="HO8" s="209"/>
      <c r="HP8" s="209"/>
      <c r="HQ8" s="209"/>
      <c r="HR8" s="209"/>
      <c r="HS8" s="209"/>
      <c r="HT8" s="209"/>
      <c r="HU8" s="209"/>
      <c r="HV8" s="209"/>
      <c r="HW8" s="209"/>
      <c r="HX8" s="209"/>
      <c r="HY8" s="209"/>
      <c r="HZ8" s="209"/>
      <c r="IA8" s="209"/>
      <c r="IB8" s="209"/>
      <c r="IC8" s="209"/>
      <c r="ID8" s="209"/>
      <c r="IE8" s="209"/>
      <c r="IF8" s="209"/>
      <c r="IG8" s="209"/>
      <c r="IH8" s="209"/>
      <c r="II8" s="209"/>
      <c r="IJ8" s="209"/>
      <c r="IK8" s="209"/>
      <c r="IL8" s="209"/>
      <c r="IM8" s="209"/>
      <c r="IN8" s="209"/>
      <c r="IO8" s="209"/>
      <c r="IP8" s="209"/>
      <c r="IQ8" s="209"/>
      <c r="IR8" s="209"/>
      <c r="IS8" s="209"/>
      <c r="IT8" s="209"/>
      <c r="IU8" s="209"/>
      <c r="IV8" s="209"/>
    </row>
    <row r="9" spans="1:256" ht="6" customHeight="1">
      <c r="A9" s="211"/>
      <c r="B9" s="211"/>
      <c r="C9" s="209"/>
      <c r="D9" s="212"/>
      <c r="E9" s="209"/>
      <c r="F9" s="213"/>
      <c r="G9" s="214"/>
      <c r="H9" s="124"/>
      <c r="I9" s="214"/>
      <c r="J9" s="213"/>
      <c r="K9" s="214"/>
      <c r="L9" s="124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  <c r="BI9" s="209"/>
      <c r="BJ9" s="209"/>
      <c r="BK9" s="209"/>
      <c r="BL9" s="209"/>
      <c r="BM9" s="209"/>
      <c r="BN9" s="209"/>
      <c r="BO9" s="209"/>
      <c r="BP9" s="209"/>
      <c r="BQ9" s="209"/>
      <c r="BR9" s="209"/>
      <c r="BS9" s="209"/>
      <c r="BT9" s="209"/>
      <c r="BU9" s="209"/>
      <c r="BV9" s="209"/>
      <c r="BW9" s="209"/>
      <c r="BX9" s="209"/>
      <c r="BY9" s="209"/>
      <c r="BZ9" s="209"/>
      <c r="CA9" s="209"/>
      <c r="CB9" s="209"/>
      <c r="CC9" s="209"/>
      <c r="CD9" s="209"/>
      <c r="CE9" s="209"/>
      <c r="CF9" s="209"/>
      <c r="CG9" s="209"/>
      <c r="CH9" s="209"/>
      <c r="CI9" s="209"/>
      <c r="CJ9" s="209"/>
      <c r="CK9" s="209"/>
      <c r="CL9" s="209"/>
      <c r="CM9" s="209"/>
      <c r="CN9" s="209"/>
      <c r="CO9" s="209"/>
      <c r="CP9" s="209"/>
      <c r="CQ9" s="209"/>
      <c r="CR9" s="209"/>
      <c r="CS9" s="209"/>
      <c r="CT9" s="209"/>
      <c r="CU9" s="209"/>
      <c r="CV9" s="209"/>
      <c r="CW9" s="209"/>
      <c r="CX9" s="209"/>
      <c r="CY9" s="209"/>
      <c r="CZ9" s="209"/>
      <c r="DA9" s="209"/>
      <c r="DB9" s="209"/>
      <c r="DC9" s="209"/>
      <c r="DD9" s="209"/>
      <c r="DE9" s="209"/>
      <c r="DF9" s="209"/>
      <c r="DG9" s="209"/>
      <c r="DH9" s="209"/>
      <c r="DI9" s="209"/>
      <c r="DJ9" s="209"/>
      <c r="DK9" s="209"/>
      <c r="DL9" s="209"/>
      <c r="DM9" s="209"/>
      <c r="DN9" s="209"/>
      <c r="DO9" s="209"/>
      <c r="DP9" s="209"/>
      <c r="DQ9" s="209"/>
      <c r="DR9" s="209"/>
      <c r="DS9" s="209"/>
      <c r="DT9" s="209"/>
      <c r="DU9" s="209"/>
      <c r="DV9" s="209"/>
      <c r="DW9" s="209"/>
      <c r="DX9" s="209"/>
      <c r="DY9" s="209"/>
      <c r="DZ9" s="209"/>
      <c r="EA9" s="209"/>
      <c r="EB9" s="209"/>
      <c r="EC9" s="209"/>
      <c r="ED9" s="209"/>
      <c r="EE9" s="209"/>
      <c r="EF9" s="209"/>
      <c r="EG9" s="209"/>
      <c r="EH9" s="209"/>
      <c r="EI9" s="209"/>
      <c r="EJ9" s="209"/>
      <c r="EK9" s="209"/>
      <c r="EL9" s="209"/>
      <c r="EM9" s="209"/>
      <c r="EN9" s="209"/>
      <c r="EO9" s="209"/>
      <c r="EP9" s="209"/>
      <c r="EQ9" s="209"/>
      <c r="ER9" s="209"/>
      <c r="ES9" s="209"/>
      <c r="ET9" s="209"/>
      <c r="EU9" s="209"/>
      <c r="EV9" s="209"/>
      <c r="EW9" s="209"/>
      <c r="EX9" s="209"/>
      <c r="EY9" s="209"/>
      <c r="EZ9" s="209"/>
      <c r="FA9" s="209"/>
      <c r="FB9" s="209"/>
      <c r="FC9" s="209"/>
      <c r="FD9" s="209"/>
      <c r="FE9" s="209"/>
      <c r="FF9" s="209"/>
      <c r="FG9" s="209"/>
      <c r="FH9" s="209"/>
      <c r="FI9" s="209"/>
      <c r="FJ9" s="209"/>
      <c r="FK9" s="209"/>
      <c r="FL9" s="209"/>
      <c r="FM9" s="209"/>
      <c r="FN9" s="209"/>
      <c r="FO9" s="209"/>
      <c r="FP9" s="209"/>
      <c r="FQ9" s="209"/>
      <c r="FR9" s="209"/>
      <c r="FS9" s="209"/>
      <c r="FT9" s="209"/>
      <c r="FU9" s="209"/>
      <c r="FV9" s="209"/>
      <c r="FW9" s="209"/>
      <c r="FX9" s="209"/>
      <c r="FY9" s="209"/>
      <c r="FZ9" s="209"/>
      <c r="GA9" s="209"/>
      <c r="GB9" s="209"/>
      <c r="GC9" s="209"/>
      <c r="GD9" s="209"/>
      <c r="GE9" s="209"/>
      <c r="GF9" s="209"/>
      <c r="GG9" s="209"/>
      <c r="GH9" s="209"/>
      <c r="GI9" s="209"/>
      <c r="GJ9" s="209"/>
      <c r="GK9" s="209"/>
      <c r="GL9" s="209"/>
      <c r="GM9" s="209"/>
      <c r="GN9" s="209"/>
      <c r="GO9" s="209"/>
      <c r="GP9" s="209"/>
      <c r="GQ9" s="209"/>
      <c r="GR9" s="209"/>
      <c r="GS9" s="209"/>
      <c r="GT9" s="209"/>
      <c r="GU9" s="209"/>
      <c r="GV9" s="209"/>
      <c r="GW9" s="209"/>
      <c r="GX9" s="209"/>
      <c r="GY9" s="209"/>
      <c r="GZ9" s="209"/>
      <c r="HA9" s="209"/>
      <c r="HB9" s="209"/>
      <c r="HC9" s="209"/>
      <c r="HD9" s="209"/>
      <c r="HE9" s="209"/>
      <c r="HF9" s="209"/>
      <c r="HG9" s="209"/>
      <c r="HH9" s="209"/>
      <c r="HI9" s="209"/>
      <c r="HJ9" s="209"/>
      <c r="HK9" s="209"/>
      <c r="HL9" s="209"/>
      <c r="HM9" s="209"/>
      <c r="HN9" s="209"/>
      <c r="HO9" s="209"/>
      <c r="HP9" s="209"/>
      <c r="HQ9" s="209"/>
      <c r="HR9" s="209"/>
      <c r="HS9" s="209"/>
      <c r="HT9" s="209"/>
      <c r="HU9" s="209"/>
      <c r="HV9" s="209"/>
      <c r="HW9" s="209"/>
      <c r="HX9" s="209"/>
      <c r="HY9" s="209"/>
      <c r="HZ9" s="209"/>
      <c r="IA9" s="209"/>
      <c r="IB9" s="209"/>
      <c r="IC9" s="209"/>
      <c r="ID9" s="209"/>
      <c r="IE9" s="209"/>
      <c r="IF9" s="209"/>
      <c r="IG9" s="209"/>
      <c r="IH9" s="209"/>
      <c r="II9" s="209"/>
      <c r="IJ9" s="209"/>
      <c r="IK9" s="209"/>
      <c r="IL9" s="209"/>
      <c r="IM9" s="209"/>
      <c r="IN9" s="209"/>
      <c r="IO9" s="209"/>
      <c r="IP9" s="209"/>
      <c r="IQ9" s="209"/>
      <c r="IR9" s="209"/>
      <c r="IS9" s="209"/>
      <c r="IT9" s="209"/>
      <c r="IU9" s="209"/>
      <c r="IV9" s="209"/>
    </row>
    <row r="10" spans="1:256" ht="21.75" customHeight="1">
      <c r="A10" s="209" t="s">
        <v>74</v>
      </c>
      <c r="B10" s="209"/>
      <c r="C10" s="209"/>
      <c r="D10" s="212"/>
      <c r="E10" s="209"/>
      <c r="F10" s="213">
        <v>7726407212</v>
      </c>
      <c r="G10" s="214"/>
      <c r="H10" s="124">
        <v>8818068866</v>
      </c>
      <c r="I10" s="214"/>
      <c r="J10" s="213">
        <v>4930581560</v>
      </c>
      <c r="K10" s="214"/>
      <c r="L10" s="124">
        <v>6489510304</v>
      </c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  <c r="CD10" s="209"/>
      <c r="CE10" s="209"/>
      <c r="CF10" s="209"/>
      <c r="CG10" s="209"/>
      <c r="CH10" s="209"/>
      <c r="CI10" s="209"/>
      <c r="CJ10" s="209"/>
      <c r="CK10" s="209"/>
      <c r="CL10" s="209"/>
      <c r="CM10" s="209"/>
      <c r="CN10" s="209"/>
      <c r="CO10" s="209"/>
      <c r="CP10" s="209"/>
      <c r="CQ10" s="209"/>
      <c r="CR10" s="209"/>
      <c r="CS10" s="209"/>
      <c r="CT10" s="209"/>
      <c r="CU10" s="209"/>
      <c r="CV10" s="209"/>
      <c r="CW10" s="209"/>
      <c r="CX10" s="209"/>
      <c r="CY10" s="209"/>
      <c r="CZ10" s="209"/>
      <c r="DA10" s="209"/>
      <c r="DB10" s="209"/>
      <c r="DC10" s="209"/>
      <c r="DD10" s="209"/>
      <c r="DE10" s="209"/>
      <c r="DF10" s="209"/>
      <c r="DG10" s="209"/>
      <c r="DH10" s="209"/>
      <c r="DI10" s="209"/>
      <c r="DJ10" s="209"/>
      <c r="DK10" s="209"/>
      <c r="DL10" s="209"/>
      <c r="DM10" s="209"/>
      <c r="DN10" s="209"/>
      <c r="DO10" s="209"/>
      <c r="DP10" s="209"/>
      <c r="DQ10" s="209"/>
      <c r="DR10" s="209"/>
      <c r="DS10" s="209"/>
      <c r="DT10" s="209"/>
      <c r="DU10" s="209"/>
      <c r="DV10" s="209"/>
      <c r="DW10" s="209"/>
      <c r="DX10" s="209"/>
      <c r="DY10" s="209"/>
      <c r="DZ10" s="209"/>
      <c r="EA10" s="209"/>
      <c r="EB10" s="209"/>
      <c r="EC10" s="209"/>
      <c r="ED10" s="209"/>
      <c r="EE10" s="209"/>
      <c r="EF10" s="209"/>
      <c r="EG10" s="209"/>
      <c r="EH10" s="209"/>
      <c r="EI10" s="209"/>
      <c r="EJ10" s="209"/>
      <c r="EK10" s="209"/>
      <c r="EL10" s="209"/>
      <c r="EM10" s="209"/>
      <c r="EN10" s="209"/>
      <c r="EO10" s="209"/>
      <c r="EP10" s="209"/>
      <c r="EQ10" s="209"/>
      <c r="ER10" s="209"/>
      <c r="ES10" s="209"/>
      <c r="ET10" s="209"/>
      <c r="EU10" s="209"/>
      <c r="EV10" s="209"/>
      <c r="EW10" s="209"/>
      <c r="EX10" s="209"/>
      <c r="EY10" s="209"/>
      <c r="EZ10" s="209"/>
      <c r="FA10" s="209"/>
      <c r="FB10" s="209"/>
      <c r="FC10" s="209"/>
      <c r="FD10" s="209"/>
      <c r="FE10" s="209"/>
      <c r="FF10" s="209"/>
      <c r="FG10" s="209"/>
      <c r="FH10" s="209"/>
      <c r="FI10" s="209"/>
      <c r="FJ10" s="209"/>
      <c r="FK10" s="209"/>
      <c r="FL10" s="209"/>
      <c r="FM10" s="209"/>
      <c r="FN10" s="209"/>
      <c r="FO10" s="209"/>
      <c r="FP10" s="209"/>
      <c r="FQ10" s="209"/>
      <c r="FR10" s="209"/>
      <c r="FS10" s="209"/>
      <c r="FT10" s="209"/>
      <c r="FU10" s="209"/>
      <c r="FV10" s="209"/>
      <c r="FW10" s="209"/>
      <c r="FX10" s="209"/>
      <c r="FY10" s="209"/>
      <c r="FZ10" s="209"/>
      <c r="GA10" s="209"/>
      <c r="GB10" s="209"/>
      <c r="GC10" s="209"/>
      <c r="GD10" s="209"/>
      <c r="GE10" s="209"/>
      <c r="GF10" s="209"/>
      <c r="GG10" s="209"/>
      <c r="GH10" s="209"/>
      <c r="GI10" s="209"/>
      <c r="GJ10" s="209"/>
      <c r="GK10" s="209"/>
      <c r="GL10" s="209"/>
      <c r="GM10" s="209"/>
      <c r="GN10" s="209"/>
      <c r="GO10" s="209"/>
      <c r="GP10" s="209"/>
      <c r="GQ10" s="209"/>
      <c r="GR10" s="209"/>
      <c r="GS10" s="209"/>
      <c r="GT10" s="209"/>
      <c r="GU10" s="209"/>
      <c r="GV10" s="209"/>
      <c r="GW10" s="209"/>
      <c r="GX10" s="209"/>
      <c r="GY10" s="209"/>
      <c r="GZ10" s="209"/>
      <c r="HA10" s="209"/>
      <c r="HB10" s="209"/>
      <c r="HC10" s="209"/>
      <c r="HD10" s="209"/>
      <c r="HE10" s="209"/>
      <c r="HF10" s="209"/>
      <c r="HG10" s="209"/>
      <c r="HH10" s="209"/>
      <c r="HI10" s="209"/>
      <c r="HJ10" s="209"/>
      <c r="HK10" s="209"/>
      <c r="HL10" s="209"/>
      <c r="HM10" s="209"/>
      <c r="HN10" s="209"/>
      <c r="HO10" s="209"/>
      <c r="HP10" s="209"/>
      <c r="HQ10" s="209"/>
      <c r="HR10" s="209"/>
      <c r="HS10" s="209"/>
      <c r="HT10" s="209"/>
      <c r="HU10" s="209"/>
      <c r="HV10" s="209"/>
      <c r="HW10" s="209"/>
      <c r="HX10" s="209"/>
      <c r="HY10" s="209"/>
      <c r="HZ10" s="209"/>
      <c r="IA10" s="209"/>
      <c r="IB10" s="209"/>
      <c r="IC10" s="209"/>
      <c r="ID10" s="209"/>
      <c r="IE10" s="209"/>
      <c r="IF10" s="209"/>
      <c r="IG10" s="209"/>
      <c r="IH10" s="209"/>
      <c r="II10" s="209"/>
      <c r="IJ10" s="209"/>
      <c r="IK10" s="209"/>
      <c r="IL10" s="209"/>
      <c r="IM10" s="209"/>
      <c r="IN10" s="209"/>
      <c r="IO10" s="209"/>
      <c r="IP10" s="209"/>
      <c r="IQ10" s="209"/>
      <c r="IR10" s="209"/>
      <c r="IS10" s="209"/>
      <c r="IT10" s="209"/>
      <c r="IU10" s="209"/>
      <c r="IV10" s="209"/>
    </row>
    <row r="11" spans="1:256" ht="21.75" customHeight="1">
      <c r="A11" s="209" t="s">
        <v>75</v>
      </c>
      <c r="B11" s="209"/>
      <c r="C11" s="209"/>
      <c r="D11" s="212"/>
      <c r="E11" s="209"/>
      <c r="F11" s="213">
        <v>6140832912</v>
      </c>
      <c r="G11" s="214"/>
      <c r="H11" s="124">
        <v>5535263299</v>
      </c>
      <c r="I11" s="214"/>
      <c r="J11" s="213">
        <v>1019766314</v>
      </c>
      <c r="K11" s="214"/>
      <c r="L11" s="124">
        <v>2382465194</v>
      </c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09"/>
      <c r="CC11" s="209"/>
      <c r="CD11" s="209"/>
      <c r="CE11" s="209"/>
      <c r="CF11" s="209"/>
      <c r="CG11" s="209"/>
      <c r="CH11" s="209"/>
      <c r="CI11" s="209"/>
      <c r="CJ11" s="209"/>
      <c r="CK11" s="209"/>
      <c r="CL11" s="209"/>
      <c r="CM11" s="209"/>
      <c r="CN11" s="209"/>
      <c r="CO11" s="209"/>
      <c r="CP11" s="209"/>
      <c r="CQ11" s="209"/>
      <c r="CR11" s="209"/>
      <c r="CS11" s="209"/>
      <c r="CT11" s="209"/>
      <c r="CU11" s="209"/>
      <c r="CV11" s="209"/>
      <c r="CW11" s="209"/>
      <c r="CX11" s="209"/>
      <c r="CY11" s="209"/>
      <c r="CZ11" s="209"/>
      <c r="DA11" s="209"/>
      <c r="DB11" s="209"/>
      <c r="DC11" s="209"/>
      <c r="DD11" s="209"/>
      <c r="DE11" s="209"/>
      <c r="DF11" s="209"/>
      <c r="DG11" s="209"/>
      <c r="DH11" s="209"/>
      <c r="DI11" s="209"/>
      <c r="DJ11" s="209"/>
      <c r="DK11" s="209"/>
      <c r="DL11" s="209"/>
      <c r="DM11" s="209"/>
      <c r="DN11" s="209"/>
      <c r="DO11" s="209"/>
      <c r="DP11" s="209"/>
      <c r="DQ11" s="209"/>
      <c r="DR11" s="209"/>
      <c r="DS11" s="209"/>
      <c r="DT11" s="209"/>
      <c r="DU11" s="209"/>
      <c r="DV11" s="209"/>
      <c r="DW11" s="209"/>
      <c r="DX11" s="209"/>
      <c r="DY11" s="209"/>
      <c r="DZ11" s="209"/>
      <c r="EA11" s="209"/>
      <c r="EB11" s="209"/>
      <c r="EC11" s="209"/>
      <c r="ED11" s="209"/>
      <c r="EE11" s="209"/>
      <c r="EF11" s="209"/>
      <c r="EG11" s="209"/>
      <c r="EH11" s="209"/>
      <c r="EI11" s="209"/>
      <c r="EJ11" s="209"/>
      <c r="EK11" s="209"/>
      <c r="EL11" s="209"/>
      <c r="EM11" s="209"/>
      <c r="EN11" s="209"/>
      <c r="EO11" s="209"/>
      <c r="EP11" s="209"/>
      <c r="EQ11" s="209"/>
      <c r="ER11" s="209"/>
      <c r="ES11" s="209"/>
      <c r="ET11" s="209"/>
      <c r="EU11" s="209"/>
      <c r="EV11" s="209"/>
      <c r="EW11" s="209"/>
      <c r="EX11" s="209"/>
      <c r="EY11" s="209"/>
      <c r="EZ11" s="209"/>
      <c r="FA11" s="209"/>
      <c r="FB11" s="209"/>
      <c r="FC11" s="209"/>
      <c r="FD11" s="209"/>
      <c r="FE11" s="209"/>
      <c r="FF11" s="209"/>
      <c r="FG11" s="209"/>
      <c r="FH11" s="209"/>
      <c r="FI11" s="209"/>
      <c r="FJ11" s="209"/>
      <c r="FK11" s="209"/>
      <c r="FL11" s="209"/>
      <c r="FM11" s="209"/>
      <c r="FN11" s="209"/>
      <c r="FO11" s="209"/>
      <c r="FP11" s="209"/>
      <c r="FQ11" s="209"/>
      <c r="FR11" s="209"/>
      <c r="FS11" s="209"/>
      <c r="FT11" s="209"/>
      <c r="FU11" s="209"/>
      <c r="FV11" s="209"/>
      <c r="FW11" s="209"/>
      <c r="FX11" s="209"/>
      <c r="FY11" s="209"/>
      <c r="FZ11" s="209"/>
      <c r="GA11" s="209"/>
      <c r="GB11" s="209"/>
      <c r="GC11" s="209"/>
      <c r="GD11" s="209"/>
      <c r="GE11" s="209"/>
      <c r="GF11" s="209"/>
      <c r="GG11" s="209"/>
      <c r="GH11" s="209"/>
      <c r="GI11" s="209"/>
      <c r="GJ11" s="209"/>
      <c r="GK11" s="209"/>
      <c r="GL11" s="209"/>
      <c r="GM11" s="209"/>
      <c r="GN11" s="209"/>
      <c r="GO11" s="209"/>
      <c r="GP11" s="209"/>
      <c r="GQ11" s="209"/>
      <c r="GR11" s="209"/>
      <c r="GS11" s="209"/>
      <c r="GT11" s="209"/>
      <c r="GU11" s="209"/>
      <c r="GV11" s="209"/>
      <c r="GW11" s="209"/>
      <c r="GX11" s="209"/>
      <c r="GY11" s="209"/>
      <c r="GZ11" s="209"/>
      <c r="HA11" s="209"/>
      <c r="HB11" s="209"/>
      <c r="HC11" s="209"/>
      <c r="HD11" s="209"/>
      <c r="HE11" s="209"/>
      <c r="HF11" s="209"/>
      <c r="HG11" s="209"/>
      <c r="HH11" s="209"/>
      <c r="HI11" s="209"/>
      <c r="HJ11" s="209"/>
      <c r="HK11" s="209"/>
      <c r="HL11" s="209"/>
      <c r="HM11" s="209"/>
      <c r="HN11" s="209"/>
      <c r="HO11" s="209"/>
      <c r="HP11" s="209"/>
      <c r="HQ11" s="209"/>
      <c r="HR11" s="209"/>
      <c r="HS11" s="209"/>
      <c r="HT11" s="209"/>
      <c r="HU11" s="209"/>
      <c r="HV11" s="209"/>
      <c r="HW11" s="209"/>
      <c r="HX11" s="209"/>
      <c r="HY11" s="209"/>
      <c r="HZ11" s="209"/>
      <c r="IA11" s="209"/>
      <c r="IB11" s="209"/>
      <c r="IC11" s="209"/>
      <c r="ID11" s="209"/>
      <c r="IE11" s="209"/>
      <c r="IF11" s="209"/>
      <c r="IG11" s="209"/>
      <c r="IH11" s="209"/>
      <c r="II11" s="209"/>
      <c r="IJ11" s="209"/>
      <c r="IK11" s="209"/>
      <c r="IL11" s="209"/>
      <c r="IM11" s="209"/>
      <c r="IN11" s="209"/>
      <c r="IO11" s="209"/>
      <c r="IP11" s="209"/>
      <c r="IQ11" s="209"/>
      <c r="IR11" s="209"/>
      <c r="IS11" s="209"/>
      <c r="IT11" s="209"/>
      <c r="IU11" s="209"/>
      <c r="IV11" s="209"/>
    </row>
    <row r="12" spans="1:256" ht="21.75" customHeight="1">
      <c r="A12" s="209" t="s">
        <v>76</v>
      </c>
      <c r="B12" s="209"/>
      <c r="C12" s="209"/>
      <c r="D12" s="212"/>
      <c r="E12" s="209"/>
      <c r="F12" s="213">
        <v>2499887891</v>
      </c>
      <c r="G12" s="214"/>
      <c r="H12" s="124">
        <v>1233233325</v>
      </c>
      <c r="I12" s="214"/>
      <c r="J12" s="213">
        <v>3472473594</v>
      </c>
      <c r="K12" s="214"/>
      <c r="L12" s="124">
        <v>2779174770</v>
      </c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09"/>
      <c r="EY12" s="209"/>
      <c r="EZ12" s="209"/>
      <c r="FA12" s="209"/>
      <c r="FB12" s="209"/>
      <c r="FC12" s="209"/>
      <c r="FD12" s="209"/>
      <c r="FE12" s="209"/>
      <c r="FF12" s="209"/>
      <c r="FG12" s="209"/>
      <c r="FH12" s="209"/>
      <c r="FI12" s="209"/>
      <c r="FJ12" s="209"/>
      <c r="FK12" s="209"/>
      <c r="FL12" s="209"/>
      <c r="FM12" s="209"/>
      <c r="FN12" s="209"/>
      <c r="FO12" s="209"/>
      <c r="FP12" s="209"/>
      <c r="FQ12" s="209"/>
      <c r="FR12" s="209"/>
      <c r="FS12" s="209"/>
      <c r="FT12" s="209"/>
      <c r="FU12" s="209"/>
      <c r="FV12" s="209"/>
      <c r="FW12" s="209"/>
      <c r="FX12" s="209"/>
      <c r="FY12" s="209"/>
      <c r="FZ12" s="209"/>
      <c r="GA12" s="209"/>
      <c r="GB12" s="209"/>
      <c r="GC12" s="209"/>
      <c r="GD12" s="209"/>
      <c r="GE12" s="209"/>
      <c r="GF12" s="209"/>
      <c r="GG12" s="209"/>
      <c r="GH12" s="209"/>
      <c r="GI12" s="209"/>
      <c r="GJ12" s="209"/>
      <c r="GK12" s="209"/>
      <c r="GL12" s="209"/>
      <c r="GM12" s="209"/>
      <c r="GN12" s="209"/>
      <c r="GO12" s="209"/>
      <c r="GP12" s="209"/>
      <c r="GQ12" s="209"/>
      <c r="GR12" s="209"/>
      <c r="GS12" s="209"/>
      <c r="GT12" s="209"/>
      <c r="GU12" s="209"/>
      <c r="GV12" s="209"/>
      <c r="GW12" s="209"/>
      <c r="GX12" s="209"/>
      <c r="GY12" s="209"/>
      <c r="GZ12" s="209"/>
      <c r="HA12" s="209"/>
      <c r="HB12" s="209"/>
      <c r="HC12" s="209"/>
      <c r="HD12" s="209"/>
      <c r="HE12" s="209"/>
      <c r="HF12" s="209"/>
      <c r="HG12" s="209"/>
      <c r="HH12" s="209"/>
      <c r="HI12" s="209"/>
      <c r="HJ12" s="209"/>
      <c r="HK12" s="209"/>
      <c r="HL12" s="209"/>
      <c r="HM12" s="209"/>
      <c r="HN12" s="209"/>
      <c r="HO12" s="209"/>
      <c r="HP12" s="209"/>
      <c r="HQ12" s="209"/>
      <c r="HR12" s="209"/>
      <c r="HS12" s="209"/>
      <c r="HT12" s="209"/>
      <c r="HU12" s="209"/>
      <c r="HV12" s="209"/>
      <c r="HW12" s="209"/>
      <c r="HX12" s="209"/>
      <c r="HY12" s="209"/>
      <c r="HZ12" s="209"/>
      <c r="IA12" s="209"/>
      <c r="IB12" s="209"/>
      <c r="IC12" s="209"/>
      <c r="ID12" s="209"/>
      <c r="IE12" s="209"/>
      <c r="IF12" s="209"/>
      <c r="IG12" s="209"/>
      <c r="IH12" s="209"/>
      <c r="II12" s="209"/>
      <c r="IJ12" s="209"/>
      <c r="IK12" s="209"/>
      <c r="IL12" s="209"/>
      <c r="IM12" s="209"/>
      <c r="IN12" s="209"/>
      <c r="IO12" s="209"/>
      <c r="IP12" s="209"/>
      <c r="IQ12" s="209"/>
      <c r="IR12" s="209"/>
      <c r="IS12" s="209"/>
      <c r="IT12" s="209"/>
      <c r="IU12" s="209"/>
      <c r="IV12" s="209"/>
    </row>
    <row r="13" spans="1:256" ht="21.75" customHeight="1">
      <c r="A13" s="209" t="s">
        <v>77</v>
      </c>
      <c r="B13" s="209"/>
      <c r="C13" s="209"/>
      <c r="D13" s="212"/>
      <c r="E13" s="209"/>
      <c r="F13" s="213">
        <v>3669565307</v>
      </c>
      <c r="G13" s="214"/>
      <c r="H13" s="124">
        <v>2914757027</v>
      </c>
      <c r="I13" s="214"/>
      <c r="J13" s="213">
        <v>0</v>
      </c>
      <c r="K13" s="214"/>
      <c r="L13" s="124">
        <v>0</v>
      </c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  <c r="BI13" s="209"/>
      <c r="BJ13" s="209"/>
      <c r="BK13" s="209"/>
      <c r="BL13" s="209"/>
      <c r="BM13" s="209"/>
      <c r="BN13" s="209"/>
      <c r="BO13" s="209"/>
      <c r="BP13" s="209"/>
      <c r="BQ13" s="209"/>
      <c r="BR13" s="209"/>
      <c r="BS13" s="209"/>
      <c r="BT13" s="209"/>
      <c r="BU13" s="209"/>
      <c r="BV13" s="209"/>
      <c r="BW13" s="209"/>
      <c r="BX13" s="209"/>
      <c r="BY13" s="209"/>
      <c r="BZ13" s="209"/>
      <c r="CA13" s="209"/>
      <c r="CB13" s="209"/>
      <c r="CC13" s="209"/>
      <c r="CD13" s="209"/>
      <c r="CE13" s="209"/>
      <c r="CF13" s="209"/>
      <c r="CG13" s="209"/>
      <c r="CH13" s="209"/>
      <c r="CI13" s="209"/>
      <c r="CJ13" s="209"/>
      <c r="CK13" s="209"/>
      <c r="CL13" s="209"/>
      <c r="CM13" s="209"/>
      <c r="CN13" s="209"/>
      <c r="CO13" s="209"/>
      <c r="CP13" s="209"/>
      <c r="CQ13" s="209"/>
      <c r="CR13" s="209"/>
      <c r="CS13" s="209"/>
      <c r="CT13" s="209"/>
      <c r="CU13" s="209"/>
      <c r="CV13" s="209"/>
      <c r="CW13" s="209"/>
      <c r="CX13" s="209"/>
      <c r="CY13" s="209"/>
      <c r="CZ13" s="209"/>
      <c r="DA13" s="209"/>
      <c r="DB13" s="209"/>
      <c r="DC13" s="209"/>
      <c r="DD13" s="209"/>
      <c r="DE13" s="209"/>
      <c r="DF13" s="209"/>
      <c r="DG13" s="209"/>
      <c r="DH13" s="209"/>
      <c r="DI13" s="209"/>
      <c r="DJ13" s="209"/>
      <c r="DK13" s="209"/>
      <c r="DL13" s="209"/>
      <c r="DM13" s="209"/>
      <c r="DN13" s="209"/>
      <c r="DO13" s="209"/>
      <c r="DP13" s="209"/>
      <c r="DQ13" s="209"/>
      <c r="DR13" s="209"/>
      <c r="DS13" s="209"/>
      <c r="DT13" s="209"/>
      <c r="DU13" s="209"/>
      <c r="DV13" s="209"/>
      <c r="DW13" s="209"/>
      <c r="DX13" s="209"/>
      <c r="DY13" s="209"/>
      <c r="DZ13" s="209"/>
      <c r="EA13" s="209"/>
      <c r="EB13" s="209"/>
      <c r="EC13" s="209"/>
      <c r="ED13" s="209"/>
      <c r="EE13" s="209"/>
      <c r="EF13" s="209"/>
      <c r="EG13" s="209"/>
      <c r="EH13" s="209"/>
      <c r="EI13" s="209"/>
      <c r="EJ13" s="209"/>
      <c r="EK13" s="209"/>
      <c r="EL13" s="209"/>
      <c r="EM13" s="209"/>
      <c r="EN13" s="209"/>
      <c r="EO13" s="209"/>
      <c r="EP13" s="209"/>
      <c r="EQ13" s="209"/>
      <c r="ER13" s="209"/>
      <c r="ES13" s="209"/>
      <c r="ET13" s="209"/>
      <c r="EU13" s="209"/>
      <c r="EV13" s="209"/>
      <c r="EW13" s="209"/>
      <c r="EX13" s="209"/>
      <c r="EY13" s="209"/>
      <c r="EZ13" s="209"/>
      <c r="FA13" s="209"/>
      <c r="FB13" s="209"/>
      <c r="FC13" s="209"/>
      <c r="FD13" s="209"/>
      <c r="FE13" s="209"/>
      <c r="FF13" s="209"/>
      <c r="FG13" s="209"/>
      <c r="FH13" s="209"/>
      <c r="FI13" s="209"/>
      <c r="FJ13" s="209"/>
      <c r="FK13" s="209"/>
      <c r="FL13" s="209"/>
      <c r="FM13" s="209"/>
      <c r="FN13" s="209"/>
      <c r="FO13" s="209"/>
      <c r="FP13" s="209"/>
      <c r="FQ13" s="209"/>
      <c r="FR13" s="209"/>
      <c r="FS13" s="209"/>
      <c r="FT13" s="209"/>
      <c r="FU13" s="209"/>
      <c r="FV13" s="209"/>
      <c r="FW13" s="209"/>
      <c r="FX13" s="209"/>
      <c r="FY13" s="209"/>
      <c r="FZ13" s="209"/>
      <c r="GA13" s="209"/>
      <c r="GB13" s="209"/>
      <c r="GC13" s="209"/>
      <c r="GD13" s="209"/>
      <c r="GE13" s="209"/>
      <c r="GF13" s="209"/>
      <c r="GG13" s="209"/>
      <c r="GH13" s="209"/>
      <c r="GI13" s="209"/>
      <c r="GJ13" s="209"/>
      <c r="GK13" s="209"/>
      <c r="GL13" s="209"/>
      <c r="GM13" s="209"/>
      <c r="GN13" s="209"/>
      <c r="GO13" s="209"/>
      <c r="GP13" s="209"/>
      <c r="GQ13" s="209"/>
      <c r="GR13" s="209"/>
      <c r="GS13" s="209"/>
      <c r="GT13" s="209"/>
      <c r="GU13" s="209"/>
      <c r="GV13" s="209"/>
      <c r="GW13" s="209"/>
      <c r="GX13" s="209"/>
      <c r="GY13" s="209"/>
      <c r="GZ13" s="209"/>
      <c r="HA13" s="209"/>
      <c r="HB13" s="209"/>
      <c r="HC13" s="209"/>
      <c r="HD13" s="209"/>
      <c r="HE13" s="209"/>
      <c r="HF13" s="209"/>
      <c r="HG13" s="209"/>
      <c r="HH13" s="209"/>
      <c r="HI13" s="209"/>
      <c r="HJ13" s="209"/>
      <c r="HK13" s="209"/>
      <c r="HL13" s="209"/>
      <c r="HM13" s="209"/>
      <c r="HN13" s="209"/>
      <c r="HO13" s="209"/>
      <c r="HP13" s="209"/>
      <c r="HQ13" s="209"/>
      <c r="HR13" s="209"/>
      <c r="HS13" s="209"/>
      <c r="HT13" s="209"/>
      <c r="HU13" s="209"/>
      <c r="HV13" s="209"/>
      <c r="HW13" s="209"/>
      <c r="HX13" s="209"/>
      <c r="HY13" s="209"/>
      <c r="HZ13" s="209"/>
      <c r="IA13" s="209"/>
      <c r="IB13" s="209"/>
      <c r="IC13" s="209"/>
      <c r="ID13" s="209"/>
      <c r="IE13" s="209"/>
      <c r="IF13" s="209"/>
      <c r="IG13" s="209"/>
      <c r="IH13" s="209"/>
      <c r="II13" s="209"/>
      <c r="IJ13" s="209"/>
      <c r="IK13" s="209"/>
      <c r="IL13" s="209"/>
      <c r="IM13" s="209"/>
      <c r="IN13" s="209"/>
      <c r="IO13" s="209"/>
      <c r="IP13" s="209"/>
      <c r="IQ13" s="209"/>
      <c r="IR13" s="209"/>
      <c r="IS13" s="209"/>
      <c r="IT13" s="209"/>
      <c r="IU13" s="209"/>
      <c r="IV13" s="209"/>
    </row>
    <row r="14" spans="1:256" ht="21.75" customHeight="1">
      <c r="A14" s="209" t="s">
        <v>230</v>
      </c>
      <c r="B14" s="209"/>
      <c r="C14" s="209"/>
      <c r="D14" s="212"/>
      <c r="E14" s="209"/>
      <c r="F14" s="236">
        <v>269330830</v>
      </c>
      <c r="G14" s="214"/>
      <c r="H14" s="237">
        <v>496494006</v>
      </c>
      <c r="I14" s="214"/>
      <c r="J14" s="236">
        <v>122068641</v>
      </c>
      <c r="K14" s="214"/>
      <c r="L14" s="237">
        <v>145784903</v>
      </c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09"/>
      <c r="CJ14" s="209"/>
      <c r="CK14" s="209"/>
      <c r="CL14" s="209"/>
      <c r="CM14" s="209"/>
      <c r="CN14" s="209"/>
      <c r="CO14" s="209"/>
      <c r="CP14" s="209"/>
      <c r="CQ14" s="209"/>
      <c r="CR14" s="209"/>
      <c r="CS14" s="209"/>
      <c r="CT14" s="209"/>
      <c r="CU14" s="209"/>
      <c r="CV14" s="209"/>
      <c r="CW14" s="209"/>
      <c r="CX14" s="209"/>
      <c r="CY14" s="209"/>
      <c r="CZ14" s="209"/>
      <c r="DA14" s="209"/>
      <c r="DB14" s="209"/>
      <c r="DC14" s="209"/>
      <c r="DD14" s="209"/>
      <c r="DE14" s="209"/>
      <c r="DF14" s="209"/>
      <c r="DG14" s="209"/>
      <c r="DH14" s="209"/>
      <c r="DI14" s="209"/>
      <c r="DJ14" s="209"/>
      <c r="DK14" s="209"/>
      <c r="DL14" s="209"/>
      <c r="DM14" s="209"/>
      <c r="DN14" s="209"/>
      <c r="DO14" s="209"/>
      <c r="DP14" s="209"/>
      <c r="DQ14" s="209"/>
      <c r="DR14" s="209"/>
      <c r="DS14" s="209"/>
      <c r="DT14" s="209"/>
      <c r="DU14" s="209"/>
      <c r="DV14" s="209"/>
      <c r="DW14" s="209"/>
      <c r="DX14" s="209"/>
      <c r="DY14" s="209"/>
      <c r="DZ14" s="209"/>
      <c r="EA14" s="209"/>
      <c r="EB14" s="209"/>
      <c r="EC14" s="209"/>
      <c r="ED14" s="209"/>
      <c r="EE14" s="209"/>
      <c r="EF14" s="209"/>
      <c r="EG14" s="209"/>
      <c r="EH14" s="209"/>
      <c r="EI14" s="209"/>
      <c r="EJ14" s="209"/>
      <c r="EK14" s="209"/>
      <c r="EL14" s="209"/>
      <c r="EM14" s="209"/>
      <c r="EN14" s="209"/>
      <c r="EO14" s="209"/>
      <c r="EP14" s="209"/>
      <c r="EQ14" s="209"/>
      <c r="ER14" s="209"/>
      <c r="ES14" s="209"/>
      <c r="ET14" s="209"/>
      <c r="EU14" s="209"/>
      <c r="EV14" s="209"/>
      <c r="EW14" s="209"/>
      <c r="EX14" s="209"/>
      <c r="EY14" s="209"/>
      <c r="EZ14" s="209"/>
      <c r="FA14" s="209"/>
      <c r="FB14" s="209"/>
      <c r="FC14" s="209"/>
      <c r="FD14" s="209"/>
      <c r="FE14" s="209"/>
      <c r="FF14" s="209"/>
      <c r="FG14" s="209"/>
      <c r="FH14" s="209"/>
      <c r="FI14" s="209"/>
      <c r="FJ14" s="209"/>
      <c r="FK14" s="209"/>
      <c r="FL14" s="209"/>
      <c r="FM14" s="209"/>
      <c r="FN14" s="209"/>
      <c r="FO14" s="209"/>
      <c r="FP14" s="209"/>
      <c r="FQ14" s="209"/>
      <c r="FR14" s="209"/>
      <c r="FS14" s="209"/>
      <c r="FT14" s="209"/>
      <c r="FU14" s="209"/>
      <c r="FV14" s="209"/>
      <c r="FW14" s="209"/>
      <c r="FX14" s="209"/>
      <c r="FY14" s="209"/>
      <c r="FZ14" s="209"/>
      <c r="GA14" s="209"/>
      <c r="GB14" s="209"/>
      <c r="GC14" s="209"/>
      <c r="GD14" s="209"/>
      <c r="GE14" s="209"/>
      <c r="GF14" s="209"/>
      <c r="GG14" s="209"/>
      <c r="GH14" s="209"/>
      <c r="GI14" s="209"/>
      <c r="GJ14" s="209"/>
      <c r="GK14" s="209"/>
      <c r="GL14" s="209"/>
      <c r="GM14" s="209"/>
      <c r="GN14" s="209"/>
      <c r="GO14" s="209"/>
      <c r="GP14" s="209"/>
      <c r="GQ14" s="209"/>
      <c r="GR14" s="209"/>
      <c r="GS14" s="209"/>
      <c r="GT14" s="209"/>
      <c r="GU14" s="209"/>
      <c r="GV14" s="209"/>
      <c r="GW14" s="209"/>
      <c r="GX14" s="209"/>
      <c r="GY14" s="209"/>
      <c r="GZ14" s="209"/>
      <c r="HA14" s="209"/>
      <c r="HB14" s="209"/>
      <c r="HC14" s="209"/>
      <c r="HD14" s="209"/>
      <c r="HE14" s="209"/>
      <c r="HF14" s="209"/>
      <c r="HG14" s="209"/>
      <c r="HH14" s="209"/>
      <c r="HI14" s="209"/>
      <c r="HJ14" s="209"/>
      <c r="HK14" s="209"/>
      <c r="HL14" s="209"/>
      <c r="HM14" s="209"/>
      <c r="HN14" s="209"/>
      <c r="HO14" s="209"/>
      <c r="HP14" s="209"/>
      <c r="HQ14" s="209"/>
      <c r="HR14" s="209"/>
      <c r="HS14" s="209"/>
      <c r="HT14" s="209"/>
      <c r="HU14" s="209"/>
      <c r="HV14" s="209"/>
      <c r="HW14" s="209"/>
      <c r="HX14" s="209"/>
      <c r="HY14" s="209"/>
      <c r="HZ14" s="209"/>
      <c r="IA14" s="209"/>
      <c r="IB14" s="209"/>
      <c r="IC14" s="209"/>
      <c r="ID14" s="209"/>
      <c r="IE14" s="209"/>
      <c r="IF14" s="209"/>
      <c r="IG14" s="209"/>
      <c r="IH14" s="209"/>
      <c r="II14" s="209"/>
      <c r="IJ14" s="209"/>
      <c r="IK14" s="209"/>
      <c r="IL14" s="209"/>
      <c r="IM14" s="209"/>
      <c r="IN14" s="209"/>
      <c r="IO14" s="209"/>
      <c r="IP14" s="209"/>
      <c r="IQ14" s="209"/>
      <c r="IR14" s="209"/>
      <c r="IS14" s="209"/>
      <c r="IT14" s="209"/>
      <c r="IU14" s="209"/>
      <c r="IV14" s="209"/>
    </row>
    <row r="15" spans="1:256" ht="6" customHeight="1">
      <c r="A15" s="211"/>
      <c r="B15" s="211"/>
      <c r="C15" s="209"/>
      <c r="D15" s="212"/>
      <c r="E15" s="209"/>
      <c r="F15" s="213"/>
      <c r="G15" s="214"/>
      <c r="H15" s="124"/>
      <c r="I15" s="214"/>
      <c r="J15" s="213"/>
      <c r="K15" s="214"/>
      <c r="L15" s="124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09"/>
      <c r="EF15" s="209"/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09"/>
      <c r="ES15" s="209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09"/>
      <c r="FF15" s="209"/>
      <c r="FG15" s="209"/>
      <c r="FH15" s="209"/>
      <c r="FI15" s="209"/>
      <c r="FJ15" s="209"/>
      <c r="FK15" s="209"/>
      <c r="FL15" s="209"/>
      <c r="FM15" s="209"/>
      <c r="FN15" s="209"/>
      <c r="FO15" s="209"/>
      <c r="FP15" s="209"/>
      <c r="FQ15" s="209"/>
      <c r="FR15" s="209"/>
      <c r="FS15" s="209"/>
      <c r="FT15" s="209"/>
      <c r="FU15" s="209"/>
      <c r="FV15" s="209"/>
      <c r="FW15" s="209"/>
      <c r="FX15" s="209"/>
      <c r="FY15" s="209"/>
      <c r="FZ15" s="209"/>
      <c r="GA15" s="209"/>
      <c r="GB15" s="209"/>
      <c r="GC15" s="209"/>
      <c r="GD15" s="209"/>
      <c r="GE15" s="209"/>
      <c r="GF15" s="209"/>
      <c r="GG15" s="209"/>
      <c r="GH15" s="209"/>
      <c r="GI15" s="209"/>
      <c r="GJ15" s="209"/>
      <c r="GK15" s="209"/>
      <c r="GL15" s="209"/>
      <c r="GM15" s="209"/>
      <c r="GN15" s="209"/>
      <c r="GO15" s="209"/>
      <c r="GP15" s="209"/>
      <c r="GQ15" s="209"/>
      <c r="GR15" s="209"/>
      <c r="GS15" s="209"/>
      <c r="GT15" s="209"/>
      <c r="GU15" s="209"/>
      <c r="GV15" s="209"/>
      <c r="GW15" s="209"/>
      <c r="GX15" s="209"/>
      <c r="GY15" s="209"/>
      <c r="GZ15" s="209"/>
      <c r="HA15" s="209"/>
      <c r="HB15" s="209"/>
      <c r="HC15" s="209"/>
      <c r="HD15" s="209"/>
      <c r="HE15" s="209"/>
      <c r="HF15" s="209"/>
      <c r="HG15" s="209"/>
      <c r="HH15" s="209"/>
      <c r="HI15" s="209"/>
      <c r="HJ15" s="209"/>
      <c r="HK15" s="209"/>
      <c r="HL15" s="209"/>
      <c r="HM15" s="209"/>
      <c r="HN15" s="209"/>
      <c r="HO15" s="209"/>
      <c r="HP15" s="209"/>
      <c r="HQ15" s="209"/>
      <c r="HR15" s="209"/>
      <c r="HS15" s="209"/>
      <c r="HT15" s="209"/>
      <c r="HU15" s="209"/>
      <c r="HV15" s="209"/>
      <c r="HW15" s="209"/>
      <c r="HX15" s="209"/>
      <c r="HY15" s="209"/>
      <c r="HZ15" s="209"/>
      <c r="IA15" s="209"/>
      <c r="IB15" s="209"/>
      <c r="IC15" s="209"/>
      <c r="ID15" s="209"/>
      <c r="IE15" s="209"/>
      <c r="IF15" s="209"/>
      <c r="IG15" s="209"/>
      <c r="IH15" s="209"/>
      <c r="II15" s="209"/>
      <c r="IJ15" s="209"/>
      <c r="IK15" s="209"/>
      <c r="IL15" s="209"/>
      <c r="IM15" s="209"/>
      <c r="IN15" s="209"/>
      <c r="IO15" s="209"/>
      <c r="IP15" s="209"/>
      <c r="IQ15" s="209"/>
      <c r="IR15" s="209"/>
      <c r="IS15" s="209"/>
      <c r="IT15" s="209"/>
      <c r="IU15" s="209"/>
      <c r="IV15" s="209"/>
    </row>
    <row r="16" spans="1:256" ht="21.75" customHeight="1">
      <c r="A16" s="211" t="s">
        <v>78</v>
      </c>
      <c r="B16" s="211"/>
      <c r="C16" s="209"/>
      <c r="D16" s="212"/>
      <c r="E16" s="209"/>
      <c r="F16" s="216">
        <f>SUM(F10:F14)</f>
        <v>20306024152</v>
      </c>
      <c r="G16" s="214"/>
      <c r="H16" s="125">
        <f>SUM(H10:H14)</f>
        <v>18997816523</v>
      </c>
      <c r="I16" s="214"/>
      <c r="J16" s="216">
        <f>SUM(J10:J14)</f>
        <v>9544890109</v>
      </c>
      <c r="K16" s="214"/>
      <c r="L16" s="125">
        <f>SUM(L10:L14)</f>
        <v>11796935171</v>
      </c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09"/>
      <c r="CJ16" s="209"/>
      <c r="CK16" s="209"/>
      <c r="CL16" s="209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09"/>
      <c r="DV16" s="209"/>
      <c r="DW16" s="209"/>
      <c r="DX16" s="209"/>
      <c r="DY16" s="209"/>
      <c r="DZ16" s="209"/>
      <c r="EA16" s="209"/>
      <c r="EB16" s="209"/>
      <c r="EC16" s="209"/>
      <c r="ED16" s="209"/>
      <c r="EE16" s="209"/>
      <c r="EF16" s="209"/>
      <c r="EG16" s="209"/>
      <c r="EH16" s="209"/>
      <c r="EI16" s="209"/>
      <c r="EJ16" s="209"/>
      <c r="EK16" s="209"/>
      <c r="EL16" s="209"/>
      <c r="EM16" s="209"/>
      <c r="EN16" s="209"/>
      <c r="EO16" s="209"/>
      <c r="EP16" s="209"/>
      <c r="EQ16" s="209"/>
      <c r="ER16" s="209"/>
      <c r="ES16" s="209"/>
      <c r="ET16" s="209"/>
      <c r="EU16" s="209"/>
      <c r="EV16" s="209"/>
      <c r="EW16" s="209"/>
      <c r="EX16" s="209"/>
      <c r="EY16" s="209"/>
      <c r="EZ16" s="209"/>
      <c r="FA16" s="209"/>
      <c r="FB16" s="209"/>
      <c r="FC16" s="209"/>
      <c r="FD16" s="209"/>
      <c r="FE16" s="209"/>
      <c r="FF16" s="209"/>
      <c r="FG16" s="209"/>
      <c r="FH16" s="209"/>
      <c r="FI16" s="209"/>
      <c r="FJ16" s="209"/>
      <c r="FK16" s="209"/>
      <c r="FL16" s="209"/>
      <c r="FM16" s="209"/>
      <c r="FN16" s="209"/>
      <c r="FO16" s="209"/>
      <c r="FP16" s="209"/>
      <c r="FQ16" s="209"/>
      <c r="FR16" s="209"/>
      <c r="FS16" s="209"/>
      <c r="FT16" s="209"/>
      <c r="FU16" s="209"/>
      <c r="FV16" s="209"/>
      <c r="FW16" s="209"/>
      <c r="FX16" s="209"/>
      <c r="FY16" s="209"/>
      <c r="FZ16" s="209"/>
      <c r="GA16" s="209"/>
      <c r="GB16" s="209"/>
      <c r="GC16" s="209"/>
      <c r="GD16" s="209"/>
      <c r="GE16" s="209"/>
      <c r="GF16" s="209"/>
      <c r="GG16" s="209"/>
      <c r="GH16" s="209"/>
      <c r="GI16" s="209"/>
      <c r="GJ16" s="209"/>
      <c r="GK16" s="209"/>
      <c r="GL16" s="209"/>
      <c r="GM16" s="209"/>
      <c r="GN16" s="209"/>
      <c r="GO16" s="209"/>
      <c r="GP16" s="209"/>
      <c r="GQ16" s="209"/>
      <c r="GR16" s="209"/>
      <c r="GS16" s="209"/>
      <c r="GT16" s="209"/>
      <c r="GU16" s="209"/>
      <c r="GV16" s="209"/>
      <c r="GW16" s="209"/>
      <c r="GX16" s="209"/>
      <c r="GY16" s="209"/>
      <c r="GZ16" s="209"/>
      <c r="HA16" s="209"/>
      <c r="HB16" s="209"/>
      <c r="HC16" s="209"/>
      <c r="HD16" s="209"/>
      <c r="HE16" s="209"/>
      <c r="HF16" s="209"/>
      <c r="HG16" s="209"/>
      <c r="HH16" s="209"/>
      <c r="HI16" s="209"/>
      <c r="HJ16" s="209"/>
      <c r="HK16" s="209"/>
      <c r="HL16" s="209"/>
      <c r="HM16" s="209"/>
      <c r="HN16" s="209"/>
      <c r="HO16" s="209"/>
      <c r="HP16" s="209"/>
      <c r="HQ16" s="209"/>
      <c r="HR16" s="209"/>
      <c r="HS16" s="209"/>
      <c r="HT16" s="209"/>
      <c r="HU16" s="209"/>
      <c r="HV16" s="209"/>
      <c r="HW16" s="209"/>
      <c r="HX16" s="209"/>
      <c r="HY16" s="209"/>
      <c r="HZ16" s="209"/>
      <c r="IA16" s="209"/>
      <c r="IB16" s="209"/>
      <c r="IC16" s="209"/>
      <c r="ID16" s="209"/>
      <c r="IE16" s="209"/>
      <c r="IF16" s="209"/>
      <c r="IG16" s="209"/>
      <c r="IH16" s="209"/>
      <c r="II16" s="209"/>
      <c r="IJ16" s="209"/>
      <c r="IK16" s="209"/>
      <c r="IL16" s="209"/>
      <c r="IM16" s="209"/>
      <c r="IN16" s="209"/>
      <c r="IO16" s="209"/>
      <c r="IP16" s="209"/>
      <c r="IQ16" s="209"/>
      <c r="IR16" s="209"/>
      <c r="IS16" s="209"/>
      <c r="IT16" s="209"/>
      <c r="IU16" s="209"/>
      <c r="IV16" s="209"/>
    </row>
    <row r="17" spans="1:256" ht="21.75" customHeight="1">
      <c r="A17" s="211"/>
      <c r="B17" s="211"/>
      <c r="C17" s="209"/>
      <c r="D17" s="212"/>
      <c r="E17" s="209"/>
      <c r="F17" s="213"/>
      <c r="G17" s="214"/>
      <c r="H17" s="124"/>
      <c r="I17" s="214"/>
      <c r="J17" s="213"/>
      <c r="K17" s="214"/>
      <c r="L17" s="124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  <c r="BW17" s="209"/>
      <c r="BX17" s="209"/>
      <c r="BY17" s="209"/>
      <c r="BZ17" s="209"/>
      <c r="CA17" s="209"/>
      <c r="CB17" s="209"/>
      <c r="CC17" s="209"/>
      <c r="CD17" s="209"/>
      <c r="CE17" s="209"/>
      <c r="CF17" s="209"/>
      <c r="CG17" s="209"/>
      <c r="CH17" s="209"/>
      <c r="CI17" s="209"/>
      <c r="CJ17" s="209"/>
      <c r="CK17" s="209"/>
      <c r="CL17" s="209"/>
      <c r="CM17" s="209"/>
      <c r="CN17" s="209"/>
      <c r="CO17" s="209"/>
      <c r="CP17" s="209"/>
      <c r="CQ17" s="209"/>
      <c r="CR17" s="209"/>
      <c r="CS17" s="209"/>
      <c r="CT17" s="209"/>
      <c r="CU17" s="209"/>
      <c r="CV17" s="209"/>
      <c r="CW17" s="209"/>
      <c r="CX17" s="209"/>
      <c r="CY17" s="209"/>
      <c r="CZ17" s="209"/>
      <c r="DA17" s="209"/>
      <c r="DB17" s="209"/>
      <c r="DC17" s="209"/>
      <c r="DD17" s="209"/>
      <c r="DE17" s="209"/>
      <c r="DF17" s="209"/>
      <c r="DG17" s="209"/>
      <c r="DH17" s="209"/>
      <c r="DI17" s="209"/>
      <c r="DJ17" s="209"/>
      <c r="DK17" s="209"/>
      <c r="DL17" s="209"/>
      <c r="DM17" s="209"/>
      <c r="DN17" s="209"/>
      <c r="DO17" s="209"/>
      <c r="DP17" s="209"/>
      <c r="DQ17" s="209"/>
      <c r="DR17" s="209"/>
      <c r="DS17" s="209"/>
      <c r="DT17" s="209"/>
      <c r="DU17" s="209"/>
      <c r="DV17" s="209"/>
      <c r="DW17" s="209"/>
      <c r="DX17" s="209"/>
      <c r="DY17" s="209"/>
      <c r="DZ17" s="209"/>
      <c r="EA17" s="209"/>
      <c r="EB17" s="209"/>
      <c r="EC17" s="209"/>
      <c r="ED17" s="209"/>
      <c r="EE17" s="209"/>
      <c r="EF17" s="209"/>
      <c r="EG17" s="209"/>
      <c r="EH17" s="209"/>
      <c r="EI17" s="209"/>
      <c r="EJ17" s="209"/>
      <c r="EK17" s="209"/>
      <c r="EL17" s="209"/>
      <c r="EM17" s="209"/>
      <c r="EN17" s="209"/>
      <c r="EO17" s="209"/>
      <c r="EP17" s="209"/>
      <c r="EQ17" s="209"/>
      <c r="ER17" s="209"/>
      <c r="ES17" s="209"/>
      <c r="ET17" s="209"/>
      <c r="EU17" s="209"/>
      <c r="EV17" s="209"/>
      <c r="EW17" s="209"/>
      <c r="EX17" s="209"/>
      <c r="EY17" s="209"/>
      <c r="EZ17" s="209"/>
      <c r="FA17" s="209"/>
      <c r="FB17" s="209"/>
      <c r="FC17" s="209"/>
      <c r="FD17" s="209"/>
      <c r="FE17" s="209"/>
      <c r="FF17" s="209"/>
      <c r="FG17" s="209"/>
      <c r="FH17" s="209"/>
      <c r="FI17" s="209"/>
      <c r="FJ17" s="209"/>
      <c r="FK17" s="209"/>
      <c r="FL17" s="209"/>
      <c r="FM17" s="209"/>
      <c r="FN17" s="209"/>
      <c r="FO17" s="209"/>
      <c r="FP17" s="209"/>
      <c r="FQ17" s="209"/>
      <c r="FR17" s="209"/>
      <c r="FS17" s="209"/>
      <c r="FT17" s="209"/>
      <c r="FU17" s="209"/>
      <c r="FV17" s="209"/>
      <c r="FW17" s="209"/>
      <c r="FX17" s="209"/>
      <c r="FY17" s="209"/>
      <c r="FZ17" s="209"/>
      <c r="GA17" s="209"/>
      <c r="GB17" s="209"/>
      <c r="GC17" s="209"/>
      <c r="GD17" s="209"/>
      <c r="GE17" s="209"/>
      <c r="GF17" s="209"/>
      <c r="GG17" s="209"/>
      <c r="GH17" s="209"/>
      <c r="GI17" s="209"/>
      <c r="GJ17" s="209"/>
      <c r="GK17" s="209"/>
      <c r="GL17" s="209"/>
      <c r="GM17" s="209"/>
      <c r="GN17" s="209"/>
      <c r="GO17" s="209"/>
      <c r="GP17" s="209"/>
      <c r="GQ17" s="209"/>
      <c r="GR17" s="209"/>
      <c r="GS17" s="209"/>
      <c r="GT17" s="209"/>
      <c r="GU17" s="209"/>
      <c r="GV17" s="209"/>
      <c r="GW17" s="209"/>
      <c r="GX17" s="209"/>
      <c r="GY17" s="209"/>
      <c r="GZ17" s="209"/>
      <c r="HA17" s="209"/>
      <c r="HB17" s="209"/>
      <c r="HC17" s="209"/>
      <c r="HD17" s="209"/>
      <c r="HE17" s="209"/>
      <c r="HF17" s="209"/>
      <c r="HG17" s="209"/>
      <c r="HH17" s="209"/>
      <c r="HI17" s="209"/>
      <c r="HJ17" s="209"/>
      <c r="HK17" s="209"/>
      <c r="HL17" s="209"/>
      <c r="HM17" s="209"/>
      <c r="HN17" s="209"/>
      <c r="HO17" s="209"/>
      <c r="HP17" s="209"/>
      <c r="HQ17" s="209"/>
      <c r="HR17" s="209"/>
      <c r="HS17" s="209"/>
      <c r="HT17" s="209"/>
      <c r="HU17" s="209"/>
      <c r="HV17" s="209"/>
      <c r="HW17" s="209"/>
      <c r="HX17" s="209"/>
      <c r="HY17" s="209"/>
      <c r="HZ17" s="209"/>
      <c r="IA17" s="209"/>
      <c r="IB17" s="209"/>
      <c r="IC17" s="209"/>
      <c r="ID17" s="209"/>
      <c r="IE17" s="209"/>
      <c r="IF17" s="209"/>
      <c r="IG17" s="209"/>
      <c r="IH17" s="209"/>
      <c r="II17" s="209"/>
      <c r="IJ17" s="209"/>
      <c r="IK17" s="209"/>
      <c r="IL17" s="209"/>
      <c r="IM17" s="209"/>
      <c r="IN17" s="209"/>
      <c r="IO17" s="209"/>
      <c r="IP17" s="209"/>
      <c r="IQ17" s="209"/>
      <c r="IR17" s="209"/>
      <c r="IS17" s="209"/>
      <c r="IT17" s="209"/>
      <c r="IU17" s="209"/>
      <c r="IV17" s="209"/>
    </row>
    <row r="18" spans="1:256" ht="21.75" customHeight="1">
      <c r="A18" s="211" t="s">
        <v>79</v>
      </c>
      <c r="B18" s="211"/>
      <c r="C18" s="209"/>
      <c r="D18" s="212"/>
      <c r="E18" s="209"/>
      <c r="F18" s="213"/>
      <c r="G18" s="214"/>
      <c r="H18" s="124"/>
      <c r="I18" s="214"/>
      <c r="J18" s="213"/>
      <c r="K18" s="214"/>
      <c r="L18" s="124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  <c r="BW18" s="209"/>
      <c r="BX18" s="209"/>
      <c r="BY18" s="209"/>
      <c r="BZ18" s="209"/>
      <c r="CA18" s="209"/>
      <c r="CB18" s="209"/>
      <c r="CC18" s="209"/>
      <c r="CD18" s="209"/>
      <c r="CE18" s="209"/>
      <c r="CF18" s="209"/>
      <c r="CG18" s="209"/>
      <c r="CH18" s="209"/>
      <c r="CI18" s="209"/>
      <c r="CJ18" s="209"/>
      <c r="CK18" s="209"/>
      <c r="CL18" s="209"/>
      <c r="CM18" s="209"/>
      <c r="CN18" s="209"/>
      <c r="CO18" s="209"/>
      <c r="CP18" s="209"/>
      <c r="CQ18" s="209"/>
      <c r="CR18" s="209"/>
      <c r="CS18" s="209"/>
      <c r="CT18" s="209"/>
      <c r="CU18" s="209"/>
      <c r="CV18" s="209"/>
      <c r="CW18" s="209"/>
      <c r="CX18" s="209"/>
      <c r="CY18" s="209"/>
      <c r="CZ18" s="209"/>
      <c r="DA18" s="209"/>
      <c r="DB18" s="209"/>
      <c r="DC18" s="209"/>
      <c r="DD18" s="209"/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09"/>
      <c r="DQ18" s="209"/>
      <c r="DR18" s="209"/>
      <c r="DS18" s="209"/>
      <c r="DT18" s="209"/>
      <c r="DU18" s="209"/>
      <c r="DV18" s="209"/>
      <c r="DW18" s="209"/>
      <c r="DX18" s="209"/>
      <c r="DY18" s="209"/>
      <c r="DZ18" s="209"/>
      <c r="EA18" s="209"/>
      <c r="EB18" s="209"/>
      <c r="EC18" s="209"/>
      <c r="ED18" s="209"/>
      <c r="EE18" s="209"/>
      <c r="EF18" s="209"/>
      <c r="EG18" s="209"/>
      <c r="EH18" s="209"/>
      <c r="EI18" s="209"/>
      <c r="EJ18" s="209"/>
      <c r="EK18" s="209"/>
      <c r="EL18" s="209"/>
      <c r="EM18" s="209"/>
      <c r="EN18" s="209"/>
      <c r="EO18" s="209"/>
      <c r="EP18" s="209"/>
      <c r="EQ18" s="209"/>
      <c r="ER18" s="209"/>
      <c r="ES18" s="209"/>
      <c r="ET18" s="209"/>
      <c r="EU18" s="209"/>
      <c r="EV18" s="209"/>
      <c r="EW18" s="209"/>
      <c r="EX18" s="209"/>
      <c r="EY18" s="209"/>
      <c r="EZ18" s="209"/>
      <c r="FA18" s="209"/>
      <c r="FB18" s="209"/>
      <c r="FC18" s="209"/>
      <c r="FD18" s="209"/>
      <c r="FE18" s="209"/>
      <c r="FF18" s="209"/>
      <c r="FG18" s="209"/>
      <c r="FH18" s="209"/>
      <c r="FI18" s="209"/>
      <c r="FJ18" s="209"/>
      <c r="FK18" s="209"/>
      <c r="FL18" s="209"/>
      <c r="FM18" s="209"/>
      <c r="FN18" s="209"/>
      <c r="FO18" s="209"/>
      <c r="FP18" s="209"/>
      <c r="FQ18" s="209"/>
      <c r="FR18" s="209"/>
      <c r="FS18" s="209"/>
      <c r="FT18" s="209"/>
      <c r="FU18" s="209"/>
      <c r="FV18" s="209"/>
      <c r="FW18" s="209"/>
      <c r="FX18" s="209"/>
      <c r="FY18" s="209"/>
      <c r="FZ18" s="209"/>
      <c r="GA18" s="209"/>
      <c r="GB18" s="209"/>
      <c r="GC18" s="209"/>
      <c r="GD18" s="209"/>
      <c r="GE18" s="209"/>
      <c r="GF18" s="209"/>
      <c r="GG18" s="209"/>
      <c r="GH18" s="209"/>
      <c r="GI18" s="209"/>
      <c r="GJ18" s="209"/>
      <c r="GK18" s="209"/>
      <c r="GL18" s="209"/>
      <c r="GM18" s="209"/>
      <c r="GN18" s="209"/>
      <c r="GO18" s="209"/>
      <c r="GP18" s="209"/>
      <c r="GQ18" s="209"/>
      <c r="GR18" s="209"/>
      <c r="GS18" s="209"/>
      <c r="GT18" s="209"/>
      <c r="GU18" s="209"/>
      <c r="GV18" s="209"/>
      <c r="GW18" s="209"/>
      <c r="GX18" s="209"/>
      <c r="GY18" s="209"/>
      <c r="GZ18" s="209"/>
      <c r="HA18" s="209"/>
      <c r="HB18" s="209"/>
      <c r="HC18" s="209"/>
      <c r="HD18" s="209"/>
      <c r="HE18" s="209"/>
      <c r="HF18" s="209"/>
      <c r="HG18" s="209"/>
      <c r="HH18" s="209"/>
      <c r="HI18" s="209"/>
      <c r="HJ18" s="209"/>
      <c r="HK18" s="209"/>
      <c r="HL18" s="209"/>
      <c r="HM18" s="209"/>
      <c r="HN18" s="209"/>
      <c r="HO18" s="209"/>
      <c r="HP18" s="209"/>
      <c r="HQ18" s="209"/>
      <c r="HR18" s="209"/>
      <c r="HS18" s="209"/>
      <c r="HT18" s="209"/>
      <c r="HU18" s="209"/>
      <c r="HV18" s="209"/>
      <c r="HW18" s="209"/>
      <c r="HX18" s="209"/>
      <c r="HY18" s="209"/>
      <c r="HZ18" s="209"/>
      <c r="IA18" s="209"/>
      <c r="IB18" s="209"/>
      <c r="IC18" s="209"/>
      <c r="ID18" s="209"/>
      <c r="IE18" s="209"/>
      <c r="IF18" s="209"/>
      <c r="IG18" s="209"/>
      <c r="IH18" s="209"/>
      <c r="II18" s="209"/>
      <c r="IJ18" s="209"/>
      <c r="IK18" s="209"/>
      <c r="IL18" s="209"/>
      <c r="IM18" s="209"/>
      <c r="IN18" s="209"/>
      <c r="IO18" s="209"/>
      <c r="IP18" s="209"/>
      <c r="IQ18" s="209"/>
      <c r="IR18" s="209"/>
      <c r="IS18" s="209"/>
      <c r="IT18" s="209"/>
      <c r="IU18" s="209"/>
      <c r="IV18" s="209"/>
    </row>
    <row r="19" spans="1:256" ht="6" customHeight="1">
      <c r="A19" s="211"/>
      <c r="B19" s="211"/>
      <c r="C19" s="209"/>
      <c r="D19" s="212"/>
      <c r="E19" s="209"/>
      <c r="F19" s="213"/>
      <c r="G19" s="214"/>
      <c r="H19" s="124"/>
      <c r="I19" s="214"/>
      <c r="J19" s="213"/>
      <c r="K19" s="214"/>
      <c r="L19" s="124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209"/>
      <c r="DS19" s="209"/>
      <c r="DT19" s="209"/>
      <c r="DU19" s="209"/>
      <c r="DV19" s="209"/>
      <c r="DW19" s="209"/>
      <c r="DX19" s="209"/>
      <c r="DY19" s="209"/>
      <c r="DZ19" s="209"/>
      <c r="EA19" s="209"/>
      <c r="EB19" s="209"/>
      <c r="EC19" s="209"/>
      <c r="ED19" s="209"/>
      <c r="EE19" s="209"/>
      <c r="EF19" s="209"/>
      <c r="EG19" s="209"/>
      <c r="EH19" s="209"/>
      <c r="EI19" s="209"/>
      <c r="EJ19" s="209"/>
      <c r="EK19" s="209"/>
      <c r="EL19" s="209"/>
      <c r="EM19" s="209"/>
      <c r="EN19" s="209"/>
      <c r="EO19" s="209"/>
      <c r="EP19" s="209"/>
      <c r="EQ19" s="209"/>
      <c r="ER19" s="209"/>
      <c r="ES19" s="209"/>
      <c r="ET19" s="209"/>
      <c r="EU19" s="209"/>
      <c r="EV19" s="209"/>
      <c r="EW19" s="209"/>
      <c r="EX19" s="209"/>
      <c r="EY19" s="209"/>
      <c r="EZ19" s="209"/>
      <c r="FA19" s="209"/>
      <c r="FB19" s="209"/>
      <c r="FC19" s="209"/>
      <c r="FD19" s="209"/>
      <c r="FE19" s="209"/>
      <c r="FF19" s="209"/>
      <c r="FG19" s="209"/>
      <c r="FH19" s="209"/>
      <c r="FI19" s="209"/>
      <c r="FJ19" s="209"/>
      <c r="FK19" s="209"/>
      <c r="FL19" s="209"/>
      <c r="FM19" s="209"/>
      <c r="FN19" s="209"/>
      <c r="FO19" s="209"/>
      <c r="FP19" s="209"/>
      <c r="FQ19" s="209"/>
      <c r="FR19" s="209"/>
      <c r="FS19" s="209"/>
      <c r="FT19" s="209"/>
      <c r="FU19" s="209"/>
      <c r="FV19" s="209"/>
      <c r="FW19" s="209"/>
      <c r="FX19" s="209"/>
      <c r="FY19" s="209"/>
      <c r="FZ19" s="209"/>
      <c r="GA19" s="209"/>
      <c r="GB19" s="209"/>
      <c r="GC19" s="209"/>
      <c r="GD19" s="209"/>
      <c r="GE19" s="209"/>
      <c r="GF19" s="209"/>
      <c r="GG19" s="209"/>
      <c r="GH19" s="209"/>
      <c r="GI19" s="209"/>
      <c r="GJ19" s="209"/>
      <c r="GK19" s="209"/>
      <c r="GL19" s="209"/>
      <c r="GM19" s="209"/>
      <c r="GN19" s="209"/>
      <c r="GO19" s="209"/>
      <c r="GP19" s="209"/>
      <c r="GQ19" s="209"/>
      <c r="GR19" s="209"/>
      <c r="GS19" s="209"/>
      <c r="GT19" s="209"/>
      <c r="GU19" s="209"/>
      <c r="GV19" s="209"/>
      <c r="GW19" s="209"/>
      <c r="GX19" s="209"/>
      <c r="GY19" s="209"/>
      <c r="GZ19" s="209"/>
      <c r="HA19" s="209"/>
      <c r="HB19" s="209"/>
      <c r="HC19" s="209"/>
      <c r="HD19" s="209"/>
      <c r="HE19" s="209"/>
      <c r="HF19" s="209"/>
      <c r="HG19" s="209"/>
      <c r="HH19" s="209"/>
      <c r="HI19" s="209"/>
      <c r="HJ19" s="209"/>
      <c r="HK19" s="209"/>
      <c r="HL19" s="209"/>
      <c r="HM19" s="209"/>
      <c r="HN19" s="209"/>
      <c r="HO19" s="209"/>
      <c r="HP19" s="209"/>
      <c r="HQ19" s="209"/>
      <c r="HR19" s="209"/>
      <c r="HS19" s="209"/>
      <c r="HT19" s="209"/>
      <c r="HU19" s="209"/>
      <c r="HV19" s="209"/>
      <c r="HW19" s="209"/>
      <c r="HX19" s="209"/>
      <c r="HY19" s="209"/>
      <c r="HZ19" s="209"/>
      <c r="IA19" s="209"/>
      <c r="IB19" s="209"/>
      <c r="IC19" s="209"/>
      <c r="ID19" s="209"/>
      <c r="IE19" s="209"/>
      <c r="IF19" s="209"/>
      <c r="IG19" s="209"/>
      <c r="IH19" s="209"/>
      <c r="II19" s="209"/>
      <c r="IJ19" s="209"/>
      <c r="IK19" s="209"/>
      <c r="IL19" s="209"/>
      <c r="IM19" s="209"/>
      <c r="IN19" s="209"/>
      <c r="IO19" s="209"/>
      <c r="IP19" s="209"/>
      <c r="IQ19" s="209"/>
      <c r="IR19" s="209"/>
      <c r="IS19" s="209"/>
      <c r="IT19" s="209"/>
      <c r="IU19" s="209"/>
      <c r="IV19" s="209"/>
    </row>
    <row r="20" spans="1:256" ht="21.75" customHeight="1">
      <c r="A20" s="209" t="s">
        <v>80</v>
      </c>
      <c r="B20" s="209"/>
      <c r="C20" s="209"/>
      <c r="D20" s="212"/>
      <c r="E20" s="209"/>
      <c r="F20" s="213">
        <v>-5280228096</v>
      </c>
      <c r="G20" s="214"/>
      <c r="H20" s="124">
        <v>-5869940472</v>
      </c>
      <c r="I20" s="214"/>
      <c r="J20" s="213">
        <v>-3372921035</v>
      </c>
      <c r="K20" s="214"/>
      <c r="L20" s="124">
        <v>-4407168634</v>
      </c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09"/>
      <c r="CJ20" s="209"/>
      <c r="CK20" s="209"/>
      <c r="CL20" s="209"/>
      <c r="CM20" s="209"/>
      <c r="CN20" s="209"/>
      <c r="CO20" s="209"/>
      <c r="CP20" s="209"/>
      <c r="CQ20" s="209"/>
      <c r="CR20" s="209"/>
      <c r="CS20" s="209"/>
      <c r="CT20" s="209"/>
      <c r="CU20" s="209"/>
      <c r="CV20" s="209"/>
      <c r="CW20" s="209"/>
      <c r="CX20" s="209"/>
      <c r="CY20" s="209"/>
      <c r="CZ20" s="209"/>
      <c r="DA20" s="209"/>
      <c r="DB20" s="209"/>
      <c r="DC20" s="209"/>
      <c r="DD20" s="209"/>
      <c r="DE20" s="209"/>
      <c r="DF20" s="209"/>
      <c r="DG20" s="209"/>
      <c r="DH20" s="209"/>
      <c r="DI20" s="209"/>
      <c r="DJ20" s="209"/>
      <c r="DK20" s="209"/>
      <c r="DL20" s="209"/>
      <c r="DM20" s="209"/>
      <c r="DN20" s="209"/>
      <c r="DO20" s="209"/>
      <c r="DP20" s="209"/>
      <c r="DQ20" s="209"/>
      <c r="DR20" s="209"/>
      <c r="DS20" s="209"/>
      <c r="DT20" s="209"/>
      <c r="DU20" s="209"/>
      <c r="DV20" s="209"/>
      <c r="DW20" s="209"/>
      <c r="DX20" s="209"/>
      <c r="DY20" s="209"/>
      <c r="DZ20" s="209"/>
      <c r="EA20" s="209"/>
      <c r="EB20" s="209"/>
      <c r="EC20" s="209"/>
      <c r="ED20" s="209"/>
      <c r="EE20" s="209"/>
      <c r="EF20" s="209"/>
      <c r="EG20" s="209"/>
      <c r="EH20" s="209"/>
      <c r="EI20" s="209"/>
      <c r="EJ20" s="209"/>
      <c r="EK20" s="209"/>
      <c r="EL20" s="209"/>
      <c r="EM20" s="209"/>
      <c r="EN20" s="209"/>
      <c r="EO20" s="209"/>
      <c r="EP20" s="209"/>
      <c r="EQ20" s="209"/>
      <c r="ER20" s="209"/>
      <c r="ES20" s="209"/>
      <c r="ET20" s="209"/>
      <c r="EU20" s="209"/>
      <c r="EV20" s="209"/>
      <c r="EW20" s="209"/>
      <c r="EX20" s="209"/>
      <c r="EY20" s="209"/>
      <c r="EZ20" s="209"/>
      <c r="FA20" s="209"/>
      <c r="FB20" s="209"/>
      <c r="FC20" s="209"/>
      <c r="FD20" s="209"/>
      <c r="FE20" s="209"/>
      <c r="FF20" s="209"/>
      <c r="FG20" s="209"/>
      <c r="FH20" s="209"/>
      <c r="FI20" s="209"/>
      <c r="FJ20" s="209"/>
      <c r="FK20" s="209"/>
      <c r="FL20" s="209"/>
      <c r="FM20" s="209"/>
      <c r="FN20" s="209"/>
      <c r="FO20" s="209"/>
      <c r="FP20" s="209"/>
      <c r="FQ20" s="209"/>
      <c r="FR20" s="209"/>
      <c r="FS20" s="209"/>
      <c r="FT20" s="209"/>
      <c r="FU20" s="209"/>
      <c r="FV20" s="209"/>
      <c r="FW20" s="209"/>
      <c r="FX20" s="209"/>
      <c r="FY20" s="209"/>
      <c r="FZ20" s="209"/>
      <c r="GA20" s="209"/>
      <c r="GB20" s="209"/>
      <c r="GC20" s="209"/>
      <c r="GD20" s="209"/>
      <c r="GE20" s="209"/>
      <c r="GF20" s="209"/>
      <c r="GG20" s="209"/>
      <c r="GH20" s="209"/>
      <c r="GI20" s="209"/>
      <c r="GJ20" s="209"/>
      <c r="GK20" s="209"/>
      <c r="GL20" s="209"/>
      <c r="GM20" s="209"/>
      <c r="GN20" s="209"/>
      <c r="GO20" s="209"/>
      <c r="GP20" s="209"/>
      <c r="GQ20" s="209"/>
      <c r="GR20" s="209"/>
      <c r="GS20" s="209"/>
      <c r="GT20" s="209"/>
      <c r="GU20" s="209"/>
      <c r="GV20" s="209"/>
      <c r="GW20" s="209"/>
      <c r="GX20" s="209"/>
      <c r="GY20" s="209"/>
      <c r="GZ20" s="209"/>
      <c r="HA20" s="209"/>
      <c r="HB20" s="209"/>
      <c r="HC20" s="209"/>
      <c r="HD20" s="209"/>
      <c r="HE20" s="209"/>
      <c r="HF20" s="209"/>
      <c r="HG20" s="209"/>
      <c r="HH20" s="209"/>
      <c r="HI20" s="209"/>
      <c r="HJ20" s="209"/>
      <c r="HK20" s="209"/>
      <c r="HL20" s="209"/>
      <c r="HM20" s="209"/>
      <c r="HN20" s="209"/>
      <c r="HO20" s="209"/>
      <c r="HP20" s="209"/>
      <c r="HQ20" s="209"/>
      <c r="HR20" s="209"/>
      <c r="HS20" s="209"/>
      <c r="HT20" s="209"/>
      <c r="HU20" s="209"/>
      <c r="HV20" s="209"/>
      <c r="HW20" s="209"/>
      <c r="HX20" s="209"/>
      <c r="HY20" s="209"/>
      <c r="HZ20" s="209"/>
      <c r="IA20" s="209"/>
      <c r="IB20" s="209"/>
      <c r="IC20" s="209"/>
      <c r="ID20" s="209"/>
      <c r="IE20" s="209"/>
      <c r="IF20" s="209"/>
      <c r="IG20" s="209"/>
      <c r="IH20" s="209"/>
      <c r="II20" s="209"/>
      <c r="IJ20" s="209"/>
      <c r="IK20" s="209"/>
      <c r="IL20" s="209"/>
      <c r="IM20" s="209"/>
      <c r="IN20" s="209"/>
      <c r="IO20" s="209"/>
      <c r="IP20" s="209"/>
      <c r="IQ20" s="209"/>
      <c r="IR20" s="209"/>
      <c r="IS20" s="209"/>
      <c r="IT20" s="209"/>
      <c r="IU20" s="209"/>
      <c r="IV20" s="209"/>
    </row>
    <row r="21" spans="1:256" ht="21.75" customHeight="1">
      <c r="A21" s="209" t="s">
        <v>81</v>
      </c>
      <c r="B21" s="209"/>
      <c r="C21" s="209"/>
      <c r="D21" s="212"/>
      <c r="E21" s="209"/>
      <c r="F21" s="213">
        <v>-4109050978</v>
      </c>
      <c r="G21" s="126"/>
      <c r="H21" s="124">
        <v>-3525405659</v>
      </c>
      <c r="I21" s="126"/>
      <c r="J21" s="213">
        <v>-729862491</v>
      </c>
      <c r="K21" s="126"/>
      <c r="L21" s="124">
        <v>-1500811452</v>
      </c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09"/>
      <c r="DM21" s="209"/>
      <c r="DN21" s="209"/>
      <c r="DO21" s="209"/>
      <c r="DP21" s="209"/>
      <c r="DQ21" s="209"/>
      <c r="DR21" s="209"/>
      <c r="DS21" s="209"/>
      <c r="DT21" s="209"/>
      <c r="DU21" s="209"/>
      <c r="DV21" s="209"/>
      <c r="DW21" s="209"/>
      <c r="DX21" s="209"/>
      <c r="DY21" s="209"/>
      <c r="DZ21" s="209"/>
      <c r="EA21" s="209"/>
      <c r="EB21" s="209"/>
      <c r="EC21" s="209"/>
      <c r="ED21" s="209"/>
      <c r="EE21" s="209"/>
      <c r="EF21" s="209"/>
      <c r="EG21" s="209"/>
      <c r="EH21" s="209"/>
      <c r="EI21" s="209"/>
      <c r="EJ21" s="209"/>
      <c r="EK21" s="209"/>
      <c r="EL21" s="209"/>
      <c r="EM21" s="209"/>
      <c r="EN21" s="209"/>
      <c r="EO21" s="209"/>
      <c r="EP21" s="209"/>
      <c r="EQ21" s="209"/>
      <c r="ER21" s="209"/>
      <c r="ES21" s="209"/>
      <c r="ET21" s="209"/>
      <c r="EU21" s="209"/>
      <c r="EV21" s="209"/>
      <c r="EW21" s="209"/>
      <c r="EX21" s="209"/>
      <c r="EY21" s="209"/>
      <c r="EZ21" s="209"/>
      <c r="FA21" s="209"/>
      <c r="FB21" s="209"/>
      <c r="FC21" s="209"/>
      <c r="FD21" s="209"/>
      <c r="FE21" s="209"/>
      <c r="FF21" s="209"/>
      <c r="FG21" s="209"/>
      <c r="FH21" s="209"/>
      <c r="FI21" s="209"/>
      <c r="FJ21" s="209"/>
      <c r="FK21" s="209"/>
      <c r="FL21" s="209"/>
      <c r="FM21" s="209"/>
      <c r="FN21" s="209"/>
      <c r="FO21" s="209"/>
      <c r="FP21" s="209"/>
      <c r="FQ21" s="209"/>
      <c r="FR21" s="209"/>
      <c r="FS21" s="209"/>
      <c r="FT21" s="209"/>
      <c r="FU21" s="209"/>
      <c r="FV21" s="209"/>
      <c r="FW21" s="209"/>
      <c r="FX21" s="209"/>
      <c r="FY21" s="209"/>
      <c r="FZ21" s="209"/>
      <c r="GA21" s="209"/>
      <c r="GB21" s="209"/>
      <c r="GC21" s="209"/>
      <c r="GD21" s="209"/>
      <c r="GE21" s="209"/>
      <c r="GF21" s="209"/>
      <c r="GG21" s="209"/>
      <c r="GH21" s="209"/>
      <c r="GI21" s="209"/>
      <c r="GJ21" s="209"/>
      <c r="GK21" s="209"/>
      <c r="GL21" s="209"/>
      <c r="GM21" s="209"/>
      <c r="GN21" s="209"/>
      <c r="GO21" s="209"/>
      <c r="GP21" s="209"/>
      <c r="GQ21" s="209"/>
      <c r="GR21" s="209"/>
      <c r="GS21" s="209"/>
      <c r="GT21" s="209"/>
      <c r="GU21" s="209"/>
      <c r="GV21" s="209"/>
      <c r="GW21" s="209"/>
      <c r="GX21" s="209"/>
      <c r="GY21" s="209"/>
      <c r="GZ21" s="209"/>
      <c r="HA21" s="209"/>
      <c r="HB21" s="209"/>
      <c r="HC21" s="209"/>
      <c r="HD21" s="209"/>
      <c r="HE21" s="209"/>
      <c r="HF21" s="209"/>
      <c r="HG21" s="209"/>
      <c r="HH21" s="209"/>
      <c r="HI21" s="209"/>
      <c r="HJ21" s="209"/>
      <c r="HK21" s="209"/>
      <c r="HL21" s="209"/>
      <c r="HM21" s="209"/>
      <c r="HN21" s="209"/>
      <c r="HO21" s="209"/>
      <c r="HP21" s="209"/>
      <c r="HQ21" s="209"/>
      <c r="HR21" s="209"/>
      <c r="HS21" s="209"/>
      <c r="HT21" s="209"/>
      <c r="HU21" s="209"/>
      <c r="HV21" s="209"/>
      <c r="HW21" s="209"/>
      <c r="HX21" s="209"/>
      <c r="HY21" s="209"/>
      <c r="HZ21" s="209"/>
      <c r="IA21" s="209"/>
      <c r="IB21" s="209"/>
      <c r="IC21" s="209"/>
      <c r="ID21" s="209"/>
      <c r="IE21" s="209"/>
      <c r="IF21" s="209"/>
      <c r="IG21" s="209"/>
      <c r="IH21" s="209"/>
      <c r="II21" s="209"/>
      <c r="IJ21" s="209"/>
      <c r="IK21" s="209"/>
      <c r="IL21" s="209"/>
      <c r="IM21" s="209"/>
      <c r="IN21" s="209"/>
      <c r="IO21" s="209"/>
      <c r="IP21" s="209"/>
      <c r="IQ21" s="209"/>
      <c r="IR21" s="209"/>
      <c r="IS21" s="209"/>
      <c r="IT21" s="209"/>
      <c r="IU21" s="209"/>
      <c r="IV21" s="209"/>
    </row>
    <row r="22" spans="1:256" ht="21.75" customHeight="1">
      <c r="A22" s="209" t="s">
        <v>82</v>
      </c>
      <c r="B22" s="209"/>
      <c r="C22" s="209"/>
      <c r="D22" s="212"/>
      <c r="E22" s="209"/>
      <c r="F22" s="213">
        <v>-1283808083</v>
      </c>
      <c r="G22" s="126"/>
      <c r="H22" s="124">
        <v>-659592617</v>
      </c>
      <c r="I22" s="126"/>
      <c r="J22" s="213">
        <v>-1688674457</v>
      </c>
      <c r="K22" s="126"/>
      <c r="L22" s="124">
        <v>-1617424680</v>
      </c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09"/>
      <c r="CJ22" s="209"/>
      <c r="CK22" s="209"/>
      <c r="CL22" s="209"/>
      <c r="CM22" s="209"/>
      <c r="CN22" s="209"/>
      <c r="CO22" s="209"/>
      <c r="CP22" s="209"/>
      <c r="CQ22" s="209"/>
      <c r="CR22" s="209"/>
      <c r="CS22" s="209"/>
      <c r="CT22" s="209"/>
      <c r="CU22" s="209"/>
      <c r="CV22" s="209"/>
      <c r="CW22" s="209"/>
      <c r="CX22" s="209"/>
      <c r="CY22" s="209"/>
      <c r="CZ22" s="209"/>
      <c r="DA22" s="209"/>
      <c r="DB22" s="209"/>
      <c r="DC22" s="209"/>
      <c r="DD22" s="209"/>
      <c r="DE22" s="209"/>
      <c r="DF22" s="209"/>
      <c r="DG22" s="209"/>
      <c r="DH22" s="209"/>
      <c r="DI22" s="209"/>
      <c r="DJ22" s="209"/>
      <c r="DK22" s="209"/>
      <c r="DL22" s="209"/>
      <c r="DM22" s="209"/>
      <c r="DN22" s="209"/>
      <c r="DO22" s="209"/>
      <c r="DP22" s="209"/>
      <c r="DQ22" s="209"/>
      <c r="DR22" s="209"/>
      <c r="DS22" s="209"/>
      <c r="DT22" s="209"/>
      <c r="DU22" s="209"/>
      <c r="DV22" s="209"/>
      <c r="DW22" s="209"/>
      <c r="DX22" s="209"/>
      <c r="DY22" s="209"/>
      <c r="DZ22" s="209"/>
      <c r="EA22" s="209"/>
      <c r="EB22" s="209"/>
      <c r="EC22" s="209"/>
      <c r="ED22" s="209"/>
      <c r="EE22" s="209"/>
      <c r="EF22" s="209"/>
      <c r="EG22" s="209"/>
      <c r="EH22" s="209"/>
      <c r="EI22" s="209"/>
      <c r="EJ22" s="209"/>
      <c r="EK22" s="209"/>
      <c r="EL22" s="209"/>
      <c r="EM22" s="209"/>
      <c r="EN22" s="209"/>
      <c r="EO22" s="209"/>
      <c r="EP22" s="209"/>
      <c r="EQ22" s="209"/>
      <c r="ER22" s="209"/>
      <c r="ES22" s="209"/>
      <c r="ET22" s="209"/>
      <c r="EU22" s="209"/>
      <c r="EV22" s="209"/>
      <c r="EW22" s="209"/>
      <c r="EX22" s="209"/>
      <c r="EY22" s="209"/>
      <c r="EZ22" s="209"/>
      <c r="FA22" s="209"/>
      <c r="FB22" s="209"/>
      <c r="FC22" s="209"/>
      <c r="FD22" s="209"/>
      <c r="FE22" s="209"/>
      <c r="FF22" s="209"/>
      <c r="FG22" s="209"/>
      <c r="FH22" s="209"/>
      <c r="FI22" s="209"/>
      <c r="FJ22" s="209"/>
      <c r="FK22" s="209"/>
      <c r="FL22" s="209"/>
      <c r="FM22" s="209"/>
      <c r="FN22" s="209"/>
      <c r="FO22" s="209"/>
      <c r="FP22" s="209"/>
      <c r="FQ22" s="209"/>
      <c r="FR22" s="209"/>
      <c r="FS22" s="209"/>
      <c r="FT22" s="209"/>
      <c r="FU22" s="209"/>
      <c r="FV22" s="209"/>
      <c r="FW22" s="209"/>
      <c r="FX22" s="209"/>
      <c r="FY22" s="209"/>
      <c r="FZ22" s="209"/>
      <c r="GA22" s="209"/>
      <c r="GB22" s="209"/>
      <c r="GC22" s="209"/>
      <c r="GD22" s="209"/>
      <c r="GE22" s="209"/>
      <c r="GF22" s="209"/>
      <c r="GG22" s="209"/>
      <c r="GH22" s="209"/>
      <c r="GI22" s="209"/>
      <c r="GJ22" s="209"/>
      <c r="GK22" s="209"/>
      <c r="GL22" s="209"/>
      <c r="GM22" s="209"/>
      <c r="GN22" s="209"/>
      <c r="GO22" s="209"/>
      <c r="GP22" s="209"/>
      <c r="GQ22" s="209"/>
      <c r="GR22" s="209"/>
      <c r="GS22" s="209"/>
      <c r="GT22" s="209"/>
      <c r="GU22" s="209"/>
      <c r="GV22" s="209"/>
      <c r="GW22" s="209"/>
      <c r="GX22" s="209"/>
      <c r="GY22" s="209"/>
      <c r="GZ22" s="209"/>
      <c r="HA22" s="209"/>
      <c r="HB22" s="209"/>
      <c r="HC22" s="209"/>
      <c r="HD22" s="209"/>
      <c r="HE22" s="209"/>
      <c r="HF22" s="209"/>
      <c r="HG22" s="209"/>
      <c r="HH22" s="209"/>
      <c r="HI22" s="209"/>
      <c r="HJ22" s="209"/>
      <c r="HK22" s="209"/>
      <c r="HL22" s="209"/>
      <c r="HM22" s="209"/>
      <c r="HN22" s="209"/>
      <c r="HO22" s="209"/>
      <c r="HP22" s="209"/>
      <c r="HQ22" s="209"/>
      <c r="HR22" s="209"/>
      <c r="HS22" s="209"/>
      <c r="HT22" s="209"/>
      <c r="HU22" s="209"/>
      <c r="HV22" s="209"/>
      <c r="HW22" s="209"/>
      <c r="HX22" s="209"/>
      <c r="HY22" s="209"/>
      <c r="HZ22" s="209"/>
      <c r="IA22" s="209"/>
      <c r="IB22" s="209"/>
      <c r="IC22" s="209"/>
      <c r="ID22" s="209"/>
      <c r="IE22" s="209"/>
      <c r="IF22" s="209"/>
      <c r="IG22" s="209"/>
      <c r="IH22" s="209"/>
      <c r="II22" s="209"/>
      <c r="IJ22" s="209"/>
      <c r="IK22" s="209"/>
      <c r="IL22" s="209"/>
      <c r="IM22" s="209"/>
      <c r="IN22" s="209"/>
      <c r="IO22" s="209"/>
      <c r="IP22" s="209"/>
      <c r="IQ22" s="209"/>
      <c r="IR22" s="209"/>
      <c r="IS22" s="209"/>
      <c r="IT22" s="209"/>
      <c r="IU22" s="209"/>
      <c r="IV22" s="209"/>
    </row>
    <row r="23" spans="1:256" ht="21.75" customHeight="1">
      <c r="A23" s="209" t="s">
        <v>83</v>
      </c>
      <c r="B23" s="209"/>
      <c r="C23" s="209"/>
      <c r="D23" s="212"/>
      <c r="E23" s="209"/>
      <c r="F23" s="213">
        <v>-2388253240</v>
      </c>
      <c r="G23" s="126"/>
      <c r="H23" s="124">
        <v>-2008203900</v>
      </c>
      <c r="I23" s="126"/>
      <c r="J23" s="213">
        <v>0</v>
      </c>
      <c r="K23" s="126"/>
      <c r="L23" s="124">
        <v>0</v>
      </c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  <c r="BI23" s="209"/>
      <c r="BJ23" s="209"/>
      <c r="BK23" s="209"/>
      <c r="BL23" s="209"/>
      <c r="BM23" s="209"/>
      <c r="BN23" s="209"/>
      <c r="BO23" s="209"/>
      <c r="BP23" s="209"/>
      <c r="BQ23" s="209"/>
      <c r="BR23" s="209"/>
      <c r="BS23" s="209"/>
      <c r="BT23" s="209"/>
      <c r="BU23" s="209"/>
      <c r="BV23" s="209"/>
      <c r="BW23" s="209"/>
      <c r="BX23" s="209"/>
      <c r="BY23" s="209"/>
      <c r="BZ23" s="209"/>
      <c r="CA23" s="209"/>
      <c r="CB23" s="209"/>
      <c r="CC23" s="209"/>
      <c r="CD23" s="209"/>
      <c r="CE23" s="209"/>
      <c r="CF23" s="209"/>
      <c r="CG23" s="209"/>
      <c r="CH23" s="209"/>
      <c r="CI23" s="209"/>
      <c r="CJ23" s="209"/>
      <c r="CK23" s="209"/>
      <c r="CL23" s="209"/>
      <c r="CM23" s="209"/>
      <c r="CN23" s="209"/>
      <c r="CO23" s="209"/>
      <c r="CP23" s="209"/>
      <c r="CQ23" s="209"/>
      <c r="CR23" s="209"/>
      <c r="CS23" s="209"/>
      <c r="CT23" s="209"/>
      <c r="CU23" s="209"/>
      <c r="CV23" s="209"/>
      <c r="CW23" s="209"/>
      <c r="CX23" s="209"/>
      <c r="CY23" s="209"/>
      <c r="CZ23" s="209"/>
      <c r="DA23" s="209"/>
      <c r="DB23" s="209"/>
      <c r="DC23" s="209"/>
      <c r="DD23" s="209"/>
      <c r="DE23" s="209"/>
      <c r="DF23" s="209"/>
      <c r="DG23" s="209"/>
      <c r="DH23" s="209"/>
      <c r="DI23" s="209"/>
      <c r="DJ23" s="209"/>
      <c r="DK23" s="209"/>
      <c r="DL23" s="209"/>
      <c r="DM23" s="209"/>
      <c r="DN23" s="209"/>
      <c r="DO23" s="209"/>
      <c r="DP23" s="209"/>
      <c r="DQ23" s="209"/>
      <c r="DR23" s="209"/>
      <c r="DS23" s="209"/>
      <c r="DT23" s="209"/>
      <c r="DU23" s="209"/>
      <c r="DV23" s="209"/>
      <c r="DW23" s="209"/>
      <c r="DX23" s="209"/>
      <c r="DY23" s="209"/>
      <c r="DZ23" s="209"/>
      <c r="EA23" s="209"/>
      <c r="EB23" s="209"/>
      <c r="EC23" s="209"/>
      <c r="ED23" s="209"/>
      <c r="EE23" s="209"/>
      <c r="EF23" s="209"/>
      <c r="EG23" s="209"/>
      <c r="EH23" s="209"/>
      <c r="EI23" s="209"/>
      <c r="EJ23" s="209"/>
      <c r="EK23" s="209"/>
      <c r="EL23" s="209"/>
      <c r="EM23" s="209"/>
      <c r="EN23" s="209"/>
      <c r="EO23" s="209"/>
      <c r="EP23" s="209"/>
      <c r="EQ23" s="209"/>
      <c r="ER23" s="209"/>
      <c r="ES23" s="209"/>
      <c r="ET23" s="209"/>
      <c r="EU23" s="209"/>
      <c r="EV23" s="209"/>
      <c r="EW23" s="209"/>
      <c r="EX23" s="209"/>
      <c r="EY23" s="209"/>
      <c r="EZ23" s="209"/>
      <c r="FA23" s="209"/>
      <c r="FB23" s="209"/>
      <c r="FC23" s="209"/>
      <c r="FD23" s="209"/>
      <c r="FE23" s="209"/>
      <c r="FF23" s="209"/>
      <c r="FG23" s="209"/>
      <c r="FH23" s="209"/>
      <c r="FI23" s="209"/>
      <c r="FJ23" s="209"/>
      <c r="FK23" s="209"/>
      <c r="FL23" s="209"/>
      <c r="FM23" s="209"/>
      <c r="FN23" s="209"/>
      <c r="FO23" s="209"/>
      <c r="FP23" s="209"/>
      <c r="FQ23" s="209"/>
      <c r="FR23" s="209"/>
      <c r="FS23" s="209"/>
      <c r="FT23" s="209"/>
      <c r="FU23" s="209"/>
      <c r="FV23" s="209"/>
      <c r="FW23" s="209"/>
      <c r="FX23" s="209"/>
      <c r="FY23" s="209"/>
      <c r="FZ23" s="209"/>
      <c r="GA23" s="209"/>
      <c r="GB23" s="209"/>
      <c r="GC23" s="209"/>
      <c r="GD23" s="209"/>
      <c r="GE23" s="209"/>
      <c r="GF23" s="209"/>
      <c r="GG23" s="209"/>
      <c r="GH23" s="209"/>
      <c r="GI23" s="209"/>
      <c r="GJ23" s="209"/>
      <c r="GK23" s="209"/>
      <c r="GL23" s="209"/>
      <c r="GM23" s="209"/>
      <c r="GN23" s="209"/>
      <c r="GO23" s="209"/>
      <c r="GP23" s="209"/>
      <c r="GQ23" s="209"/>
      <c r="GR23" s="209"/>
      <c r="GS23" s="209"/>
      <c r="GT23" s="209"/>
      <c r="GU23" s="209"/>
      <c r="GV23" s="209"/>
      <c r="GW23" s="209"/>
      <c r="GX23" s="209"/>
      <c r="GY23" s="209"/>
      <c r="GZ23" s="209"/>
      <c r="HA23" s="209"/>
      <c r="HB23" s="209"/>
      <c r="HC23" s="209"/>
      <c r="HD23" s="209"/>
      <c r="HE23" s="209"/>
      <c r="HF23" s="209"/>
      <c r="HG23" s="209"/>
      <c r="HH23" s="209"/>
      <c r="HI23" s="209"/>
      <c r="HJ23" s="209"/>
      <c r="HK23" s="209"/>
      <c r="HL23" s="209"/>
      <c r="HM23" s="209"/>
      <c r="HN23" s="209"/>
      <c r="HO23" s="209"/>
      <c r="HP23" s="209"/>
      <c r="HQ23" s="209"/>
      <c r="HR23" s="209"/>
      <c r="HS23" s="209"/>
      <c r="HT23" s="209"/>
      <c r="HU23" s="209"/>
      <c r="HV23" s="209"/>
      <c r="HW23" s="209"/>
      <c r="HX23" s="209"/>
      <c r="HY23" s="209"/>
      <c r="HZ23" s="209"/>
      <c r="IA23" s="209"/>
      <c r="IB23" s="209"/>
      <c r="IC23" s="209"/>
      <c r="ID23" s="209"/>
      <c r="IE23" s="209"/>
      <c r="IF23" s="209"/>
      <c r="IG23" s="209"/>
      <c r="IH23" s="209"/>
      <c r="II23" s="209"/>
      <c r="IJ23" s="209"/>
      <c r="IK23" s="209"/>
      <c r="IL23" s="209"/>
      <c r="IM23" s="209"/>
      <c r="IN23" s="209"/>
      <c r="IO23" s="209"/>
      <c r="IP23" s="209"/>
      <c r="IQ23" s="209"/>
      <c r="IR23" s="209"/>
      <c r="IS23" s="209"/>
      <c r="IT23" s="209"/>
      <c r="IU23" s="209"/>
      <c r="IV23" s="209"/>
    </row>
    <row r="24" spans="1:256" ht="21.75" customHeight="1">
      <c r="A24" s="209" t="s">
        <v>231</v>
      </c>
      <c r="B24" s="209"/>
      <c r="C24" s="209"/>
      <c r="D24" s="212"/>
      <c r="E24" s="209"/>
      <c r="F24" s="236">
        <v>-371765804</v>
      </c>
      <c r="G24" s="126"/>
      <c r="H24" s="237">
        <v>-547513665</v>
      </c>
      <c r="I24" s="126"/>
      <c r="J24" s="236">
        <v>-165129167</v>
      </c>
      <c r="K24" s="126"/>
      <c r="L24" s="237">
        <v>-167837777</v>
      </c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09"/>
      <c r="CL24" s="209"/>
      <c r="CM24" s="209"/>
      <c r="CN24" s="209"/>
      <c r="CO24" s="209"/>
      <c r="CP24" s="209"/>
      <c r="CQ24" s="209"/>
      <c r="CR24" s="209"/>
      <c r="CS24" s="209"/>
      <c r="CT24" s="209"/>
      <c r="CU24" s="209"/>
      <c r="CV24" s="209"/>
      <c r="CW24" s="209"/>
      <c r="CX24" s="209"/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09"/>
      <c r="DJ24" s="209"/>
      <c r="DK24" s="209"/>
      <c r="DL24" s="209"/>
      <c r="DM24" s="209"/>
      <c r="DN24" s="209"/>
      <c r="DO24" s="209"/>
      <c r="DP24" s="209"/>
      <c r="DQ24" s="209"/>
      <c r="DR24" s="209"/>
      <c r="DS24" s="209"/>
      <c r="DT24" s="209"/>
      <c r="DU24" s="209"/>
      <c r="DV24" s="209"/>
      <c r="DW24" s="209"/>
      <c r="DX24" s="209"/>
      <c r="DY24" s="209"/>
      <c r="DZ24" s="209"/>
      <c r="EA24" s="209"/>
      <c r="EB24" s="209"/>
      <c r="EC24" s="209"/>
      <c r="ED24" s="209"/>
      <c r="EE24" s="209"/>
      <c r="EF24" s="209"/>
      <c r="EG24" s="209"/>
      <c r="EH24" s="209"/>
      <c r="EI24" s="209"/>
      <c r="EJ24" s="209"/>
      <c r="EK24" s="209"/>
      <c r="EL24" s="209"/>
      <c r="EM24" s="209"/>
      <c r="EN24" s="209"/>
      <c r="EO24" s="209"/>
      <c r="EP24" s="209"/>
      <c r="EQ24" s="209"/>
      <c r="ER24" s="209"/>
      <c r="ES24" s="209"/>
      <c r="ET24" s="209"/>
      <c r="EU24" s="209"/>
      <c r="EV24" s="209"/>
      <c r="EW24" s="209"/>
      <c r="EX24" s="209"/>
      <c r="EY24" s="209"/>
      <c r="EZ24" s="209"/>
      <c r="FA24" s="209"/>
      <c r="FB24" s="209"/>
      <c r="FC24" s="209"/>
      <c r="FD24" s="209"/>
      <c r="FE24" s="209"/>
      <c r="FF24" s="209"/>
      <c r="FG24" s="209"/>
      <c r="FH24" s="209"/>
      <c r="FI24" s="209"/>
      <c r="FJ24" s="209"/>
      <c r="FK24" s="209"/>
      <c r="FL24" s="209"/>
      <c r="FM24" s="209"/>
      <c r="FN24" s="209"/>
      <c r="FO24" s="209"/>
      <c r="FP24" s="209"/>
      <c r="FQ24" s="209"/>
      <c r="FR24" s="209"/>
      <c r="FS24" s="209"/>
      <c r="FT24" s="209"/>
      <c r="FU24" s="209"/>
      <c r="FV24" s="209"/>
      <c r="FW24" s="209"/>
      <c r="FX24" s="209"/>
      <c r="FY24" s="209"/>
      <c r="FZ24" s="209"/>
      <c r="GA24" s="209"/>
      <c r="GB24" s="209"/>
      <c r="GC24" s="209"/>
      <c r="GD24" s="209"/>
      <c r="GE24" s="209"/>
      <c r="GF24" s="209"/>
      <c r="GG24" s="209"/>
      <c r="GH24" s="209"/>
      <c r="GI24" s="209"/>
      <c r="GJ24" s="209"/>
      <c r="GK24" s="209"/>
      <c r="GL24" s="209"/>
      <c r="GM24" s="209"/>
      <c r="GN24" s="209"/>
      <c r="GO24" s="209"/>
      <c r="GP24" s="209"/>
      <c r="GQ24" s="209"/>
      <c r="GR24" s="209"/>
      <c r="GS24" s="209"/>
      <c r="GT24" s="209"/>
      <c r="GU24" s="209"/>
      <c r="GV24" s="209"/>
      <c r="GW24" s="209"/>
      <c r="GX24" s="209"/>
      <c r="GY24" s="209"/>
      <c r="GZ24" s="209"/>
      <c r="HA24" s="209"/>
      <c r="HB24" s="209"/>
      <c r="HC24" s="209"/>
      <c r="HD24" s="209"/>
      <c r="HE24" s="209"/>
      <c r="HF24" s="209"/>
      <c r="HG24" s="209"/>
      <c r="HH24" s="209"/>
      <c r="HI24" s="209"/>
      <c r="HJ24" s="209"/>
      <c r="HK24" s="209"/>
      <c r="HL24" s="209"/>
      <c r="HM24" s="209"/>
      <c r="HN24" s="209"/>
      <c r="HO24" s="209"/>
      <c r="HP24" s="209"/>
      <c r="HQ24" s="209"/>
      <c r="HR24" s="209"/>
      <c r="HS24" s="209"/>
      <c r="HT24" s="209"/>
      <c r="HU24" s="209"/>
      <c r="HV24" s="209"/>
      <c r="HW24" s="209"/>
      <c r="HX24" s="209"/>
      <c r="HY24" s="209"/>
      <c r="HZ24" s="209"/>
      <c r="IA24" s="209"/>
      <c r="IB24" s="209"/>
      <c r="IC24" s="209"/>
      <c r="ID24" s="209"/>
      <c r="IE24" s="209"/>
      <c r="IF24" s="209"/>
      <c r="IG24" s="209"/>
      <c r="IH24" s="209"/>
      <c r="II24" s="209"/>
      <c r="IJ24" s="209"/>
      <c r="IK24" s="209"/>
      <c r="IL24" s="209"/>
      <c r="IM24" s="209"/>
      <c r="IN24" s="209"/>
      <c r="IO24" s="209"/>
      <c r="IP24" s="209"/>
      <c r="IQ24" s="209"/>
      <c r="IR24" s="209"/>
      <c r="IS24" s="209"/>
      <c r="IT24" s="209"/>
      <c r="IU24" s="209"/>
      <c r="IV24" s="209"/>
    </row>
    <row r="25" spans="1:256" ht="6" customHeight="1">
      <c r="A25" s="211"/>
      <c r="B25" s="211"/>
      <c r="C25" s="209"/>
      <c r="D25" s="212"/>
      <c r="E25" s="209"/>
      <c r="F25" s="213"/>
      <c r="G25" s="214"/>
      <c r="H25" s="124"/>
      <c r="I25" s="214"/>
      <c r="J25" s="213"/>
      <c r="K25" s="214"/>
      <c r="L25" s="124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09"/>
      <c r="CC25" s="209"/>
      <c r="CD25" s="209"/>
      <c r="CE25" s="209"/>
      <c r="CF25" s="209"/>
      <c r="CG25" s="209"/>
      <c r="CH25" s="209"/>
      <c r="CI25" s="209"/>
      <c r="CJ25" s="209"/>
      <c r="CK25" s="209"/>
      <c r="CL25" s="209"/>
      <c r="CM25" s="209"/>
      <c r="CN25" s="209"/>
      <c r="CO25" s="209"/>
      <c r="CP25" s="209"/>
      <c r="CQ25" s="209"/>
      <c r="CR25" s="209"/>
      <c r="CS25" s="209"/>
      <c r="CT25" s="209"/>
      <c r="CU25" s="209"/>
      <c r="CV25" s="209"/>
      <c r="CW25" s="209"/>
      <c r="CX25" s="209"/>
      <c r="CY25" s="209"/>
      <c r="CZ25" s="209"/>
      <c r="DA25" s="209"/>
      <c r="DB25" s="209"/>
      <c r="DC25" s="209"/>
      <c r="DD25" s="209"/>
      <c r="DE25" s="209"/>
      <c r="DF25" s="209"/>
      <c r="DG25" s="209"/>
      <c r="DH25" s="209"/>
      <c r="DI25" s="209"/>
      <c r="DJ25" s="209"/>
      <c r="DK25" s="209"/>
      <c r="DL25" s="209"/>
      <c r="DM25" s="209"/>
      <c r="DN25" s="209"/>
      <c r="DO25" s="209"/>
      <c r="DP25" s="209"/>
      <c r="DQ25" s="209"/>
      <c r="DR25" s="209"/>
      <c r="DS25" s="209"/>
      <c r="DT25" s="209"/>
      <c r="DU25" s="209"/>
      <c r="DV25" s="209"/>
      <c r="DW25" s="209"/>
      <c r="DX25" s="209"/>
      <c r="DY25" s="209"/>
      <c r="DZ25" s="209"/>
      <c r="EA25" s="209"/>
      <c r="EB25" s="209"/>
      <c r="EC25" s="209"/>
      <c r="ED25" s="209"/>
      <c r="EE25" s="209"/>
      <c r="EF25" s="209"/>
      <c r="EG25" s="209"/>
      <c r="EH25" s="209"/>
      <c r="EI25" s="209"/>
      <c r="EJ25" s="209"/>
      <c r="EK25" s="209"/>
      <c r="EL25" s="209"/>
      <c r="EM25" s="209"/>
      <c r="EN25" s="209"/>
      <c r="EO25" s="209"/>
      <c r="EP25" s="209"/>
      <c r="EQ25" s="209"/>
      <c r="ER25" s="209"/>
      <c r="ES25" s="209"/>
      <c r="ET25" s="209"/>
      <c r="EU25" s="209"/>
      <c r="EV25" s="209"/>
      <c r="EW25" s="209"/>
      <c r="EX25" s="209"/>
      <c r="EY25" s="209"/>
      <c r="EZ25" s="209"/>
      <c r="FA25" s="209"/>
      <c r="FB25" s="209"/>
      <c r="FC25" s="209"/>
      <c r="FD25" s="209"/>
      <c r="FE25" s="209"/>
      <c r="FF25" s="209"/>
      <c r="FG25" s="209"/>
      <c r="FH25" s="209"/>
      <c r="FI25" s="209"/>
      <c r="FJ25" s="209"/>
      <c r="FK25" s="209"/>
      <c r="FL25" s="209"/>
      <c r="FM25" s="209"/>
      <c r="FN25" s="209"/>
      <c r="FO25" s="209"/>
      <c r="FP25" s="209"/>
      <c r="FQ25" s="209"/>
      <c r="FR25" s="209"/>
      <c r="FS25" s="209"/>
      <c r="FT25" s="209"/>
      <c r="FU25" s="209"/>
      <c r="FV25" s="209"/>
      <c r="FW25" s="209"/>
      <c r="FX25" s="209"/>
      <c r="FY25" s="209"/>
      <c r="FZ25" s="209"/>
      <c r="GA25" s="209"/>
      <c r="GB25" s="209"/>
      <c r="GC25" s="209"/>
      <c r="GD25" s="209"/>
      <c r="GE25" s="209"/>
      <c r="GF25" s="209"/>
      <c r="GG25" s="209"/>
      <c r="GH25" s="209"/>
      <c r="GI25" s="209"/>
      <c r="GJ25" s="209"/>
      <c r="GK25" s="209"/>
      <c r="GL25" s="209"/>
      <c r="GM25" s="209"/>
      <c r="GN25" s="209"/>
      <c r="GO25" s="209"/>
      <c r="GP25" s="209"/>
      <c r="GQ25" s="209"/>
      <c r="GR25" s="209"/>
      <c r="GS25" s="209"/>
      <c r="GT25" s="209"/>
      <c r="GU25" s="209"/>
      <c r="GV25" s="209"/>
      <c r="GW25" s="209"/>
      <c r="GX25" s="209"/>
      <c r="GY25" s="209"/>
      <c r="GZ25" s="209"/>
      <c r="HA25" s="209"/>
      <c r="HB25" s="209"/>
      <c r="HC25" s="209"/>
      <c r="HD25" s="209"/>
      <c r="HE25" s="209"/>
      <c r="HF25" s="209"/>
      <c r="HG25" s="209"/>
      <c r="HH25" s="209"/>
      <c r="HI25" s="209"/>
      <c r="HJ25" s="209"/>
      <c r="HK25" s="209"/>
      <c r="HL25" s="209"/>
      <c r="HM25" s="209"/>
      <c r="HN25" s="209"/>
      <c r="HO25" s="209"/>
      <c r="HP25" s="209"/>
      <c r="HQ25" s="209"/>
      <c r="HR25" s="209"/>
      <c r="HS25" s="209"/>
      <c r="HT25" s="209"/>
      <c r="HU25" s="209"/>
      <c r="HV25" s="209"/>
      <c r="HW25" s="209"/>
      <c r="HX25" s="209"/>
      <c r="HY25" s="209"/>
      <c r="HZ25" s="209"/>
      <c r="IA25" s="209"/>
      <c r="IB25" s="209"/>
      <c r="IC25" s="209"/>
      <c r="ID25" s="209"/>
      <c r="IE25" s="209"/>
      <c r="IF25" s="209"/>
      <c r="IG25" s="209"/>
      <c r="IH25" s="209"/>
      <c r="II25" s="209"/>
      <c r="IJ25" s="209"/>
      <c r="IK25" s="209"/>
      <c r="IL25" s="209"/>
      <c r="IM25" s="209"/>
      <c r="IN25" s="209"/>
      <c r="IO25" s="209"/>
      <c r="IP25" s="209"/>
      <c r="IQ25" s="209"/>
      <c r="IR25" s="209"/>
      <c r="IS25" s="209"/>
      <c r="IT25" s="209"/>
      <c r="IU25" s="209"/>
      <c r="IV25" s="209"/>
    </row>
    <row r="26" spans="1:256" ht="21.75" customHeight="1">
      <c r="A26" s="211" t="s">
        <v>187</v>
      </c>
      <c r="B26" s="211"/>
      <c r="C26" s="209"/>
      <c r="D26" s="212"/>
      <c r="E26" s="209"/>
      <c r="F26" s="216">
        <f>SUM(F20:F24)</f>
        <v>-13433106201</v>
      </c>
      <c r="G26" s="214"/>
      <c r="H26" s="125">
        <f>SUM(H20:H24)</f>
        <v>-12610656313</v>
      </c>
      <c r="I26" s="214"/>
      <c r="J26" s="216">
        <f>SUM(J20:J24)</f>
        <v>-5956587150</v>
      </c>
      <c r="K26" s="214"/>
      <c r="L26" s="125">
        <f>SUM(L20:L24)</f>
        <v>-7693242543</v>
      </c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  <c r="FC26" s="209"/>
      <c r="FD26" s="209"/>
      <c r="FE26" s="209"/>
      <c r="FF26" s="209"/>
      <c r="FG26" s="209"/>
      <c r="FH26" s="209"/>
      <c r="FI26" s="209"/>
      <c r="FJ26" s="209"/>
      <c r="FK26" s="209"/>
      <c r="FL26" s="209"/>
      <c r="FM26" s="209"/>
      <c r="FN26" s="209"/>
      <c r="FO26" s="209"/>
      <c r="FP26" s="209"/>
      <c r="FQ26" s="209"/>
      <c r="FR26" s="209"/>
      <c r="FS26" s="209"/>
      <c r="FT26" s="209"/>
      <c r="FU26" s="209"/>
      <c r="FV26" s="209"/>
      <c r="FW26" s="209"/>
      <c r="FX26" s="209"/>
      <c r="FY26" s="209"/>
      <c r="FZ26" s="209"/>
      <c r="GA26" s="209"/>
      <c r="GB26" s="209"/>
      <c r="GC26" s="209"/>
      <c r="GD26" s="209"/>
      <c r="GE26" s="209"/>
      <c r="GF26" s="209"/>
      <c r="GG26" s="209"/>
      <c r="GH26" s="209"/>
      <c r="GI26" s="209"/>
      <c r="GJ26" s="209"/>
      <c r="GK26" s="209"/>
      <c r="GL26" s="209"/>
      <c r="GM26" s="209"/>
      <c r="GN26" s="209"/>
      <c r="GO26" s="209"/>
      <c r="GP26" s="209"/>
      <c r="GQ26" s="209"/>
      <c r="GR26" s="209"/>
      <c r="GS26" s="209"/>
      <c r="GT26" s="209"/>
      <c r="GU26" s="209"/>
      <c r="GV26" s="209"/>
      <c r="GW26" s="209"/>
      <c r="GX26" s="209"/>
      <c r="GY26" s="209"/>
      <c r="GZ26" s="209"/>
      <c r="HA26" s="209"/>
      <c r="HB26" s="209"/>
      <c r="HC26" s="209"/>
      <c r="HD26" s="209"/>
      <c r="HE26" s="209"/>
      <c r="HF26" s="209"/>
      <c r="HG26" s="209"/>
      <c r="HH26" s="209"/>
      <c r="HI26" s="209"/>
      <c r="HJ26" s="209"/>
      <c r="HK26" s="209"/>
      <c r="HL26" s="209"/>
      <c r="HM26" s="209"/>
      <c r="HN26" s="209"/>
      <c r="HO26" s="209"/>
      <c r="HP26" s="209"/>
      <c r="HQ26" s="209"/>
      <c r="HR26" s="209"/>
      <c r="HS26" s="209"/>
      <c r="HT26" s="209"/>
      <c r="HU26" s="209"/>
      <c r="HV26" s="209"/>
      <c r="HW26" s="209"/>
      <c r="HX26" s="209"/>
      <c r="HY26" s="209"/>
      <c r="HZ26" s="209"/>
      <c r="IA26" s="209"/>
      <c r="IB26" s="209"/>
      <c r="IC26" s="209"/>
      <c r="ID26" s="209"/>
      <c r="IE26" s="209"/>
      <c r="IF26" s="209"/>
      <c r="IG26" s="209"/>
      <c r="IH26" s="209"/>
      <c r="II26" s="209"/>
      <c r="IJ26" s="209"/>
      <c r="IK26" s="209"/>
      <c r="IL26" s="209"/>
      <c r="IM26" s="209"/>
      <c r="IN26" s="209"/>
      <c r="IO26" s="209"/>
      <c r="IP26" s="209"/>
      <c r="IQ26" s="209"/>
      <c r="IR26" s="209"/>
      <c r="IS26" s="209"/>
      <c r="IT26" s="209"/>
      <c r="IU26" s="209"/>
      <c r="IV26" s="209"/>
    </row>
    <row r="27" spans="1:256" ht="21.75" customHeight="1">
      <c r="A27" s="211"/>
      <c r="B27" s="211"/>
      <c r="C27" s="209"/>
      <c r="D27" s="212"/>
      <c r="E27" s="209"/>
      <c r="F27" s="213"/>
      <c r="G27" s="214"/>
      <c r="H27" s="124"/>
      <c r="I27" s="214"/>
      <c r="J27" s="213"/>
      <c r="K27" s="214"/>
      <c r="L27" s="124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09"/>
      <c r="CL27" s="209"/>
      <c r="CM27" s="209"/>
      <c r="CN27" s="209"/>
      <c r="CO27" s="209"/>
      <c r="CP27" s="209"/>
      <c r="CQ27" s="209"/>
      <c r="CR27" s="209"/>
      <c r="CS27" s="209"/>
      <c r="CT27" s="209"/>
      <c r="CU27" s="209"/>
      <c r="CV27" s="209"/>
      <c r="CW27" s="209"/>
      <c r="CX27" s="209"/>
      <c r="CY27" s="209"/>
      <c r="CZ27" s="209"/>
      <c r="DA27" s="209"/>
      <c r="DB27" s="209"/>
      <c r="DC27" s="209"/>
      <c r="DD27" s="209"/>
      <c r="DE27" s="209"/>
      <c r="DF27" s="209"/>
      <c r="DG27" s="209"/>
      <c r="DH27" s="209"/>
      <c r="DI27" s="209"/>
      <c r="DJ27" s="209"/>
      <c r="DK27" s="209"/>
      <c r="DL27" s="209"/>
      <c r="DM27" s="209"/>
      <c r="DN27" s="209"/>
      <c r="DO27" s="209"/>
      <c r="DP27" s="209"/>
      <c r="DQ27" s="209"/>
      <c r="DR27" s="209"/>
      <c r="DS27" s="209"/>
      <c r="DT27" s="209"/>
      <c r="DU27" s="209"/>
      <c r="DV27" s="209"/>
      <c r="DW27" s="209"/>
      <c r="DX27" s="209"/>
      <c r="DY27" s="209"/>
      <c r="DZ27" s="209"/>
      <c r="EA27" s="209"/>
      <c r="EB27" s="209"/>
      <c r="EC27" s="209"/>
      <c r="ED27" s="209"/>
      <c r="EE27" s="209"/>
      <c r="EF27" s="209"/>
      <c r="EG27" s="209"/>
      <c r="EH27" s="209"/>
      <c r="EI27" s="209"/>
      <c r="EJ27" s="209"/>
      <c r="EK27" s="209"/>
      <c r="EL27" s="209"/>
      <c r="EM27" s="209"/>
      <c r="EN27" s="209"/>
      <c r="EO27" s="209"/>
      <c r="EP27" s="209"/>
      <c r="EQ27" s="209"/>
      <c r="ER27" s="209"/>
      <c r="ES27" s="209"/>
      <c r="ET27" s="209"/>
      <c r="EU27" s="209"/>
      <c r="EV27" s="209"/>
      <c r="EW27" s="209"/>
      <c r="EX27" s="209"/>
      <c r="EY27" s="209"/>
      <c r="EZ27" s="209"/>
      <c r="FA27" s="209"/>
      <c r="FB27" s="209"/>
      <c r="FC27" s="209"/>
      <c r="FD27" s="209"/>
      <c r="FE27" s="209"/>
      <c r="FF27" s="209"/>
      <c r="FG27" s="209"/>
      <c r="FH27" s="209"/>
      <c r="FI27" s="209"/>
      <c r="FJ27" s="209"/>
      <c r="FK27" s="209"/>
      <c r="FL27" s="209"/>
      <c r="FM27" s="209"/>
      <c r="FN27" s="209"/>
      <c r="FO27" s="209"/>
      <c r="FP27" s="209"/>
      <c r="FQ27" s="209"/>
      <c r="FR27" s="209"/>
      <c r="FS27" s="209"/>
      <c r="FT27" s="209"/>
      <c r="FU27" s="209"/>
      <c r="FV27" s="209"/>
      <c r="FW27" s="209"/>
      <c r="FX27" s="209"/>
      <c r="FY27" s="209"/>
      <c r="FZ27" s="209"/>
      <c r="GA27" s="209"/>
      <c r="GB27" s="209"/>
      <c r="GC27" s="209"/>
      <c r="GD27" s="209"/>
      <c r="GE27" s="209"/>
      <c r="GF27" s="209"/>
      <c r="GG27" s="209"/>
      <c r="GH27" s="209"/>
      <c r="GI27" s="209"/>
      <c r="GJ27" s="209"/>
      <c r="GK27" s="209"/>
      <c r="GL27" s="209"/>
      <c r="GM27" s="209"/>
      <c r="GN27" s="209"/>
      <c r="GO27" s="209"/>
      <c r="GP27" s="209"/>
      <c r="GQ27" s="209"/>
      <c r="GR27" s="209"/>
      <c r="GS27" s="209"/>
      <c r="GT27" s="209"/>
      <c r="GU27" s="209"/>
      <c r="GV27" s="209"/>
      <c r="GW27" s="209"/>
      <c r="GX27" s="209"/>
      <c r="GY27" s="209"/>
      <c r="GZ27" s="209"/>
      <c r="HA27" s="209"/>
      <c r="HB27" s="209"/>
      <c r="HC27" s="209"/>
      <c r="HD27" s="209"/>
      <c r="HE27" s="209"/>
      <c r="HF27" s="209"/>
      <c r="HG27" s="209"/>
      <c r="HH27" s="209"/>
      <c r="HI27" s="209"/>
      <c r="HJ27" s="209"/>
      <c r="HK27" s="209"/>
      <c r="HL27" s="209"/>
      <c r="HM27" s="209"/>
      <c r="HN27" s="209"/>
      <c r="HO27" s="209"/>
      <c r="HP27" s="209"/>
      <c r="HQ27" s="209"/>
      <c r="HR27" s="209"/>
      <c r="HS27" s="209"/>
      <c r="HT27" s="209"/>
      <c r="HU27" s="209"/>
      <c r="HV27" s="209"/>
      <c r="HW27" s="209"/>
      <c r="HX27" s="209"/>
      <c r="HY27" s="209"/>
      <c r="HZ27" s="209"/>
      <c r="IA27" s="209"/>
      <c r="IB27" s="209"/>
      <c r="IC27" s="209"/>
      <c r="ID27" s="209"/>
      <c r="IE27" s="209"/>
      <c r="IF27" s="209"/>
      <c r="IG27" s="209"/>
      <c r="IH27" s="209"/>
      <c r="II27" s="209"/>
      <c r="IJ27" s="209"/>
      <c r="IK27" s="209"/>
      <c r="IL27" s="209"/>
      <c r="IM27" s="209"/>
      <c r="IN27" s="209"/>
      <c r="IO27" s="209"/>
      <c r="IP27" s="209"/>
      <c r="IQ27" s="209"/>
      <c r="IR27" s="209"/>
      <c r="IS27" s="209"/>
      <c r="IT27" s="209"/>
      <c r="IU27" s="209"/>
      <c r="IV27" s="209"/>
    </row>
    <row r="28" spans="1:256" ht="21.75" customHeight="1">
      <c r="A28" s="211" t="s">
        <v>84</v>
      </c>
      <c r="B28" s="211"/>
      <c r="C28" s="211"/>
      <c r="D28" s="107"/>
      <c r="E28" s="211"/>
      <c r="F28" s="216">
        <f>SUM(F26,F16)</f>
        <v>6872917951</v>
      </c>
      <c r="G28" s="214"/>
      <c r="H28" s="125">
        <f>SUM(H26,H16)</f>
        <v>6387160210</v>
      </c>
      <c r="I28" s="214"/>
      <c r="J28" s="216">
        <f>SUM(J26,J16)</f>
        <v>3588302959</v>
      </c>
      <c r="K28" s="214"/>
      <c r="L28" s="125">
        <f>SUM(L26,L16)</f>
        <v>4103692628</v>
      </c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09"/>
      <c r="DI28" s="209"/>
      <c r="DJ28" s="209"/>
      <c r="DK28" s="209"/>
      <c r="DL28" s="209"/>
      <c r="DM28" s="209"/>
      <c r="DN28" s="209"/>
      <c r="DO28" s="209"/>
      <c r="DP28" s="209"/>
      <c r="DQ28" s="209"/>
      <c r="DR28" s="209"/>
      <c r="DS28" s="209"/>
      <c r="DT28" s="209"/>
      <c r="DU28" s="209"/>
      <c r="DV28" s="209"/>
      <c r="DW28" s="209"/>
      <c r="DX28" s="209"/>
      <c r="DY28" s="209"/>
      <c r="DZ28" s="209"/>
      <c r="EA28" s="209"/>
      <c r="EB28" s="209"/>
      <c r="EC28" s="209"/>
      <c r="ED28" s="209"/>
      <c r="EE28" s="209"/>
      <c r="EF28" s="209"/>
      <c r="EG28" s="209"/>
      <c r="EH28" s="209"/>
      <c r="EI28" s="209"/>
      <c r="EJ28" s="209"/>
      <c r="EK28" s="209"/>
      <c r="EL28" s="209"/>
      <c r="EM28" s="209"/>
      <c r="EN28" s="209"/>
      <c r="EO28" s="209"/>
      <c r="EP28" s="209"/>
      <c r="EQ28" s="209"/>
      <c r="ER28" s="209"/>
      <c r="ES28" s="209"/>
      <c r="ET28" s="209"/>
      <c r="EU28" s="209"/>
      <c r="EV28" s="209"/>
      <c r="EW28" s="209"/>
      <c r="EX28" s="209"/>
      <c r="EY28" s="209"/>
      <c r="EZ28" s="209"/>
      <c r="FA28" s="209"/>
      <c r="FB28" s="209"/>
      <c r="FC28" s="209"/>
      <c r="FD28" s="209"/>
      <c r="FE28" s="209"/>
      <c r="FF28" s="209"/>
      <c r="FG28" s="209"/>
      <c r="FH28" s="209"/>
      <c r="FI28" s="209"/>
      <c r="FJ28" s="209"/>
      <c r="FK28" s="209"/>
      <c r="FL28" s="209"/>
      <c r="FM28" s="209"/>
      <c r="FN28" s="209"/>
      <c r="FO28" s="209"/>
      <c r="FP28" s="209"/>
      <c r="FQ28" s="209"/>
      <c r="FR28" s="209"/>
      <c r="FS28" s="209"/>
      <c r="FT28" s="209"/>
      <c r="FU28" s="209"/>
      <c r="FV28" s="209"/>
      <c r="FW28" s="209"/>
      <c r="FX28" s="209"/>
      <c r="FY28" s="209"/>
      <c r="FZ28" s="209"/>
      <c r="GA28" s="209"/>
      <c r="GB28" s="209"/>
      <c r="GC28" s="209"/>
      <c r="GD28" s="209"/>
      <c r="GE28" s="209"/>
      <c r="GF28" s="209"/>
      <c r="GG28" s="209"/>
      <c r="GH28" s="209"/>
      <c r="GI28" s="209"/>
      <c r="GJ28" s="209"/>
      <c r="GK28" s="209"/>
      <c r="GL28" s="209"/>
      <c r="GM28" s="209"/>
      <c r="GN28" s="209"/>
      <c r="GO28" s="209"/>
      <c r="GP28" s="209"/>
      <c r="GQ28" s="209"/>
      <c r="GR28" s="209"/>
      <c r="GS28" s="209"/>
      <c r="GT28" s="209"/>
      <c r="GU28" s="209"/>
      <c r="GV28" s="209"/>
      <c r="GW28" s="209"/>
      <c r="GX28" s="209"/>
      <c r="GY28" s="209"/>
      <c r="GZ28" s="209"/>
      <c r="HA28" s="209"/>
      <c r="HB28" s="209"/>
      <c r="HC28" s="209"/>
      <c r="HD28" s="209"/>
      <c r="HE28" s="209"/>
      <c r="HF28" s="209"/>
      <c r="HG28" s="209"/>
      <c r="HH28" s="209"/>
      <c r="HI28" s="209"/>
      <c r="HJ28" s="209"/>
      <c r="HK28" s="209"/>
      <c r="HL28" s="209"/>
      <c r="HM28" s="209"/>
      <c r="HN28" s="209"/>
      <c r="HO28" s="209"/>
      <c r="HP28" s="209"/>
      <c r="HQ28" s="209"/>
      <c r="HR28" s="209"/>
      <c r="HS28" s="209"/>
      <c r="HT28" s="209"/>
      <c r="HU28" s="209"/>
      <c r="HV28" s="209"/>
      <c r="HW28" s="209"/>
      <c r="HX28" s="209"/>
      <c r="HY28" s="209"/>
      <c r="HZ28" s="209"/>
      <c r="IA28" s="209"/>
      <c r="IB28" s="209"/>
      <c r="IC28" s="209"/>
      <c r="ID28" s="209"/>
      <c r="IE28" s="209"/>
      <c r="IF28" s="209"/>
      <c r="IG28" s="209"/>
      <c r="IH28" s="209"/>
      <c r="II28" s="209"/>
      <c r="IJ28" s="209"/>
      <c r="IK28" s="209"/>
      <c r="IL28" s="209"/>
      <c r="IM28" s="209"/>
      <c r="IN28" s="209"/>
      <c r="IO28" s="209"/>
      <c r="IP28" s="209"/>
      <c r="IQ28" s="209"/>
      <c r="IR28" s="209"/>
      <c r="IS28" s="209"/>
      <c r="IT28" s="209"/>
      <c r="IU28" s="209"/>
      <c r="IV28" s="209"/>
    </row>
    <row r="29" spans="1:256" ht="6" customHeight="1">
      <c r="A29" s="211"/>
      <c r="B29" s="211"/>
      <c r="C29" s="209"/>
      <c r="D29" s="212"/>
      <c r="E29" s="209"/>
      <c r="F29" s="213"/>
      <c r="G29" s="214"/>
      <c r="H29" s="124"/>
      <c r="I29" s="214"/>
      <c r="J29" s="213"/>
      <c r="K29" s="214"/>
      <c r="L29" s="124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/>
      <c r="CK29" s="209"/>
      <c r="CL29" s="209"/>
      <c r="CM29" s="209"/>
      <c r="CN29" s="209"/>
      <c r="CO29" s="209"/>
      <c r="CP29" s="209"/>
      <c r="CQ29" s="209"/>
      <c r="CR29" s="209"/>
      <c r="CS29" s="209"/>
      <c r="CT29" s="209"/>
      <c r="CU29" s="209"/>
      <c r="CV29" s="209"/>
      <c r="CW29" s="209"/>
      <c r="CX29" s="209"/>
      <c r="CY29" s="209"/>
      <c r="CZ29" s="209"/>
      <c r="DA29" s="209"/>
      <c r="DB29" s="209"/>
      <c r="DC29" s="209"/>
      <c r="DD29" s="209"/>
      <c r="DE29" s="209"/>
      <c r="DF29" s="209"/>
      <c r="DG29" s="209"/>
      <c r="DH29" s="209"/>
      <c r="DI29" s="209"/>
      <c r="DJ29" s="209"/>
      <c r="DK29" s="209"/>
      <c r="DL29" s="209"/>
      <c r="DM29" s="209"/>
      <c r="DN29" s="209"/>
      <c r="DO29" s="209"/>
      <c r="DP29" s="209"/>
      <c r="DQ29" s="209"/>
      <c r="DR29" s="209"/>
      <c r="DS29" s="209"/>
      <c r="DT29" s="209"/>
      <c r="DU29" s="209"/>
      <c r="DV29" s="209"/>
      <c r="DW29" s="209"/>
      <c r="DX29" s="209"/>
      <c r="DY29" s="209"/>
      <c r="DZ29" s="209"/>
      <c r="EA29" s="209"/>
      <c r="EB29" s="209"/>
      <c r="EC29" s="209"/>
      <c r="ED29" s="209"/>
      <c r="EE29" s="209"/>
      <c r="EF29" s="209"/>
      <c r="EG29" s="209"/>
      <c r="EH29" s="209"/>
      <c r="EI29" s="209"/>
      <c r="EJ29" s="209"/>
      <c r="EK29" s="209"/>
      <c r="EL29" s="209"/>
      <c r="EM29" s="209"/>
      <c r="EN29" s="209"/>
      <c r="EO29" s="209"/>
      <c r="EP29" s="209"/>
      <c r="EQ29" s="209"/>
      <c r="ER29" s="209"/>
      <c r="ES29" s="209"/>
      <c r="ET29" s="209"/>
      <c r="EU29" s="209"/>
      <c r="EV29" s="209"/>
      <c r="EW29" s="209"/>
      <c r="EX29" s="209"/>
      <c r="EY29" s="209"/>
      <c r="EZ29" s="209"/>
      <c r="FA29" s="209"/>
      <c r="FB29" s="209"/>
      <c r="FC29" s="209"/>
      <c r="FD29" s="209"/>
      <c r="FE29" s="209"/>
      <c r="FF29" s="209"/>
      <c r="FG29" s="209"/>
      <c r="FH29" s="209"/>
      <c r="FI29" s="209"/>
      <c r="FJ29" s="209"/>
      <c r="FK29" s="209"/>
      <c r="FL29" s="209"/>
      <c r="FM29" s="209"/>
      <c r="FN29" s="209"/>
      <c r="FO29" s="209"/>
      <c r="FP29" s="209"/>
      <c r="FQ29" s="209"/>
      <c r="FR29" s="209"/>
      <c r="FS29" s="209"/>
      <c r="FT29" s="209"/>
      <c r="FU29" s="209"/>
      <c r="FV29" s="209"/>
      <c r="FW29" s="209"/>
      <c r="FX29" s="209"/>
      <c r="FY29" s="209"/>
      <c r="FZ29" s="209"/>
      <c r="GA29" s="209"/>
      <c r="GB29" s="209"/>
      <c r="GC29" s="209"/>
      <c r="GD29" s="209"/>
      <c r="GE29" s="209"/>
      <c r="GF29" s="209"/>
      <c r="GG29" s="209"/>
      <c r="GH29" s="209"/>
      <c r="GI29" s="209"/>
      <c r="GJ29" s="209"/>
      <c r="GK29" s="209"/>
      <c r="GL29" s="209"/>
      <c r="GM29" s="209"/>
      <c r="GN29" s="209"/>
      <c r="GO29" s="209"/>
      <c r="GP29" s="209"/>
      <c r="GQ29" s="209"/>
      <c r="GR29" s="209"/>
      <c r="GS29" s="209"/>
      <c r="GT29" s="209"/>
      <c r="GU29" s="209"/>
      <c r="GV29" s="209"/>
      <c r="GW29" s="209"/>
      <c r="GX29" s="209"/>
      <c r="GY29" s="209"/>
      <c r="GZ29" s="209"/>
      <c r="HA29" s="209"/>
      <c r="HB29" s="209"/>
      <c r="HC29" s="209"/>
      <c r="HD29" s="209"/>
      <c r="HE29" s="209"/>
      <c r="HF29" s="209"/>
      <c r="HG29" s="209"/>
      <c r="HH29" s="209"/>
      <c r="HI29" s="209"/>
      <c r="HJ29" s="209"/>
      <c r="HK29" s="209"/>
      <c r="HL29" s="209"/>
      <c r="HM29" s="209"/>
      <c r="HN29" s="209"/>
      <c r="HO29" s="209"/>
      <c r="HP29" s="209"/>
      <c r="HQ29" s="209"/>
      <c r="HR29" s="209"/>
      <c r="HS29" s="209"/>
      <c r="HT29" s="209"/>
      <c r="HU29" s="209"/>
      <c r="HV29" s="209"/>
      <c r="HW29" s="209"/>
      <c r="HX29" s="209"/>
      <c r="HY29" s="209"/>
      <c r="HZ29" s="209"/>
      <c r="IA29" s="209"/>
      <c r="IB29" s="209"/>
      <c r="IC29" s="209"/>
      <c r="ID29" s="209"/>
      <c r="IE29" s="209"/>
      <c r="IF29" s="209"/>
      <c r="IG29" s="209"/>
      <c r="IH29" s="209"/>
      <c r="II29" s="209"/>
      <c r="IJ29" s="209"/>
      <c r="IK29" s="209"/>
      <c r="IL29" s="209"/>
      <c r="IM29" s="209"/>
      <c r="IN29" s="209"/>
      <c r="IO29" s="209"/>
      <c r="IP29" s="209"/>
      <c r="IQ29" s="209"/>
      <c r="IR29" s="209"/>
      <c r="IS29" s="209"/>
      <c r="IT29" s="209"/>
      <c r="IU29" s="209"/>
      <c r="IV29" s="209"/>
    </row>
    <row r="30" spans="1:256" ht="21.75" customHeight="1">
      <c r="A30" s="209" t="s">
        <v>86</v>
      </c>
      <c r="B30" s="209"/>
      <c r="C30" s="211"/>
      <c r="D30" s="212">
        <v>29</v>
      </c>
      <c r="E30" s="211"/>
      <c r="F30" s="220">
        <v>789146557</v>
      </c>
      <c r="G30" s="127"/>
      <c r="H30" s="221">
        <v>413812857</v>
      </c>
      <c r="I30" s="127"/>
      <c r="J30" s="220">
        <v>1156280993</v>
      </c>
      <c r="K30" s="127"/>
      <c r="L30" s="221">
        <v>439251932</v>
      </c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  <c r="BI30" s="209"/>
      <c r="BJ30" s="209"/>
      <c r="BK30" s="209"/>
      <c r="BL30" s="209"/>
      <c r="BM30" s="209"/>
      <c r="BN30" s="209"/>
      <c r="BO30" s="209"/>
      <c r="BP30" s="209"/>
      <c r="BQ30" s="209"/>
      <c r="BR30" s="209"/>
      <c r="BS30" s="209"/>
      <c r="BT30" s="209"/>
      <c r="BU30" s="209"/>
      <c r="BV30" s="209"/>
      <c r="BW30" s="209"/>
      <c r="BX30" s="209"/>
      <c r="BY30" s="209"/>
      <c r="BZ30" s="209"/>
      <c r="CA30" s="209"/>
      <c r="CB30" s="209"/>
      <c r="CC30" s="209"/>
      <c r="CD30" s="209"/>
      <c r="CE30" s="209"/>
      <c r="CF30" s="209"/>
      <c r="CG30" s="209"/>
      <c r="CH30" s="209"/>
      <c r="CI30" s="209"/>
      <c r="CJ30" s="209"/>
      <c r="CK30" s="209"/>
      <c r="CL30" s="209"/>
      <c r="CM30" s="209"/>
      <c r="CN30" s="209"/>
      <c r="CO30" s="209"/>
      <c r="CP30" s="209"/>
      <c r="CQ30" s="209"/>
      <c r="CR30" s="209"/>
      <c r="CS30" s="209"/>
      <c r="CT30" s="209"/>
      <c r="CU30" s="209"/>
      <c r="CV30" s="209"/>
      <c r="CW30" s="209"/>
      <c r="CX30" s="209"/>
      <c r="CY30" s="209"/>
      <c r="CZ30" s="209"/>
      <c r="DA30" s="209"/>
      <c r="DB30" s="209"/>
      <c r="DC30" s="209"/>
      <c r="DD30" s="209"/>
      <c r="DE30" s="209"/>
      <c r="DF30" s="209"/>
      <c r="DG30" s="209"/>
      <c r="DH30" s="209"/>
      <c r="DI30" s="209"/>
      <c r="DJ30" s="209"/>
      <c r="DK30" s="209"/>
      <c r="DL30" s="209"/>
      <c r="DM30" s="209"/>
      <c r="DN30" s="209"/>
      <c r="DO30" s="209"/>
      <c r="DP30" s="209"/>
      <c r="DQ30" s="209"/>
      <c r="DR30" s="209"/>
      <c r="DS30" s="209"/>
      <c r="DT30" s="209"/>
      <c r="DU30" s="209"/>
      <c r="DV30" s="209"/>
      <c r="DW30" s="209"/>
      <c r="DX30" s="209"/>
      <c r="DY30" s="209"/>
      <c r="DZ30" s="209"/>
      <c r="EA30" s="209"/>
      <c r="EB30" s="209"/>
      <c r="EC30" s="209"/>
      <c r="ED30" s="209"/>
      <c r="EE30" s="209"/>
      <c r="EF30" s="209"/>
      <c r="EG30" s="209"/>
      <c r="EH30" s="209"/>
      <c r="EI30" s="209"/>
      <c r="EJ30" s="209"/>
      <c r="EK30" s="209"/>
      <c r="EL30" s="209"/>
      <c r="EM30" s="209"/>
      <c r="EN30" s="209"/>
      <c r="EO30" s="209"/>
      <c r="EP30" s="209"/>
      <c r="EQ30" s="209"/>
      <c r="ER30" s="209"/>
      <c r="ES30" s="209"/>
      <c r="ET30" s="209"/>
      <c r="EU30" s="209"/>
      <c r="EV30" s="209"/>
      <c r="EW30" s="209"/>
      <c r="EX30" s="209"/>
      <c r="EY30" s="209"/>
      <c r="EZ30" s="209"/>
      <c r="FA30" s="209"/>
      <c r="FB30" s="209"/>
      <c r="FC30" s="209"/>
      <c r="FD30" s="209"/>
      <c r="FE30" s="209"/>
      <c r="FF30" s="209"/>
      <c r="FG30" s="209"/>
      <c r="FH30" s="209"/>
      <c r="FI30" s="209"/>
      <c r="FJ30" s="209"/>
      <c r="FK30" s="209"/>
      <c r="FL30" s="209"/>
      <c r="FM30" s="209"/>
      <c r="FN30" s="209"/>
      <c r="FO30" s="209"/>
      <c r="FP30" s="209"/>
      <c r="FQ30" s="209"/>
      <c r="FR30" s="209"/>
      <c r="FS30" s="209"/>
      <c r="FT30" s="209"/>
      <c r="FU30" s="209"/>
      <c r="FV30" s="209"/>
      <c r="FW30" s="209"/>
      <c r="FX30" s="209"/>
      <c r="FY30" s="209"/>
      <c r="FZ30" s="209"/>
      <c r="GA30" s="209"/>
      <c r="GB30" s="209"/>
      <c r="GC30" s="209"/>
      <c r="GD30" s="209"/>
      <c r="GE30" s="209"/>
      <c r="GF30" s="209"/>
      <c r="GG30" s="209"/>
      <c r="GH30" s="209"/>
      <c r="GI30" s="209"/>
      <c r="GJ30" s="209"/>
      <c r="GK30" s="209"/>
      <c r="GL30" s="209"/>
      <c r="GM30" s="209"/>
      <c r="GN30" s="209"/>
      <c r="GO30" s="209"/>
      <c r="GP30" s="209"/>
      <c r="GQ30" s="209"/>
      <c r="GR30" s="209"/>
      <c r="GS30" s="209"/>
      <c r="GT30" s="209"/>
      <c r="GU30" s="209"/>
      <c r="GV30" s="209"/>
      <c r="GW30" s="209"/>
      <c r="GX30" s="209"/>
      <c r="GY30" s="209"/>
      <c r="GZ30" s="209"/>
      <c r="HA30" s="209"/>
      <c r="HB30" s="209"/>
      <c r="HC30" s="209"/>
      <c r="HD30" s="209"/>
      <c r="HE30" s="209"/>
      <c r="HF30" s="209"/>
      <c r="HG30" s="209"/>
      <c r="HH30" s="209"/>
      <c r="HI30" s="209"/>
      <c r="HJ30" s="209"/>
      <c r="HK30" s="209"/>
      <c r="HL30" s="209"/>
      <c r="HM30" s="209"/>
      <c r="HN30" s="209"/>
      <c r="HO30" s="209"/>
      <c r="HP30" s="209"/>
      <c r="HQ30" s="209"/>
      <c r="HR30" s="209"/>
      <c r="HS30" s="209"/>
      <c r="HT30" s="209"/>
      <c r="HU30" s="209"/>
      <c r="HV30" s="209"/>
      <c r="HW30" s="209"/>
      <c r="HX30" s="209"/>
      <c r="HY30" s="209"/>
      <c r="HZ30" s="209"/>
      <c r="IA30" s="209"/>
      <c r="IB30" s="209"/>
      <c r="IC30" s="209"/>
      <c r="ID30" s="209"/>
      <c r="IE30" s="209"/>
      <c r="IF30" s="209"/>
      <c r="IG30" s="209"/>
      <c r="IH30" s="209"/>
      <c r="II30" s="209"/>
      <c r="IJ30" s="209"/>
      <c r="IK30" s="209"/>
      <c r="IL30" s="209"/>
      <c r="IM30" s="209"/>
      <c r="IN30" s="209"/>
      <c r="IO30" s="209"/>
      <c r="IP30" s="209"/>
      <c r="IQ30" s="209"/>
      <c r="IR30" s="209"/>
      <c r="IS30" s="209"/>
      <c r="IT30" s="209"/>
      <c r="IU30" s="209"/>
      <c r="IV30" s="209"/>
    </row>
    <row r="31" spans="1:256" ht="21.75" customHeight="1">
      <c r="A31" s="209" t="s">
        <v>89</v>
      </c>
      <c r="B31" s="128"/>
      <c r="C31" s="209"/>
      <c r="D31" s="212"/>
      <c r="E31" s="209"/>
      <c r="F31" s="218">
        <v>-1753635658</v>
      </c>
      <c r="G31" s="214"/>
      <c r="H31" s="219">
        <v>-1943703995</v>
      </c>
      <c r="I31" s="214"/>
      <c r="J31" s="218">
        <v>-802655824</v>
      </c>
      <c r="K31" s="214"/>
      <c r="L31" s="219">
        <v>-1061218172</v>
      </c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09"/>
      <c r="CC31" s="209"/>
      <c r="CD31" s="209"/>
      <c r="CE31" s="209"/>
      <c r="CF31" s="209"/>
      <c r="CG31" s="209"/>
      <c r="CH31" s="209"/>
      <c r="CI31" s="209"/>
      <c r="CJ31" s="209"/>
      <c r="CK31" s="209"/>
      <c r="CL31" s="209"/>
      <c r="CM31" s="209"/>
      <c r="CN31" s="209"/>
      <c r="CO31" s="209"/>
      <c r="CP31" s="209"/>
      <c r="CQ31" s="209"/>
      <c r="CR31" s="209"/>
      <c r="CS31" s="209"/>
      <c r="CT31" s="209"/>
      <c r="CU31" s="209"/>
      <c r="CV31" s="209"/>
      <c r="CW31" s="209"/>
      <c r="CX31" s="209"/>
      <c r="CY31" s="209"/>
      <c r="CZ31" s="209"/>
      <c r="DA31" s="209"/>
      <c r="DB31" s="209"/>
      <c r="DC31" s="209"/>
      <c r="DD31" s="209"/>
      <c r="DE31" s="209"/>
      <c r="DF31" s="209"/>
      <c r="DG31" s="209"/>
      <c r="DH31" s="209"/>
      <c r="DI31" s="209"/>
      <c r="DJ31" s="209"/>
      <c r="DK31" s="209"/>
      <c r="DL31" s="209"/>
      <c r="DM31" s="209"/>
      <c r="DN31" s="209"/>
      <c r="DO31" s="209"/>
      <c r="DP31" s="209"/>
      <c r="DQ31" s="209"/>
      <c r="DR31" s="209"/>
      <c r="DS31" s="209"/>
      <c r="DT31" s="209"/>
      <c r="DU31" s="209"/>
      <c r="DV31" s="209"/>
      <c r="DW31" s="209"/>
      <c r="DX31" s="209"/>
      <c r="DY31" s="209"/>
      <c r="DZ31" s="209"/>
      <c r="EA31" s="209"/>
      <c r="EB31" s="209"/>
      <c r="EC31" s="209"/>
      <c r="ED31" s="209"/>
      <c r="EE31" s="209"/>
      <c r="EF31" s="209"/>
      <c r="EG31" s="209"/>
      <c r="EH31" s="209"/>
      <c r="EI31" s="209"/>
      <c r="EJ31" s="209"/>
      <c r="EK31" s="209"/>
      <c r="EL31" s="209"/>
      <c r="EM31" s="209"/>
      <c r="EN31" s="209"/>
      <c r="EO31" s="209"/>
      <c r="EP31" s="209"/>
      <c r="EQ31" s="209"/>
      <c r="ER31" s="209"/>
      <c r="ES31" s="209"/>
      <c r="ET31" s="209"/>
      <c r="EU31" s="209"/>
      <c r="EV31" s="209"/>
      <c r="EW31" s="209"/>
      <c r="EX31" s="209"/>
      <c r="EY31" s="209"/>
      <c r="EZ31" s="209"/>
      <c r="FA31" s="209"/>
      <c r="FB31" s="209"/>
      <c r="FC31" s="209"/>
      <c r="FD31" s="209"/>
      <c r="FE31" s="209"/>
      <c r="FF31" s="209"/>
      <c r="FG31" s="209"/>
      <c r="FH31" s="209"/>
      <c r="FI31" s="209"/>
      <c r="FJ31" s="209"/>
      <c r="FK31" s="209"/>
      <c r="FL31" s="209"/>
      <c r="FM31" s="209"/>
      <c r="FN31" s="209"/>
      <c r="FO31" s="209"/>
      <c r="FP31" s="209"/>
      <c r="FQ31" s="209"/>
      <c r="FR31" s="209"/>
      <c r="FS31" s="209"/>
      <c r="FT31" s="209"/>
      <c r="FU31" s="209"/>
      <c r="FV31" s="209"/>
      <c r="FW31" s="209"/>
      <c r="FX31" s="209"/>
      <c r="FY31" s="209"/>
      <c r="FZ31" s="209"/>
      <c r="GA31" s="209"/>
      <c r="GB31" s="209"/>
      <c r="GC31" s="209"/>
      <c r="GD31" s="209"/>
      <c r="GE31" s="209"/>
      <c r="GF31" s="209"/>
      <c r="GG31" s="209"/>
      <c r="GH31" s="209"/>
      <c r="GI31" s="209"/>
      <c r="GJ31" s="209"/>
      <c r="GK31" s="209"/>
      <c r="GL31" s="209"/>
      <c r="GM31" s="209"/>
      <c r="GN31" s="209"/>
      <c r="GO31" s="209"/>
      <c r="GP31" s="209"/>
      <c r="GQ31" s="209"/>
      <c r="GR31" s="209"/>
      <c r="GS31" s="209"/>
      <c r="GT31" s="209"/>
      <c r="GU31" s="209"/>
      <c r="GV31" s="209"/>
      <c r="GW31" s="209"/>
      <c r="GX31" s="209"/>
      <c r="GY31" s="209"/>
      <c r="GZ31" s="209"/>
      <c r="HA31" s="209"/>
      <c r="HB31" s="209"/>
      <c r="HC31" s="209"/>
      <c r="HD31" s="209"/>
      <c r="HE31" s="209"/>
      <c r="HF31" s="209"/>
      <c r="HG31" s="209"/>
      <c r="HH31" s="209"/>
      <c r="HI31" s="209"/>
      <c r="HJ31" s="209"/>
      <c r="HK31" s="209"/>
      <c r="HL31" s="209"/>
      <c r="HM31" s="209"/>
      <c r="HN31" s="209"/>
      <c r="HO31" s="209"/>
      <c r="HP31" s="209"/>
      <c r="HQ31" s="209"/>
      <c r="HR31" s="209"/>
      <c r="HS31" s="209"/>
      <c r="HT31" s="209"/>
      <c r="HU31" s="209"/>
      <c r="HV31" s="209"/>
      <c r="HW31" s="209"/>
      <c r="HX31" s="209"/>
      <c r="HY31" s="209"/>
      <c r="HZ31" s="209"/>
      <c r="IA31" s="209"/>
      <c r="IB31" s="209"/>
      <c r="IC31" s="209"/>
      <c r="ID31" s="209"/>
      <c r="IE31" s="209"/>
      <c r="IF31" s="209"/>
      <c r="IG31" s="209"/>
      <c r="IH31" s="209"/>
      <c r="II31" s="209"/>
      <c r="IJ31" s="209"/>
      <c r="IK31" s="209"/>
      <c r="IL31" s="209"/>
      <c r="IM31" s="209"/>
      <c r="IN31" s="209"/>
      <c r="IO31" s="209"/>
      <c r="IP31" s="209"/>
      <c r="IQ31" s="209"/>
      <c r="IR31" s="209"/>
      <c r="IS31" s="209"/>
      <c r="IT31" s="209"/>
      <c r="IU31" s="209"/>
      <c r="IV31" s="209"/>
    </row>
    <row r="32" spans="1:256" ht="21.75" customHeight="1">
      <c r="A32" s="209" t="s">
        <v>90</v>
      </c>
      <c r="B32" s="209"/>
      <c r="C32" s="209"/>
      <c r="D32" s="212"/>
      <c r="E32" s="209"/>
      <c r="F32" s="218">
        <v>-3390556985</v>
      </c>
      <c r="G32" s="214"/>
      <c r="H32" s="219">
        <v>-3042244366</v>
      </c>
      <c r="I32" s="214"/>
      <c r="J32" s="218">
        <f>-1124174690-1</f>
        <v>-1124174691</v>
      </c>
      <c r="K32" s="214"/>
      <c r="L32" s="219">
        <v>-1013324223</v>
      </c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  <c r="BI32" s="209"/>
      <c r="BJ32" s="209"/>
      <c r="BK32" s="209"/>
      <c r="BL32" s="209"/>
      <c r="BM32" s="209"/>
      <c r="BN32" s="209"/>
      <c r="BO32" s="209"/>
      <c r="BP32" s="209"/>
      <c r="BQ32" s="209"/>
      <c r="BR32" s="209"/>
      <c r="BS32" s="209"/>
      <c r="BT32" s="209"/>
      <c r="BU32" s="209"/>
      <c r="BV32" s="209"/>
      <c r="BW32" s="209"/>
      <c r="BX32" s="209"/>
      <c r="BY32" s="209"/>
      <c r="BZ32" s="209"/>
      <c r="CA32" s="209"/>
      <c r="CB32" s="209"/>
      <c r="CC32" s="209"/>
      <c r="CD32" s="209"/>
      <c r="CE32" s="209"/>
      <c r="CF32" s="209"/>
      <c r="CG32" s="209"/>
      <c r="CH32" s="209"/>
      <c r="CI32" s="209"/>
      <c r="CJ32" s="209"/>
      <c r="CK32" s="209"/>
      <c r="CL32" s="209"/>
      <c r="CM32" s="209"/>
      <c r="CN32" s="209"/>
      <c r="CO32" s="209"/>
      <c r="CP32" s="209"/>
      <c r="CQ32" s="209"/>
      <c r="CR32" s="209"/>
      <c r="CS32" s="209"/>
      <c r="CT32" s="209"/>
      <c r="CU32" s="209"/>
      <c r="CV32" s="209"/>
      <c r="CW32" s="209"/>
      <c r="CX32" s="209"/>
      <c r="CY32" s="209"/>
      <c r="CZ32" s="209"/>
      <c r="DA32" s="209"/>
      <c r="DB32" s="209"/>
      <c r="DC32" s="209"/>
      <c r="DD32" s="209"/>
      <c r="DE32" s="209"/>
      <c r="DF32" s="209"/>
      <c r="DG32" s="209"/>
      <c r="DH32" s="209"/>
      <c r="DI32" s="209"/>
      <c r="DJ32" s="209"/>
      <c r="DK32" s="209"/>
      <c r="DL32" s="209"/>
      <c r="DM32" s="209"/>
      <c r="DN32" s="209"/>
      <c r="DO32" s="209"/>
      <c r="DP32" s="209"/>
      <c r="DQ32" s="209"/>
      <c r="DR32" s="209"/>
      <c r="DS32" s="209"/>
      <c r="DT32" s="209"/>
      <c r="DU32" s="209"/>
      <c r="DV32" s="209"/>
      <c r="DW32" s="209"/>
      <c r="DX32" s="209"/>
      <c r="DY32" s="209"/>
      <c r="DZ32" s="209"/>
      <c r="EA32" s="209"/>
      <c r="EB32" s="209"/>
      <c r="EC32" s="209"/>
      <c r="ED32" s="209"/>
      <c r="EE32" s="209"/>
      <c r="EF32" s="209"/>
      <c r="EG32" s="209"/>
      <c r="EH32" s="209"/>
      <c r="EI32" s="209"/>
      <c r="EJ32" s="209"/>
      <c r="EK32" s="209"/>
      <c r="EL32" s="209"/>
      <c r="EM32" s="209"/>
      <c r="EN32" s="209"/>
      <c r="EO32" s="209"/>
      <c r="EP32" s="209"/>
      <c r="EQ32" s="209"/>
      <c r="ER32" s="209"/>
      <c r="ES32" s="209"/>
      <c r="ET32" s="209"/>
      <c r="EU32" s="209"/>
      <c r="EV32" s="209"/>
      <c r="EW32" s="209"/>
      <c r="EX32" s="209"/>
      <c r="EY32" s="209"/>
      <c r="EZ32" s="209"/>
      <c r="FA32" s="209"/>
      <c r="FB32" s="209"/>
      <c r="FC32" s="209"/>
      <c r="FD32" s="209"/>
      <c r="FE32" s="209"/>
      <c r="FF32" s="209"/>
      <c r="FG32" s="209"/>
      <c r="FH32" s="209"/>
      <c r="FI32" s="209"/>
      <c r="FJ32" s="209"/>
      <c r="FK32" s="209"/>
      <c r="FL32" s="209"/>
      <c r="FM32" s="209"/>
      <c r="FN32" s="209"/>
      <c r="FO32" s="209"/>
      <c r="FP32" s="209"/>
      <c r="FQ32" s="209"/>
      <c r="FR32" s="209"/>
      <c r="FS32" s="209"/>
      <c r="FT32" s="209"/>
      <c r="FU32" s="209"/>
      <c r="FV32" s="209"/>
      <c r="FW32" s="209"/>
      <c r="FX32" s="209"/>
      <c r="FY32" s="209"/>
      <c r="FZ32" s="209"/>
      <c r="GA32" s="209"/>
      <c r="GB32" s="209"/>
      <c r="GC32" s="209"/>
      <c r="GD32" s="209"/>
      <c r="GE32" s="209"/>
      <c r="GF32" s="209"/>
      <c r="GG32" s="209"/>
      <c r="GH32" s="209"/>
      <c r="GI32" s="209"/>
      <c r="GJ32" s="209"/>
      <c r="GK32" s="209"/>
      <c r="GL32" s="209"/>
      <c r="GM32" s="209"/>
      <c r="GN32" s="209"/>
      <c r="GO32" s="209"/>
      <c r="GP32" s="209"/>
      <c r="GQ32" s="209"/>
      <c r="GR32" s="209"/>
      <c r="GS32" s="209"/>
      <c r="GT32" s="209"/>
      <c r="GU32" s="209"/>
      <c r="GV32" s="209"/>
      <c r="GW32" s="209"/>
      <c r="GX32" s="209"/>
      <c r="GY32" s="209"/>
      <c r="GZ32" s="209"/>
      <c r="HA32" s="209"/>
      <c r="HB32" s="209"/>
      <c r="HC32" s="209"/>
      <c r="HD32" s="209"/>
      <c r="HE32" s="209"/>
      <c r="HF32" s="209"/>
      <c r="HG32" s="209"/>
      <c r="HH32" s="209"/>
      <c r="HI32" s="209"/>
      <c r="HJ32" s="209"/>
      <c r="HK32" s="209"/>
      <c r="HL32" s="209"/>
      <c r="HM32" s="209"/>
      <c r="HN32" s="209"/>
      <c r="HO32" s="209"/>
      <c r="HP32" s="209"/>
      <c r="HQ32" s="209"/>
      <c r="HR32" s="209"/>
      <c r="HS32" s="209"/>
      <c r="HT32" s="209"/>
      <c r="HU32" s="209"/>
      <c r="HV32" s="209"/>
      <c r="HW32" s="209"/>
      <c r="HX32" s="209"/>
      <c r="HY32" s="209"/>
      <c r="HZ32" s="209"/>
      <c r="IA32" s="209"/>
      <c r="IB32" s="209"/>
      <c r="IC32" s="209"/>
      <c r="ID32" s="209"/>
      <c r="IE32" s="209"/>
      <c r="IF32" s="209"/>
      <c r="IG32" s="209"/>
      <c r="IH32" s="209"/>
      <c r="II32" s="209"/>
      <c r="IJ32" s="209"/>
      <c r="IK32" s="209"/>
      <c r="IL32" s="209"/>
      <c r="IM32" s="209"/>
      <c r="IN32" s="209"/>
      <c r="IO32" s="209"/>
      <c r="IP32" s="209"/>
      <c r="IQ32" s="209"/>
      <c r="IR32" s="209"/>
      <c r="IS32" s="209"/>
      <c r="IT32" s="209"/>
      <c r="IU32" s="209"/>
      <c r="IV32" s="209"/>
    </row>
    <row r="33" spans="1:256" ht="21.75" customHeight="1">
      <c r="A33" s="209" t="s">
        <v>232</v>
      </c>
      <c r="B33" s="209"/>
      <c r="C33" s="209"/>
      <c r="D33" s="212"/>
      <c r="E33" s="209"/>
      <c r="F33" s="218">
        <v>70100000</v>
      </c>
      <c r="G33" s="214"/>
      <c r="H33" s="219">
        <v>235393020</v>
      </c>
      <c r="I33" s="214"/>
      <c r="J33" s="218">
        <v>0</v>
      </c>
      <c r="K33" s="214"/>
      <c r="L33" s="219">
        <v>0</v>
      </c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  <c r="BI33" s="209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  <c r="BW33" s="209"/>
      <c r="BX33" s="209"/>
      <c r="BY33" s="209"/>
      <c r="BZ33" s="209"/>
      <c r="CA33" s="209"/>
      <c r="CB33" s="209"/>
      <c r="CC33" s="209"/>
      <c r="CD33" s="209"/>
      <c r="CE33" s="209"/>
      <c r="CF33" s="209"/>
      <c r="CG33" s="209"/>
      <c r="CH33" s="209"/>
      <c r="CI33" s="209"/>
      <c r="CJ33" s="209"/>
      <c r="CK33" s="209"/>
      <c r="CL33" s="209"/>
      <c r="CM33" s="209"/>
      <c r="CN33" s="209"/>
      <c r="CO33" s="209"/>
      <c r="CP33" s="209"/>
      <c r="CQ33" s="209"/>
      <c r="CR33" s="209"/>
      <c r="CS33" s="209"/>
      <c r="CT33" s="209"/>
      <c r="CU33" s="209"/>
      <c r="CV33" s="209"/>
      <c r="CW33" s="209"/>
      <c r="CX33" s="209"/>
      <c r="CY33" s="209"/>
      <c r="CZ33" s="209"/>
      <c r="DA33" s="209"/>
      <c r="DB33" s="209"/>
      <c r="DC33" s="209"/>
      <c r="DD33" s="209"/>
      <c r="DE33" s="209"/>
      <c r="DF33" s="209"/>
      <c r="DG33" s="209"/>
      <c r="DH33" s="209"/>
      <c r="DI33" s="209"/>
      <c r="DJ33" s="209"/>
      <c r="DK33" s="209"/>
      <c r="DL33" s="209"/>
      <c r="DM33" s="209"/>
      <c r="DN33" s="209"/>
      <c r="DO33" s="209"/>
      <c r="DP33" s="209"/>
      <c r="DQ33" s="209"/>
      <c r="DR33" s="209"/>
      <c r="DS33" s="209"/>
      <c r="DT33" s="209"/>
      <c r="DU33" s="209"/>
      <c r="DV33" s="209"/>
      <c r="DW33" s="209"/>
      <c r="DX33" s="209"/>
      <c r="DY33" s="209"/>
      <c r="DZ33" s="209"/>
      <c r="EA33" s="209"/>
      <c r="EB33" s="209"/>
      <c r="EC33" s="209"/>
      <c r="ED33" s="209"/>
      <c r="EE33" s="209"/>
      <c r="EF33" s="209"/>
      <c r="EG33" s="209"/>
      <c r="EH33" s="209"/>
      <c r="EI33" s="209"/>
      <c r="EJ33" s="209"/>
      <c r="EK33" s="209"/>
      <c r="EL33" s="209"/>
      <c r="EM33" s="209"/>
      <c r="EN33" s="209"/>
      <c r="EO33" s="209"/>
      <c r="EP33" s="209"/>
      <c r="EQ33" s="209"/>
      <c r="ER33" s="209"/>
      <c r="ES33" s="209"/>
      <c r="ET33" s="209"/>
      <c r="EU33" s="209"/>
      <c r="EV33" s="209"/>
      <c r="EW33" s="209"/>
      <c r="EX33" s="209"/>
      <c r="EY33" s="209"/>
      <c r="EZ33" s="209"/>
      <c r="FA33" s="209"/>
      <c r="FB33" s="209"/>
      <c r="FC33" s="209"/>
      <c r="FD33" s="209"/>
      <c r="FE33" s="209"/>
      <c r="FF33" s="209"/>
      <c r="FG33" s="209"/>
      <c r="FH33" s="209"/>
      <c r="FI33" s="209"/>
      <c r="FJ33" s="209"/>
      <c r="FK33" s="209"/>
      <c r="FL33" s="209"/>
      <c r="FM33" s="209"/>
      <c r="FN33" s="209"/>
      <c r="FO33" s="209"/>
      <c r="FP33" s="209"/>
      <c r="FQ33" s="209"/>
      <c r="FR33" s="209"/>
      <c r="FS33" s="209"/>
      <c r="FT33" s="209"/>
      <c r="FU33" s="209"/>
      <c r="FV33" s="209"/>
      <c r="FW33" s="209"/>
      <c r="FX33" s="209"/>
      <c r="FY33" s="209"/>
      <c r="FZ33" s="209"/>
      <c r="GA33" s="209"/>
      <c r="GB33" s="209"/>
      <c r="GC33" s="209"/>
      <c r="GD33" s="209"/>
      <c r="GE33" s="209"/>
      <c r="GF33" s="209"/>
      <c r="GG33" s="209"/>
      <c r="GH33" s="209"/>
      <c r="GI33" s="209"/>
      <c r="GJ33" s="209"/>
      <c r="GK33" s="209"/>
      <c r="GL33" s="209"/>
      <c r="GM33" s="209"/>
      <c r="GN33" s="209"/>
      <c r="GO33" s="209"/>
      <c r="GP33" s="209"/>
      <c r="GQ33" s="209"/>
      <c r="GR33" s="209"/>
      <c r="GS33" s="209"/>
      <c r="GT33" s="209"/>
      <c r="GU33" s="209"/>
      <c r="GV33" s="209"/>
      <c r="GW33" s="209"/>
      <c r="GX33" s="209"/>
      <c r="GY33" s="209"/>
      <c r="GZ33" s="209"/>
      <c r="HA33" s="209"/>
      <c r="HB33" s="209"/>
      <c r="HC33" s="209"/>
      <c r="HD33" s="209"/>
      <c r="HE33" s="209"/>
      <c r="HF33" s="209"/>
      <c r="HG33" s="209"/>
      <c r="HH33" s="209"/>
      <c r="HI33" s="209"/>
      <c r="HJ33" s="209"/>
      <c r="HK33" s="209"/>
      <c r="HL33" s="209"/>
      <c r="HM33" s="209"/>
      <c r="HN33" s="209"/>
      <c r="HO33" s="209"/>
      <c r="HP33" s="209"/>
      <c r="HQ33" s="209"/>
      <c r="HR33" s="209"/>
      <c r="HS33" s="209"/>
      <c r="HT33" s="209"/>
      <c r="HU33" s="209"/>
      <c r="HV33" s="209"/>
      <c r="HW33" s="209"/>
      <c r="HX33" s="209"/>
      <c r="HY33" s="209"/>
      <c r="HZ33" s="209"/>
      <c r="IA33" s="209"/>
      <c r="IB33" s="209"/>
      <c r="IC33" s="209"/>
      <c r="ID33" s="209"/>
      <c r="IE33" s="209"/>
      <c r="IF33" s="209"/>
      <c r="IG33" s="209"/>
      <c r="IH33" s="209"/>
      <c r="II33" s="209"/>
      <c r="IJ33" s="209"/>
      <c r="IK33" s="209"/>
      <c r="IL33" s="209"/>
      <c r="IM33" s="209"/>
      <c r="IN33" s="209"/>
      <c r="IO33" s="209"/>
      <c r="IP33" s="209"/>
      <c r="IQ33" s="209"/>
      <c r="IR33" s="209"/>
      <c r="IS33" s="209"/>
      <c r="IT33" s="209"/>
      <c r="IU33" s="209"/>
      <c r="IV33" s="209"/>
    </row>
    <row r="34" spans="1:256" ht="21.75" customHeight="1">
      <c r="A34" s="209" t="s">
        <v>91</v>
      </c>
      <c r="B34" s="209"/>
      <c r="C34" s="209"/>
      <c r="D34" s="212"/>
      <c r="E34" s="209"/>
      <c r="F34" s="223">
        <v>-147959825</v>
      </c>
      <c r="G34" s="127"/>
      <c r="H34" s="224">
        <v>-127742347</v>
      </c>
      <c r="I34" s="127"/>
      <c r="J34" s="223">
        <v>0</v>
      </c>
      <c r="K34" s="127"/>
      <c r="L34" s="224">
        <v>0</v>
      </c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09"/>
      <c r="CH34" s="209"/>
      <c r="CI34" s="209"/>
      <c r="CJ34" s="209"/>
      <c r="CK34" s="209"/>
      <c r="CL34" s="209"/>
      <c r="CM34" s="209"/>
      <c r="CN34" s="209"/>
      <c r="CO34" s="209"/>
      <c r="CP34" s="209"/>
      <c r="CQ34" s="209"/>
      <c r="CR34" s="209"/>
      <c r="CS34" s="209"/>
      <c r="CT34" s="209"/>
      <c r="CU34" s="209"/>
      <c r="CV34" s="209"/>
      <c r="CW34" s="209"/>
      <c r="CX34" s="209"/>
      <c r="CY34" s="209"/>
      <c r="CZ34" s="209"/>
      <c r="DA34" s="209"/>
      <c r="DB34" s="209"/>
      <c r="DC34" s="209"/>
      <c r="DD34" s="209"/>
      <c r="DE34" s="209"/>
      <c r="DF34" s="209"/>
      <c r="DG34" s="209"/>
      <c r="DH34" s="209"/>
      <c r="DI34" s="209"/>
      <c r="DJ34" s="209"/>
      <c r="DK34" s="209"/>
      <c r="DL34" s="209"/>
      <c r="DM34" s="209"/>
      <c r="DN34" s="209"/>
      <c r="DO34" s="209"/>
      <c r="DP34" s="209"/>
      <c r="DQ34" s="209"/>
      <c r="DR34" s="209"/>
      <c r="DS34" s="209"/>
      <c r="DT34" s="209"/>
      <c r="DU34" s="209"/>
      <c r="DV34" s="209"/>
      <c r="DW34" s="209"/>
      <c r="DX34" s="209"/>
      <c r="DY34" s="209"/>
      <c r="DZ34" s="209"/>
      <c r="EA34" s="209"/>
      <c r="EB34" s="209"/>
      <c r="EC34" s="209"/>
      <c r="ED34" s="209"/>
      <c r="EE34" s="209"/>
      <c r="EF34" s="209"/>
      <c r="EG34" s="209"/>
      <c r="EH34" s="209"/>
      <c r="EI34" s="209"/>
      <c r="EJ34" s="209"/>
      <c r="EK34" s="209"/>
      <c r="EL34" s="209"/>
      <c r="EM34" s="209"/>
      <c r="EN34" s="209"/>
      <c r="EO34" s="209"/>
      <c r="EP34" s="209"/>
      <c r="EQ34" s="209"/>
      <c r="ER34" s="209"/>
      <c r="ES34" s="209"/>
      <c r="ET34" s="209"/>
      <c r="EU34" s="209"/>
      <c r="EV34" s="209"/>
      <c r="EW34" s="209"/>
      <c r="EX34" s="209"/>
      <c r="EY34" s="209"/>
      <c r="EZ34" s="209"/>
      <c r="FA34" s="209"/>
      <c r="FB34" s="209"/>
      <c r="FC34" s="209"/>
      <c r="FD34" s="209"/>
      <c r="FE34" s="209"/>
      <c r="FF34" s="209"/>
      <c r="FG34" s="209"/>
      <c r="FH34" s="209"/>
      <c r="FI34" s="209"/>
      <c r="FJ34" s="209"/>
      <c r="FK34" s="209"/>
      <c r="FL34" s="209"/>
      <c r="FM34" s="209"/>
      <c r="FN34" s="209"/>
      <c r="FO34" s="209"/>
      <c r="FP34" s="209"/>
      <c r="FQ34" s="209"/>
      <c r="FR34" s="209"/>
      <c r="FS34" s="209"/>
      <c r="FT34" s="209"/>
      <c r="FU34" s="209"/>
      <c r="FV34" s="209"/>
      <c r="FW34" s="209"/>
      <c r="FX34" s="209"/>
      <c r="FY34" s="209"/>
      <c r="FZ34" s="209"/>
      <c r="GA34" s="209"/>
      <c r="GB34" s="209"/>
      <c r="GC34" s="209"/>
      <c r="GD34" s="209"/>
      <c r="GE34" s="209"/>
      <c r="GF34" s="209"/>
      <c r="GG34" s="209"/>
      <c r="GH34" s="209"/>
      <c r="GI34" s="209"/>
      <c r="GJ34" s="209"/>
      <c r="GK34" s="209"/>
      <c r="GL34" s="209"/>
      <c r="GM34" s="209"/>
      <c r="GN34" s="209"/>
      <c r="GO34" s="209"/>
      <c r="GP34" s="209"/>
      <c r="GQ34" s="209"/>
      <c r="GR34" s="209"/>
      <c r="GS34" s="209"/>
      <c r="GT34" s="209"/>
      <c r="GU34" s="209"/>
      <c r="GV34" s="209"/>
      <c r="GW34" s="209"/>
      <c r="GX34" s="209"/>
      <c r="GY34" s="209"/>
      <c r="GZ34" s="209"/>
      <c r="HA34" s="209"/>
      <c r="HB34" s="209"/>
      <c r="HC34" s="209"/>
      <c r="HD34" s="209"/>
      <c r="HE34" s="209"/>
      <c r="HF34" s="209"/>
      <c r="HG34" s="209"/>
      <c r="HH34" s="209"/>
      <c r="HI34" s="209"/>
      <c r="HJ34" s="209"/>
      <c r="HK34" s="209"/>
      <c r="HL34" s="209"/>
      <c r="HM34" s="209"/>
      <c r="HN34" s="209"/>
      <c r="HO34" s="209"/>
      <c r="HP34" s="209"/>
      <c r="HQ34" s="209"/>
      <c r="HR34" s="209"/>
      <c r="HS34" s="209"/>
      <c r="HT34" s="209"/>
      <c r="HU34" s="209"/>
      <c r="HV34" s="209"/>
      <c r="HW34" s="209"/>
      <c r="HX34" s="209"/>
      <c r="HY34" s="209"/>
      <c r="HZ34" s="209"/>
      <c r="IA34" s="209"/>
      <c r="IB34" s="209"/>
      <c r="IC34" s="209"/>
      <c r="ID34" s="209"/>
      <c r="IE34" s="209"/>
      <c r="IF34" s="209"/>
      <c r="IG34" s="209"/>
      <c r="IH34" s="209"/>
      <c r="II34" s="209"/>
      <c r="IJ34" s="209"/>
      <c r="IK34" s="209"/>
      <c r="IL34" s="209"/>
      <c r="IM34" s="209"/>
      <c r="IN34" s="209"/>
      <c r="IO34" s="209"/>
      <c r="IP34" s="209"/>
      <c r="IQ34" s="209"/>
      <c r="IR34" s="209"/>
      <c r="IS34" s="209"/>
      <c r="IT34" s="209"/>
      <c r="IU34" s="209"/>
      <c r="IV34" s="209"/>
    </row>
    <row r="35" spans="1:256" ht="6" customHeight="1">
      <c r="A35" s="209"/>
      <c r="B35" s="209"/>
      <c r="C35" s="209"/>
      <c r="D35" s="212"/>
      <c r="E35" s="209"/>
      <c r="F35" s="213"/>
      <c r="G35" s="214"/>
      <c r="H35" s="124"/>
      <c r="I35" s="214"/>
      <c r="J35" s="213"/>
      <c r="K35" s="214"/>
      <c r="L35" s="124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09"/>
      <c r="DV35" s="209"/>
      <c r="DW35" s="209"/>
      <c r="DX35" s="209"/>
      <c r="DY35" s="209"/>
      <c r="DZ35" s="209"/>
      <c r="EA35" s="209"/>
      <c r="EB35" s="209"/>
      <c r="EC35" s="209"/>
      <c r="ED35" s="209"/>
      <c r="EE35" s="209"/>
      <c r="EF35" s="209"/>
      <c r="EG35" s="209"/>
      <c r="EH35" s="209"/>
      <c r="EI35" s="209"/>
      <c r="EJ35" s="209"/>
      <c r="EK35" s="209"/>
      <c r="EL35" s="209"/>
      <c r="EM35" s="209"/>
      <c r="EN35" s="209"/>
      <c r="EO35" s="209"/>
      <c r="EP35" s="209"/>
      <c r="EQ35" s="209"/>
      <c r="ER35" s="209"/>
      <c r="ES35" s="209"/>
      <c r="ET35" s="209"/>
      <c r="EU35" s="209"/>
      <c r="EV35" s="209"/>
      <c r="EW35" s="209"/>
      <c r="EX35" s="209"/>
      <c r="EY35" s="209"/>
      <c r="EZ35" s="209"/>
      <c r="FA35" s="209"/>
      <c r="FB35" s="209"/>
      <c r="FC35" s="209"/>
      <c r="FD35" s="209"/>
      <c r="FE35" s="209"/>
      <c r="FF35" s="209"/>
      <c r="FG35" s="209"/>
      <c r="FH35" s="209"/>
      <c r="FI35" s="209"/>
      <c r="FJ35" s="209"/>
      <c r="FK35" s="209"/>
      <c r="FL35" s="209"/>
      <c r="FM35" s="209"/>
      <c r="FN35" s="209"/>
      <c r="FO35" s="209"/>
      <c r="FP35" s="209"/>
      <c r="FQ35" s="209"/>
      <c r="FR35" s="209"/>
      <c r="FS35" s="209"/>
      <c r="FT35" s="209"/>
      <c r="FU35" s="209"/>
      <c r="FV35" s="209"/>
      <c r="FW35" s="209"/>
      <c r="FX35" s="209"/>
      <c r="FY35" s="209"/>
      <c r="FZ35" s="209"/>
      <c r="GA35" s="209"/>
      <c r="GB35" s="209"/>
      <c r="GC35" s="209"/>
      <c r="GD35" s="209"/>
      <c r="GE35" s="209"/>
      <c r="GF35" s="209"/>
      <c r="GG35" s="209"/>
      <c r="GH35" s="209"/>
      <c r="GI35" s="209"/>
      <c r="GJ35" s="209"/>
      <c r="GK35" s="209"/>
      <c r="GL35" s="209"/>
      <c r="GM35" s="209"/>
      <c r="GN35" s="209"/>
      <c r="GO35" s="209"/>
      <c r="GP35" s="209"/>
      <c r="GQ35" s="209"/>
      <c r="GR35" s="209"/>
      <c r="GS35" s="209"/>
      <c r="GT35" s="209"/>
      <c r="GU35" s="209"/>
      <c r="GV35" s="209"/>
      <c r="GW35" s="209"/>
      <c r="GX35" s="209"/>
      <c r="GY35" s="209"/>
      <c r="GZ35" s="209"/>
      <c r="HA35" s="209"/>
      <c r="HB35" s="209"/>
      <c r="HC35" s="209"/>
      <c r="HD35" s="209"/>
      <c r="HE35" s="209"/>
      <c r="HF35" s="209"/>
      <c r="HG35" s="209"/>
      <c r="HH35" s="209"/>
      <c r="HI35" s="209"/>
      <c r="HJ35" s="209"/>
      <c r="HK35" s="209"/>
      <c r="HL35" s="209"/>
      <c r="HM35" s="209"/>
      <c r="HN35" s="209"/>
      <c r="HO35" s="209"/>
      <c r="HP35" s="209"/>
      <c r="HQ35" s="209"/>
      <c r="HR35" s="209"/>
      <c r="HS35" s="209"/>
      <c r="HT35" s="209"/>
      <c r="HU35" s="209"/>
      <c r="HV35" s="209"/>
      <c r="HW35" s="209"/>
      <c r="HX35" s="209"/>
      <c r="HY35" s="209"/>
      <c r="HZ35" s="209"/>
      <c r="IA35" s="209"/>
      <c r="IB35" s="209"/>
      <c r="IC35" s="209"/>
      <c r="ID35" s="209"/>
      <c r="IE35" s="209"/>
      <c r="IF35" s="209"/>
      <c r="IG35" s="209"/>
      <c r="IH35" s="209"/>
      <c r="II35" s="209"/>
      <c r="IJ35" s="209"/>
      <c r="IK35" s="209"/>
      <c r="IL35" s="209"/>
      <c r="IM35" s="209"/>
      <c r="IN35" s="209"/>
      <c r="IO35" s="209"/>
      <c r="IP35" s="209"/>
      <c r="IQ35" s="209"/>
      <c r="IR35" s="209"/>
      <c r="IS35" s="209"/>
      <c r="IT35" s="209"/>
      <c r="IU35" s="209"/>
      <c r="IV35" s="209"/>
    </row>
    <row r="36" spans="1:256" ht="21.75" customHeight="1">
      <c r="A36" s="129" t="s">
        <v>92</v>
      </c>
      <c r="B36" s="209"/>
      <c r="C36" s="209"/>
      <c r="D36" s="212"/>
      <c r="E36" s="209"/>
      <c r="F36" s="213">
        <f>SUM(F28,F30,F33,F31,F32,F34)</f>
        <v>2440012040</v>
      </c>
      <c r="G36" s="214"/>
      <c r="H36" s="124">
        <f>SUM(H28,H30,H33,H31,H32,H34)</f>
        <v>1922675379</v>
      </c>
      <c r="I36" s="214"/>
      <c r="J36" s="213">
        <f>SUM(J28,J30,J33,J31,J32,J34)</f>
        <v>2817753437</v>
      </c>
      <c r="K36" s="214"/>
      <c r="L36" s="124">
        <f>SUM(L28,L30,,L31,L32,L34)</f>
        <v>2468402165</v>
      </c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09"/>
      <c r="EY36" s="209"/>
      <c r="EZ36" s="209"/>
      <c r="FA36" s="209"/>
      <c r="FB36" s="209"/>
      <c r="FC36" s="209"/>
      <c r="FD36" s="209"/>
      <c r="FE36" s="209"/>
      <c r="FF36" s="209"/>
      <c r="FG36" s="209"/>
      <c r="FH36" s="209"/>
      <c r="FI36" s="209"/>
      <c r="FJ36" s="209"/>
      <c r="FK36" s="209"/>
      <c r="FL36" s="209"/>
      <c r="FM36" s="209"/>
      <c r="FN36" s="209"/>
      <c r="FO36" s="209"/>
      <c r="FP36" s="209"/>
      <c r="FQ36" s="209"/>
      <c r="FR36" s="209"/>
      <c r="FS36" s="209"/>
      <c r="FT36" s="209"/>
      <c r="FU36" s="209"/>
      <c r="FV36" s="209"/>
      <c r="FW36" s="209"/>
      <c r="FX36" s="209"/>
      <c r="FY36" s="209"/>
      <c r="FZ36" s="209"/>
      <c r="GA36" s="209"/>
      <c r="GB36" s="209"/>
      <c r="GC36" s="209"/>
      <c r="GD36" s="209"/>
      <c r="GE36" s="209"/>
      <c r="GF36" s="209"/>
      <c r="GG36" s="209"/>
      <c r="GH36" s="209"/>
      <c r="GI36" s="209"/>
      <c r="GJ36" s="209"/>
      <c r="GK36" s="209"/>
      <c r="GL36" s="209"/>
      <c r="GM36" s="209"/>
      <c r="GN36" s="209"/>
      <c r="GO36" s="209"/>
      <c r="GP36" s="209"/>
      <c r="GQ36" s="209"/>
      <c r="GR36" s="209"/>
      <c r="GS36" s="209"/>
      <c r="GT36" s="209"/>
      <c r="GU36" s="209"/>
      <c r="GV36" s="209"/>
      <c r="GW36" s="209"/>
      <c r="GX36" s="209"/>
      <c r="GY36" s="209"/>
      <c r="GZ36" s="209"/>
      <c r="HA36" s="209"/>
      <c r="HB36" s="209"/>
      <c r="HC36" s="209"/>
      <c r="HD36" s="209"/>
      <c r="HE36" s="209"/>
      <c r="HF36" s="209"/>
      <c r="HG36" s="209"/>
      <c r="HH36" s="209"/>
      <c r="HI36" s="209"/>
      <c r="HJ36" s="209"/>
      <c r="HK36" s="209"/>
      <c r="HL36" s="209"/>
      <c r="HM36" s="209"/>
      <c r="HN36" s="209"/>
      <c r="HO36" s="209"/>
      <c r="HP36" s="209"/>
      <c r="HQ36" s="209"/>
      <c r="HR36" s="209"/>
      <c r="HS36" s="209"/>
      <c r="HT36" s="209"/>
      <c r="HU36" s="209"/>
      <c r="HV36" s="209"/>
      <c r="HW36" s="209"/>
      <c r="HX36" s="209"/>
      <c r="HY36" s="209"/>
      <c r="HZ36" s="209"/>
      <c r="IA36" s="209"/>
      <c r="IB36" s="209"/>
      <c r="IC36" s="209"/>
      <c r="ID36" s="209"/>
      <c r="IE36" s="209"/>
      <c r="IF36" s="209"/>
      <c r="IG36" s="209"/>
      <c r="IH36" s="209"/>
      <c r="II36" s="209"/>
      <c r="IJ36" s="209"/>
      <c r="IK36" s="209"/>
      <c r="IL36" s="209"/>
      <c r="IM36" s="209"/>
      <c r="IN36" s="209"/>
      <c r="IO36" s="209"/>
      <c r="IP36" s="209"/>
      <c r="IQ36" s="209"/>
      <c r="IR36" s="209"/>
      <c r="IS36" s="209"/>
      <c r="IT36" s="209"/>
      <c r="IU36" s="209"/>
      <c r="IV36" s="209"/>
    </row>
    <row r="37" spans="1:256" ht="21.75" customHeight="1">
      <c r="A37" s="130" t="s">
        <v>93</v>
      </c>
      <c r="B37" s="209"/>
      <c r="C37" s="209"/>
      <c r="D37" s="212"/>
      <c r="E37" s="209"/>
      <c r="F37" s="223">
        <v>-1109498346</v>
      </c>
      <c r="G37" s="214"/>
      <c r="H37" s="224">
        <v>-899983188</v>
      </c>
      <c r="I37" s="214"/>
      <c r="J37" s="223">
        <v>-929681034</v>
      </c>
      <c r="K37" s="214"/>
      <c r="L37" s="125">
        <v>-908468393</v>
      </c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  <c r="BW37" s="209"/>
      <c r="BX37" s="209"/>
      <c r="BY37" s="209"/>
      <c r="BZ37" s="209"/>
      <c r="CA37" s="209"/>
      <c r="CB37" s="209"/>
      <c r="CC37" s="209"/>
      <c r="CD37" s="209"/>
      <c r="CE37" s="209"/>
      <c r="CF37" s="209"/>
      <c r="CG37" s="209"/>
      <c r="CH37" s="209"/>
      <c r="CI37" s="209"/>
      <c r="CJ37" s="209"/>
      <c r="CK37" s="209"/>
      <c r="CL37" s="209"/>
      <c r="CM37" s="209"/>
      <c r="CN37" s="209"/>
      <c r="CO37" s="209"/>
      <c r="CP37" s="209"/>
      <c r="CQ37" s="209"/>
      <c r="CR37" s="209"/>
      <c r="CS37" s="209"/>
      <c r="CT37" s="209"/>
      <c r="CU37" s="209"/>
      <c r="CV37" s="209"/>
      <c r="CW37" s="209"/>
      <c r="CX37" s="209"/>
      <c r="CY37" s="209"/>
      <c r="CZ37" s="209"/>
      <c r="DA37" s="209"/>
      <c r="DB37" s="209"/>
      <c r="DC37" s="209"/>
      <c r="DD37" s="209"/>
      <c r="DE37" s="209"/>
      <c r="DF37" s="209"/>
      <c r="DG37" s="209"/>
      <c r="DH37" s="209"/>
      <c r="DI37" s="209"/>
      <c r="DJ37" s="209"/>
      <c r="DK37" s="209"/>
      <c r="DL37" s="209"/>
      <c r="DM37" s="209"/>
      <c r="DN37" s="209"/>
      <c r="DO37" s="209"/>
      <c r="DP37" s="209"/>
      <c r="DQ37" s="209"/>
      <c r="DR37" s="209"/>
      <c r="DS37" s="209"/>
      <c r="DT37" s="209"/>
      <c r="DU37" s="209"/>
      <c r="DV37" s="209"/>
      <c r="DW37" s="209"/>
      <c r="DX37" s="209"/>
      <c r="DY37" s="209"/>
      <c r="DZ37" s="209"/>
      <c r="EA37" s="209"/>
      <c r="EB37" s="209"/>
      <c r="EC37" s="209"/>
      <c r="ED37" s="209"/>
      <c r="EE37" s="209"/>
      <c r="EF37" s="209"/>
      <c r="EG37" s="209"/>
      <c r="EH37" s="209"/>
      <c r="EI37" s="209"/>
      <c r="EJ37" s="209"/>
      <c r="EK37" s="209"/>
      <c r="EL37" s="209"/>
      <c r="EM37" s="209"/>
      <c r="EN37" s="209"/>
      <c r="EO37" s="209"/>
      <c r="EP37" s="209"/>
      <c r="EQ37" s="209"/>
      <c r="ER37" s="209"/>
      <c r="ES37" s="209"/>
      <c r="ET37" s="209"/>
      <c r="EU37" s="209"/>
      <c r="EV37" s="209"/>
      <c r="EW37" s="209"/>
      <c r="EX37" s="209"/>
      <c r="EY37" s="209"/>
      <c r="EZ37" s="209"/>
      <c r="FA37" s="209"/>
      <c r="FB37" s="209"/>
      <c r="FC37" s="209"/>
      <c r="FD37" s="209"/>
      <c r="FE37" s="209"/>
      <c r="FF37" s="209"/>
      <c r="FG37" s="209"/>
      <c r="FH37" s="209"/>
      <c r="FI37" s="209"/>
      <c r="FJ37" s="209"/>
      <c r="FK37" s="209"/>
      <c r="FL37" s="209"/>
      <c r="FM37" s="209"/>
      <c r="FN37" s="209"/>
      <c r="FO37" s="209"/>
      <c r="FP37" s="209"/>
      <c r="FQ37" s="209"/>
      <c r="FR37" s="209"/>
      <c r="FS37" s="209"/>
      <c r="FT37" s="209"/>
      <c r="FU37" s="209"/>
      <c r="FV37" s="209"/>
      <c r="FW37" s="209"/>
      <c r="FX37" s="209"/>
      <c r="FY37" s="209"/>
      <c r="FZ37" s="209"/>
      <c r="GA37" s="209"/>
      <c r="GB37" s="209"/>
      <c r="GC37" s="209"/>
      <c r="GD37" s="209"/>
      <c r="GE37" s="209"/>
      <c r="GF37" s="209"/>
      <c r="GG37" s="209"/>
      <c r="GH37" s="209"/>
      <c r="GI37" s="209"/>
      <c r="GJ37" s="209"/>
      <c r="GK37" s="209"/>
      <c r="GL37" s="209"/>
      <c r="GM37" s="209"/>
      <c r="GN37" s="209"/>
      <c r="GO37" s="209"/>
      <c r="GP37" s="209"/>
      <c r="GQ37" s="209"/>
      <c r="GR37" s="209"/>
      <c r="GS37" s="209"/>
      <c r="GT37" s="209"/>
      <c r="GU37" s="209"/>
      <c r="GV37" s="209"/>
      <c r="GW37" s="209"/>
      <c r="GX37" s="209"/>
      <c r="GY37" s="209"/>
      <c r="GZ37" s="209"/>
      <c r="HA37" s="209"/>
      <c r="HB37" s="209"/>
      <c r="HC37" s="209"/>
      <c r="HD37" s="209"/>
      <c r="HE37" s="209"/>
      <c r="HF37" s="209"/>
      <c r="HG37" s="209"/>
      <c r="HH37" s="209"/>
      <c r="HI37" s="209"/>
      <c r="HJ37" s="209"/>
      <c r="HK37" s="209"/>
      <c r="HL37" s="209"/>
      <c r="HM37" s="209"/>
      <c r="HN37" s="209"/>
      <c r="HO37" s="209"/>
      <c r="HP37" s="209"/>
      <c r="HQ37" s="209"/>
      <c r="HR37" s="209"/>
      <c r="HS37" s="209"/>
      <c r="HT37" s="209"/>
      <c r="HU37" s="209"/>
      <c r="HV37" s="209"/>
      <c r="HW37" s="209"/>
      <c r="HX37" s="209"/>
      <c r="HY37" s="209"/>
      <c r="HZ37" s="209"/>
      <c r="IA37" s="209"/>
      <c r="IB37" s="209"/>
      <c r="IC37" s="209"/>
      <c r="ID37" s="209"/>
      <c r="IE37" s="209"/>
      <c r="IF37" s="209"/>
      <c r="IG37" s="209"/>
      <c r="IH37" s="209"/>
      <c r="II37" s="209"/>
      <c r="IJ37" s="209"/>
      <c r="IK37" s="209"/>
      <c r="IL37" s="209"/>
      <c r="IM37" s="209"/>
      <c r="IN37" s="209"/>
      <c r="IO37" s="209"/>
      <c r="IP37" s="209"/>
      <c r="IQ37" s="209"/>
      <c r="IR37" s="209"/>
      <c r="IS37" s="209"/>
      <c r="IT37" s="209"/>
      <c r="IU37" s="209"/>
      <c r="IV37" s="209"/>
    </row>
    <row r="38" spans="1:256" ht="6" customHeight="1">
      <c r="A38" s="130"/>
      <c r="B38" s="209"/>
      <c r="C38" s="209"/>
      <c r="D38" s="212"/>
      <c r="E38" s="209"/>
      <c r="F38" s="213"/>
      <c r="G38" s="214"/>
      <c r="H38" s="124"/>
      <c r="I38" s="214"/>
      <c r="J38" s="213"/>
      <c r="K38" s="214"/>
      <c r="L38" s="124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/>
      <c r="BV38" s="209"/>
      <c r="BW38" s="209"/>
      <c r="BX38" s="209"/>
      <c r="BY38" s="209"/>
      <c r="BZ38" s="209"/>
      <c r="CA38" s="209"/>
      <c r="CB38" s="209"/>
      <c r="CC38" s="209"/>
      <c r="CD38" s="209"/>
      <c r="CE38" s="209"/>
      <c r="CF38" s="209"/>
      <c r="CG38" s="209"/>
      <c r="CH38" s="209"/>
      <c r="CI38" s="209"/>
      <c r="CJ38" s="209"/>
      <c r="CK38" s="209"/>
      <c r="CL38" s="209"/>
      <c r="CM38" s="209"/>
      <c r="CN38" s="209"/>
      <c r="CO38" s="209"/>
      <c r="CP38" s="209"/>
      <c r="CQ38" s="209"/>
      <c r="CR38" s="209"/>
      <c r="CS38" s="209"/>
      <c r="CT38" s="209"/>
      <c r="CU38" s="209"/>
      <c r="CV38" s="209"/>
      <c r="CW38" s="209"/>
      <c r="CX38" s="209"/>
      <c r="CY38" s="209"/>
      <c r="CZ38" s="209"/>
      <c r="DA38" s="209"/>
      <c r="DB38" s="209"/>
      <c r="DC38" s="209"/>
      <c r="DD38" s="209"/>
      <c r="DE38" s="209"/>
      <c r="DF38" s="209"/>
      <c r="DG38" s="209"/>
      <c r="DH38" s="209"/>
      <c r="DI38" s="209"/>
      <c r="DJ38" s="209"/>
      <c r="DK38" s="209"/>
      <c r="DL38" s="209"/>
      <c r="DM38" s="209"/>
      <c r="DN38" s="209"/>
      <c r="DO38" s="209"/>
      <c r="DP38" s="209"/>
      <c r="DQ38" s="209"/>
      <c r="DR38" s="209"/>
      <c r="DS38" s="209"/>
      <c r="DT38" s="209"/>
      <c r="DU38" s="209"/>
      <c r="DV38" s="209"/>
      <c r="DW38" s="209"/>
      <c r="DX38" s="209"/>
      <c r="DY38" s="209"/>
      <c r="DZ38" s="209"/>
      <c r="EA38" s="209"/>
      <c r="EB38" s="209"/>
      <c r="EC38" s="209"/>
      <c r="ED38" s="209"/>
      <c r="EE38" s="209"/>
      <c r="EF38" s="209"/>
      <c r="EG38" s="209"/>
      <c r="EH38" s="209"/>
      <c r="EI38" s="209"/>
      <c r="EJ38" s="209"/>
      <c r="EK38" s="209"/>
      <c r="EL38" s="209"/>
      <c r="EM38" s="209"/>
      <c r="EN38" s="209"/>
      <c r="EO38" s="209"/>
      <c r="EP38" s="209"/>
      <c r="EQ38" s="209"/>
      <c r="ER38" s="209"/>
      <c r="ES38" s="209"/>
      <c r="ET38" s="209"/>
      <c r="EU38" s="209"/>
      <c r="EV38" s="209"/>
      <c r="EW38" s="209"/>
      <c r="EX38" s="209"/>
      <c r="EY38" s="209"/>
      <c r="EZ38" s="209"/>
      <c r="FA38" s="209"/>
      <c r="FB38" s="209"/>
      <c r="FC38" s="209"/>
      <c r="FD38" s="209"/>
      <c r="FE38" s="209"/>
      <c r="FF38" s="209"/>
      <c r="FG38" s="209"/>
      <c r="FH38" s="209"/>
      <c r="FI38" s="209"/>
      <c r="FJ38" s="209"/>
      <c r="FK38" s="209"/>
      <c r="FL38" s="209"/>
      <c r="FM38" s="209"/>
      <c r="FN38" s="209"/>
      <c r="FO38" s="209"/>
      <c r="FP38" s="209"/>
      <c r="FQ38" s="209"/>
      <c r="FR38" s="209"/>
      <c r="FS38" s="209"/>
      <c r="FT38" s="209"/>
      <c r="FU38" s="209"/>
      <c r="FV38" s="209"/>
      <c r="FW38" s="209"/>
      <c r="FX38" s="209"/>
      <c r="FY38" s="209"/>
      <c r="FZ38" s="209"/>
      <c r="GA38" s="209"/>
      <c r="GB38" s="209"/>
      <c r="GC38" s="209"/>
      <c r="GD38" s="209"/>
      <c r="GE38" s="209"/>
      <c r="GF38" s="209"/>
      <c r="GG38" s="209"/>
      <c r="GH38" s="209"/>
      <c r="GI38" s="209"/>
      <c r="GJ38" s="209"/>
      <c r="GK38" s="209"/>
      <c r="GL38" s="209"/>
      <c r="GM38" s="209"/>
      <c r="GN38" s="209"/>
      <c r="GO38" s="209"/>
      <c r="GP38" s="209"/>
      <c r="GQ38" s="209"/>
      <c r="GR38" s="209"/>
      <c r="GS38" s="209"/>
      <c r="GT38" s="209"/>
      <c r="GU38" s="209"/>
      <c r="GV38" s="209"/>
      <c r="GW38" s="209"/>
      <c r="GX38" s="209"/>
      <c r="GY38" s="209"/>
      <c r="GZ38" s="209"/>
      <c r="HA38" s="209"/>
      <c r="HB38" s="209"/>
      <c r="HC38" s="209"/>
      <c r="HD38" s="209"/>
      <c r="HE38" s="209"/>
      <c r="HF38" s="209"/>
      <c r="HG38" s="209"/>
      <c r="HH38" s="209"/>
      <c r="HI38" s="209"/>
      <c r="HJ38" s="209"/>
      <c r="HK38" s="209"/>
      <c r="HL38" s="209"/>
      <c r="HM38" s="209"/>
      <c r="HN38" s="209"/>
      <c r="HO38" s="209"/>
      <c r="HP38" s="209"/>
      <c r="HQ38" s="209"/>
      <c r="HR38" s="209"/>
      <c r="HS38" s="209"/>
      <c r="HT38" s="209"/>
      <c r="HU38" s="209"/>
      <c r="HV38" s="209"/>
      <c r="HW38" s="209"/>
      <c r="HX38" s="209"/>
      <c r="HY38" s="209"/>
      <c r="HZ38" s="209"/>
      <c r="IA38" s="209"/>
      <c r="IB38" s="209"/>
      <c r="IC38" s="209"/>
      <c r="ID38" s="209"/>
      <c r="IE38" s="209"/>
      <c r="IF38" s="209"/>
      <c r="IG38" s="209"/>
      <c r="IH38" s="209"/>
      <c r="II38" s="209"/>
      <c r="IJ38" s="209"/>
      <c r="IK38" s="209"/>
      <c r="IL38" s="209"/>
      <c r="IM38" s="209"/>
      <c r="IN38" s="209"/>
      <c r="IO38" s="209"/>
      <c r="IP38" s="209"/>
      <c r="IQ38" s="209"/>
      <c r="IR38" s="209"/>
      <c r="IS38" s="209"/>
      <c r="IT38" s="209"/>
      <c r="IU38" s="209"/>
      <c r="IV38" s="209"/>
    </row>
    <row r="39" spans="1:256" ht="21.75" customHeight="1">
      <c r="A39" s="211" t="s">
        <v>94</v>
      </c>
      <c r="B39" s="211"/>
      <c r="C39" s="209"/>
      <c r="D39" s="212"/>
      <c r="E39" s="209"/>
      <c r="F39" s="213">
        <f>SUM(F36:F37)</f>
        <v>1330513694</v>
      </c>
      <c r="G39" s="214"/>
      <c r="H39" s="124">
        <f>SUM(H36:H37)</f>
        <v>1022692191</v>
      </c>
      <c r="I39" s="214"/>
      <c r="J39" s="213">
        <f>SUM(J36:J37)</f>
        <v>1888072403</v>
      </c>
      <c r="K39" s="214"/>
      <c r="L39" s="124">
        <f>SUM(L36:L37)</f>
        <v>1559933772</v>
      </c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  <c r="BI39" s="209"/>
      <c r="BJ39" s="209"/>
      <c r="BK39" s="209"/>
      <c r="BL39" s="209"/>
      <c r="BM39" s="209"/>
      <c r="BN39" s="209"/>
      <c r="BO39" s="209"/>
      <c r="BP39" s="209"/>
      <c r="BQ39" s="209"/>
      <c r="BR39" s="209"/>
      <c r="BS39" s="209"/>
      <c r="BT39" s="209"/>
      <c r="BU39" s="209"/>
      <c r="BV39" s="209"/>
      <c r="BW39" s="209"/>
      <c r="BX39" s="209"/>
      <c r="BY39" s="209"/>
      <c r="BZ39" s="209"/>
      <c r="CA39" s="209"/>
      <c r="CB39" s="209"/>
      <c r="CC39" s="209"/>
      <c r="CD39" s="209"/>
      <c r="CE39" s="209"/>
      <c r="CF39" s="209"/>
      <c r="CG39" s="209"/>
      <c r="CH39" s="209"/>
      <c r="CI39" s="209"/>
      <c r="CJ39" s="209"/>
      <c r="CK39" s="209"/>
      <c r="CL39" s="209"/>
      <c r="CM39" s="209"/>
      <c r="CN39" s="209"/>
      <c r="CO39" s="209"/>
      <c r="CP39" s="209"/>
      <c r="CQ39" s="209"/>
      <c r="CR39" s="209"/>
      <c r="CS39" s="209"/>
      <c r="CT39" s="209"/>
      <c r="CU39" s="209"/>
      <c r="CV39" s="209"/>
      <c r="CW39" s="209"/>
      <c r="CX39" s="209"/>
      <c r="CY39" s="209"/>
      <c r="CZ39" s="209"/>
      <c r="DA39" s="209"/>
      <c r="DB39" s="209"/>
      <c r="DC39" s="209"/>
      <c r="DD39" s="209"/>
      <c r="DE39" s="209"/>
      <c r="DF39" s="209"/>
      <c r="DG39" s="209"/>
      <c r="DH39" s="209"/>
      <c r="DI39" s="209"/>
      <c r="DJ39" s="209"/>
      <c r="DK39" s="209"/>
      <c r="DL39" s="209"/>
      <c r="DM39" s="209"/>
      <c r="DN39" s="209"/>
      <c r="DO39" s="209"/>
      <c r="DP39" s="209"/>
      <c r="DQ39" s="209"/>
      <c r="DR39" s="209"/>
      <c r="DS39" s="209"/>
      <c r="DT39" s="209"/>
      <c r="DU39" s="209"/>
      <c r="DV39" s="209"/>
      <c r="DW39" s="209"/>
      <c r="DX39" s="209"/>
      <c r="DY39" s="209"/>
      <c r="DZ39" s="209"/>
      <c r="EA39" s="209"/>
      <c r="EB39" s="209"/>
      <c r="EC39" s="209"/>
      <c r="ED39" s="209"/>
      <c r="EE39" s="209"/>
      <c r="EF39" s="209"/>
      <c r="EG39" s="209"/>
      <c r="EH39" s="209"/>
      <c r="EI39" s="209"/>
      <c r="EJ39" s="209"/>
      <c r="EK39" s="209"/>
      <c r="EL39" s="209"/>
      <c r="EM39" s="209"/>
      <c r="EN39" s="209"/>
      <c r="EO39" s="209"/>
      <c r="EP39" s="209"/>
      <c r="EQ39" s="209"/>
      <c r="ER39" s="209"/>
      <c r="ES39" s="209"/>
      <c r="ET39" s="209"/>
      <c r="EU39" s="209"/>
      <c r="EV39" s="209"/>
      <c r="EW39" s="209"/>
      <c r="EX39" s="209"/>
      <c r="EY39" s="209"/>
      <c r="EZ39" s="209"/>
      <c r="FA39" s="209"/>
      <c r="FB39" s="209"/>
      <c r="FC39" s="209"/>
      <c r="FD39" s="209"/>
      <c r="FE39" s="209"/>
      <c r="FF39" s="209"/>
      <c r="FG39" s="209"/>
      <c r="FH39" s="209"/>
      <c r="FI39" s="209"/>
      <c r="FJ39" s="209"/>
      <c r="FK39" s="209"/>
      <c r="FL39" s="209"/>
      <c r="FM39" s="209"/>
      <c r="FN39" s="209"/>
      <c r="FO39" s="209"/>
      <c r="FP39" s="209"/>
      <c r="FQ39" s="209"/>
      <c r="FR39" s="209"/>
      <c r="FS39" s="209"/>
      <c r="FT39" s="209"/>
      <c r="FU39" s="209"/>
      <c r="FV39" s="209"/>
      <c r="FW39" s="209"/>
      <c r="FX39" s="209"/>
      <c r="FY39" s="209"/>
      <c r="FZ39" s="209"/>
      <c r="GA39" s="209"/>
      <c r="GB39" s="209"/>
      <c r="GC39" s="209"/>
      <c r="GD39" s="209"/>
      <c r="GE39" s="209"/>
      <c r="GF39" s="209"/>
      <c r="GG39" s="209"/>
      <c r="GH39" s="209"/>
      <c r="GI39" s="209"/>
      <c r="GJ39" s="209"/>
      <c r="GK39" s="209"/>
      <c r="GL39" s="209"/>
      <c r="GM39" s="209"/>
      <c r="GN39" s="209"/>
      <c r="GO39" s="209"/>
      <c r="GP39" s="209"/>
      <c r="GQ39" s="209"/>
      <c r="GR39" s="209"/>
      <c r="GS39" s="209"/>
      <c r="GT39" s="209"/>
      <c r="GU39" s="209"/>
      <c r="GV39" s="209"/>
      <c r="GW39" s="209"/>
      <c r="GX39" s="209"/>
      <c r="GY39" s="209"/>
      <c r="GZ39" s="209"/>
      <c r="HA39" s="209"/>
      <c r="HB39" s="209"/>
      <c r="HC39" s="209"/>
      <c r="HD39" s="209"/>
      <c r="HE39" s="209"/>
      <c r="HF39" s="209"/>
      <c r="HG39" s="209"/>
      <c r="HH39" s="209"/>
      <c r="HI39" s="209"/>
      <c r="HJ39" s="209"/>
      <c r="HK39" s="209"/>
      <c r="HL39" s="209"/>
      <c r="HM39" s="209"/>
      <c r="HN39" s="209"/>
      <c r="HO39" s="209"/>
      <c r="HP39" s="209"/>
      <c r="HQ39" s="209"/>
      <c r="HR39" s="209"/>
      <c r="HS39" s="209"/>
      <c r="HT39" s="209"/>
      <c r="HU39" s="209"/>
      <c r="HV39" s="209"/>
      <c r="HW39" s="209"/>
      <c r="HX39" s="209"/>
      <c r="HY39" s="209"/>
      <c r="HZ39" s="209"/>
      <c r="IA39" s="209"/>
      <c r="IB39" s="209"/>
      <c r="IC39" s="209"/>
      <c r="ID39" s="209"/>
      <c r="IE39" s="209"/>
      <c r="IF39" s="209"/>
      <c r="IG39" s="209"/>
      <c r="IH39" s="209"/>
      <c r="II39" s="209"/>
      <c r="IJ39" s="209"/>
      <c r="IK39" s="209"/>
      <c r="IL39" s="209"/>
      <c r="IM39" s="209"/>
      <c r="IN39" s="209"/>
      <c r="IO39" s="209"/>
      <c r="IP39" s="209"/>
      <c r="IQ39" s="209"/>
      <c r="IR39" s="209"/>
      <c r="IS39" s="209"/>
      <c r="IT39" s="209"/>
      <c r="IU39" s="209"/>
      <c r="IV39" s="209"/>
    </row>
    <row r="40" spans="1:256" ht="21.75" customHeight="1">
      <c r="A40" s="209" t="s">
        <v>95</v>
      </c>
      <c r="B40" s="209"/>
      <c r="C40" s="209"/>
      <c r="D40" s="212">
        <v>31</v>
      </c>
      <c r="E40" s="209"/>
      <c r="F40" s="223">
        <v>-320248204</v>
      </c>
      <c r="G40" s="126"/>
      <c r="H40" s="224">
        <v>-329177525</v>
      </c>
      <c r="I40" s="126"/>
      <c r="J40" s="223">
        <v>-311883798</v>
      </c>
      <c r="K40" s="126"/>
      <c r="L40" s="125">
        <v>-362369318</v>
      </c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  <c r="BW40" s="209"/>
      <c r="BX40" s="209"/>
      <c r="BY40" s="209"/>
      <c r="BZ40" s="209"/>
      <c r="CA40" s="209"/>
      <c r="CB40" s="209"/>
      <c r="CC40" s="209"/>
      <c r="CD40" s="209"/>
      <c r="CE40" s="209"/>
      <c r="CF40" s="209"/>
      <c r="CG40" s="209"/>
      <c r="CH40" s="209"/>
      <c r="CI40" s="209"/>
      <c r="CJ40" s="209"/>
      <c r="CK40" s="209"/>
      <c r="CL40" s="209"/>
      <c r="CM40" s="209"/>
      <c r="CN40" s="209"/>
      <c r="CO40" s="209"/>
      <c r="CP40" s="209"/>
      <c r="CQ40" s="209"/>
      <c r="CR40" s="209"/>
      <c r="CS40" s="209"/>
      <c r="CT40" s="209"/>
      <c r="CU40" s="209"/>
      <c r="CV40" s="209"/>
      <c r="CW40" s="209"/>
      <c r="CX40" s="209"/>
      <c r="CY40" s="209"/>
      <c r="CZ40" s="209"/>
      <c r="DA40" s="209"/>
      <c r="DB40" s="209"/>
      <c r="DC40" s="209"/>
      <c r="DD40" s="209"/>
      <c r="DE40" s="209"/>
      <c r="DF40" s="209"/>
      <c r="DG40" s="209"/>
      <c r="DH40" s="209"/>
      <c r="DI40" s="209"/>
      <c r="DJ40" s="209"/>
      <c r="DK40" s="209"/>
      <c r="DL40" s="209"/>
      <c r="DM40" s="209"/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09"/>
      <c r="DY40" s="209"/>
      <c r="DZ40" s="209"/>
      <c r="EA40" s="209"/>
      <c r="EB40" s="209"/>
      <c r="EC40" s="209"/>
      <c r="ED40" s="209"/>
      <c r="EE40" s="209"/>
      <c r="EF40" s="209"/>
      <c r="EG40" s="209"/>
      <c r="EH40" s="209"/>
      <c r="EI40" s="209"/>
      <c r="EJ40" s="209"/>
      <c r="EK40" s="209"/>
      <c r="EL40" s="209"/>
      <c r="EM40" s="209"/>
      <c r="EN40" s="209"/>
      <c r="EO40" s="209"/>
      <c r="EP40" s="209"/>
      <c r="EQ40" s="209"/>
      <c r="ER40" s="209"/>
      <c r="ES40" s="209"/>
      <c r="ET40" s="209"/>
      <c r="EU40" s="209"/>
      <c r="EV40" s="209"/>
      <c r="EW40" s="209"/>
      <c r="EX40" s="209"/>
      <c r="EY40" s="209"/>
      <c r="EZ40" s="209"/>
      <c r="FA40" s="209"/>
      <c r="FB40" s="209"/>
      <c r="FC40" s="209"/>
      <c r="FD40" s="209"/>
      <c r="FE40" s="209"/>
      <c r="FF40" s="209"/>
      <c r="FG40" s="209"/>
      <c r="FH40" s="209"/>
      <c r="FI40" s="209"/>
      <c r="FJ40" s="209"/>
      <c r="FK40" s="209"/>
      <c r="FL40" s="209"/>
      <c r="FM40" s="209"/>
      <c r="FN40" s="209"/>
      <c r="FO40" s="209"/>
      <c r="FP40" s="209"/>
      <c r="FQ40" s="209"/>
      <c r="FR40" s="209"/>
      <c r="FS40" s="209"/>
      <c r="FT40" s="209"/>
      <c r="FU40" s="209"/>
      <c r="FV40" s="209"/>
      <c r="FW40" s="209"/>
      <c r="FX40" s="209"/>
      <c r="FY40" s="209"/>
      <c r="FZ40" s="209"/>
      <c r="GA40" s="209"/>
      <c r="GB40" s="209"/>
      <c r="GC40" s="209"/>
      <c r="GD40" s="209"/>
      <c r="GE40" s="209"/>
      <c r="GF40" s="209"/>
      <c r="GG40" s="209"/>
      <c r="GH40" s="209"/>
      <c r="GI40" s="209"/>
      <c r="GJ40" s="209"/>
      <c r="GK40" s="209"/>
      <c r="GL40" s="209"/>
      <c r="GM40" s="209"/>
      <c r="GN40" s="209"/>
      <c r="GO40" s="209"/>
      <c r="GP40" s="209"/>
      <c r="GQ40" s="209"/>
      <c r="GR40" s="209"/>
      <c r="GS40" s="209"/>
      <c r="GT40" s="209"/>
      <c r="GU40" s="209"/>
      <c r="GV40" s="209"/>
      <c r="GW40" s="209"/>
      <c r="GX40" s="209"/>
      <c r="GY40" s="209"/>
      <c r="GZ40" s="209"/>
      <c r="HA40" s="209"/>
      <c r="HB40" s="209"/>
      <c r="HC40" s="209"/>
      <c r="HD40" s="209"/>
      <c r="HE40" s="209"/>
      <c r="HF40" s="209"/>
      <c r="HG40" s="209"/>
      <c r="HH40" s="209"/>
      <c r="HI40" s="209"/>
      <c r="HJ40" s="209"/>
      <c r="HK40" s="209"/>
      <c r="HL40" s="209"/>
      <c r="HM40" s="209"/>
      <c r="HN40" s="209"/>
      <c r="HO40" s="209"/>
      <c r="HP40" s="209"/>
      <c r="HQ40" s="209"/>
      <c r="HR40" s="209"/>
      <c r="HS40" s="209"/>
      <c r="HT40" s="209"/>
      <c r="HU40" s="209"/>
      <c r="HV40" s="209"/>
      <c r="HW40" s="209"/>
      <c r="HX40" s="209"/>
      <c r="HY40" s="209"/>
      <c r="HZ40" s="209"/>
      <c r="IA40" s="209"/>
      <c r="IB40" s="209"/>
      <c r="IC40" s="209"/>
      <c r="ID40" s="209"/>
      <c r="IE40" s="209"/>
      <c r="IF40" s="209"/>
      <c r="IG40" s="209"/>
      <c r="IH40" s="209"/>
      <c r="II40" s="209"/>
      <c r="IJ40" s="209"/>
      <c r="IK40" s="209"/>
      <c r="IL40" s="209"/>
      <c r="IM40" s="209"/>
      <c r="IN40" s="209"/>
      <c r="IO40" s="209"/>
      <c r="IP40" s="209"/>
      <c r="IQ40" s="209"/>
      <c r="IR40" s="209"/>
      <c r="IS40" s="209"/>
      <c r="IT40" s="209"/>
      <c r="IU40" s="209"/>
      <c r="IV40" s="209"/>
    </row>
    <row r="41" spans="1:256" ht="6" customHeight="1">
      <c r="A41" s="209"/>
      <c r="B41" s="209"/>
      <c r="C41" s="209"/>
      <c r="D41" s="212"/>
      <c r="E41" s="209"/>
      <c r="F41" s="213"/>
      <c r="G41" s="214"/>
      <c r="H41" s="124"/>
      <c r="I41" s="214"/>
      <c r="J41" s="213"/>
      <c r="K41" s="214"/>
      <c r="L41" s="124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  <c r="BW41" s="209"/>
      <c r="BX41" s="209"/>
      <c r="BY41" s="209"/>
      <c r="BZ41" s="209"/>
      <c r="CA41" s="209"/>
      <c r="CB41" s="209"/>
      <c r="CC41" s="209"/>
      <c r="CD41" s="209"/>
      <c r="CE41" s="209"/>
      <c r="CF41" s="209"/>
      <c r="CG41" s="209"/>
      <c r="CH41" s="209"/>
      <c r="CI41" s="209"/>
      <c r="CJ41" s="209"/>
      <c r="CK41" s="209"/>
      <c r="CL41" s="209"/>
      <c r="CM41" s="209"/>
      <c r="CN41" s="209"/>
      <c r="CO41" s="209"/>
      <c r="CP41" s="209"/>
      <c r="CQ41" s="209"/>
      <c r="CR41" s="209"/>
      <c r="CS41" s="209"/>
      <c r="CT41" s="209"/>
      <c r="CU41" s="209"/>
      <c r="CV41" s="209"/>
      <c r="CW41" s="209"/>
      <c r="CX41" s="209"/>
      <c r="CY41" s="209"/>
      <c r="CZ41" s="209"/>
      <c r="DA41" s="209"/>
      <c r="DB41" s="209"/>
      <c r="DC41" s="209"/>
      <c r="DD41" s="209"/>
      <c r="DE41" s="209"/>
      <c r="DF41" s="209"/>
      <c r="DG41" s="209"/>
      <c r="DH41" s="209"/>
      <c r="DI41" s="209"/>
      <c r="DJ41" s="209"/>
      <c r="DK41" s="209"/>
      <c r="DL41" s="209"/>
      <c r="DM41" s="209"/>
      <c r="DN41" s="209"/>
      <c r="DO41" s="209"/>
      <c r="DP41" s="209"/>
      <c r="DQ41" s="209"/>
      <c r="DR41" s="209"/>
      <c r="DS41" s="209"/>
      <c r="DT41" s="209"/>
      <c r="DU41" s="209"/>
      <c r="DV41" s="209"/>
      <c r="DW41" s="209"/>
      <c r="DX41" s="209"/>
      <c r="DY41" s="209"/>
      <c r="DZ41" s="209"/>
      <c r="EA41" s="209"/>
      <c r="EB41" s="209"/>
      <c r="EC41" s="209"/>
      <c r="ED41" s="209"/>
      <c r="EE41" s="209"/>
      <c r="EF41" s="209"/>
      <c r="EG41" s="209"/>
      <c r="EH41" s="209"/>
      <c r="EI41" s="209"/>
      <c r="EJ41" s="209"/>
      <c r="EK41" s="209"/>
      <c r="EL41" s="209"/>
      <c r="EM41" s="209"/>
      <c r="EN41" s="209"/>
      <c r="EO41" s="209"/>
      <c r="EP41" s="209"/>
      <c r="EQ41" s="209"/>
      <c r="ER41" s="209"/>
      <c r="ES41" s="209"/>
      <c r="ET41" s="209"/>
      <c r="EU41" s="209"/>
      <c r="EV41" s="209"/>
      <c r="EW41" s="209"/>
      <c r="EX41" s="209"/>
      <c r="EY41" s="209"/>
      <c r="EZ41" s="209"/>
      <c r="FA41" s="209"/>
      <c r="FB41" s="209"/>
      <c r="FC41" s="209"/>
      <c r="FD41" s="209"/>
      <c r="FE41" s="209"/>
      <c r="FF41" s="209"/>
      <c r="FG41" s="209"/>
      <c r="FH41" s="209"/>
      <c r="FI41" s="209"/>
      <c r="FJ41" s="209"/>
      <c r="FK41" s="209"/>
      <c r="FL41" s="209"/>
      <c r="FM41" s="209"/>
      <c r="FN41" s="209"/>
      <c r="FO41" s="209"/>
      <c r="FP41" s="209"/>
      <c r="FQ41" s="209"/>
      <c r="FR41" s="209"/>
      <c r="FS41" s="209"/>
      <c r="FT41" s="209"/>
      <c r="FU41" s="209"/>
      <c r="FV41" s="209"/>
      <c r="FW41" s="209"/>
      <c r="FX41" s="209"/>
      <c r="FY41" s="209"/>
      <c r="FZ41" s="209"/>
      <c r="GA41" s="209"/>
      <c r="GB41" s="209"/>
      <c r="GC41" s="209"/>
      <c r="GD41" s="209"/>
      <c r="GE41" s="209"/>
      <c r="GF41" s="209"/>
      <c r="GG41" s="209"/>
      <c r="GH41" s="209"/>
      <c r="GI41" s="209"/>
      <c r="GJ41" s="209"/>
      <c r="GK41" s="209"/>
      <c r="GL41" s="209"/>
      <c r="GM41" s="209"/>
      <c r="GN41" s="209"/>
      <c r="GO41" s="209"/>
      <c r="GP41" s="209"/>
      <c r="GQ41" s="209"/>
      <c r="GR41" s="209"/>
      <c r="GS41" s="209"/>
      <c r="GT41" s="209"/>
      <c r="GU41" s="209"/>
      <c r="GV41" s="209"/>
      <c r="GW41" s="209"/>
      <c r="GX41" s="209"/>
      <c r="GY41" s="209"/>
      <c r="GZ41" s="209"/>
      <c r="HA41" s="209"/>
      <c r="HB41" s="209"/>
      <c r="HC41" s="209"/>
      <c r="HD41" s="209"/>
      <c r="HE41" s="209"/>
      <c r="HF41" s="209"/>
      <c r="HG41" s="209"/>
      <c r="HH41" s="209"/>
      <c r="HI41" s="209"/>
      <c r="HJ41" s="209"/>
      <c r="HK41" s="209"/>
      <c r="HL41" s="209"/>
      <c r="HM41" s="209"/>
      <c r="HN41" s="209"/>
      <c r="HO41" s="209"/>
      <c r="HP41" s="209"/>
      <c r="HQ41" s="209"/>
      <c r="HR41" s="209"/>
      <c r="HS41" s="209"/>
      <c r="HT41" s="209"/>
      <c r="HU41" s="209"/>
      <c r="HV41" s="209"/>
      <c r="HW41" s="209"/>
      <c r="HX41" s="209"/>
      <c r="HY41" s="209"/>
      <c r="HZ41" s="209"/>
      <c r="IA41" s="209"/>
      <c r="IB41" s="209"/>
      <c r="IC41" s="209"/>
      <c r="ID41" s="209"/>
      <c r="IE41" s="209"/>
      <c r="IF41" s="209"/>
      <c r="IG41" s="209"/>
      <c r="IH41" s="209"/>
      <c r="II41" s="209"/>
      <c r="IJ41" s="209"/>
      <c r="IK41" s="209"/>
      <c r="IL41" s="209"/>
      <c r="IM41" s="209"/>
      <c r="IN41" s="209"/>
      <c r="IO41" s="209"/>
      <c r="IP41" s="209"/>
      <c r="IQ41" s="209"/>
      <c r="IR41" s="209"/>
      <c r="IS41" s="209"/>
      <c r="IT41" s="209"/>
      <c r="IU41" s="209"/>
      <c r="IV41" s="209"/>
    </row>
    <row r="42" spans="1:256" ht="21.75" customHeight="1" thickBot="1">
      <c r="A42" s="131" t="s">
        <v>96</v>
      </c>
      <c r="B42" s="131"/>
      <c r="C42" s="131"/>
      <c r="D42" s="115"/>
      <c r="E42" s="131"/>
      <c r="F42" s="156">
        <f>SUM(F39:F40)</f>
        <v>1010265490</v>
      </c>
      <c r="G42" s="214"/>
      <c r="H42" s="132">
        <f>SUM(H39:H40)</f>
        <v>693514666</v>
      </c>
      <c r="I42" s="214"/>
      <c r="J42" s="156">
        <f>SUM(J39:J40)</f>
        <v>1576188605</v>
      </c>
      <c r="K42" s="214"/>
      <c r="L42" s="132">
        <f>SUM(L39:L40)</f>
        <v>1197564454</v>
      </c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</row>
    <row r="43" spans="1:256" ht="28.5" customHeight="1" thickTop="1">
      <c r="A43" s="131"/>
      <c r="B43" s="131"/>
      <c r="C43" s="131"/>
      <c r="D43" s="115"/>
      <c r="E43" s="131"/>
      <c r="F43" s="124"/>
      <c r="G43" s="214"/>
      <c r="H43" s="124"/>
      <c r="I43" s="214"/>
      <c r="J43" s="124"/>
      <c r="K43" s="214"/>
      <c r="L43" s="124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</row>
    <row r="44" spans="1:256" ht="11.25" customHeight="1">
      <c r="A44" s="131"/>
      <c r="B44" s="131"/>
      <c r="C44" s="131"/>
      <c r="D44" s="115"/>
      <c r="E44" s="131"/>
      <c r="F44" s="124"/>
      <c r="G44" s="214"/>
      <c r="H44" s="124"/>
      <c r="I44" s="214"/>
      <c r="J44" s="124"/>
      <c r="K44" s="214"/>
      <c r="L44" s="124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  <c r="EH44" s="133"/>
      <c r="EI44" s="133"/>
      <c r="EJ44" s="133"/>
      <c r="EK44" s="133"/>
      <c r="EL44" s="133"/>
      <c r="EM44" s="133"/>
      <c r="EN44" s="133"/>
      <c r="EO44" s="133"/>
      <c r="EP44" s="133"/>
      <c r="EQ44" s="133"/>
      <c r="ER44" s="133"/>
      <c r="ES44" s="133"/>
      <c r="ET44" s="133"/>
      <c r="EU44" s="133"/>
      <c r="EV44" s="133"/>
      <c r="EW44" s="133"/>
      <c r="EX44" s="133"/>
      <c r="EY44" s="133"/>
      <c r="EZ44" s="133"/>
      <c r="FA44" s="133"/>
      <c r="FB44" s="133"/>
      <c r="FC44" s="133"/>
      <c r="FD44" s="133"/>
      <c r="FE44" s="133"/>
      <c r="FF44" s="133"/>
      <c r="FG44" s="133"/>
      <c r="FH44" s="133"/>
      <c r="FI44" s="133"/>
      <c r="FJ44" s="133"/>
      <c r="FK44" s="133"/>
      <c r="FL44" s="133"/>
      <c r="FM44" s="133"/>
      <c r="FN44" s="133"/>
      <c r="FO44" s="133"/>
      <c r="FP44" s="133"/>
      <c r="FQ44" s="133"/>
      <c r="FR44" s="133"/>
      <c r="FS44" s="133"/>
      <c r="FT44" s="133"/>
      <c r="FU44" s="133"/>
      <c r="FV44" s="133"/>
      <c r="FW44" s="133"/>
      <c r="FX44" s="133"/>
      <c r="FY44" s="133"/>
      <c r="FZ44" s="133"/>
      <c r="GA44" s="133"/>
      <c r="GB44" s="133"/>
      <c r="GC44" s="133"/>
      <c r="GD44" s="133"/>
      <c r="GE44" s="133"/>
      <c r="GF44" s="133"/>
      <c r="GG44" s="133"/>
      <c r="GH44" s="133"/>
      <c r="GI44" s="133"/>
      <c r="GJ44" s="133"/>
      <c r="GK44" s="133"/>
      <c r="GL44" s="133"/>
      <c r="GM44" s="133"/>
      <c r="GN44" s="133"/>
      <c r="GO44" s="133"/>
      <c r="GP44" s="133"/>
      <c r="GQ44" s="133"/>
      <c r="GR44" s="133"/>
      <c r="GS44" s="133"/>
      <c r="GT44" s="133"/>
      <c r="GU44" s="133"/>
      <c r="GV44" s="133"/>
      <c r="GW44" s="133"/>
      <c r="GX44" s="133"/>
      <c r="GY44" s="133"/>
      <c r="GZ44" s="133"/>
      <c r="HA44" s="133"/>
      <c r="HB44" s="133"/>
      <c r="HC44" s="133"/>
      <c r="HD44" s="133"/>
      <c r="HE44" s="133"/>
      <c r="HF44" s="133"/>
      <c r="HG44" s="133"/>
      <c r="HH44" s="133"/>
      <c r="HI44" s="133"/>
      <c r="HJ44" s="133"/>
      <c r="HK44" s="133"/>
      <c r="HL44" s="133"/>
      <c r="HM44" s="133"/>
      <c r="HN44" s="133"/>
      <c r="HO44" s="133"/>
      <c r="HP44" s="133"/>
      <c r="HQ44" s="133"/>
      <c r="HR44" s="133"/>
      <c r="HS44" s="133"/>
      <c r="HT44" s="133"/>
      <c r="HU44" s="133"/>
      <c r="HV44" s="133"/>
      <c r="HW44" s="133"/>
      <c r="HX44" s="133"/>
      <c r="HY44" s="133"/>
      <c r="HZ44" s="133"/>
      <c r="IA44" s="133"/>
      <c r="IB44" s="133"/>
      <c r="IC44" s="133"/>
      <c r="ID44" s="133"/>
      <c r="IE44" s="133"/>
      <c r="IF44" s="133"/>
      <c r="IG44" s="133"/>
      <c r="IH44" s="133"/>
      <c r="II44" s="133"/>
      <c r="IJ44" s="133"/>
      <c r="IK44" s="133"/>
      <c r="IL44" s="133"/>
      <c r="IM44" s="133"/>
      <c r="IN44" s="133"/>
      <c r="IO44" s="133"/>
      <c r="IP44" s="133"/>
      <c r="IQ44" s="133"/>
      <c r="IR44" s="133"/>
      <c r="IS44" s="133"/>
      <c r="IT44" s="133"/>
      <c r="IU44" s="133"/>
      <c r="IV44" s="133"/>
    </row>
    <row r="45" spans="1:256" ht="21.75" customHeight="1">
      <c r="A45" s="131"/>
      <c r="B45" s="131"/>
      <c r="C45" s="131"/>
      <c r="D45" s="115"/>
      <c r="E45" s="131"/>
      <c r="F45" s="124"/>
      <c r="G45" s="214"/>
      <c r="H45" s="124"/>
      <c r="I45" s="214"/>
      <c r="J45" s="124"/>
      <c r="K45" s="214"/>
      <c r="L45" s="124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3"/>
      <c r="EX45" s="133"/>
      <c r="EY45" s="133"/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3"/>
      <c r="FL45" s="133"/>
      <c r="FM45" s="133"/>
      <c r="FN45" s="133"/>
      <c r="FO45" s="133"/>
      <c r="FP45" s="133"/>
      <c r="FQ45" s="133"/>
      <c r="FR45" s="133"/>
      <c r="FS45" s="133"/>
      <c r="FT45" s="133"/>
      <c r="FU45" s="133"/>
      <c r="FV45" s="133"/>
      <c r="FW45" s="133"/>
      <c r="FX45" s="133"/>
      <c r="FY45" s="133"/>
      <c r="FZ45" s="133"/>
      <c r="GA45" s="133"/>
      <c r="GB45" s="133"/>
      <c r="GC45" s="133"/>
      <c r="GD45" s="133"/>
      <c r="GE45" s="133"/>
      <c r="GF45" s="133"/>
      <c r="GG45" s="133"/>
      <c r="GH45" s="133"/>
      <c r="GI45" s="133"/>
      <c r="GJ45" s="133"/>
      <c r="GK45" s="133"/>
      <c r="GL45" s="133"/>
      <c r="GM45" s="133"/>
      <c r="GN45" s="133"/>
      <c r="GO45" s="133"/>
      <c r="GP45" s="133"/>
      <c r="GQ45" s="133"/>
      <c r="GR45" s="133"/>
      <c r="GS45" s="133"/>
      <c r="GT45" s="133"/>
      <c r="GU45" s="133"/>
      <c r="GV45" s="133"/>
      <c r="GW45" s="133"/>
      <c r="GX45" s="133"/>
      <c r="GY45" s="133"/>
      <c r="GZ45" s="133"/>
      <c r="HA45" s="133"/>
      <c r="HB45" s="133"/>
      <c r="HC45" s="133"/>
      <c r="HD45" s="133"/>
      <c r="HE45" s="133"/>
      <c r="HF45" s="133"/>
      <c r="HG45" s="133"/>
      <c r="HH45" s="133"/>
      <c r="HI45" s="133"/>
      <c r="HJ45" s="133"/>
      <c r="HK45" s="133"/>
      <c r="HL45" s="133"/>
      <c r="HM45" s="133"/>
      <c r="HN45" s="133"/>
      <c r="HO45" s="133"/>
      <c r="HP45" s="133"/>
      <c r="HQ45" s="133"/>
      <c r="HR45" s="133"/>
      <c r="HS45" s="133"/>
      <c r="HT45" s="133"/>
      <c r="HU45" s="133"/>
      <c r="HV45" s="133"/>
      <c r="HW45" s="133"/>
      <c r="HX45" s="133"/>
      <c r="HY45" s="133"/>
      <c r="HZ45" s="133"/>
      <c r="IA45" s="133"/>
      <c r="IB45" s="133"/>
      <c r="IC45" s="133"/>
      <c r="ID45" s="133"/>
      <c r="IE45" s="133"/>
      <c r="IF45" s="133"/>
      <c r="IG45" s="133"/>
      <c r="IH45" s="133"/>
      <c r="II45" s="133"/>
      <c r="IJ45" s="133"/>
      <c r="IK45" s="133"/>
      <c r="IL45" s="133"/>
      <c r="IM45" s="133"/>
      <c r="IN45" s="133"/>
      <c r="IO45" s="133"/>
      <c r="IP45" s="133"/>
      <c r="IQ45" s="133"/>
      <c r="IR45" s="133"/>
      <c r="IS45" s="133"/>
      <c r="IT45" s="133"/>
      <c r="IU45" s="133"/>
      <c r="IV45" s="133"/>
    </row>
    <row r="46" spans="1:256" ht="12" customHeight="1">
      <c r="A46" s="131"/>
      <c r="B46" s="131"/>
      <c r="C46" s="131"/>
      <c r="D46" s="115"/>
      <c r="E46" s="131"/>
      <c r="F46" s="124"/>
      <c r="G46" s="214"/>
      <c r="H46" s="124"/>
      <c r="I46" s="214"/>
      <c r="J46" s="124"/>
      <c r="K46" s="214"/>
      <c r="L46" s="124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33"/>
      <c r="FM46" s="133"/>
      <c r="FN46" s="133"/>
      <c r="FO46" s="133"/>
      <c r="FP46" s="133"/>
      <c r="FQ46" s="133"/>
      <c r="FR46" s="133"/>
      <c r="FS46" s="133"/>
      <c r="FT46" s="133"/>
      <c r="FU46" s="133"/>
      <c r="FV46" s="133"/>
      <c r="FW46" s="133"/>
      <c r="FX46" s="133"/>
      <c r="FY46" s="133"/>
      <c r="FZ46" s="133"/>
      <c r="GA46" s="133"/>
      <c r="GB46" s="133"/>
      <c r="GC46" s="133"/>
      <c r="GD46" s="133"/>
      <c r="GE46" s="133"/>
      <c r="GF46" s="133"/>
      <c r="GG46" s="133"/>
      <c r="GH46" s="133"/>
      <c r="GI46" s="133"/>
      <c r="GJ46" s="133"/>
      <c r="GK46" s="133"/>
      <c r="GL46" s="133"/>
      <c r="GM46" s="133"/>
      <c r="GN46" s="133"/>
      <c r="GO46" s="133"/>
      <c r="GP46" s="133"/>
      <c r="GQ46" s="133"/>
      <c r="GR46" s="133"/>
      <c r="GS46" s="133"/>
      <c r="GT46" s="133"/>
      <c r="GU46" s="133"/>
      <c r="GV46" s="133"/>
      <c r="GW46" s="133"/>
      <c r="GX46" s="133"/>
      <c r="GY46" s="133"/>
      <c r="GZ46" s="133"/>
      <c r="HA46" s="133"/>
      <c r="HB46" s="133"/>
      <c r="HC46" s="133"/>
      <c r="HD46" s="133"/>
      <c r="HE46" s="133"/>
      <c r="HF46" s="133"/>
      <c r="HG46" s="133"/>
      <c r="HH46" s="133"/>
      <c r="HI46" s="133"/>
      <c r="HJ46" s="133"/>
      <c r="HK46" s="133"/>
      <c r="HL46" s="133"/>
      <c r="HM46" s="133"/>
      <c r="HN46" s="133"/>
      <c r="HO46" s="133"/>
      <c r="HP46" s="133"/>
      <c r="HQ46" s="133"/>
      <c r="HR46" s="133"/>
      <c r="HS46" s="133"/>
      <c r="HT46" s="133"/>
      <c r="HU46" s="133"/>
      <c r="HV46" s="133"/>
      <c r="HW46" s="133"/>
      <c r="HX46" s="133"/>
      <c r="HY46" s="133"/>
      <c r="HZ46" s="133"/>
      <c r="IA46" s="133"/>
      <c r="IB46" s="133"/>
      <c r="IC46" s="133"/>
      <c r="ID46" s="133"/>
      <c r="IE46" s="133"/>
      <c r="IF46" s="133"/>
      <c r="IG46" s="133"/>
      <c r="IH46" s="133"/>
      <c r="II46" s="133"/>
      <c r="IJ46" s="133"/>
      <c r="IK46" s="133"/>
      <c r="IL46" s="133"/>
      <c r="IM46" s="133"/>
      <c r="IN46" s="133"/>
      <c r="IO46" s="133"/>
      <c r="IP46" s="133"/>
      <c r="IQ46" s="133"/>
      <c r="IR46" s="133"/>
      <c r="IS46" s="133"/>
      <c r="IT46" s="133"/>
      <c r="IU46" s="133"/>
      <c r="IV46" s="133"/>
    </row>
    <row r="47" spans="1:256" ht="22.15" customHeight="1">
      <c r="A47" s="134" t="s">
        <v>35</v>
      </c>
      <c r="B47" s="135"/>
      <c r="C47" s="135"/>
      <c r="D47" s="111"/>
      <c r="E47" s="135"/>
      <c r="F47" s="125"/>
      <c r="G47" s="136"/>
      <c r="H47" s="122"/>
      <c r="I47" s="137"/>
      <c r="J47" s="122"/>
      <c r="K47" s="137"/>
      <c r="L47" s="122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33"/>
      <c r="FM47" s="133"/>
      <c r="FN47" s="133"/>
      <c r="FO47" s="133"/>
      <c r="FP47" s="133"/>
      <c r="FQ47" s="133"/>
      <c r="FR47" s="133"/>
      <c r="FS47" s="133"/>
      <c r="FT47" s="133"/>
      <c r="FU47" s="133"/>
      <c r="FV47" s="133"/>
      <c r="FW47" s="133"/>
      <c r="FX47" s="133"/>
      <c r="FY47" s="133"/>
      <c r="FZ47" s="133"/>
      <c r="GA47" s="133"/>
      <c r="GB47" s="133"/>
      <c r="GC47" s="133"/>
      <c r="GD47" s="133"/>
      <c r="GE47" s="133"/>
      <c r="GF47" s="133"/>
      <c r="GG47" s="133"/>
      <c r="GH47" s="133"/>
      <c r="GI47" s="133"/>
      <c r="GJ47" s="133"/>
      <c r="GK47" s="133"/>
      <c r="GL47" s="133"/>
      <c r="GM47" s="133"/>
      <c r="GN47" s="133"/>
      <c r="GO47" s="133"/>
      <c r="GP47" s="133"/>
      <c r="GQ47" s="133"/>
      <c r="GR47" s="133"/>
      <c r="GS47" s="133"/>
      <c r="GT47" s="133"/>
      <c r="GU47" s="133"/>
      <c r="GV47" s="133"/>
      <c r="GW47" s="133"/>
      <c r="GX47" s="133"/>
      <c r="GY47" s="133"/>
      <c r="GZ47" s="133"/>
      <c r="HA47" s="133"/>
      <c r="HB47" s="133"/>
      <c r="HC47" s="133"/>
      <c r="HD47" s="133"/>
      <c r="HE47" s="133"/>
      <c r="HF47" s="133"/>
      <c r="HG47" s="133"/>
      <c r="HH47" s="133"/>
      <c r="HI47" s="133"/>
      <c r="HJ47" s="133"/>
      <c r="HK47" s="133"/>
      <c r="HL47" s="133"/>
      <c r="HM47" s="133"/>
      <c r="HN47" s="133"/>
      <c r="HO47" s="133"/>
      <c r="HP47" s="133"/>
      <c r="HQ47" s="133"/>
      <c r="HR47" s="133"/>
      <c r="HS47" s="133"/>
      <c r="HT47" s="133"/>
      <c r="HU47" s="133"/>
      <c r="HV47" s="133"/>
      <c r="HW47" s="133"/>
      <c r="HX47" s="133"/>
      <c r="HY47" s="133"/>
      <c r="HZ47" s="133"/>
      <c r="IA47" s="133"/>
      <c r="IB47" s="133"/>
      <c r="IC47" s="133"/>
      <c r="ID47" s="133"/>
      <c r="IE47" s="133"/>
      <c r="IF47" s="133"/>
      <c r="IG47" s="133"/>
      <c r="IH47" s="133"/>
      <c r="II47" s="133"/>
      <c r="IJ47" s="133"/>
      <c r="IK47" s="133"/>
      <c r="IL47" s="133"/>
      <c r="IM47" s="133"/>
      <c r="IN47" s="133"/>
      <c r="IO47" s="133"/>
      <c r="IP47" s="133"/>
      <c r="IQ47" s="133"/>
      <c r="IR47" s="133"/>
      <c r="IS47" s="133"/>
      <c r="IT47" s="133"/>
      <c r="IU47" s="133"/>
      <c r="IV47" s="133"/>
    </row>
    <row r="48" spans="1:256" ht="21.75" customHeight="1">
      <c r="A48" s="53" t="s">
        <v>0</v>
      </c>
      <c r="B48" s="106"/>
      <c r="C48" s="106"/>
      <c r="D48" s="107"/>
      <c r="E48" s="106"/>
      <c r="F48" s="108"/>
      <c r="G48" s="109"/>
      <c r="H48" s="108"/>
      <c r="I48" s="109"/>
      <c r="J48" s="108"/>
      <c r="K48" s="109"/>
      <c r="L48" s="108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3"/>
      <c r="DS48" s="133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3"/>
      <c r="ES48" s="133"/>
      <c r="ET48" s="133"/>
      <c r="EU48" s="133"/>
      <c r="EV48" s="133"/>
      <c r="EW48" s="133"/>
      <c r="EX48" s="133"/>
      <c r="EY48" s="133"/>
      <c r="EZ48" s="133"/>
      <c r="FA48" s="133"/>
      <c r="FB48" s="133"/>
      <c r="FC48" s="133"/>
      <c r="FD48" s="133"/>
      <c r="FE48" s="133"/>
      <c r="FF48" s="133"/>
      <c r="FG48" s="133"/>
      <c r="FH48" s="133"/>
      <c r="FI48" s="133"/>
      <c r="FJ48" s="133"/>
      <c r="FK48" s="133"/>
      <c r="FL48" s="133"/>
      <c r="FM48" s="133"/>
      <c r="FN48" s="133"/>
      <c r="FO48" s="133"/>
      <c r="FP48" s="133"/>
      <c r="FQ48" s="133"/>
      <c r="FR48" s="133"/>
      <c r="FS48" s="133"/>
      <c r="FT48" s="133"/>
      <c r="FU48" s="133"/>
      <c r="FV48" s="133"/>
      <c r="FW48" s="133"/>
      <c r="FX48" s="133"/>
      <c r="FY48" s="133"/>
      <c r="FZ48" s="133"/>
      <c r="GA48" s="133"/>
      <c r="GB48" s="133"/>
      <c r="GC48" s="133"/>
      <c r="GD48" s="133"/>
      <c r="GE48" s="133"/>
      <c r="GF48" s="133"/>
      <c r="GG48" s="133"/>
      <c r="GH48" s="133"/>
      <c r="GI48" s="133"/>
      <c r="GJ48" s="133"/>
      <c r="GK48" s="133"/>
      <c r="GL48" s="133"/>
      <c r="GM48" s="133"/>
      <c r="GN48" s="133"/>
      <c r="GO48" s="133"/>
      <c r="GP48" s="133"/>
      <c r="GQ48" s="133"/>
      <c r="GR48" s="133"/>
      <c r="GS48" s="133"/>
      <c r="GT48" s="133"/>
      <c r="GU48" s="133"/>
      <c r="GV48" s="133"/>
      <c r="GW48" s="133"/>
      <c r="GX48" s="133"/>
      <c r="GY48" s="133"/>
      <c r="GZ48" s="133"/>
      <c r="HA48" s="133"/>
      <c r="HB48" s="133"/>
      <c r="HC48" s="133"/>
      <c r="HD48" s="133"/>
      <c r="HE48" s="133"/>
      <c r="HF48" s="133"/>
      <c r="HG48" s="133"/>
      <c r="HH48" s="133"/>
      <c r="HI48" s="133"/>
      <c r="HJ48" s="133"/>
      <c r="HK48" s="133"/>
      <c r="HL48" s="133"/>
      <c r="HM48" s="133"/>
      <c r="HN48" s="133"/>
      <c r="HO48" s="133"/>
      <c r="HP48" s="133"/>
      <c r="HQ48" s="133"/>
      <c r="HR48" s="133"/>
      <c r="HS48" s="133"/>
      <c r="HT48" s="133"/>
      <c r="HU48" s="133"/>
      <c r="HV48" s="133"/>
      <c r="HW48" s="133"/>
      <c r="HX48" s="133"/>
      <c r="HY48" s="133"/>
      <c r="HZ48" s="133"/>
      <c r="IA48" s="133"/>
      <c r="IB48" s="133"/>
      <c r="IC48" s="133"/>
      <c r="ID48" s="133"/>
      <c r="IE48" s="133"/>
      <c r="IF48" s="133"/>
      <c r="IG48" s="133"/>
      <c r="IH48" s="133"/>
      <c r="II48" s="133"/>
      <c r="IJ48" s="133"/>
      <c r="IK48" s="133"/>
      <c r="IL48" s="133"/>
      <c r="IM48" s="133"/>
      <c r="IN48" s="133"/>
      <c r="IO48" s="133"/>
      <c r="IP48" s="133"/>
      <c r="IQ48" s="133"/>
      <c r="IR48" s="133"/>
      <c r="IS48" s="133"/>
      <c r="IT48" s="133"/>
      <c r="IU48" s="133"/>
      <c r="IV48" s="133"/>
    </row>
    <row r="49" spans="1:256" ht="21.75" customHeight="1">
      <c r="A49" s="106" t="s">
        <v>207</v>
      </c>
      <c r="B49" s="106"/>
      <c r="C49" s="106"/>
      <c r="D49" s="107"/>
      <c r="E49" s="106"/>
      <c r="F49" s="108"/>
      <c r="G49" s="109"/>
      <c r="H49" s="108"/>
      <c r="I49" s="109"/>
      <c r="J49" s="108"/>
      <c r="K49" s="109"/>
      <c r="L49" s="108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133"/>
      <c r="EQ49" s="133"/>
      <c r="ER49" s="133"/>
      <c r="ES49" s="133"/>
      <c r="ET49" s="133"/>
      <c r="EU49" s="133"/>
      <c r="EV49" s="133"/>
      <c r="EW49" s="133"/>
      <c r="EX49" s="133"/>
      <c r="EY49" s="133"/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33"/>
      <c r="FM49" s="133"/>
      <c r="FN49" s="133"/>
      <c r="FO49" s="133"/>
      <c r="FP49" s="133"/>
      <c r="FQ49" s="133"/>
      <c r="FR49" s="133"/>
      <c r="FS49" s="133"/>
      <c r="FT49" s="133"/>
      <c r="FU49" s="133"/>
      <c r="FV49" s="133"/>
      <c r="FW49" s="133"/>
      <c r="FX49" s="133"/>
      <c r="FY49" s="133"/>
      <c r="FZ49" s="133"/>
      <c r="GA49" s="133"/>
      <c r="GB49" s="133"/>
      <c r="GC49" s="133"/>
      <c r="GD49" s="133"/>
      <c r="GE49" s="133"/>
      <c r="GF49" s="133"/>
      <c r="GG49" s="133"/>
      <c r="GH49" s="133"/>
      <c r="GI49" s="133"/>
      <c r="GJ49" s="133"/>
      <c r="GK49" s="133"/>
      <c r="GL49" s="133"/>
      <c r="GM49" s="133"/>
      <c r="GN49" s="133"/>
      <c r="GO49" s="133"/>
      <c r="GP49" s="133"/>
      <c r="GQ49" s="133"/>
      <c r="GR49" s="133"/>
      <c r="GS49" s="133"/>
      <c r="GT49" s="133"/>
      <c r="GU49" s="133"/>
      <c r="GV49" s="133"/>
      <c r="GW49" s="133"/>
      <c r="GX49" s="133"/>
      <c r="GY49" s="133"/>
      <c r="GZ49" s="133"/>
      <c r="HA49" s="133"/>
      <c r="HB49" s="133"/>
      <c r="HC49" s="133"/>
      <c r="HD49" s="133"/>
      <c r="HE49" s="133"/>
      <c r="HF49" s="133"/>
      <c r="HG49" s="133"/>
      <c r="HH49" s="133"/>
      <c r="HI49" s="133"/>
      <c r="HJ49" s="133"/>
      <c r="HK49" s="133"/>
      <c r="HL49" s="133"/>
      <c r="HM49" s="133"/>
      <c r="HN49" s="133"/>
      <c r="HO49" s="133"/>
      <c r="HP49" s="133"/>
      <c r="HQ49" s="133"/>
      <c r="HR49" s="133"/>
      <c r="HS49" s="133"/>
      <c r="HT49" s="133"/>
      <c r="HU49" s="133"/>
      <c r="HV49" s="133"/>
      <c r="HW49" s="133"/>
      <c r="HX49" s="133"/>
      <c r="HY49" s="133"/>
      <c r="HZ49" s="133"/>
      <c r="IA49" s="133"/>
      <c r="IB49" s="133"/>
      <c r="IC49" s="133"/>
      <c r="ID49" s="133"/>
      <c r="IE49" s="133"/>
      <c r="IF49" s="133"/>
      <c r="IG49" s="133"/>
      <c r="IH49" s="133"/>
      <c r="II49" s="133"/>
      <c r="IJ49" s="133"/>
      <c r="IK49" s="133"/>
      <c r="IL49" s="133"/>
      <c r="IM49" s="133"/>
      <c r="IN49" s="133"/>
      <c r="IO49" s="133"/>
      <c r="IP49" s="133"/>
      <c r="IQ49" s="133"/>
      <c r="IR49" s="133"/>
      <c r="IS49" s="133"/>
      <c r="IT49" s="133"/>
      <c r="IU49" s="133"/>
      <c r="IV49" s="133"/>
    </row>
    <row r="50" spans="1:256" ht="21.75" customHeight="1">
      <c r="A50" s="110" t="s">
        <v>200</v>
      </c>
      <c r="B50" s="110"/>
      <c r="C50" s="110"/>
      <c r="D50" s="111"/>
      <c r="E50" s="110"/>
      <c r="F50" s="112"/>
      <c r="G50" s="113"/>
      <c r="H50" s="112"/>
      <c r="I50" s="113"/>
      <c r="J50" s="112"/>
      <c r="K50" s="113"/>
      <c r="L50" s="112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  <c r="FH50" s="133"/>
      <c r="FI50" s="133"/>
      <c r="FJ50" s="133"/>
      <c r="FK50" s="133"/>
      <c r="FL50" s="133"/>
      <c r="FM50" s="133"/>
      <c r="FN50" s="133"/>
      <c r="FO50" s="133"/>
      <c r="FP50" s="133"/>
      <c r="FQ50" s="133"/>
      <c r="FR50" s="133"/>
      <c r="FS50" s="133"/>
      <c r="FT50" s="133"/>
      <c r="FU50" s="133"/>
      <c r="FV50" s="133"/>
      <c r="FW50" s="133"/>
      <c r="FX50" s="133"/>
      <c r="FY50" s="133"/>
      <c r="FZ50" s="133"/>
      <c r="GA50" s="133"/>
      <c r="GB50" s="133"/>
      <c r="GC50" s="133"/>
      <c r="GD50" s="133"/>
      <c r="GE50" s="133"/>
      <c r="GF50" s="133"/>
      <c r="GG50" s="133"/>
      <c r="GH50" s="133"/>
      <c r="GI50" s="133"/>
      <c r="GJ50" s="133"/>
      <c r="GK50" s="133"/>
      <c r="GL50" s="133"/>
      <c r="GM50" s="133"/>
      <c r="GN50" s="133"/>
      <c r="GO50" s="133"/>
      <c r="GP50" s="133"/>
      <c r="GQ50" s="133"/>
      <c r="GR50" s="133"/>
      <c r="GS50" s="133"/>
      <c r="GT50" s="133"/>
      <c r="GU50" s="133"/>
      <c r="GV50" s="133"/>
      <c r="GW50" s="133"/>
      <c r="GX50" s="133"/>
      <c r="GY50" s="133"/>
      <c r="GZ50" s="133"/>
      <c r="HA50" s="133"/>
      <c r="HB50" s="133"/>
      <c r="HC50" s="133"/>
      <c r="HD50" s="133"/>
      <c r="HE50" s="133"/>
      <c r="HF50" s="133"/>
      <c r="HG50" s="133"/>
      <c r="HH50" s="133"/>
      <c r="HI50" s="133"/>
      <c r="HJ50" s="133"/>
      <c r="HK50" s="133"/>
      <c r="HL50" s="133"/>
      <c r="HM50" s="133"/>
      <c r="HN50" s="133"/>
      <c r="HO50" s="133"/>
      <c r="HP50" s="133"/>
      <c r="HQ50" s="133"/>
      <c r="HR50" s="133"/>
      <c r="HS50" s="133"/>
      <c r="HT50" s="133"/>
      <c r="HU50" s="133"/>
      <c r="HV50" s="133"/>
      <c r="HW50" s="133"/>
      <c r="HX50" s="133"/>
      <c r="HY50" s="133"/>
      <c r="HZ50" s="133"/>
      <c r="IA50" s="133"/>
      <c r="IB50" s="133"/>
      <c r="IC50" s="133"/>
      <c r="ID50" s="133"/>
      <c r="IE50" s="133"/>
      <c r="IF50" s="133"/>
      <c r="IG50" s="133"/>
      <c r="IH50" s="133"/>
      <c r="II50" s="133"/>
      <c r="IJ50" s="133"/>
      <c r="IK50" s="133"/>
      <c r="IL50" s="133"/>
      <c r="IM50" s="133"/>
      <c r="IN50" s="133"/>
      <c r="IO50" s="133"/>
      <c r="IP50" s="133"/>
      <c r="IQ50" s="133"/>
      <c r="IR50" s="133"/>
      <c r="IS50" s="133"/>
      <c r="IT50" s="133"/>
      <c r="IU50" s="133"/>
      <c r="IV50" s="133"/>
    </row>
    <row r="51" spans="1:256" ht="21.75" customHeight="1">
      <c r="A51" s="114"/>
      <c r="B51" s="114"/>
      <c r="C51" s="114"/>
      <c r="D51" s="115"/>
      <c r="E51" s="114"/>
      <c r="F51" s="116"/>
      <c r="G51" s="117"/>
      <c r="H51" s="116"/>
      <c r="I51" s="117"/>
      <c r="J51" s="116"/>
      <c r="K51" s="117"/>
      <c r="L51" s="116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3"/>
      <c r="ES51" s="133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3"/>
      <c r="FF51" s="133"/>
      <c r="FG51" s="133"/>
      <c r="FH51" s="133"/>
      <c r="FI51" s="133"/>
      <c r="FJ51" s="133"/>
      <c r="FK51" s="133"/>
      <c r="FL51" s="133"/>
      <c r="FM51" s="133"/>
      <c r="FN51" s="133"/>
      <c r="FO51" s="133"/>
      <c r="FP51" s="133"/>
      <c r="FQ51" s="133"/>
      <c r="FR51" s="133"/>
      <c r="FS51" s="133"/>
      <c r="FT51" s="133"/>
      <c r="FU51" s="133"/>
      <c r="FV51" s="133"/>
      <c r="FW51" s="133"/>
      <c r="FX51" s="133"/>
      <c r="FY51" s="133"/>
      <c r="FZ51" s="133"/>
      <c r="GA51" s="133"/>
      <c r="GB51" s="133"/>
      <c r="GC51" s="133"/>
      <c r="GD51" s="133"/>
      <c r="GE51" s="133"/>
      <c r="GF51" s="133"/>
      <c r="GG51" s="133"/>
      <c r="GH51" s="133"/>
      <c r="GI51" s="133"/>
      <c r="GJ51" s="133"/>
      <c r="GK51" s="133"/>
      <c r="GL51" s="133"/>
      <c r="GM51" s="133"/>
      <c r="GN51" s="133"/>
      <c r="GO51" s="133"/>
      <c r="GP51" s="133"/>
      <c r="GQ51" s="133"/>
      <c r="GR51" s="133"/>
      <c r="GS51" s="133"/>
      <c r="GT51" s="133"/>
      <c r="GU51" s="133"/>
      <c r="GV51" s="133"/>
      <c r="GW51" s="133"/>
      <c r="GX51" s="133"/>
      <c r="GY51" s="133"/>
      <c r="GZ51" s="133"/>
      <c r="HA51" s="133"/>
      <c r="HB51" s="133"/>
      <c r="HC51" s="133"/>
      <c r="HD51" s="133"/>
      <c r="HE51" s="133"/>
      <c r="HF51" s="133"/>
      <c r="HG51" s="133"/>
      <c r="HH51" s="133"/>
      <c r="HI51" s="133"/>
      <c r="HJ51" s="133"/>
      <c r="HK51" s="133"/>
      <c r="HL51" s="133"/>
      <c r="HM51" s="133"/>
      <c r="HN51" s="133"/>
      <c r="HO51" s="133"/>
      <c r="HP51" s="133"/>
      <c r="HQ51" s="133"/>
      <c r="HR51" s="133"/>
      <c r="HS51" s="133"/>
      <c r="HT51" s="133"/>
      <c r="HU51" s="133"/>
      <c r="HV51" s="133"/>
      <c r="HW51" s="133"/>
      <c r="HX51" s="133"/>
      <c r="HY51" s="133"/>
      <c r="HZ51" s="133"/>
      <c r="IA51" s="133"/>
      <c r="IB51" s="133"/>
      <c r="IC51" s="133"/>
      <c r="ID51" s="133"/>
      <c r="IE51" s="133"/>
      <c r="IF51" s="133"/>
      <c r="IG51" s="133"/>
      <c r="IH51" s="133"/>
      <c r="II51" s="133"/>
      <c r="IJ51" s="133"/>
      <c r="IK51" s="133"/>
      <c r="IL51" s="133"/>
      <c r="IM51" s="133"/>
      <c r="IN51" s="133"/>
      <c r="IO51" s="133"/>
      <c r="IP51" s="133"/>
      <c r="IQ51" s="133"/>
      <c r="IR51" s="133"/>
      <c r="IS51" s="133"/>
      <c r="IT51" s="133"/>
      <c r="IU51" s="133"/>
      <c r="IV51" s="133"/>
    </row>
    <row r="52" spans="1:256" ht="20.65" customHeight="1">
      <c r="A52" s="209"/>
      <c r="B52" s="209"/>
      <c r="C52" s="209"/>
      <c r="D52" s="107"/>
      <c r="E52" s="211"/>
      <c r="F52" s="315" t="s">
        <v>2</v>
      </c>
      <c r="G52" s="316"/>
      <c r="H52" s="316"/>
      <c r="I52" s="118"/>
      <c r="J52" s="316" t="s">
        <v>3</v>
      </c>
      <c r="K52" s="316"/>
      <c r="L52" s="316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33"/>
      <c r="FM52" s="133"/>
      <c r="FN52" s="133"/>
      <c r="FO52" s="133"/>
      <c r="FP52" s="133"/>
      <c r="FQ52" s="133"/>
      <c r="FR52" s="133"/>
      <c r="FS52" s="133"/>
      <c r="FT52" s="133"/>
      <c r="FU52" s="133"/>
      <c r="FV52" s="133"/>
      <c r="FW52" s="133"/>
      <c r="FX52" s="133"/>
      <c r="FY52" s="133"/>
      <c r="FZ52" s="133"/>
      <c r="GA52" s="133"/>
      <c r="GB52" s="133"/>
      <c r="GC52" s="133"/>
      <c r="GD52" s="133"/>
      <c r="GE52" s="133"/>
      <c r="GF52" s="133"/>
      <c r="GG52" s="133"/>
      <c r="GH52" s="133"/>
      <c r="GI52" s="133"/>
      <c r="GJ52" s="133"/>
      <c r="GK52" s="133"/>
      <c r="GL52" s="133"/>
      <c r="GM52" s="133"/>
      <c r="GN52" s="133"/>
      <c r="GO52" s="133"/>
      <c r="GP52" s="133"/>
      <c r="GQ52" s="133"/>
      <c r="GR52" s="133"/>
      <c r="GS52" s="133"/>
      <c r="GT52" s="133"/>
      <c r="GU52" s="133"/>
      <c r="GV52" s="133"/>
      <c r="GW52" s="133"/>
      <c r="GX52" s="133"/>
      <c r="GY52" s="133"/>
      <c r="GZ52" s="133"/>
      <c r="HA52" s="133"/>
      <c r="HB52" s="133"/>
      <c r="HC52" s="133"/>
      <c r="HD52" s="133"/>
      <c r="HE52" s="133"/>
      <c r="HF52" s="133"/>
      <c r="HG52" s="133"/>
      <c r="HH52" s="133"/>
      <c r="HI52" s="133"/>
      <c r="HJ52" s="133"/>
      <c r="HK52" s="133"/>
      <c r="HL52" s="133"/>
      <c r="HM52" s="133"/>
      <c r="HN52" s="133"/>
      <c r="HO52" s="133"/>
      <c r="HP52" s="133"/>
      <c r="HQ52" s="133"/>
      <c r="HR52" s="133"/>
      <c r="HS52" s="133"/>
      <c r="HT52" s="133"/>
      <c r="HU52" s="133"/>
      <c r="HV52" s="133"/>
      <c r="HW52" s="133"/>
      <c r="HX52" s="133"/>
      <c r="HY52" s="133"/>
      <c r="HZ52" s="133"/>
      <c r="IA52" s="133"/>
      <c r="IB52" s="133"/>
      <c r="IC52" s="133"/>
      <c r="ID52" s="133"/>
      <c r="IE52" s="133"/>
      <c r="IF52" s="133"/>
      <c r="IG52" s="133"/>
      <c r="IH52" s="133"/>
      <c r="II52" s="133"/>
      <c r="IJ52" s="133"/>
      <c r="IK52" s="133"/>
      <c r="IL52" s="133"/>
      <c r="IM52" s="133"/>
      <c r="IN52" s="133"/>
      <c r="IO52" s="133"/>
      <c r="IP52" s="133"/>
      <c r="IQ52" s="133"/>
      <c r="IR52" s="133"/>
      <c r="IS52" s="133"/>
      <c r="IT52" s="133"/>
      <c r="IU52" s="133"/>
      <c r="IV52" s="133"/>
    </row>
    <row r="53" spans="1:256" ht="20.65" customHeight="1">
      <c r="A53" s="209"/>
      <c r="B53" s="209"/>
      <c r="C53" s="209"/>
      <c r="D53" s="115"/>
      <c r="E53" s="211"/>
      <c r="F53" s="120" t="s">
        <v>199</v>
      </c>
      <c r="G53" s="121"/>
      <c r="H53" s="120" t="s">
        <v>4</v>
      </c>
      <c r="I53" s="119"/>
      <c r="J53" s="120" t="s">
        <v>199</v>
      </c>
      <c r="K53" s="121"/>
      <c r="L53" s="120" t="s">
        <v>4</v>
      </c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3"/>
      <c r="FF53" s="133"/>
      <c r="FG53" s="133"/>
      <c r="FH53" s="133"/>
      <c r="FI53" s="133"/>
      <c r="FJ53" s="133"/>
      <c r="FK53" s="133"/>
      <c r="FL53" s="133"/>
      <c r="FM53" s="133"/>
      <c r="FN53" s="133"/>
      <c r="FO53" s="133"/>
      <c r="FP53" s="133"/>
      <c r="FQ53" s="133"/>
      <c r="FR53" s="133"/>
      <c r="FS53" s="133"/>
      <c r="FT53" s="133"/>
      <c r="FU53" s="133"/>
      <c r="FV53" s="133"/>
      <c r="FW53" s="133"/>
      <c r="FX53" s="133"/>
      <c r="FY53" s="133"/>
      <c r="FZ53" s="133"/>
      <c r="GA53" s="133"/>
      <c r="GB53" s="133"/>
      <c r="GC53" s="133"/>
      <c r="GD53" s="133"/>
      <c r="GE53" s="133"/>
      <c r="GF53" s="133"/>
      <c r="GG53" s="133"/>
      <c r="GH53" s="133"/>
      <c r="GI53" s="133"/>
      <c r="GJ53" s="133"/>
      <c r="GK53" s="133"/>
      <c r="GL53" s="133"/>
      <c r="GM53" s="133"/>
      <c r="GN53" s="133"/>
      <c r="GO53" s="133"/>
      <c r="GP53" s="133"/>
      <c r="GQ53" s="133"/>
      <c r="GR53" s="133"/>
      <c r="GS53" s="133"/>
      <c r="GT53" s="133"/>
      <c r="GU53" s="133"/>
      <c r="GV53" s="133"/>
      <c r="GW53" s="133"/>
      <c r="GX53" s="133"/>
      <c r="GY53" s="133"/>
      <c r="GZ53" s="133"/>
      <c r="HA53" s="133"/>
      <c r="HB53" s="133"/>
      <c r="HC53" s="133"/>
      <c r="HD53" s="133"/>
      <c r="HE53" s="133"/>
      <c r="HF53" s="133"/>
      <c r="HG53" s="133"/>
      <c r="HH53" s="133"/>
      <c r="HI53" s="133"/>
      <c r="HJ53" s="133"/>
      <c r="HK53" s="133"/>
      <c r="HL53" s="133"/>
      <c r="HM53" s="133"/>
      <c r="HN53" s="133"/>
      <c r="HO53" s="133"/>
      <c r="HP53" s="133"/>
      <c r="HQ53" s="133"/>
      <c r="HR53" s="133"/>
      <c r="HS53" s="133"/>
      <c r="HT53" s="133"/>
      <c r="HU53" s="133"/>
      <c r="HV53" s="133"/>
      <c r="HW53" s="133"/>
      <c r="HX53" s="133"/>
      <c r="HY53" s="133"/>
      <c r="HZ53" s="133"/>
      <c r="IA53" s="133"/>
      <c r="IB53" s="133"/>
      <c r="IC53" s="133"/>
      <c r="ID53" s="133"/>
      <c r="IE53" s="133"/>
      <c r="IF53" s="133"/>
      <c r="IG53" s="133"/>
      <c r="IH53" s="133"/>
      <c r="II53" s="133"/>
      <c r="IJ53" s="133"/>
      <c r="IK53" s="133"/>
      <c r="IL53" s="133"/>
      <c r="IM53" s="133"/>
      <c r="IN53" s="133"/>
      <c r="IO53" s="133"/>
      <c r="IP53" s="133"/>
      <c r="IQ53" s="133"/>
      <c r="IR53" s="133"/>
      <c r="IS53" s="133"/>
      <c r="IT53" s="133"/>
      <c r="IU53" s="133"/>
      <c r="IV53" s="133"/>
    </row>
    <row r="54" spans="1:256" ht="20.65" customHeight="1">
      <c r="A54" s="209"/>
      <c r="B54" s="209"/>
      <c r="C54" s="209"/>
      <c r="D54" s="111" t="s">
        <v>6</v>
      </c>
      <c r="E54" s="211"/>
      <c r="F54" s="122" t="s">
        <v>5</v>
      </c>
      <c r="G54" s="118"/>
      <c r="H54" s="122" t="s">
        <v>5</v>
      </c>
      <c r="I54" s="123"/>
      <c r="J54" s="122" t="s">
        <v>5</v>
      </c>
      <c r="K54" s="118"/>
      <c r="L54" s="122" t="s">
        <v>5</v>
      </c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33"/>
      <c r="FM54" s="133"/>
      <c r="FN54" s="133"/>
      <c r="FO54" s="133"/>
      <c r="FP54" s="133"/>
      <c r="FQ54" s="133"/>
      <c r="FR54" s="133"/>
      <c r="FS54" s="133"/>
      <c r="FT54" s="133"/>
      <c r="FU54" s="133"/>
      <c r="FV54" s="133"/>
      <c r="FW54" s="133"/>
      <c r="FX54" s="133"/>
      <c r="FY54" s="133"/>
      <c r="FZ54" s="133"/>
      <c r="GA54" s="133"/>
      <c r="GB54" s="133"/>
      <c r="GC54" s="133"/>
      <c r="GD54" s="133"/>
      <c r="GE54" s="133"/>
      <c r="GF54" s="133"/>
      <c r="GG54" s="133"/>
      <c r="GH54" s="133"/>
      <c r="GI54" s="133"/>
      <c r="GJ54" s="133"/>
      <c r="GK54" s="133"/>
      <c r="GL54" s="133"/>
      <c r="GM54" s="133"/>
      <c r="GN54" s="133"/>
      <c r="GO54" s="133"/>
      <c r="GP54" s="133"/>
      <c r="GQ54" s="133"/>
      <c r="GR54" s="133"/>
      <c r="GS54" s="133"/>
      <c r="GT54" s="133"/>
      <c r="GU54" s="133"/>
      <c r="GV54" s="133"/>
      <c r="GW54" s="133"/>
      <c r="GX54" s="133"/>
      <c r="GY54" s="133"/>
      <c r="GZ54" s="133"/>
      <c r="HA54" s="133"/>
      <c r="HB54" s="133"/>
      <c r="HC54" s="133"/>
      <c r="HD54" s="133"/>
      <c r="HE54" s="133"/>
      <c r="HF54" s="133"/>
      <c r="HG54" s="133"/>
      <c r="HH54" s="133"/>
      <c r="HI54" s="133"/>
      <c r="HJ54" s="133"/>
      <c r="HK54" s="133"/>
      <c r="HL54" s="133"/>
      <c r="HM54" s="133"/>
      <c r="HN54" s="133"/>
      <c r="HO54" s="133"/>
      <c r="HP54" s="133"/>
      <c r="HQ54" s="133"/>
      <c r="HR54" s="133"/>
      <c r="HS54" s="133"/>
      <c r="HT54" s="133"/>
      <c r="HU54" s="133"/>
      <c r="HV54" s="133"/>
      <c r="HW54" s="133"/>
      <c r="HX54" s="133"/>
      <c r="HY54" s="133"/>
      <c r="HZ54" s="133"/>
      <c r="IA54" s="133"/>
      <c r="IB54" s="133"/>
      <c r="IC54" s="133"/>
      <c r="ID54" s="133"/>
      <c r="IE54" s="133"/>
      <c r="IF54" s="133"/>
      <c r="IG54" s="133"/>
      <c r="IH54" s="133"/>
      <c r="II54" s="133"/>
      <c r="IJ54" s="133"/>
      <c r="IK54" s="133"/>
      <c r="IL54" s="133"/>
      <c r="IM54" s="133"/>
      <c r="IN54" s="133"/>
      <c r="IO54" s="133"/>
      <c r="IP54" s="133"/>
      <c r="IQ54" s="133"/>
      <c r="IR54" s="133"/>
      <c r="IS54" s="133"/>
      <c r="IT54" s="133"/>
      <c r="IU54" s="133"/>
      <c r="IV54" s="133"/>
    </row>
    <row r="55" spans="1:256" ht="5.0999999999999996" customHeight="1">
      <c r="A55" s="209"/>
      <c r="B55" s="209"/>
      <c r="C55" s="209"/>
      <c r="D55" s="212"/>
      <c r="E55" s="209"/>
      <c r="F55" s="213"/>
      <c r="G55" s="214"/>
      <c r="H55" s="124"/>
      <c r="I55" s="214"/>
      <c r="J55" s="213"/>
      <c r="K55" s="214"/>
      <c r="L55" s="124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  <c r="BI55" s="209"/>
      <c r="BJ55" s="209"/>
      <c r="BK55" s="209"/>
      <c r="BL55" s="209"/>
      <c r="BM55" s="209"/>
      <c r="BN55" s="209"/>
      <c r="BO55" s="209"/>
      <c r="BP55" s="209"/>
      <c r="BQ55" s="209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209"/>
      <c r="CC55" s="209"/>
      <c r="CD55" s="209"/>
      <c r="CE55" s="209"/>
      <c r="CF55" s="209"/>
      <c r="CG55" s="209"/>
      <c r="CH55" s="209"/>
      <c r="CI55" s="209"/>
      <c r="CJ55" s="209"/>
      <c r="CK55" s="209"/>
      <c r="CL55" s="209"/>
      <c r="CM55" s="209"/>
      <c r="CN55" s="209"/>
      <c r="CO55" s="209"/>
      <c r="CP55" s="209"/>
      <c r="CQ55" s="209"/>
      <c r="CR55" s="209"/>
      <c r="CS55" s="209"/>
      <c r="CT55" s="209"/>
      <c r="CU55" s="209"/>
      <c r="CV55" s="209"/>
      <c r="CW55" s="209"/>
      <c r="CX55" s="209"/>
      <c r="CY55" s="209"/>
      <c r="CZ55" s="209"/>
      <c r="DA55" s="209"/>
      <c r="DB55" s="209"/>
      <c r="DC55" s="209"/>
      <c r="DD55" s="209"/>
      <c r="DE55" s="209"/>
      <c r="DF55" s="209"/>
      <c r="DG55" s="209"/>
      <c r="DH55" s="209"/>
      <c r="DI55" s="209"/>
      <c r="DJ55" s="209"/>
      <c r="DK55" s="209"/>
      <c r="DL55" s="209"/>
      <c r="DM55" s="209"/>
      <c r="DN55" s="209"/>
      <c r="DO55" s="209"/>
      <c r="DP55" s="209"/>
      <c r="DQ55" s="209"/>
      <c r="DR55" s="209"/>
      <c r="DS55" s="209"/>
      <c r="DT55" s="209"/>
      <c r="DU55" s="209"/>
      <c r="DV55" s="209"/>
      <c r="DW55" s="209"/>
      <c r="DX55" s="209"/>
      <c r="DY55" s="209"/>
      <c r="DZ55" s="209"/>
      <c r="EA55" s="209"/>
      <c r="EB55" s="209"/>
      <c r="EC55" s="209"/>
      <c r="ED55" s="209"/>
      <c r="EE55" s="209"/>
      <c r="EF55" s="209"/>
      <c r="EG55" s="209"/>
      <c r="EH55" s="209"/>
      <c r="EI55" s="209"/>
      <c r="EJ55" s="209"/>
      <c r="EK55" s="209"/>
      <c r="EL55" s="209"/>
      <c r="EM55" s="209"/>
      <c r="EN55" s="209"/>
      <c r="EO55" s="209"/>
      <c r="EP55" s="209"/>
      <c r="EQ55" s="209"/>
      <c r="ER55" s="209"/>
      <c r="ES55" s="209"/>
      <c r="ET55" s="209"/>
      <c r="EU55" s="209"/>
      <c r="EV55" s="209"/>
      <c r="EW55" s="209"/>
      <c r="EX55" s="209"/>
      <c r="EY55" s="209"/>
      <c r="EZ55" s="209"/>
      <c r="FA55" s="209"/>
      <c r="FB55" s="209"/>
      <c r="FC55" s="209"/>
      <c r="FD55" s="209"/>
      <c r="FE55" s="209"/>
      <c r="FF55" s="209"/>
      <c r="FG55" s="209"/>
      <c r="FH55" s="209"/>
      <c r="FI55" s="209"/>
      <c r="FJ55" s="209"/>
      <c r="FK55" s="209"/>
      <c r="FL55" s="209"/>
      <c r="FM55" s="209"/>
      <c r="FN55" s="209"/>
      <c r="FO55" s="209"/>
      <c r="FP55" s="209"/>
      <c r="FQ55" s="209"/>
      <c r="FR55" s="209"/>
      <c r="FS55" s="209"/>
      <c r="FT55" s="209"/>
      <c r="FU55" s="209"/>
      <c r="FV55" s="209"/>
      <c r="FW55" s="209"/>
      <c r="FX55" s="209"/>
      <c r="FY55" s="209"/>
      <c r="FZ55" s="209"/>
      <c r="GA55" s="209"/>
      <c r="GB55" s="209"/>
      <c r="GC55" s="209"/>
      <c r="GD55" s="209"/>
      <c r="GE55" s="209"/>
      <c r="GF55" s="209"/>
      <c r="GG55" s="209"/>
      <c r="GH55" s="209"/>
      <c r="GI55" s="209"/>
      <c r="GJ55" s="209"/>
      <c r="GK55" s="209"/>
      <c r="GL55" s="209"/>
      <c r="GM55" s="209"/>
      <c r="GN55" s="209"/>
      <c r="GO55" s="209"/>
      <c r="GP55" s="209"/>
      <c r="GQ55" s="209"/>
      <c r="GR55" s="209"/>
      <c r="GS55" s="209"/>
      <c r="GT55" s="209"/>
      <c r="GU55" s="209"/>
      <c r="GV55" s="209"/>
      <c r="GW55" s="209"/>
      <c r="GX55" s="209"/>
      <c r="GY55" s="209"/>
      <c r="GZ55" s="209"/>
      <c r="HA55" s="209"/>
      <c r="HB55" s="209"/>
      <c r="HC55" s="209"/>
      <c r="HD55" s="209"/>
      <c r="HE55" s="209"/>
      <c r="HF55" s="209"/>
      <c r="HG55" s="209"/>
      <c r="HH55" s="209"/>
      <c r="HI55" s="209"/>
      <c r="HJ55" s="209"/>
      <c r="HK55" s="209"/>
      <c r="HL55" s="209"/>
      <c r="HM55" s="209"/>
      <c r="HN55" s="209"/>
      <c r="HO55" s="209"/>
      <c r="HP55" s="209"/>
      <c r="HQ55" s="209"/>
      <c r="HR55" s="209"/>
      <c r="HS55" s="209"/>
      <c r="HT55" s="209"/>
      <c r="HU55" s="209"/>
      <c r="HV55" s="209"/>
      <c r="HW55" s="209"/>
      <c r="HX55" s="209"/>
      <c r="HY55" s="209"/>
      <c r="HZ55" s="209"/>
      <c r="IA55" s="209"/>
      <c r="IB55" s="209"/>
      <c r="IC55" s="209"/>
      <c r="ID55" s="209"/>
      <c r="IE55" s="209"/>
      <c r="IF55" s="209"/>
      <c r="IG55" s="209"/>
      <c r="IH55" s="209"/>
      <c r="II55" s="209"/>
      <c r="IJ55" s="209"/>
      <c r="IK55" s="209"/>
      <c r="IL55" s="209"/>
      <c r="IM55" s="209"/>
      <c r="IN55" s="209"/>
      <c r="IO55" s="209"/>
      <c r="IP55" s="209"/>
      <c r="IQ55" s="209"/>
      <c r="IR55" s="209"/>
      <c r="IS55" s="209"/>
      <c r="IT55" s="209"/>
      <c r="IU55" s="209"/>
      <c r="IV55" s="209"/>
    </row>
    <row r="56" spans="1:256" ht="20.65" customHeight="1">
      <c r="A56" s="131" t="s">
        <v>195</v>
      </c>
      <c r="B56" s="131"/>
      <c r="C56" s="133"/>
      <c r="D56" s="138"/>
      <c r="E56" s="133"/>
      <c r="F56" s="213"/>
      <c r="G56" s="214"/>
      <c r="H56" s="124"/>
      <c r="I56" s="214"/>
      <c r="J56" s="213"/>
      <c r="K56" s="214"/>
      <c r="L56" s="124"/>
    </row>
    <row r="57" spans="1:256" ht="20.65" customHeight="1">
      <c r="A57" s="139" t="s">
        <v>256</v>
      </c>
      <c r="B57" s="139"/>
      <c r="C57" s="133"/>
      <c r="D57" s="138"/>
      <c r="E57" s="133"/>
      <c r="F57" s="213"/>
      <c r="G57" s="214"/>
      <c r="H57" s="124"/>
      <c r="I57" s="214"/>
      <c r="J57" s="213"/>
      <c r="K57" s="214"/>
      <c r="L57" s="124"/>
    </row>
    <row r="58" spans="1:256" ht="20.65" customHeight="1">
      <c r="A58" s="139"/>
      <c r="B58" s="139" t="s">
        <v>188</v>
      </c>
      <c r="C58" s="133"/>
      <c r="D58" s="138"/>
      <c r="E58" s="133"/>
      <c r="F58" s="213"/>
      <c r="G58" s="214"/>
      <c r="H58" s="124"/>
      <c r="I58" s="214"/>
      <c r="J58" s="213"/>
      <c r="K58" s="214"/>
      <c r="L58" s="124"/>
    </row>
    <row r="59" spans="1:256" ht="20.65" customHeight="1">
      <c r="B59" s="130" t="s">
        <v>257</v>
      </c>
      <c r="C59" s="128"/>
      <c r="D59" s="138"/>
      <c r="E59" s="133"/>
      <c r="F59" s="213"/>
      <c r="G59" s="214"/>
      <c r="H59" s="124"/>
      <c r="I59" s="214"/>
      <c r="J59" s="213"/>
      <c r="K59" s="214"/>
      <c r="L59" s="124"/>
    </row>
    <row r="60" spans="1:256" ht="20.65" customHeight="1">
      <c r="B60" s="130"/>
      <c r="C60" s="130" t="s">
        <v>258</v>
      </c>
      <c r="D60" s="138"/>
      <c r="E60" s="133"/>
      <c r="F60" s="218">
        <v>-107977444</v>
      </c>
      <c r="G60" s="214"/>
      <c r="H60" s="219">
        <v>42807195</v>
      </c>
      <c r="I60" s="214"/>
      <c r="J60" s="218">
        <v>0</v>
      </c>
      <c r="K60" s="214"/>
      <c r="L60" s="124">
        <v>0</v>
      </c>
    </row>
    <row r="61" spans="1:256" ht="20.65" customHeight="1">
      <c r="A61" s="133"/>
      <c r="B61" s="133" t="s">
        <v>97</v>
      </c>
      <c r="C61" s="140"/>
      <c r="D61" s="138">
        <v>13</v>
      </c>
      <c r="E61" s="133"/>
      <c r="F61" s="218">
        <v>-5188176</v>
      </c>
      <c r="G61" s="214"/>
      <c r="H61" s="219">
        <v>-10470492</v>
      </c>
      <c r="I61" s="214"/>
      <c r="J61" s="218">
        <v>954324</v>
      </c>
      <c r="K61" s="214"/>
      <c r="L61" s="124">
        <v>-817992</v>
      </c>
    </row>
    <row r="62" spans="1:256" ht="20.65" customHeight="1">
      <c r="A62" s="133"/>
      <c r="B62" s="133" t="s">
        <v>186</v>
      </c>
      <c r="C62" s="140"/>
      <c r="D62" s="138"/>
      <c r="E62" s="133"/>
      <c r="F62" s="223">
        <v>22633124</v>
      </c>
      <c r="G62" s="214"/>
      <c r="H62" s="224">
        <v>-6467341</v>
      </c>
      <c r="I62" s="214"/>
      <c r="J62" s="223">
        <v>-190865</v>
      </c>
      <c r="K62" s="214"/>
      <c r="L62" s="125">
        <v>163599</v>
      </c>
    </row>
    <row r="63" spans="1:256" ht="6" customHeight="1">
      <c r="A63" s="133"/>
      <c r="B63" s="133"/>
      <c r="C63" s="140"/>
      <c r="D63" s="138"/>
      <c r="E63" s="133"/>
      <c r="F63" s="218"/>
      <c r="G63" s="214"/>
      <c r="H63" s="219"/>
      <c r="I63" s="214"/>
      <c r="J63" s="218"/>
      <c r="K63" s="214"/>
      <c r="L63" s="124"/>
    </row>
    <row r="64" spans="1:256" ht="20.65" customHeight="1">
      <c r="B64" s="133" t="s">
        <v>259</v>
      </c>
      <c r="C64" s="133"/>
      <c r="D64" s="138"/>
      <c r="E64" s="133"/>
      <c r="F64" s="160"/>
      <c r="G64" s="210"/>
      <c r="H64" s="210"/>
      <c r="I64" s="210"/>
      <c r="J64" s="160"/>
      <c r="K64" s="210"/>
      <c r="L64" s="210"/>
    </row>
    <row r="65" spans="1:256" ht="20.65" customHeight="1">
      <c r="B65" s="133"/>
      <c r="C65" s="133" t="s">
        <v>188</v>
      </c>
      <c r="D65" s="138"/>
      <c r="E65" s="133"/>
      <c r="F65" s="216">
        <f>SUM(F60:F62)</f>
        <v>-90532496</v>
      </c>
      <c r="G65" s="214"/>
      <c r="H65" s="125">
        <f>SUM(H60:H62)</f>
        <v>25869362</v>
      </c>
      <c r="I65" s="214"/>
      <c r="J65" s="216">
        <f>SUM(J60:J62)</f>
        <v>763459</v>
      </c>
      <c r="K65" s="214"/>
      <c r="L65" s="125">
        <f>SUM(L60:L62)</f>
        <v>-654393</v>
      </c>
    </row>
    <row r="66" spans="1:256" ht="6" customHeight="1">
      <c r="B66" s="130"/>
      <c r="C66" s="130"/>
      <c r="D66" s="138"/>
      <c r="E66" s="133"/>
      <c r="F66" s="213"/>
      <c r="G66" s="214"/>
      <c r="H66" s="124"/>
      <c r="I66" s="214"/>
      <c r="J66" s="213"/>
      <c r="K66" s="214"/>
      <c r="L66" s="124"/>
    </row>
    <row r="67" spans="1:256" ht="20.65" customHeight="1">
      <c r="A67" s="139" t="s">
        <v>260</v>
      </c>
      <c r="B67" s="133"/>
      <c r="C67" s="133"/>
      <c r="D67" s="138"/>
      <c r="E67" s="133"/>
      <c r="F67" s="213"/>
      <c r="G67" s="214"/>
      <c r="H67" s="124"/>
      <c r="I67" s="214"/>
      <c r="J67" s="213"/>
      <c r="K67" s="214"/>
      <c r="L67" s="124"/>
    </row>
    <row r="68" spans="1:256" ht="20.65" customHeight="1">
      <c r="A68" s="139"/>
      <c r="B68" s="139" t="s">
        <v>188</v>
      </c>
      <c r="C68" s="133"/>
      <c r="D68" s="138"/>
      <c r="E68" s="133"/>
      <c r="F68" s="213"/>
      <c r="G68" s="214"/>
      <c r="H68" s="124"/>
      <c r="I68" s="214"/>
      <c r="J68" s="213"/>
      <c r="K68" s="214"/>
      <c r="L68" s="124"/>
    </row>
    <row r="69" spans="1:256" ht="20.65" customHeight="1">
      <c r="B69" s="133" t="s">
        <v>261</v>
      </c>
      <c r="C69" s="133"/>
      <c r="D69" s="210"/>
      <c r="F69" s="213"/>
      <c r="G69" s="210"/>
      <c r="H69" s="210"/>
      <c r="I69" s="210"/>
      <c r="J69" s="213"/>
      <c r="K69" s="210"/>
      <c r="L69" s="210"/>
    </row>
    <row r="70" spans="1:256" ht="20.65" customHeight="1">
      <c r="B70" s="133"/>
      <c r="C70" s="133" t="s">
        <v>262</v>
      </c>
      <c r="D70" s="138">
        <v>28</v>
      </c>
      <c r="E70" s="133"/>
      <c r="F70" s="218">
        <v>1445248</v>
      </c>
      <c r="G70" s="214"/>
      <c r="H70" s="219">
        <v>0</v>
      </c>
      <c r="I70" s="214"/>
      <c r="J70" s="218">
        <v>0</v>
      </c>
      <c r="K70" s="214"/>
      <c r="L70" s="124">
        <v>0</v>
      </c>
    </row>
    <row r="71" spans="1:256" ht="20.65" customHeight="1">
      <c r="B71" s="133" t="s">
        <v>263</v>
      </c>
      <c r="C71" s="133"/>
      <c r="D71" s="138"/>
      <c r="E71" s="133"/>
      <c r="F71" s="213"/>
      <c r="G71" s="214"/>
      <c r="H71" s="124"/>
      <c r="I71" s="214"/>
      <c r="J71" s="213"/>
      <c r="K71" s="214"/>
      <c r="L71" s="124"/>
    </row>
    <row r="72" spans="1:256" ht="20.65" customHeight="1">
      <c r="B72" s="133"/>
      <c r="C72" s="133" t="s">
        <v>264</v>
      </c>
      <c r="D72" s="138"/>
      <c r="E72" s="133"/>
      <c r="F72" s="223">
        <f>-493536</f>
        <v>-493536</v>
      </c>
      <c r="G72" s="214"/>
      <c r="H72" s="224">
        <v>0</v>
      </c>
      <c r="I72" s="214"/>
      <c r="J72" s="223">
        <v>0</v>
      </c>
      <c r="K72" s="214"/>
      <c r="L72" s="125">
        <v>0</v>
      </c>
    </row>
    <row r="73" spans="1:256" ht="5.0999999999999996" customHeight="1">
      <c r="B73" s="133"/>
      <c r="C73" s="133"/>
      <c r="D73" s="138"/>
      <c r="E73" s="133"/>
      <c r="F73" s="218"/>
      <c r="G73" s="214"/>
      <c r="H73" s="219"/>
      <c r="I73" s="214"/>
      <c r="J73" s="218"/>
      <c r="K73" s="214"/>
      <c r="L73" s="124"/>
    </row>
    <row r="74" spans="1:256" ht="20.65" customHeight="1">
      <c r="B74" s="130" t="s">
        <v>265</v>
      </c>
      <c r="C74" s="130"/>
      <c r="D74" s="138"/>
      <c r="E74" s="133"/>
      <c r="F74" s="160"/>
      <c r="G74" s="210"/>
      <c r="H74" s="210"/>
      <c r="I74" s="210"/>
      <c r="J74" s="160"/>
      <c r="K74" s="210"/>
      <c r="L74" s="210"/>
    </row>
    <row r="75" spans="1:256" ht="20.65" customHeight="1">
      <c r="B75" s="130"/>
      <c r="C75" s="130" t="s">
        <v>188</v>
      </c>
      <c r="D75" s="138"/>
      <c r="E75" s="133"/>
      <c r="F75" s="216">
        <f>SUM(F70,F72)</f>
        <v>951712</v>
      </c>
      <c r="G75" s="214"/>
      <c r="H75" s="125">
        <f>SUM(H70,H72)</f>
        <v>0</v>
      </c>
      <c r="I75" s="214"/>
      <c r="J75" s="216">
        <f>SUM(J70,J72)</f>
        <v>0</v>
      </c>
      <c r="K75" s="214"/>
      <c r="L75" s="125">
        <f>SUM(L70,L72)</f>
        <v>0</v>
      </c>
    </row>
    <row r="76" spans="1:256" ht="5.0999999999999996" customHeight="1">
      <c r="B76" s="130"/>
      <c r="C76" s="130"/>
      <c r="D76" s="138"/>
      <c r="E76" s="133"/>
      <c r="F76" s="213"/>
      <c r="G76" s="214"/>
      <c r="H76" s="124"/>
      <c r="I76" s="214"/>
      <c r="J76" s="213"/>
      <c r="K76" s="214"/>
      <c r="L76" s="124"/>
    </row>
    <row r="77" spans="1:256" ht="20.65" customHeight="1">
      <c r="A77" s="131" t="s">
        <v>98</v>
      </c>
      <c r="B77" s="131"/>
      <c r="C77" s="131"/>
      <c r="D77" s="115"/>
      <c r="E77" s="131"/>
      <c r="F77" s="161">
        <f>SUM(F65,F75)</f>
        <v>-89580784</v>
      </c>
      <c r="G77" s="142"/>
      <c r="H77" s="141">
        <f>SUM(H65,H75)</f>
        <v>25869362</v>
      </c>
      <c r="I77" s="142"/>
      <c r="J77" s="161">
        <f>SUM(J75,J65)</f>
        <v>763459</v>
      </c>
      <c r="K77" s="142"/>
      <c r="L77" s="141">
        <f>SUM(L75,L65)</f>
        <v>-654393</v>
      </c>
    </row>
    <row r="78" spans="1:256" ht="5.0999999999999996" customHeight="1">
      <c r="A78" s="209"/>
      <c r="B78" s="209"/>
      <c r="C78" s="209"/>
      <c r="D78" s="212"/>
      <c r="E78" s="209"/>
      <c r="F78" s="220"/>
      <c r="G78" s="127"/>
      <c r="H78" s="221"/>
      <c r="I78" s="127"/>
      <c r="J78" s="220"/>
      <c r="K78" s="127"/>
      <c r="L78" s="221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  <c r="BI78" s="209"/>
      <c r="BJ78" s="209"/>
      <c r="BK78" s="209"/>
      <c r="BL78" s="209"/>
      <c r="BM78" s="209"/>
      <c r="BN78" s="209"/>
      <c r="BO78" s="209"/>
      <c r="BP78" s="209"/>
      <c r="BQ78" s="209"/>
      <c r="BR78" s="209"/>
      <c r="BS78" s="209"/>
      <c r="BT78" s="209"/>
      <c r="BU78" s="209"/>
      <c r="BV78" s="209"/>
      <c r="BW78" s="209"/>
      <c r="BX78" s="209"/>
      <c r="BY78" s="209"/>
      <c r="BZ78" s="209"/>
      <c r="CA78" s="209"/>
      <c r="CB78" s="209"/>
      <c r="CC78" s="209"/>
      <c r="CD78" s="209"/>
      <c r="CE78" s="209"/>
      <c r="CF78" s="209"/>
      <c r="CG78" s="209"/>
      <c r="CH78" s="209"/>
      <c r="CI78" s="209"/>
      <c r="CJ78" s="209"/>
      <c r="CK78" s="209"/>
      <c r="CL78" s="209"/>
      <c r="CM78" s="209"/>
      <c r="CN78" s="209"/>
      <c r="CO78" s="209"/>
      <c r="CP78" s="209"/>
      <c r="CQ78" s="209"/>
      <c r="CR78" s="209"/>
      <c r="CS78" s="209"/>
      <c r="CT78" s="209"/>
      <c r="CU78" s="209"/>
      <c r="CV78" s="209"/>
      <c r="CW78" s="209"/>
      <c r="CX78" s="209"/>
      <c r="CY78" s="209"/>
      <c r="CZ78" s="209"/>
      <c r="DA78" s="209"/>
      <c r="DB78" s="209"/>
      <c r="DC78" s="209"/>
      <c r="DD78" s="209"/>
      <c r="DE78" s="209"/>
      <c r="DF78" s="209"/>
      <c r="DG78" s="209"/>
      <c r="DH78" s="209"/>
      <c r="DI78" s="209"/>
      <c r="DJ78" s="209"/>
      <c r="DK78" s="209"/>
      <c r="DL78" s="209"/>
      <c r="DM78" s="209"/>
      <c r="DN78" s="209"/>
      <c r="DO78" s="209"/>
      <c r="DP78" s="209"/>
      <c r="DQ78" s="209"/>
      <c r="DR78" s="209"/>
      <c r="DS78" s="209"/>
      <c r="DT78" s="209"/>
      <c r="DU78" s="209"/>
      <c r="DV78" s="209"/>
      <c r="DW78" s="209"/>
      <c r="DX78" s="209"/>
      <c r="DY78" s="209"/>
      <c r="DZ78" s="209"/>
      <c r="EA78" s="209"/>
      <c r="EB78" s="209"/>
      <c r="EC78" s="209"/>
      <c r="ED78" s="209"/>
      <c r="EE78" s="209"/>
      <c r="EF78" s="209"/>
      <c r="EG78" s="209"/>
      <c r="EH78" s="209"/>
      <c r="EI78" s="209"/>
      <c r="EJ78" s="209"/>
      <c r="EK78" s="209"/>
      <c r="EL78" s="209"/>
      <c r="EM78" s="209"/>
      <c r="EN78" s="209"/>
      <c r="EO78" s="209"/>
      <c r="EP78" s="209"/>
      <c r="EQ78" s="209"/>
      <c r="ER78" s="209"/>
      <c r="ES78" s="209"/>
      <c r="ET78" s="209"/>
      <c r="EU78" s="209"/>
      <c r="EV78" s="209"/>
      <c r="EW78" s="209"/>
      <c r="EX78" s="209"/>
      <c r="EY78" s="209"/>
      <c r="EZ78" s="209"/>
      <c r="FA78" s="209"/>
      <c r="FB78" s="209"/>
      <c r="FC78" s="209"/>
      <c r="FD78" s="209"/>
      <c r="FE78" s="209"/>
      <c r="FF78" s="209"/>
      <c r="FG78" s="209"/>
      <c r="FH78" s="209"/>
      <c r="FI78" s="209"/>
      <c r="FJ78" s="209"/>
      <c r="FK78" s="209"/>
      <c r="FL78" s="209"/>
      <c r="FM78" s="209"/>
      <c r="FN78" s="209"/>
      <c r="FO78" s="209"/>
      <c r="FP78" s="209"/>
      <c r="FQ78" s="209"/>
      <c r="FR78" s="209"/>
      <c r="FS78" s="209"/>
      <c r="FT78" s="209"/>
      <c r="FU78" s="209"/>
      <c r="FV78" s="209"/>
      <c r="FW78" s="209"/>
      <c r="FX78" s="209"/>
      <c r="FY78" s="209"/>
      <c r="FZ78" s="209"/>
      <c r="GA78" s="209"/>
      <c r="GB78" s="209"/>
      <c r="GC78" s="209"/>
      <c r="GD78" s="209"/>
      <c r="GE78" s="209"/>
      <c r="GF78" s="209"/>
      <c r="GG78" s="209"/>
      <c r="GH78" s="209"/>
      <c r="GI78" s="209"/>
      <c r="GJ78" s="209"/>
      <c r="GK78" s="209"/>
      <c r="GL78" s="209"/>
      <c r="GM78" s="209"/>
      <c r="GN78" s="209"/>
      <c r="GO78" s="209"/>
      <c r="GP78" s="209"/>
      <c r="GQ78" s="209"/>
      <c r="GR78" s="209"/>
      <c r="GS78" s="209"/>
      <c r="GT78" s="209"/>
      <c r="GU78" s="209"/>
      <c r="GV78" s="209"/>
      <c r="GW78" s="209"/>
      <c r="GX78" s="209"/>
      <c r="GY78" s="209"/>
      <c r="GZ78" s="209"/>
      <c r="HA78" s="209"/>
      <c r="HB78" s="209"/>
      <c r="HC78" s="209"/>
      <c r="HD78" s="209"/>
      <c r="HE78" s="209"/>
      <c r="HF78" s="209"/>
      <c r="HG78" s="209"/>
      <c r="HH78" s="209"/>
      <c r="HI78" s="209"/>
      <c r="HJ78" s="209"/>
      <c r="HK78" s="209"/>
      <c r="HL78" s="209"/>
      <c r="HM78" s="209"/>
      <c r="HN78" s="209"/>
      <c r="HO78" s="209"/>
      <c r="HP78" s="209"/>
      <c r="HQ78" s="209"/>
      <c r="HR78" s="209"/>
      <c r="HS78" s="209"/>
      <c r="HT78" s="209"/>
      <c r="HU78" s="209"/>
      <c r="HV78" s="209"/>
      <c r="HW78" s="209"/>
      <c r="HX78" s="209"/>
      <c r="HY78" s="209"/>
      <c r="HZ78" s="209"/>
      <c r="IA78" s="209"/>
      <c r="IB78" s="209"/>
      <c r="IC78" s="209"/>
      <c r="ID78" s="209"/>
      <c r="IE78" s="209"/>
      <c r="IF78" s="209"/>
      <c r="IG78" s="209"/>
      <c r="IH78" s="209"/>
      <c r="II78" s="209"/>
      <c r="IJ78" s="209"/>
      <c r="IK78" s="209"/>
      <c r="IL78" s="209"/>
      <c r="IM78" s="209"/>
      <c r="IN78" s="209"/>
      <c r="IO78" s="209"/>
      <c r="IP78" s="209"/>
      <c r="IQ78" s="209"/>
      <c r="IR78" s="209"/>
      <c r="IS78" s="209"/>
      <c r="IT78" s="209"/>
      <c r="IU78" s="209"/>
      <c r="IV78" s="209"/>
    </row>
    <row r="79" spans="1:256" ht="20.65" customHeight="1" thickBot="1">
      <c r="A79" s="131" t="s">
        <v>99</v>
      </c>
      <c r="B79" s="131"/>
      <c r="C79" s="131"/>
      <c r="D79" s="115"/>
      <c r="E79" s="131"/>
      <c r="F79" s="156">
        <f>F42+F77</f>
        <v>920684706</v>
      </c>
      <c r="G79" s="214"/>
      <c r="H79" s="132">
        <f>H42+H77</f>
        <v>719384028</v>
      </c>
      <c r="I79" s="214"/>
      <c r="J79" s="156">
        <f>J42+J77</f>
        <v>1576952064</v>
      </c>
      <c r="K79" s="214"/>
      <c r="L79" s="132">
        <f>L42+L77</f>
        <v>1196910061</v>
      </c>
    </row>
    <row r="80" spans="1:256" ht="18" customHeight="1" thickTop="1">
      <c r="A80" s="209"/>
      <c r="B80" s="209"/>
      <c r="C80" s="209"/>
      <c r="D80" s="212"/>
      <c r="E80" s="209"/>
      <c r="F80" s="220"/>
      <c r="G80" s="127"/>
      <c r="H80" s="221"/>
      <c r="I80" s="127"/>
      <c r="J80" s="220"/>
      <c r="K80" s="127"/>
      <c r="L80" s="221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  <c r="AA80" s="209"/>
      <c r="AB80" s="209"/>
      <c r="AC80" s="209"/>
      <c r="AD80" s="209"/>
      <c r="AE80" s="209"/>
      <c r="AF80" s="209"/>
      <c r="AG80" s="209"/>
      <c r="AH80" s="209"/>
      <c r="AI80" s="209"/>
      <c r="AJ80" s="209"/>
      <c r="AK80" s="209"/>
      <c r="AL80" s="209"/>
      <c r="AM80" s="209"/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  <c r="BI80" s="209"/>
      <c r="BJ80" s="209"/>
      <c r="BK80" s="209"/>
      <c r="BL80" s="209"/>
      <c r="BM80" s="209"/>
      <c r="BN80" s="209"/>
      <c r="BO80" s="209"/>
      <c r="BP80" s="209"/>
      <c r="BQ80" s="209"/>
      <c r="BR80" s="209"/>
      <c r="BS80" s="209"/>
      <c r="BT80" s="209"/>
      <c r="BU80" s="209"/>
      <c r="BV80" s="209"/>
      <c r="BW80" s="209"/>
      <c r="BX80" s="209"/>
      <c r="BY80" s="209"/>
      <c r="BZ80" s="209"/>
      <c r="CA80" s="209"/>
      <c r="CB80" s="209"/>
      <c r="CC80" s="209"/>
      <c r="CD80" s="209"/>
      <c r="CE80" s="209"/>
      <c r="CF80" s="209"/>
      <c r="CG80" s="209"/>
      <c r="CH80" s="209"/>
      <c r="CI80" s="209"/>
      <c r="CJ80" s="209"/>
      <c r="CK80" s="209"/>
      <c r="CL80" s="209"/>
      <c r="CM80" s="209"/>
      <c r="CN80" s="209"/>
      <c r="CO80" s="209"/>
      <c r="CP80" s="209"/>
      <c r="CQ80" s="209"/>
      <c r="CR80" s="209"/>
      <c r="CS80" s="209"/>
      <c r="CT80" s="209"/>
      <c r="CU80" s="209"/>
      <c r="CV80" s="209"/>
      <c r="CW80" s="209"/>
      <c r="CX80" s="209"/>
      <c r="CY80" s="209"/>
      <c r="CZ80" s="209"/>
      <c r="DA80" s="209"/>
      <c r="DB80" s="209"/>
      <c r="DC80" s="209"/>
      <c r="DD80" s="209"/>
      <c r="DE80" s="209"/>
      <c r="DF80" s="209"/>
      <c r="DG80" s="209"/>
      <c r="DH80" s="209"/>
      <c r="DI80" s="209"/>
      <c r="DJ80" s="209"/>
      <c r="DK80" s="209"/>
      <c r="DL80" s="209"/>
      <c r="DM80" s="209"/>
      <c r="DN80" s="209"/>
      <c r="DO80" s="209"/>
      <c r="DP80" s="209"/>
      <c r="DQ80" s="209"/>
      <c r="DR80" s="209"/>
      <c r="DS80" s="209"/>
      <c r="DT80" s="209"/>
      <c r="DU80" s="209"/>
      <c r="DV80" s="209"/>
      <c r="DW80" s="209"/>
      <c r="DX80" s="209"/>
      <c r="DY80" s="209"/>
      <c r="DZ80" s="209"/>
      <c r="EA80" s="209"/>
      <c r="EB80" s="209"/>
      <c r="EC80" s="209"/>
      <c r="ED80" s="209"/>
      <c r="EE80" s="209"/>
      <c r="EF80" s="209"/>
      <c r="EG80" s="209"/>
      <c r="EH80" s="209"/>
      <c r="EI80" s="209"/>
      <c r="EJ80" s="209"/>
      <c r="EK80" s="209"/>
      <c r="EL80" s="209"/>
      <c r="EM80" s="209"/>
      <c r="EN80" s="209"/>
      <c r="EO80" s="209"/>
      <c r="EP80" s="209"/>
      <c r="EQ80" s="209"/>
      <c r="ER80" s="209"/>
      <c r="ES80" s="209"/>
      <c r="ET80" s="209"/>
      <c r="EU80" s="209"/>
      <c r="EV80" s="209"/>
      <c r="EW80" s="209"/>
      <c r="EX80" s="209"/>
      <c r="EY80" s="209"/>
      <c r="EZ80" s="209"/>
      <c r="FA80" s="209"/>
      <c r="FB80" s="209"/>
      <c r="FC80" s="209"/>
      <c r="FD80" s="209"/>
      <c r="FE80" s="209"/>
      <c r="FF80" s="209"/>
      <c r="FG80" s="209"/>
      <c r="FH80" s="209"/>
      <c r="FI80" s="209"/>
      <c r="FJ80" s="209"/>
      <c r="FK80" s="209"/>
      <c r="FL80" s="209"/>
      <c r="FM80" s="209"/>
      <c r="FN80" s="209"/>
      <c r="FO80" s="209"/>
      <c r="FP80" s="209"/>
      <c r="FQ80" s="209"/>
      <c r="FR80" s="209"/>
      <c r="FS80" s="209"/>
      <c r="FT80" s="209"/>
      <c r="FU80" s="209"/>
      <c r="FV80" s="209"/>
      <c r="FW80" s="209"/>
      <c r="FX80" s="209"/>
      <c r="FY80" s="209"/>
      <c r="FZ80" s="209"/>
      <c r="GA80" s="209"/>
      <c r="GB80" s="209"/>
      <c r="GC80" s="209"/>
      <c r="GD80" s="209"/>
      <c r="GE80" s="209"/>
      <c r="GF80" s="209"/>
      <c r="GG80" s="209"/>
      <c r="GH80" s="209"/>
      <c r="GI80" s="209"/>
      <c r="GJ80" s="209"/>
      <c r="GK80" s="209"/>
      <c r="GL80" s="209"/>
      <c r="GM80" s="209"/>
      <c r="GN80" s="209"/>
      <c r="GO80" s="209"/>
      <c r="GP80" s="209"/>
      <c r="GQ80" s="209"/>
      <c r="GR80" s="209"/>
      <c r="GS80" s="209"/>
      <c r="GT80" s="209"/>
      <c r="GU80" s="209"/>
      <c r="GV80" s="209"/>
      <c r="GW80" s="209"/>
      <c r="GX80" s="209"/>
      <c r="GY80" s="209"/>
      <c r="GZ80" s="209"/>
      <c r="HA80" s="209"/>
      <c r="HB80" s="209"/>
      <c r="HC80" s="209"/>
      <c r="HD80" s="209"/>
      <c r="HE80" s="209"/>
      <c r="HF80" s="209"/>
      <c r="HG80" s="209"/>
      <c r="HH80" s="209"/>
      <c r="HI80" s="209"/>
      <c r="HJ80" s="209"/>
      <c r="HK80" s="209"/>
      <c r="HL80" s="209"/>
      <c r="HM80" s="209"/>
      <c r="HN80" s="209"/>
      <c r="HO80" s="209"/>
      <c r="HP80" s="209"/>
      <c r="HQ80" s="209"/>
      <c r="HR80" s="209"/>
      <c r="HS80" s="209"/>
      <c r="HT80" s="209"/>
      <c r="HU80" s="209"/>
      <c r="HV80" s="209"/>
      <c r="HW80" s="209"/>
      <c r="HX80" s="209"/>
      <c r="HY80" s="209"/>
      <c r="HZ80" s="209"/>
      <c r="IA80" s="209"/>
      <c r="IB80" s="209"/>
      <c r="IC80" s="209"/>
      <c r="ID80" s="209"/>
      <c r="IE80" s="209"/>
      <c r="IF80" s="209"/>
      <c r="IG80" s="209"/>
      <c r="IH80" s="209"/>
      <c r="II80" s="209"/>
      <c r="IJ80" s="209"/>
      <c r="IK80" s="209"/>
      <c r="IL80" s="209"/>
      <c r="IM80" s="209"/>
      <c r="IN80" s="209"/>
      <c r="IO80" s="209"/>
      <c r="IP80" s="209"/>
      <c r="IQ80" s="209"/>
      <c r="IR80" s="209"/>
      <c r="IS80" s="209"/>
      <c r="IT80" s="209"/>
      <c r="IU80" s="209"/>
      <c r="IV80" s="209"/>
    </row>
    <row r="81" spans="1:256" ht="20.65" customHeight="1">
      <c r="A81" s="211" t="s">
        <v>179</v>
      </c>
      <c r="B81" s="211"/>
      <c r="C81" s="211"/>
      <c r="D81" s="107"/>
      <c r="E81" s="211"/>
      <c r="F81" s="213"/>
      <c r="G81" s="214"/>
      <c r="H81" s="124"/>
      <c r="I81" s="214"/>
      <c r="J81" s="213"/>
      <c r="K81" s="214"/>
      <c r="L81" s="124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09"/>
      <c r="Z81" s="209"/>
      <c r="AA81" s="209"/>
      <c r="AB81" s="209"/>
      <c r="AC81" s="209"/>
      <c r="AD81" s="209"/>
      <c r="AE81" s="209"/>
      <c r="AF81" s="209"/>
      <c r="AG81" s="209"/>
      <c r="AH81" s="209"/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  <c r="BI81" s="209"/>
      <c r="BJ81" s="209"/>
      <c r="BK81" s="209"/>
      <c r="BL81" s="209"/>
      <c r="BM81" s="209"/>
      <c r="BN81" s="209"/>
      <c r="BO81" s="209"/>
      <c r="BP81" s="209"/>
      <c r="BQ81" s="209"/>
      <c r="BR81" s="209"/>
      <c r="BS81" s="209"/>
      <c r="BT81" s="209"/>
      <c r="BU81" s="209"/>
      <c r="BV81" s="209"/>
      <c r="BW81" s="209"/>
      <c r="BX81" s="209"/>
      <c r="BY81" s="209"/>
      <c r="BZ81" s="209"/>
      <c r="CA81" s="209"/>
      <c r="CB81" s="209"/>
      <c r="CC81" s="209"/>
      <c r="CD81" s="209"/>
      <c r="CE81" s="209"/>
      <c r="CF81" s="209"/>
      <c r="CG81" s="209"/>
      <c r="CH81" s="209"/>
      <c r="CI81" s="209"/>
      <c r="CJ81" s="209"/>
      <c r="CK81" s="209"/>
      <c r="CL81" s="209"/>
      <c r="CM81" s="209"/>
      <c r="CN81" s="209"/>
      <c r="CO81" s="209"/>
      <c r="CP81" s="209"/>
      <c r="CQ81" s="209"/>
      <c r="CR81" s="209"/>
      <c r="CS81" s="209"/>
      <c r="CT81" s="209"/>
      <c r="CU81" s="209"/>
      <c r="CV81" s="209"/>
      <c r="CW81" s="209"/>
      <c r="CX81" s="209"/>
      <c r="CY81" s="209"/>
      <c r="CZ81" s="209"/>
      <c r="DA81" s="209"/>
      <c r="DB81" s="209"/>
      <c r="DC81" s="209"/>
      <c r="DD81" s="209"/>
      <c r="DE81" s="209"/>
      <c r="DF81" s="209"/>
      <c r="DG81" s="209"/>
      <c r="DH81" s="209"/>
      <c r="DI81" s="209"/>
      <c r="DJ81" s="209"/>
      <c r="DK81" s="209"/>
      <c r="DL81" s="209"/>
      <c r="DM81" s="209"/>
      <c r="DN81" s="209"/>
      <c r="DO81" s="209"/>
      <c r="DP81" s="209"/>
      <c r="DQ81" s="209"/>
      <c r="DR81" s="209"/>
      <c r="DS81" s="209"/>
      <c r="DT81" s="209"/>
      <c r="DU81" s="209"/>
      <c r="DV81" s="209"/>
      <c r="DW81" s="209"/>
      <c r="DX81" s="209"/>
      <c r="DY81" s="209"/>
      <c r="DZ81" s="209"/>
      <c r="EA81" s="209"/>
      <c r="EB81" s="209"/>
      <c r="EC81" s="209"/>
      <c r="ED81" s="209"/>
      <c r="EE81" s="209"/>
      <c r="EF81" s="209"/>
      <c r="EG81" s="209"/>
      <c r="EH81" s="209"/>
      <c r="EI81" s="209"/>
      <c r="EJ81" s="209"/>
      <c r="EK81" s="209"/>
      <c r="EL81" s="209"/>
      <c r="EM81" s="209"/>
      <c r="EN81" s="209"/>
      <c r="EO81" s="209"/>
      <c r="EP81" s="209"/>
      <c r="EQ81" s="209"/>
      <c r="ER81" s="209"/>
      <c r="ES81" s="209"/>
      <c r="ET81" s="209"/>
      <c r="EU81" s="209"/>
      <c r="EV81" s="209"/>
      <c r="EW81" s="209"/>
      <c r="EX81" s="209"/>
      <c r="EY81" s="209"/>
      <c r="EZ81" s="209"/>
      <c r="FA81" s="209"/>
      <c r="FB81" s="209"/>
      <c r="FC81" s="209"/>
      <c r="FD81" s="209"/>
      <c r="FE81" s="209"/>
      <c r="FF81" s="209"/>
      <c r="FG81" s="209"/>
      <c r="FH81" s="209"/>
      <c r="FI81" s="209"/>
      <c r="FJ81" s="209"/>
      <c r="FK81" s="209"/>
      <c r="FL81" s="209"/>
      <c r="FM81" s="209"/>
      <c r="FN81" s="209"/>
      <c r="FO81" s="209"/>
      <c r="FP81" s="209"/>
      <c r="FQ81" s="209"/>
      <c r="FR81" s="209"/>
      <c r="FS81" s="209"/>
      <c r="FT81" s="209"/>
      <c r="FU81" s="209"/>
      <c r="FV81" s="209"/>
      <c r="FW81" s="209"/>
      <c r="FX81" s="209"/>
      <c r="FY81" s="209"/>
      <c r="FZ81" s="209"/>
      <c r="GA81" s="209"/>
      <c r="GB81" s="209"/>
      <c r="GC81" s="209"/>
      <c r="GD81" s="209"/>
      <c r="GE81" s="209"/>
      <c r="GF81" s="209"/>
      <c r="GG81" s="209"/>
      <c r="GH81" s="209"/>
      <c r="GI81" s="209"/>
      <c r="GJ81" s="209"/>
      <c r="GK81" s="209"/>
      <c r="GL81" s="209"/>
      <c r="GM81" s="209"/>
      <c r="GN81" s="209"/>
      <c r="GO81" s="209"/>
      <c r="GP81" s="209"/>
      <c r="GQ81" s="209"/>
      <c r="GR81" s="209"/>
      <c r="GS81" s="209"/>
      <c r="GT81" s="209"/>
      <c r="GU81" s="209"/>
      <c r="GV81" s="209"/>
      <c r="GW81" s="209"/>
      <c r="GX81" s="209"/>
      <c r="GY81" s="209"/>
      <c r="GZ81" s="209"/>
      <c r="HA81" s="209"/>
      <c r="HB81" s="209"/>
      <c r="HC81" s="209"/>
      <c r="HD81" s="209"/>
      <c r="HE81" s="209"/>
      <c r="HF81" s="209"/>
      <c r="HG81" s="209"/>
      <c r="HH81" s="209"/>
      <c r="HI81" s="209"/>
      <c r="HJ81" s="209"/>
      <c r="HK81" s="209"/>
      <c r="HL81" s="209"/>
      <c r="HM81" s="209"/>
      <c r="HN81" s="209"/>
      <c r="HO81" s="209"/>
      <c r="HP81" s="209"/>
      <c r="HQ81" s="209"/>
      <c r="HR81" s="209"/>
      <c r="HS81" s="209"/>
      <c r="HT81" s="209"/>
      <c r="HU81" s="209"/>
      <c r="HV81" s="209"/>
      <c r="HW81" s="209"/>
      <c r="HX81" s="209"/>
      <c r="HY81" s="209"/>
      <c r="HZ81" s="209"/>
      <c r="IA81" s="209"/>
      <c r="IB81" s="209"/>
      <c r="IC81" s="209"/>
      <c r="ID81" s="209"/>
      <c r="IE81" s="209"/>
      <c r="IF81" s="209"/>
      <c r="IG81" s="209"/>
      <c r="IH81" s="209"/>
      <c r="II81" s="209"/>
      <c r="IJ81" s="209"/>
      <c r="IK81" s="209"/>
      <c r="IL81" s="209"/>
      <c r="IM81" s="209"/>
      <c r="IN81" s="209"/>
      <c r="IO81" s="209"/>
      <c r="IP81" s="209"/>
      <c r="IQ81" s="209"/>
      <c r="IR81" s="209"/>
      <c r="IS81" s="209"/>
      <c r="IT81" s="209"/>
      <c r="IU81" s="209"/>
      <c r="IV81" s="209"/>
    </row>
    <row r="82" spans="1:256" ht="20.65" customHeight="1">
      <c r="A82" s="209" t="s">
        <v>100</v>
      </c>
      <c r="B82" s="209"/>
      <c r="C82" s="211"/>
      <c r="D82" s="107"/>
      <c r="E82" s="211"/>
      <c r="F82" s="213">
        <v>1137924941</v>
      </c>
      <c r="G82" s="214"/>
      <c r="H82" s="124">
        <v>548654336</v>
      </c>
      <c r="I82" s="214"/>
      <c r="J82" s="213">
        <v>1576188605</v>
      </c>
      <c r="K82" s="214"/>
      <c r="L82" s="124">
        <v>1197564454</v>
      </c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  <c r="AA82" s="209"/>
      <c r="AB82" s="209"/>
      <c r="AC82" s="209"/>
      <c r="AD82" s="209"/>
      <c r="AE82" s="209"/>
      <c r="AF82" s="209"/>
      <c r="AG82" s="209"/>
      <c r="AH82" s="209"/>
      <c r="AI82" s="209"/>
      <c r="AJ82" s="209"/>
      <c r="AK82" s="209"/>
      <c r="AL82" s="209"/>
      <c r="AM82" s="209"/>
      <c r="AN82" s="209"/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  <c r="BI82" s="209"/>
      <c r="BJ82" s="209"/>
      <c r="BK82" s="209"/>
      <c r="BL82" s="209"/>
      <c r="BM82" s="209"/>
      <c r="BN82" s="209"/>
      <c r="BO82" s="209"/>
      <c r="BP82" s="209"/>
      <c r="BQ82" s="209"/>
      <c r="BR82" s="209"/>
      <c r="BS82" s="209"/>
      <c r="BT82" s="209"/>
      <c r="BU82" s="209"/>
      <c r="BV82" s="209"/>
      <c r="BW82" s="209"/>
      <c r="BX82" s="209"/>
      <c r="BY82" s="209"/>
      <c r="BZ82" s="209"/>
      <c r="CA82" s="209"/>
      <c r="CB82" s="209"/>
      <c r="CC82" s="209"/>
      <c r="CD82" s="209"/>
      <c r="CE82" s="209"/>
      <c r="CF82" s="209"/>
      <c r="CG82" s="209"/>
      <c r="CH82" s="209"/>
      <c r="CI82" s="209"/>
      <c r="CJ82" s="209"/>
      <c r="CK82" s="209"/>
      <c r="CL82" s="209"/>
      <c r="CM82" s="209"/>
      <c r="CN82" s="209"/>
      <c r="CO82" s="209"/>
      <c r="CP82" s="209"/>
      <c r="CQ82" s="209"/>
      <c r="CR82" s="209"/>
      <c r="CS82" s="209"/>
      <c r="CT82" s="209"/>
      <c r="CU82" s="209"/>
      <c r="CV82" s="209"/>
      <c r="CW82" s="209"/>
      <c r="CX82" s="209"/>
      <c r="CY82" s="209"/>
      <c r="CZ82" s="209"/>
      <c r="DA82" s="209"/>
      <c r="DB82" s="209"/>
      <c r="DC82" s="209"/>
      <c r="DD82" s="209"/>
      <c r="DE82" s="209"/>
      <c r="DF82" s="209"/>
      <c r="DG82" s="209"/>
      <c r="DH82" s="209"/>
      <c r="DI82" s="209"/>
      <c r="DJ82" s="209"/>
      <c r="DK82" s="209"/>
      <c r="DL82" s="209"/>
      <c r="DM82" s="209"/>
      <c r="DN82" s="209"/>
      <c r="DO82" s="209"/>
      <c r="DP82" s="209"/>
      <c r="DQ82" s="209"/>
      <c r="DR82" s="209"/>
      <c r="DS82" s="209"/>
      <c r="DT82" s="209"/>
      <c r="DU82" s="209"/>
      <c r="DV82" s="209"/>
      <c r="DW82" s="209"/>
      <c r="DX82" s="209"/>
      <c r="DY82" s="209"/>
      <c r="DZ82" s="209"/>
      <c r="EA82" s="209"/>
      <c r="EB82" s="209"/>
      <c r="EC82" s="209"/>
      <c r="ED82" s="209"/>
      <c r="EE82" s="209"/>
      <c r="EF82" s="209"/>
      <c r="EG82" s="209"/>
      <c r="EH82" s="209"/>
      <c r="EI82" s="209"/>
      <c r="EJ82" s="209"/>
      <c r="EK82" s="209"/>
      <c r="EL82" s="209"/>
      <c r="EM82" s="209"/>
      <c r="EN82" s="209"/>
      <c r="EO82" s="209"/>
      <c r="EP82" s="209"/>
      <c r="EQ82" s="209"/>
      <c r="ER82" s="209"/>
      <c r="ES82" s="209"/>
      <c r="ET82" s="209"/>
      <c r="EU82" s="209"/>
      <c r="EV82" s="209"/>
      <c r="EW82" s="209"/>
      <c r="EX82" s="209"/>
      <c r="EY82" s="209"/>
      <c r="EZ82" s="209"/>
      <c r="FA82" s="209"/>
      <c r="FB82" s="209"/>
      <c r="FC82" s="209"/>
      <c r="FD82" s="209"/>
      <c r="FE82" s="209"/>
      <c r="FF82" s="209"/>
      <c r="FG82" s="209"/>
      <c r="FH82" s="209"/>
      <c r="FI82" s="209"/>
      <c r="FJ82" s="209"/>
      <c r="FK82" s="209"/>
      <c r="FL82" s="209"/>
      <c r="FM82" s="209"/>
      <c r="FN82" s="209"/>
      <c r="FO82" s="209"/>
      <c r="FP82" s="209"/>
      <c r="FQ82" s="209"/>
      <c r="FR82" s="209"/>
      <c r="FS82" s="209"/>
      <c r="FT82" s="209"/>
      <c r="FU82" s="209"/>
      <c r="FV82" s="209"/>
      <c r="FW82" s="209"/>
      <c r="FX82" s="209"/>
      <c r="FY82" s="209"/>
      <c r="FZ82" s="209"/>
      <c r="GA82" s="209"/>
      <c r="GB82" s="209"/>
      <c r="GC82" s="209"/>
      <c r="GD82" s="209"/>
      <c r="GE82" s="209"/>
      <c r="GF82" s="209"/>
      <c r="GG82" s="209"/>
      <c r="GH82" s="209"/>
      <c r="GI82" s="209"/>
      <c r="GJ82" s="209"/>
      <c r="GK82" s="209"/>
      <c r="GL82" s="209"/>
      <c r="GM82" s="209"/>
      <c r="GN82" s="209"/>
      <c r="GO82" s="209"/>
      <c r="GP82" s="209"/>
      <c r="GQ82" s="209"/>
      <c r="GR82" s="209"/>
      <c r="GS82" s="209"/>
      <c r="GT82" s="209"/>
      <c r="GU82" s="209"/>
      <c r="GV82" s="209"/>
      <c r="GW82" s="209"/>
      <c r="GX82" s="209"/>
      <c r="GY82" s="209"/>
      <c r="GZ82" s="209"/>
      <c r="HA82" s="209"/>
      <c r="HB82" s="209"/>
      <c r="HC82" s="209"/>
      <c r="HD82" s="209"/>
      <c r="HE82" s="209"/>
      <c r="HF82" s="209"/>
      <c r="HG82" s="209"/>
      <c r="HH82" s="209"/>
      <c r="HI82" s="209"/>
      <c r="HJ82" s="209"/>
      <c r="HK82" s="209"/>
      <c r="HL82" s="209"/>
      <c r="HM82" s="209"/>
      <c r="HN82" s="209"/>
      <c r="HO82" s="209"/>
      <c r="HP82" s="209"/>
      <c r="HQ82" s="209"/>
      <c r="HR82" s="209"/>
      <c r="HS82" s="209"/>
      <c r="HT82" s="209"/>
      <c r="HU82" s="209"/>
      <c r="HV82" s="209"/>
      <c r="HW82" s="209"/>
      <c r="HX82" s="209"/>
      <c r="HY82" s="209"/>
      <c r="HZ82" s="209"/>
      <c r="IA82" s="209"/>
      <c r="IB82" s="209"/>
      <c r="IC82" s="209"/>
      <c r="ID82" s="209"/>
      <c r="IE82" s="209"/>
      <c r="IF82" s="209"/>
      <c r="IG82" s="209"/>
      <c r="IH82" s="209"/>
      <c r="II82" s="209"/>
      <c r="IJ82" s="209"/>
      <c r="IK82" s="209"/>
      <c r="IL82" s="209"/>
      <c r="IM82" s="209"/>
      <c r="IN82" s="209"/>
      <c r="IO82" s="209"/>
      <c r="IP82" s="209"/>
      <c r="IQ82" s="209"/>
      <c r="IR82" s="209"/>
      <c r="IS82" s="209"/>
      <c r="IT82" s="209"/>
      <c r="IU82" s="209"/>
      <c r="IV82" s="209"/>
    </row>
    <row r="83" spans="1:256" ht="20.65" customHeight="1">
      <c r="A83" s="209" t="s">
        <v>101</v>
      </c>
      <c r="B83" s="209"/>
      <c r="C83" s="211"/>
      <c r="D83" s="107"/>
      <c r="E83" s="211"/>
      <c r="F83" s="216">
        <v>-127659451</v>
      </c>
      <c r="G83" s="214"/>
      <c r="H83" s="125">
        <v>144860330</v>
      </c>
      <c r="I83" s="214"/>
      <c r="J83" s="216">
        <v>0</v>
      </c>
      <c r="K83" s="214"/>
      <c r="L83" s="125">
        <v>0</v>
      </c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  <c r="AW83" s="209"/>
      <c r="AX83" s="209"/>
      <c r="AY83" s="209"/>
      <c r="AZ83" s="209"/>
      <c r="BA83" s="209"/>
      <c r="BB83" s="209"/>
      <c r="BC83" s="209"/>
      <c r="BD83" s="209"/>
      <c r="BE83" s="209"/>
      <c r="BF83" s="209"/>
      <c r="BG83" s="209"/>
      <c r="BH83" s="209"/>
      <c r="BI83" s="209"/>
      <c r="BJ83" s="209"/>
      <c r="BK83" s="209"/>
      <c r="BL83" s="209"/>
      <c r="BM83" s="209"/>
      <c r="BN83" s="209"/>
      <c r="BO83" s="209"/>
      <c r="BP83" s="209"/>
      <c r="BQ83" s="209"/>
      <c r="BR83" s="209"/>
      <c r="BS83" s="209"/>
      <c r="BT83" s="209"/>
      <c r="BU83" s="209"/>
      <c r="BV83" s="209"/>
      <c r="BW83" s="209"/>
      <c r="BX83" s="209"/>
      <c r="BY83" s="209"/>
      <c r="BZ83" s="209"/>
      <c r="CA83" s="209"/>
      <c r="CB83" s="209"/>
      <c r="CC83" s="209"/>
      <c r="CD83" s="209"/>
      <c r="CE83" s="209"/>
      <c r="CF83" s="209"/>
      <c r="CG83" s="209"/>
      <c r="CH83" s="209"/>
      <c r="CI83" s="209"/>
      <c r="CJ83" s="209"/>
      <c r="CK83" s="209"/>
      <c r="CL83" s="209"/>
      <c r="CM83" s="209"/>
      <c r="CN83" s="209"/>
      <c r="CO83" s="209"/>
      <c r="CP83" s="209"/>
      <c r="CQ83" s="209"/>
      <c r="CR83" s="209"/>
      <c r="CS83" s="209"/>
      <c r="CT83" s="209"/>
      <c r="CU83" s="209"/>
      <c r="CV83" s="209"/>
      <c r="CW83" s="209"/>
      <c r="CX83" s="209"/>
      <c r="CY83" s="209"/>
      <c r="CZ83" s="209"/>
      <c r="DA83" s="209"/>
      <c r="DB83" s="209"/>
      <c r="DC83" s="209"/>
      <c r="DD83" s="209"/>
      <c r="DE83" s="209"/>
      <c r="DF83" s="209"/>
      <c r="DG83" s="209"/>
      <c r="DH83" s="209"/>
      <c r="DI83" s="209"/>
      <c r="DJ83" s="209"/>
      <c r="DK83" s="209"/>
      <c r="DL83" s="209"/>
      <c r="DM83" s="209"/>
      <c r="DN83" s="209"/>
      <c r="DO83" s="209"/>
      <c r="DP83" s="209"/>
      <c r="DQ83" s="209"/>
      <c r="DR83" s="209"/>
      <c r="DS83" s="209"/>
      <c r="DT83" s="209"/>
      <c r="DU83" s="209"/>
      <c r="DV83" s="209"/>
      <c r="DW83" s="209"/>
      <c r="DX83" s="209"/>
      <c r="DY83" s="209"/>
      <c r="DZ83" s="209"/>
      <c r="EA83" s="209"/>
      <c r="EB83" s="209"/>
      <c r="EC83" s="209"/>
      <c r="ED83" s="209"/>
      <c r="EE83" s="209"/>
      <c r="EF83" s="209"/>
      <c r="EG83" s="209"/>
      <c r="EH83" s="209"/>
      <c r="EI83" s="209"/>
      <c r="EJ83" s="209"/>
      <c r="EK83" s="209"/>
      <c r="EL83" s="209"/>
      <c r="EM83" s="209"/>
      <c r="EN83" s="209"/>
      <c r="EO83" s="209"/>
      <c r="EP83" s="209"/>
      <c r="EQ83" s="209"/>
      <c r="ER83" s="209"/>
      <c r="ES83" s="209"/>
      <c r="ET83" s="209"/>
      <c r="EU83" s="209"/>
      <c r="EV83" s="209"/>
      <c r="EW83" s="209"/>
      <c r="EX83" s="209"/>
      <c r="EY83" s="209"/>
      <c r="EZ83" s="209"/>
      <c r="FA83" s="209"/>
      <c r="FB83" s="209"/>
      <c r="FC83" s="209"/>
      <c r="FD83" s="209"/>
      <c r="FE83" s="209"/>
      <c r="FF83" s="209"/>
      <c r="FG83" s="209"/>
      <c r="FH83" s="209"/>
      <c r="FI83" s="209"/>
      <c r="FJ83" s="209"/>
      <c r="FK83" s="209"/>
      <c r="FL83" s="209"/>
      <c r="FM83" s="209"/>
      <c r="FN83" s="209"/>
      <c r="FO83" s="209"/>
      <c r="FP83" s="209"/>
      <c r="FQ83" s="209"/>
      <c r="FR83" s="209"/>
      <c r="FS83" s="209"/>
      <c r="FT83" s="209"/>
      <c r="FU83" s="209"/>
      <c r="FV83" s="209"/>
      <c r="FW83" s="209"/>
      <c r="FX83" s="209"/>
      <c r="FY83" s="209"/>
      <c r="FZ83" s="209"/>
      <c r="GA83" s="209"/>
      <c r="GB83" s="209"/>
      <c r="GC83" s="209"/>
      <c r="GD83" s="209"/>
      <c r="GE83" s="209"/>
      <c r="GF83" s="209"/>
      <c r="GG83" s="209"/>
      <c r="GH83" s="209"/>
      <c r="GI83" s="209"/>
      <c r="GJ83" s="209"/>
      <c r="GK83" s="209"/>
      <c r="GL83" s="209"/>
      <c r="GM83" s="209"/>
      <c r="GN83" s="209"/>
      <c r="GO83" s="209"/>
      <c r="GP83" s="209"/>
      <c r="GQ83" s="209"/>
      <c r="GR83" s="209"/>
      <c r="GS83" s="209"/>
      <c r="GT83" s="209"/>
      <c r="GU83" s="209"/>
      <c r="GV83" s="209"/>
      <c r="GW83" s="209"/>
      <c r="GX83" s="209"/>
      <c r="GY83" s="209"/>
      <c r="GZ83" s="209"/>
      <c r="HA83" s="209"/>
      <c r="HB83" s="209"/>
      <c r="HC83" s="209"/>
      <c r="HD83" s="209"/>
      <c r="HE83" s="209"/>
      <c r="HF83" s="209"/>
      <c r="HG83" s="209"/>
      <c r="HH83" s="209"/>
      <c r="HI83" s="209"/>
      <c r="HJ83" s="209"/>
      <c r="HK83" s="209"/>
      <c r="HL83" s="209"/>
      <c r="HM83" s="209"/>
      <c r="HN83" s="209"/>
      <c r="HO83" s="209"/>
      <c r="HP83" s="209"/>
      <c r="HQ83" s="209"/>
      <c r="HR83" s="209"/>
      <c r="HS83" s="209"/>
      <c r="HT83" s="209"/>
      <c r="HU83" s="209"/>
      <c r="HV83" s="209"/>
      <c r="HW83" s="209"/>
      <c r="HX83" s="209"/>
      <c r="HY83" s="209"/>
      <c r="HZ83" s="209"/>
      <c r="IA83" s="209"/>
      <c r="IB83" s="209"/>
      <c r="IC83" s="209"/>
      <c r="ID83" s="209"/>
      <c r="IE83" s="209"/>
      <c r="IF83" s="209"/>
      <c r="IG83" s="209"/>
      <c r="IH83" s="209"/>
      <c r="II83" s="209"/>
      <c r="IJ83" s="209"/>
      <c r="IK83" s="209"/>
      <c r="IL83" s="209"/>
      <c r="IM83" s="209"/>
      <c r="IN83" s="209"/>
      <c r="IO83" s="209"/>
      <c r="IP83" s="209"/>
      <c r="IQ83" s="209"/>
      <c r="IR83" s="209"/>
      <c r="IS83" s="209"/>
      <c r="IT83" s="209"/>
      <c r="IU83" s="209"/>
      <c r="IV83" s="209"/>
    </row>
    <row r="84" spans="1:256" ht="5.0999999999999996" customHeight="1">
      <c r="A84" s="209"/>
      <c r="B84" s="209"/>
      <c r="C84" s="209"/>
      <c r="D84" s="212"/>
      <c r="E84" s="209"/>
      <c r="F84" s="213"/>
      <c r="G84" s="214"/>
      <c r="H84" s="124"/>
      <c r="I84" s="214"/>
      <c r="J84" s="213"/>
      <c r="K84" s="214"/>
      <c r="L84" s="124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  <c r="AF84" s="209"/>
      <c r="AG84" s="209"/>
      <c r="AH84" s="209"/>
      <c r="AI84" s="209"/>
      <c r="AJ84" s="209"/>
      <c r="AK84" s="209"/>
      <c r="AL84" s="209"/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  <c r="BI84" s="209"/>
      <c r="BJ84" s="209"/>
      <c r="BK84" s="209"/>
      <c r="BL84" s="209"/>
      <c r="BM84" s="209"/>
      <c r="BN84" s="209"/>
      <c r="BO84" s="209"/>
      <c r="BP84" s="209"/>
      <c r="BQ84" s="209"/>
      <c r="BR84" s="209"/>
      <c r="BS84" s="209"/>
      <c r="BT84" s="209"/>
      <c r="BU84" s="209"/>
      <c r="BV84" s="209"/>
      <c r="BW84" s="209"/>
      <c r="BX84" s="209"/>
      <c r="BY84" s="209"/>
      <c r="BZ84" s="209"/>
      <c r="CA84" s="209"/>
      <c r="CB84" s="209"/>
      <c r="CC84" s="209"/>
      <c r="CD84" s="209"/>
      <c r="CE84" s="209"/>
      <c r="CF84" s="209"/>
      <c r="CG84" s="209"/>
      <c r="CH84" s="209"/>
      <c r="CI84" s="209"/>
      <c r="CJ84" s="209"/>
      <c r="CK84" s="209"/>
      <c r="CL84" s="209"/>
      <c r="CM84" s="209"/>
      <c r="CN84" s="209"/>
      <c r="CO84" s="209"/>
      <c r="CP84" s="209"/>
      <c r="CQ84" s="209"/>
      <c r="CR84" s="209"/>
      <c r="CS84" s="209"/>
      <c r="CT84" s="209"/>
      <c r="CU84" s="209"/>
      <c r="CV84" s="209"/>
      <c r="CW84" s="209"/>
      <c r="CX84" s="209"/>
      <c r="CY84" s="209"/>
      <c r="CZ84" s="209"/>
      <c r="DA84" s="209"/>
      <c r="DB84" s="209"/>
      <c r="DC84" s="209"/>
      <c r="DD84" s="209"/>
      <c r="DE84" s="209"/>
      <c r="DF84" s="209"/>
      <c r="DG84" s="209"/>
      <c r="DH84" s="209"/>
      <c r="DI84" s="209"/>
      <c r="DJ84" s="209"/>
      <c r="DK84" s="209"/>
      <c r="DL84" s="209"/>
      <c r="DM84" s="209"/>
      <c r="DN84" s="209"/>
      <c r="DO84" s="209"/>
      <c r="DP84" s="209"/>
      <c r="DQ84" s="209"/>
      <c r="DR84" s="209"/>
      <c r="DS84" s="209"/>
      <c r="DT84" s="209"/>
      <c r="DU84" s="209"/>
      <c r="DV84" s="209"/>
      <c r="DW84" s="209"/>
      <c r="DX84" s="209"/>
      <c r="DY84" s="209"/>
      <c r="DZ84" s="209"/>
      <c r="EA84" s="209"/>
      <c r="EB84" s="209"/>
      <c r="EC84" s="209"/>
      <c r="ED84" s="209"/>
      <c r="EE84" s="209"/>
      <c r="EF84" s="209"/>
      <c r="EG84" s="209"/>
      <c r="EH84" s="209"/>
      <c r="EI84" s="209"/>
      <c r="EJ84" s="209"/>
      <c r="EK84" s="209"/>
      <c r="EL84" s="209"/>
      <c r="EM84" s="209"/>
      <c r="EN84" s="209"/>
      <c r="EO84" s="209"/>
      <c r="EP84" s="209"/>
      <c r="EQ84" s="209"/>
      <c r="ER84" s="209"/>
      <c r="ES84" s="209"/>
      <c r="ET84" s="209"/>
      <c r="EU84" s="209"/>
      <c r="EV84" s="209"/>
      <c r="EW84" s="209"/>
      <c r="EX84" s="209"/>
      <c r="EY84" s="209"/>
      <c r="EZ84" s="209"/>
      <c r="FA84" s="209"/>
      <c r="FB84" s="209"/>
      <c r="FC84" s="209"/>
      <c r="FD84" s="209"/>
      <c r="FE84" s="209"/>
      <c r="FF84" s="209"/>
      <c r="FG84" s="209"/>
      <c r="FH84" s="209"/>
      <c r="FI84" s="209"/>
      <c r="FJ84" s="209"/>
      <c r="FK84" s="209"/>
      <c r="FL84" s="209"/>
      <c r="FM84" s="209"/>
      <c r="FN84" s="209"/>
      <c r="FO84" s="209"/>
      <c r="FP84" s="209"/>
      <c r="FQ84" s="209"/>
      <c r="FR84" s="209"/>
      <c r="FS84" s="209"/>
      <c r="FT84" s="209"/>
      <c r="FU84" s="209"/>
      <c r="FV84" s="209"/>
      <c r="FW84" s="209"/>
      <c r="FX84" s="209"/>
      <c r="FY84" s="209"/>
      <c r="FZ84" s="209"/>
      <c r="GA84" s="209"/>
      <c r="GB84" s="209"/>
      <c r="GC84" s="209"/>
      <c r="GD84" s="209"/>
      <c r="GE84" s="209"/>
      <c r="GF84" s="209"/>
      <c r="GG84" s="209"/>
      <c r="GH84" s="209"/>
      <c r="GI84" s="209"/>
      <c r="GJ84" s="209"/>
      <c r="GK84" s="209"/>
      <c r="GL84" s="209"/>
      <c r="GM84" s="209"/>
      <c r="GN84" s="209"/>
      <c r="GO84" s="209"/>
      <c r="GP84" s="209"/>
      <c r="GQ84" s="209"/>
      <c r="GR84" s="209"/>
      <c r="GS84" s="209"/>
      <c r="GT84" s="209"/>
      <c r="GU84" s="209"/>
      <c r="GV84" s="209"/>
      <c r="GW84" s="209"/>
      <c r="GX84" s="209"/>
      <c r="GY84" s="209"/>
      <c r="GZ84" s="209"/>
      <c r="HA84" s="209"/>
      <c r="HB84" s="209"/>
      <c r="HC84" s="209"/>
      <c r="HD84" s="209"/>
      <c r="HE84" s="209"/>
      <c r="HF84" s="209"/>
      <c r="HG84" s="209"/>
      <c r="HH84" s="209"/>
      <c r="HI84" s="209"/>
      <c r="HJ84" s="209"/>
      <c r="HK84" s="209"/>
      <c r="HL84" s="209"/>
      <c r="HM84" s="209"/>
      <c r="HN84" s="209"/>
      <c r="HO84" s="209"/>
      <c r="HP84" s="209"/>
      <c r="HQ84" s="209"/>
      <c r="HR84" s="209"/>
      <c r="HS84" s="209"/>
      <c r="HT84" s="209"/>
      <c r="HU84" s="209"/>
      <c r="HV84" s="209"/>
      <c r="HW84" s="209"/>
      <c r="HX84" s="209"/>
      <c r="HY84" s="209"/>
      <c r="HZ84" s="209"/>
      <c r="IA84" s="209"/>
      <c r="IB84" s="209"/>
      <c r="IC84" s="209"/>
      <c r="ID84" s="209"/>
      <c r="IE84" s="209"/>
      <c r="IF84" s="209"/>
      <c r="IG84" s="209"/>
      <c r="IH84" s="209"/>
      <c r="II84" s="209"/>
      <c r="IJ84" s="209"/>
      <c r="IK84" s="209"/>
      <c r="IL84" s="209"/>
      <c r="IM84" s="209"/>
      <c r="IN84" s="209"/>
      <c r="IO84" s="209"/>
      <c r="IP84" s="209"/>
      <c r="IQ84" s="209"/>
      <c r="IR84" s="209"/>
      <c r="IS84" s="209"/>
      <c r="IT84" s="209"/>
      <c r="IU84" s="209"/>
      <c r="IV84" s="209"/>
    </row>
    <row r="85" spans="1:256" ht="20.65" customHeight="1" thickBot="1">
      <c r="A85" s="211"/>
      <c r="B85" s="211"/>
      <c r="C85" s="211"/>
      <c r="D85" s="107"/>
      <c r="E85" s="211"/>
      <c r="F85" s="156">
        <f>SUM(F82:F84)</f>
        <v>1010265490</v>
      </c>
      <c r="G85" s="214"/>
      <c r="H85" s="132">
        <f>SUM(H82:H84)</f>
        <v>693514666</v>
      </c>
      <c r="I85" s="214"/>
      <c r="J85" s="156">
        <f>J42</f>
        <v>1576188605</v>
      </c>
      <c r="K85" s="214"/>
      <c r="L85" s="132">
        <f>SUM(L82:L84)</f>
        <v>1197564454</v>
      </c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  <c r="BI85" s="209"/>
      <c r="BJ85" s="209"/>
      <c r="BK85" s="209"/>
      <c r="BL85" s="209"/>
      <c r="BM85" s="209"/>
      <c r="BN85" s="209"/>
      <c r="BO85" s="209"/>
      <c r="BP85" s="209"/>
      <c r="BQ85" s="209"/>
      <c r="BR85" s="209"/>
      <c r="BS85" s="209"/>
      <c r="BT85" s="209"/>
      <c r="BU85" s="209"/>
      <c r="BV85" s="209"/>
      <c r="BW85" s="209"/>
      <c r="BX85" s="209"/>
      <c r="BY85" s="209"/>
      <c r="BZ85" s="209"/>
      <c r="CA85" s="209"/>
      <c r="CB85" s="209"/>
      <c r="CC85" s="209"/>
      <c r="CD85" s="209"/>
      <c r="CE85" s="209"/>
      <c r="CF85" s="209"/>
      <c r="CG85" s="209"/>
      <c r="CH85" s="209"/>
      <c r="CI85" s="209"/>
      <c r="CJ85" s="209"/>
      <c r="CK85" s="209"/>
      <c r="CL85" s="209"/>
      <c r="CM85" s="209"/>
      <c r="CN85" s="209"/>
      <c r="CO85" s="209"/>
      <c r="CP85" s="209"/>
      <c r="CQ85" s="209"/>
      <c r="CR85" s="209"/>
      <c r="CS85" s="209"/>
      <c r="CT85" s="209"/>
      <c r="CU85" s="209"/>
      <c r="CV85" s="209"/>
      <c r="CW85" s="209"/>
      <c r="CX85" s="209"/>
      <c r="CY85" s="209"/>
      <c r="CZ85" s="209"/>
      <c r="DA85" s="209"/>
      <c r="DB85" s="209"/>
      <c r="DC85" s="209"/>
      <c r="DD85" s="209"/>
      <c r="DE85" s="209"/>
      <c r="DF85" s="209"/>
      <c r="DG85" s="209"/>
      <c r="DH85" s="209"/>
      <c r="DI85" s="209"/>
      <c r="DJ85" s="209"/>
      <c r="DK85" s="209"/>
      <c r="DL85" s="209"/>
      <c r="DM85" s="209"/>
      <c r="DN85" s="209"/>
      <c r="DO85" s="209"/>
      <c r="DP85" s="209"/>
      <c r="DQ85" s="209"/>
      <c r="DR85" s="209"/>
      <c r="DS85" s="209"/>
      <c r="DT85" s="209"/>
      <c r="DU85" s="209"/>
      <c r="DV85" s="209"/>
      <c r="DW85" s="209"/>
      <c r="DX85" s="209"/>
      <c r="DY85" s="209"/>
      <c r="DZ85" s="209"/>
      <c r="EA85" s="209"/>
      <c r="EB85" s="209"/>
      <c r="EC85" s="209"/>
      <c r="ED85" s="209"/>
      <c r="EE85" s="209"/>
      <c r="EF85" s="209"/>
      <c r="EG85" s="209"/>
      <c r="EH85" s="209"/>
      <c r="EI85" s="209"/>
      <c r="EJ85" s="209"/>
      <c r="EK85" s="209"/>
      <c r="EL85" s="209"/>
      <c r="EM85" s="209"/>
      <c r="EN85" s="209"/>
      <c r="EO85" s="209"/>
      <c r="EP85" s="209"/>
      <c r="EQ85" s="209"/>
      <c r="ER85" s="209"/>
      <c r="ES85" s="209"/>
      <c r="ET85" s="209"/>
      <c r="EU85" s="209"/>
      <c r="EV85" s="209"/>
      <c r="EW85" s="209"/>
      <c r="EX85" s="209"/>
      <c r="EY85" s="209"/>
      <c r="EZ85" s="209"/>
      <c r="FA85" s="209"/>
      <c r="FB85" s="209"/>
      <c r="FC85" s="209"/>
      <c r="FD85" s="209"/>
      <c r="FE85" s="209"/>
      <c r="FF85" s="209"/>
      <c r="FG85" s="209"/>
      <c r="FH85" s="209"/>
      <c r="FI85" s="209"/>
      <c r="FJ85" s="209"/>
      <c r="FK85" s="209"/>
      <c r="FL85" s="209"/>
      <c r="FM85" s="209"/>
      <c r="FN85" s="209"/>
      <c r="FO85" s="209"/>
      <c r="FP85" s="209"/>
      <c r="FQ85" s="209"/>
      <c r="FR85" s="209"/>
      <c r="FS85" s="209"/>
      <c r="FT85" s="209"/>
      <c r="FU85" s="209"/>
      <c r="FV85" s="209"/>
      <c r="FW85" s="209"/>
      <c r="FX85" s="209"/>
      <c r="FY85" s="209"/>
      <c r="FZ85" s="209"/>
      <c r="GA85" s="209"/>
      <c r="GB85" s="209"/>
      <c r="GC85" s="209"/>
      <c r="GD85" s="209"/>
      <c r="GE85" s="209"/>
      <c r="GF85" s="209"/>
      <c r="GG85" s="209"/>
      <c r="GH85" s="209"/>
      <c r="GI85" s="209"/>
      <c r="GJ85" s="209"/>
      <c r="GK85" s="209"/>
      <c r="GL85" s="209"/>
      <c r="GM85" s="209"/>
      <c r="GN85" s="209"/>
      <c r="GO85" s="209"/>
      <c r="GP85" s="209"/>
      <c r="GQ85" s="209"/>
      <c r="GR85" s="209"/>
      <c r="GS85" s="209"/>
      <c r="GT85" s="209"/>
      <c r="GU85" s="209"/>
      <c r="GV85" s="209"/>
      <c r="GW85" s="209"/>
      <c r="GX85" s="209"/>
      <c r="GY85" s="209"/>
      <c r="GZ85" s="209"/>
      <c r="HA85" s="209"/>
      <c r="HB85" s="209"/>
      <c r="HC85" s="209"/>
      <c r="HD85" s="209"/>
      <c r="HE85" s="209"/>
      <c r="HF85" s="209"/>
      <c r="HG85" s="209"/>
      <c r="HH85" s="209"/>
      <c r="HI85" s="209"/>
      <c r="HJ85" s="209"/>
      <c r="HK85" s="209"/>
      <c r="HL85" s="209"/>
      <c r="HM85" s="209"/>
      <c r="HN85" s="209"/>
      <c r="HO85" s="209"/>
      <c r="HP85" s="209"/>
      <c r="HQ85" s="209"/>
      <c r="HR85" s="209"/>
      <c r="HS85" s="209"/>
      <c r="HT85" s="209"/>
      <c r="HU85" s="209"/>
      <c r="HV85" s="209"/>
      <c r="HW85" s="209"/>
      <c r="HX85" s="209"/>
      <c r="HY85" s="209"/>
      <c r="HZ85" s="209"/>
      <c r="IA85" s="209"/>
      <c r="IB85" s="209"/>
      <c r="IC85" s="209"/>
      <c r="ID85" s="209"/>
      <c r="IE85" s="209"/>
      <c r="IF85" s="209"/>
      <c r="IG85" s="209"/>
      <c r="IH85" s="209"/>
      <c r="II85" s="209"/>
      <c r="IJ85" s="209"/>
      <c r="IK85" s="209"/>
      <c r="IL85" s="209"/>
      <c r="IM85" s="209"/>
      <c r="IN85" s="209"/>
      <c r="IO85" s="209"/>
      <c r="IP85" s="209"/>
      <c r="IQ85" s="209"/>
      <c r="IR85" s="209"/>
      <c r="IS85" s="209"/>
      <c r="IT85" s="209"/>
      <c r="IU85" s="209"/>
      <c r="IV85" s="209"/>
    </row>
    <row r="86" spans="1:256" ht="18" customHeight="1" thickTop="1">
      <c r="A86" s="211"/>
      <c r="B86" s="211"/>
      <c r="C86" s="211"/>
      <c r="D86" s="107"/>
      <c r="E86" s="211"/>
      <c r="F86" s="213"/>
      <c r="G86" s="214"/>
      <c r="H86" s="124"/>
      <c r="I86" s="214"/>
      <c r="J86" s="213"/>
      <c r="K86" s="214"/>
      <c r="L86" s="124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  <c r="AE86" s="209"/>
      <c r="AF86" s="209"/>
      <c r="AG86" s="209"/>
      <c r="AH86" s="209"/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  <c r="BE86" s="209"/>
      <c r="BF86" s="209"/>
      <c r="BG86" s="209"/>
      <c r="BH86" s="209"/>
      <c r="BI86" s="209"/>
      <c r="BJ86" s="209"/>
      <c r="BK86" s="209"/>
      <c r="BL86" s="209"/>
      <c r="BM86" s="209"/>
      <c r="BN86" s="209"/>
      <c r="BO86" s="209"/>
      <c r="BP86" s="209"/>
      <c r="BQ86" s="209"/>
      <c r="BR86" s="209"/>
      <c r="BS86" s="209"/>
      <c r="BT86" s="209"/>
      <c r="BU86" s="209"/>
      <c r="BV86" s="209"/>
      <c r="BW86" s="209"/>
      <c r="BX86" s="209"/>
      <c r="BY86" s="209"/>
      <c r="BZ86" s="209"/>
      <c r="CA86" s="209"/>
      <c r="CB86" s="209"/>
      <c r="CC86" s="209"/>
      <c r="CD86" s="209"/>
      <c r="CE86" s="209"/>
      <c r="CF86" s="209"/>
      <c r="CG86" s="209"/>
      <c r="CH86" s="209"/>
      <c r="CI86" s="209"/>
      <c r="CJ86" s="209"/>
      <c r="CK86" s="209"/>
      <c r="CL86" s="209"/>
      <c r="CM86" s="209"/>
      <c r="CN86" s="209"/>
      <c r="CO86" s="209"/>
      <c r="CP86" s="209"/>
      <c r="CQ86" s="209"/>
      <c r="CR86" s="209"/>
      <c r="CS86" s="209"/>
      <c r="CT86" s="209"/>
      <c r="CU86" s="209"/>
      <c r="CV86" s="209"/>
      <c r="CW86" s="209"/>
      <c r="CX86" s="209"/>
      <c r="CY86" s="209"/>
      <c r="CZ86" s="209"/>
      <c r="DA86" s="209"/>
      <c r="DB86" s="209"/>
      <c r="DC86" s="209"/>
      <c r="DD86" s="209"/>
      <c r="DE86" s="209"/>
      <c r="DF86" s="209"/>
      <c r="DG86" s="209"/>
      <c r="DH86" s="209"/>
      <c r="DI86" s="209"/>
      <c r="DJ86" s="209"/>
      <c r="DK86" s="209"/>
      <c r="DL86" s="209"/>
      <c r="DM86" s="209"/>
      <c r="DN86" s="209"/>
      <c r="DO86" s="209"/>
      <c r="DP86" s="209"/>
      <c r="DQ86" s="209"/>
      <c r="DR86" s="209"/>
      <c r="DS86" s="209"/>
      <c r="DT86" s="209"/>
      <c r="DU86" s="209"/>
      <c r="DV86" s="209"/>
      <c r="DW86" s="209"/>
      <c r="DX86" s="209"/>
      <c r="DY86" s="209"/>
      <c r="DZ86" s="209"/>
      <c r="EA86" s="209"/>
      <c r="EB86" s="209"/>
      <c r="EC86" s="209"/>
      <c r="ED86" s="209"/>
      <c r="EE86" s="209"/>
      <c r="EF86" s="209"/>
      <c r="EG86" s="209"/>
      <c r="EH86" s="209"/>
      <c r="EI86" s="209"/>
      <c r="EJ86" s="209"/>
      <c r="EK86" s="209"/>
      <c r="EL86" s="209"/>
      <c r="EM86" s="209"/>
      <c r="EN86" s="209"/>
      <c r="EO86" s="209"/>
      <c r="EP86" s="209"/>
      <c r="EQ86" s="209"/>
      <c r="ER86" s="209"/>
      <c r="ES86" s="209"/>
      <c r="ET86" s="209"/>
      <c r="EU86" s="209"/>
      <c r="EV86" s="209"/>
      <c r="EW86" s="209"/>
      <c r="EX86" s="209"/>
      <c r="EY86" s="209"/>
      <c r="EZ86" s="209"/>
      <c r="FA86" s="209"/>
      <c r="FB86" s="209"/>
      <c r="FC86" s="209"/>
      <c r="FD86" s="209"/>
      <c r="FE86" s="209"/>
      <c r="FF86" s="209"/>
      <c r="FG86" s="209"/>
      <c r="FH86" s="209"/>
      <c r="FI86" s="209"/>
      <c r="FJ86" s="209"/>
      <c r="FK86" s="209"/>
      <c r="FL86" s="209"/>
      <c r="FM86" s="209"/>
      <c r="FN86" s="209"/>
      <c r="FO86" s="209"/>
      <c r="FP86" s="209"/>
      <c r="FQ86" s="209"/>
      <c r="FR86" s="209"/>
      <c r="FS86" s="209"/>
      <c r="FT86" s="209"/>
      <c r="FU86" s="209"/>
      <c r="FV86" s="209"/>
      <c r="FW86" s="209"/>
      <c r="FX86" s="209"/>
      <c r="FY86" s="209"/>
      <c r="FZ86" s="209"/>
      <c r="GA86" s="209"/>
      <c r="GB86" s="209"/>
      <c r="GC86" s="209"/>
      <c r="GD86" s="209"/>
      <c r="GE86" s="209"/>
      <c r="GF86" s="209"/>
      <c r="GG86" s="209"/>
      <c r="GH86" s="209"/>
      <c r="GI86" s="209"/>
      <c r="GJ86" s="209"/>
      <c r="GK86" s="209"/>
      <c r="GL86" s="209"/>
      <c r="GM86" s="209"/>
      <c r="GN86" s="209"/>
      <c r="GO86" s="209"/>
      <c r="GP86" s="209"/>
      <c r="GQ86" s="209"/>
      <c r="GR86" s="209"/>
      <c r="GS86" s="209"/>
      <c r="GT86" s="209"/>
      <c r="GU86" s="209"/>
      <c r="GV86" s="209"/>
      <c r="GW86" s="209"/>
      <c r="GX86" s="209"/>
      <c r="GY86" s="209"/>
      <c r="GZ86" s="209"/>
      <c r="HA86" s="209"/>
      <c r="HB86" s="209"/>
      <c r="HC86" s="209"/>
      <c r="HD86" s="209"/>
      <c r="HE86" s="209"/>
      <c r="HF86" s="209"/>
      <c r="HG86" s="209"/>
      <c r="HH86" s="209"/>
      <c r="HI86" s="209"/>
      <c r="HJ86" s="209"/>
      <c r="HK86" s="209"/>
      <c r="HL86" s="209"/>
      <c r="HM86" s="209"/>
      <c r="HN86" s="209"/>
      <c r="HO86" s="209"/>
      <c r="HP86" s="209"/>
      <c r="HQ86" s="209"/>
      <c r="HR86" s="209"/>
      <c r="HS86" s="209"/>
      <c r="HT86" s="209"/>
      <c r="HU86" s="209"/>
      <c r="HV86" s="209"/>
      <c r="HW86" s="209"/>
      <c r="HX86" s="209"/>
      <c r="HY86" s="209"/>
      <c r="HZ86" s="209"/>
      <c r="IA86" s="209"/>
      <c r="IB86" s="209"/>
      <c r="IC86" s="209"/>
      <c r="ID86" s="209"/>
      <c r="IE86" s="209"/>
      <c r="IF86" s="209"/>
      <c r="IG86" s="209"/>
      <c r="IH86" s="209"/>
      <c r="II86" s="209"/>
      <c r="IJ86" s="209"/>
      <c r="IK86" s="209"/>
      <c r="IL86" s="209"/>
      <c r="IM86" s="209"/>
      <c r="IN86" s="209"/>
      <c r="IO86" s="209"/>
      <c r="IP86" s="209"/>
      <c r="IQ86" s="209"/>
      <c r="IR86" s="209"/>
      <c r="IS86" s="209"/>
      <c r="IT86" s="209"/>
      <c r="IU86" s="209"/>
      <c r="IV86" s="209"/>
    </row>
    <row r="87" spans="1:256" ht="20.65" customHeight="1">
      <c r="A87" s="211" t="s">
        <v>180</v>
      </c>
      <c r="B87" s="211"/>
      <c r="C87" s="211"/>
      <c r="D87" s="107"/>
      <c r="E87" s="211"/>
      <c r="F87" s="213"/>
      <c r="G87" s="214"/>
      <c r="H87" s="124"/>
      <c r="I87" s="214"/>
      <c r="J87" s="213"/>
      <c r="K87" s="214"/>
      <c r="L87" s="124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  <c r="BI87" s="209"/>
      <c r="BJ87" s="209"/>
      <c r="BK87" s="209"/>
      <c r="BL87" s="209"/>
      <c r="BM87" s="209"/>
      <c r="BN87" s="209"/>
      <c r="BO87" s="209"/>
      <c r="BP87" s="209"/>
      <c r="BQ87" s="209"/>
      <c r="BR87" s="209"/>
      <c r="BS87" s="209"/>
      <c r="BT87" s="209"/>
      <c r="BU87" s="209"/>
      <c r="BV87" s="209"/>
      <c r="BW87" s="209"/>
      <c r="BX87" s="209"/>
      <c r="BY87" s="209"/>
      <c r="BZ87" s="209"/>
      <c r="CA87" s="209"/>
      <c r="CB87" s="209"/>
      <c r="CC87" s="209"/>
      <c r="CD87" s="209"/>
      <c r="CE87" s="209"/>
      <c r="CF87" s="209"/>
      <c r="CG87" s="209"/>
      <c r="CH87" s="209"/>
      <c r="CI87" s="209"/>
      <c r="CJ87" s="209"/>
      <c r="CK87" s="209"/>
      <c r="CL87" s="209"/>
      <c r="CM87" s="209"/>
      <c r="CN87" s="209"/>
      <c r="CO87" s="209"/>
      <c r="CP87" s="209"/>
      <c r="CQ87" s="209"/>
      <c r="CR87" s="209"/>
      <c r="CS87" s="209"/>
      <c r="CT87" s="209"/>
      <c r="CU87" s="209"/>
      <c r="CV87" s="209"/>
      <c r="CW87" s="209"/>
      <c r="CX87" s="209"/>
      <c r="CY87" s="209"/>
      <c r="CZ87" s="209"/>
      <c r="DA87" s="209"/>
      <c r="DB87" s="209"/>
      <c r="DC87" s="209"/>
      <c r="DD87" s="209"/>
      <c r="DE87" s="209"/>
      <c r="DF87" s="209"/>
      <c r="DG87" s="209"/>
      <c r="DH87" s="209"/>
      <c r="DI87" s="209"/>
      <c r="DJ87" s="209"/>
      <c r="DK87" s="209"/>
      <c r="DL87" s="209"/>
      <c r="DM87" s="209"/>
      <c r="DN87" s="209"/>
      <c r="DO87" s="209"/>
      <c r="DP87" s="209"/>
      <c r="DQ87" s="209"/>
      <c r="DR87" s="209"/>
      <c r="DS87" s="209"/>
      <c r="DT87" s="209"/>
      <c r="DU87" s="209"/>
      <c r="DV87" s="209"/>
      <c r="DW87" s="209"/>
      <c r="DX87" s="209"/>
      <c r="DY87" s="209"/>
      <c r="DZ87" s="209"/>
      <c r="EA87" s="209"/>
      <c r="EB87" s="209"/>
      <c r="EC87" s="209"/>
      <c r="ED87" s="209"/>
      <c r="EE87" s="209"/>
      <c r="EF87" s="209"/>
      <c r="EG87" s="209"/>
      <c r="EH87" s="209"/>
      <c r="EI87" s="209"/>
      <c r="EJ87" s="209"/>
      <c r="EK87" s="209"/>
      <c r="EL87" s="209"/>
      <c r="EM87" s="209"/>
      <c r="EN87" s="209"/>
      <c r="EO87" s="209"/>
      <c r="EP87" s="209"/>
      <c r="EQ87" s="209"/>
      <c r="ER87" s="209"/>
      <c r="ES87" s="209"/>
      <c r="ET87" s="209"/>
      <c r="EU87" s="209"/>
      <c r="EV87" s="209"/>
      <c r="EW87" s="209"/>
      <c r="EX87" s="209"/>
      <c r="EY87" s="209"/>
      <c r="EZ87" s="209"/>
      <c r="FA87" s="209"/>
      <c r="FB87" s="209"/>
      <c r="FC87" s="209"/>
      <c r="FD87" s="209"/>
      <c r="FE87" s="209"/>
      <c r="FF87" s="209"/>
      <c r="FG87" s="209"/>
      <c r="FH87" s="209"/>
      <c r="FI87" s="209"/>
      <c r="FJ87" s="209"/>
      <c r="FK87" s="209"/>
      <c r="FL87" s="209"/>
      <c r="FM87" s="209"/>
      <c r="FN87" s="209"/>
      <c r="FO87" s="209"/>
      <c r="FP87" s="209"/>
      <c r="FQ87" s="209"/>
      <c r="FR87" s="209"/>
      <c r="FS87" s="209"/>
      <c r="FT87" s="209"/>
      <c r="FU87" s="209"/>
      <c r="FV87" s="209"/>
      <c r="FW87" s="209"/>
      <c r="FX87" s="209"/>
      <c r="FY87" s="209"/>
      <c r="FZ87" s="209"/>
      <c r="GA87" s="209"/>
      <c r="GB87" s="209"/>
      <c r="GC87" s="209"/>
      <c r="GD87" s="209"/>
      <c r="GE87" s="209"/>
      <c r="GF87" s="209"/>
      <c r="GG87" s="209"/>
      <c r="GH87" s="209"/>
      <c r="GI87" s="209"/>
      <c r="GJ87" s="209"/>
      <c r="GK87" s="209"/>
      <c r="GL87" s="209"/>
      <c r="GM87" s="209"/>
      <c r="GN87" s="209"/>
      <c r="GO87" s="209"/>
      <c r="GP87" s="209"/>
      <c r="GQ87" s="209"/>
      <c r="GR87" s="209"/>
      <c r="GS87" s="209"/>
      <c r="GT87" s="209"/>
      <c r="GU87" s="209"/>
      <c r="GV87" s="209"/>
      <c r="GW87" s="209"/>
      <c r="GX87" s="209"/>
      <c r="GY87" s="209"/>
      <c r="GZ87" s="209"/>
      <c r="HA87" s="209"/>
      <c r="HB87" s="209"/>
      <c r="HC87" s="209"/>
      <c r="HD87" s="209"/>
      <c r="HE87" s="209"/>
      <c r="HF87" s="209"/>
      <c r="HG87" s="209"/>
      <c r="HH87" s="209"/>
      <c r="HI87" s="209"/>
      <c r="HJ87" s="209"/>
      <c r="HK87" s="209"/>
      <c r="HL87" s="209"/>
      <c r="HM87" s="209"/>
      <c r="HN87" s="209"/>
      <c r="HO87" s="209"/>
      <c r="HP87" s="209"/>
      <c r="HQ87" s="209"/>
      <c r="HR87" s="209"/>
      <c r="HS87" s="209"/>
      <c r="HT87" s="209"/>
      <c r="HU87" s="209"/>
      <c r="HV87" s="209"/>
      <c r="HW87" s="209"/>
      <c r="HX87" s="209"/>
      <c r="HY87" s="209"/>
      <c r="HZ87" s="209"/>
      <c r="IA87" s="209"/>
      <c r="IB87" s="209"/>
      <c r="IC87" s="209"/>
      <c r="ID87" s="209"/>
      <c r="IE87" s="209"/>
      <c r="IF87" s="209"/>
      <c r="IG87" s="209"/>
      <c r="IH87" s="209"/>
      <c r="II87" s="209"/>
      <c r="IJ87" s="209"/>
      <c r="IK87" s="209"/>
      <c r="IL87" s="209"/>
      <c r="IM87" s="209"/>
      <c r="IN87" s="209"/>
      <c r="IO87" s="209"/>
      <c r="IP87" s="209"/>
      <c r="IQ87" s="209"/>
      <c r="IR87" s="209"/>
      <c r="IS87" s="209"/>
      <c r="IT87" s="209"/>
      <c r="IU87" s="209"/>
      <c r="IV87" s="209"/>
    </row>
    <row r="88" spans="1:256" ht="20.65" customHeight="1">
      <c r="A88" s="209" t="s">
        <v>100</v>
      </c>
      <c r="B88" s="209"/>
      <c r="C88" s="211"/>
      <c r="D88" s="107"/>
      <c r="E88" s="211"/>
      <c r="F88" s="213">
        <v>1050096234</v>
      </c>
      <c r="G88" s="214"/>
      <c r="H88" s="124">
        <v>579613942</v>
      </c>
      <c r="I88" s="214"/>
      <c r="J88" s="213">
        <v>1576952064</v>
      </c>
      <c r="K88" s="214"/>
      <c r="L88" s="124">
        <v>1196910061</v>
      </c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  <c r="BF88" s="209"/>
      <c r="BG88" s="209"/>
      <c r="BH88" s="209"/>
      <c r="BI88" s="209"/>
      <c r="BJ88" s="209"/>
      <c r="BK88" s="209"/>
      <c r="BL88" s="209"/>
      <c r="BM88" s="209"/>
      <c r="BN88" s="209"/>
      <c r="BO88" s="209"/>
      <c r="BP88" s="209"/>
      <c r="BQ88" s="209"/>
      <c r="BR88" s="209"/>
      <c r="BS88" s="209"/>
      <c r="BT88" s="209"/>
      <c r="BU88" s="209"/>
      <c r="BV88" s="209"/>
      <c r="BW88" s="209"/>
      <c r="BX88" s="209"/>
      <c r="BY88" s="209"/>
      <c r="BZ88" s="209"/>
      <c r="CA88" s="209"/>
      <c r="CB88" s="209"/>
      <c r="CC88" s="209"/>
      <c r="CD88" s="209"/>
      <c r="CE88" s="209"/>
      <c r="CF88" s="209"/>
      <c r="CG88" s="209"/>
      <c r="CH88" s="209"/>
      <c r="CI88" s="209"/>
      <c r="CJ88" s="209"/>
      <c r="CK88" s="209"/>
      <c r="CL88" s="209"/>
      <c r="CM88" s="209"/>
      <c r="CN88" s="209"/>
      <c r="CO88" s="209"/>
      <c r="CP88" s="209"/>
      <c r="CQ88" s="209"/>
      <c r="CR88" s="209"/>
      <c r="CS88" s="209"/>
      <c r="CT88" s="209"/>
      <c r="CU88" s="209"/>
      <c r="CV88" s="209"/>
      <c r="CW88" s="209"/>
      <c r="CX88" s="209"/>
      <c r="CY88" s="209"/>
      <c r="CZ88" s="209"/>
      <c r="DA88" s="209"/>
      <c r="DB88" s="209"/>
      <c r="DC88" s="209"/>
      <c r="DD88" s="209"/>
      <c r="DE88" s="209"/>
      <c r="DF88" s="209"/>
      <c r="DG88" s="209"/>
      <c r="DH88" s="209"/>
      <c r="DI88" s="209"/>
      <c r="DJ88" s="209"/>
      <c r="DK88" s="209"/>
      <c r="DL88" s="209"/>
      <c r="DM88" s="209"/>
      <c r="DN88" s="209"/>
      <c r="DO88" s="209"/>
      <c r="DP88" s="209"/>
      <c r="DQ88" s="209"/>
      <c r="DR88" s="209"/>
      <c r="DS88" s="209"/>
      <c r="DT88" s="209"/>
      <c r="DU88" s="209"/>
      <c r="DV88" s="209"/>
      <c r="DW88" s="209"/>
      <c r="DX88" s="209"/>
      <c r="DY88" s="209"/>
      <c r="DZ88" s="209"/>
      <c r="EA88" s="209"/>
      <c r="EB88" s="209"/>
      <c r="EC88" s="209"/>
      <c r="ED88" s="209"/>
      <c r="EE88" s="209"/>
      <c r="EF88" s="209"/>
      <c r="EG88" s="209"/>
      <c r="EH88" s="209"/>
      <c r="EI88" s="209"/>
      <c r="EJ88" s="209"/>
      <c r="EK88" s="209"/>
      <c r="EL88" s="209"/>
      <c r="EM88" s="209"/>
      <c r="EN88" s="209"/>
      <c r="EO88" s="209"/>
      <c r="EP88" s="209"/>
      <c r="EQ88" s="209"/>
      <c r="ER88" s="209"/>
      <c r="ES88" s="209"/>
      <c r="ET88" s="209"/>
      <c r="EU88" s="209"/>
      <c r="EV88" s="209"/>
      <c r="EW88" s="209"/>
      <c r="EX88" s="209"/>
      <c r="EY88" s="209"/>
      <c r="EZ88" s="209"/>
      <c r="FA88" s="209"/>
      <c r="FB88" s="209"/>
      <c r="FC88" s="209"/>
      <c r="FD88" s="209"/>
      <c r="FE88" s="209"/>
      <c r="FF88" s="209"/>
      <c r="FG88" s="209"/>
      <c r="FH88" s="209"/>
      <c r="FI88" s="209"/>
      <c r="FJ88" s="209"/>
      <c r="FK88" s="209"/>
      <c r="FL88" s="209"/>
      <c r="FM88" s="209"/>
      <c r="FN88" s="209"/>
      <c r="FO88" s="209"/>
      <c r="FP88" s="209"/>
      <c r="FQ88" s="209"/>
      <c r="FR88" s="209"/>
      <c r="FS88" s="209"/>
      <c r="FT88" s="209"/>
      <c r="FU88" s="209"/>
      <c r="FV88" s="209"/>
      <c r="FW88" s="209"/>
      <c r="FX88" s="209"/>
      <c r="FY88" s="209"/>
      <c r="FZ88" s="209"/>
      <c r="GA88" s="209"/>
      <c r="GB88" s="209"/>
      <c r="GC88" s="209"/>
      <c r="GD88" s="209"/>
      <c r="GE88" s="209"/>
      <c r="GF88" s="209"/>
      <c r="GG88" s="209"/>
      <c r="GH88" s="209"/>
      <c r="GI88" s="209"/>
      <c r="GJ88" s="209"/>
      <c r="GK88" s="209"/>
      <c r="GL88" s="209"/>
      <c r="GM88" s="209"/>
      <c r="GN88" s="209"/>
      <c r="GO88" s="209"/>
      <c r="GP88" s="209"/>
      <c r="GQ88" s="209"/>
      <c r="GR88" s="209"/>
      <c r="GS88" s="209"/>
      <c r="GT88" s="209"/>
      <c r="GU88" s="209"/>
      <c r="GV88" s="209"/>
      <c r="GW88" s="209"/>
      <c r="GX88" s="209"/>
      <c r="GY88" s="209"/>
      <c r="GZ88" s="209"/>
      <c r="HA88" s="209"/>
      <c r="HB88" s="209"/>
      <c r="HC88" s="209"/>
      <c r="HD88" s="209"/>
      <c r="HE88" s="209"/>
      <c r="HF88" s="209"/>
      <c r="HG88" s="209"/>
      <c r="HH88" s="209"/>
      <c r="HI88" s="209"/>
      <c r="HJ88" s="209"/>
      <c r="HK88" s="209"/>
      <c r="HL88" s="209"/>
      <c r="HM88" s="209"/>
      <c r="HN88" s="209"/>
      <c r="HO88" s="209"/>
      <c r="HP88" s="209"/>
      <c r="HQ88" s="209"/>
      <c r="HR88" s="209"/>
      <c r="HS88" s="209"/>
      <c r="HT88" s="209"/>
      <c r="HU88" s="209"/>
      <c r="HV88" s="209"/>
      <c r="HW88" s="209"/>
      <c r="HX88" s="209"/>
      <c r="HY88" s="209"/>
      <c r="HZ88" s="209"/>
      <c r="IA88" s="209"/>
      <c r="IB88" s="209"/>
      <c r="IC88" s="209"/>
      <c r="ID88" s="209"/>
      <c r="IE88" s="209"/>
      <c r="IF88" s="209"/>
      <c r="IG88" s="209"/>
      <c r="IH88" s="209"/>
      <c r="II88" s="209"/>
      <c r="IJ88" s="209"/>
      <c r="IK88" s="209"/>
      <c r="IL88" s="209"/>
      <c r="IM88" s="209"/>
      <c r="IN88" s="209"/>
      <c r="IO88" s="209"/>
      <c r="IP88" s="209"/>
      <c r="IQ88" s="209"/>
      <c r="IR88" s="209"/>
      <c r="IS88" s="209"/>
      <c r="IT88" s="209"/>
      <c r="IU88" s="209"/>
      <c r="IV88" s="209"/>
    </row>
    <row r="89" spans="1:256" ht="20.65" customHeight="1">
      <c r="A89" s="209" t="s">
        <v>101</v>
      </c>
      <c r="B89" s="209"/>
      <c r="C89" s="211"/>
      <c r="D89" s="107"/>
      <c r="E89" s="211"/>
      <c r="F89" s="216">
        <v>-129411528</v>
      </c>
      <c r="G89" s="214"/>
      <c r="H89" s="125">
        <v>139770086</v>
      </c>
      <c r="I89" s="214"/>
      <c r="J89" s="216">
        <v>0</v>
      </c>
      <c r="K89" s="214"/>
      <c r="L89" s="125">
        <v>0</v>
      </c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  <c r="AF89" s="209"/>
      <c r="AG89" s="209"/>
      <c r="AH89" s="209"/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  <c r="BF89" s="209"/>
      <c r="BG89" s="209"/>
      <c r="BH89" s="209"/>
      <c r="BI89" s="209"/>
      <c r="BJ89" s="209"/>
      <c r="BK89" s="209"/>
      <c r="BL89" s="209"/>
      <c r="BM89" s="209"/>
      <c r="BN89" s="209"/>
      <c r="BO89" s="209"/>
      <c r="BP89" s="209"/>
      <c r="BQ89" s="209"/>
      <c r="BR89" s="209"/>
      <c r="BS89" s="209"/>
      <c r="BT89" s="209"/>
      <c r="BU89" s="209"/>
      <c r="BV89" s="209"/>
      <c r="BW89" s="209"/>
      <c r="BX89" s="209"/>
      <c r="BY89" s="209"/>
      <c r="BZ89" s="209"/>
      <c r="CA89" s="209"/>
      <c r="CB89" s="209"/>
      <c r="CC89" s="209"/>
      <c r="CD89" s="209"/>
      <c r="CE89" s="209"/>
      <c r="CF89" s="209"/>
      <c r="CG89" s="209"/>
      <c r="CH89" s="209"/>
      <c r="CI89" s="209"/>
      <c r="CJ89" s="209"/>
      <c r="CK89" s="209"/>
      <c r="CL89" s="209"/>
      <c r="CM89" s="209"/>
      <c r="CN89" s="209"/>
      <c r="CO89" s="209"/>
      <c r="CP89" s="209"/>
      <c r="CQ89" s="209"/>
      <c r="CR89" s="209"/>
      <c r="CS89" s="209"/>
      <c r="CT89" s="209"/>
      <c r="CU89" s="209"/>
      <c r="CV89" s="209"/>
      <c r="CW89" s="209"/>
      <c r="CX89" s="209"/>
      <c r="CY89" s="209"/>
      <c r="CZ89" s="209"/>
      <c r="DA89" s="209"/>
      <c r="DB89" s="209"/>
      <c r="DC89" s="209"/>
      <c r="DD89" s="209"/>
      <c r="DE89" s="209"/>
      <c r="DF89" s="209"/>
      <c r="DG89" s="209"/>
      <c r="DH89" s="209"/>
      <c r="DI89" s="209"/>
      <c r="DJ89" s="209"/>
      <c r="DK89" s="209"/>
      <c r="DL89" s="209"/>
      <c r="DM89" s="209"/>
      <c r="DN89" s="209"/>
      <c r="DO89" s="209"/>
      <c r="DP89" s="209"/>
      <c r="DQ89" s="209"/>
      <c r="DR89" s="209"/>
      <c r="DS89" s="209"/>
      <c r="DT89" s="209"/>
      <c r="DU89" s="209"/>
      <c r="DV89" s="209"/>
      <c r="DW89" s="209"/>
      <c r="DX89" s="209"/>
      <c r="DY89" s="209"/>
      <c r="DZ89" s="209"/>
      <c r="EA89" s="209"/>
      <c r="EB89" s="209"/>
      <c r="EC89" s="209"/>
      <c r="ED89" s="209"/>
      <c r="EE89" s="209"/>
      <c r="EF89" s="209"/>
      <c r="EG89" s="209"/>
      <c r="EH89" s="209"/>
      <c r="EI89" s="209"/>
      <c r="EJ89" s="209"/>
      <c r="EK89" s="209"/>
      <c r="EL89" s="209"/>
      <c r="EM89" s="209"/>
      <c r="EN89" s="209"/>
      <c r="EO89" s="209"/>
      <c r="EP89" s="209"/>
      <c r="EQ89" s="209"/>
      <c r="ER89" s="209"/>
      <c r="ES89" s="209"/>
      <c r="ET89" s="209"/>
      <c r="EU89" s="209"/>
      <c r="EV89" s="209"/>
      <c r="EW89" s="209"/>
      <c r="EX89" s="209"/>
      <c r="EY89" s="209"/>
      <c r="EZ89" s="209"/>
      <c r="FA89" s="209"/>
      <c r="FB89" s="209"/>
      <c r="FC89" s="209"/>
      <c r="FD89" s="209"/>
      <c r="FE89" s="209"/>
      <c r="FF89" s="209"/>
      <c r="FG89" s="209"/>
      <c r="FH89" s="209"/>
      <c r="FI89" s="209"/>
      <c r="FJ89" s="209"/>
      <c r="FK89" s="209"/>
      <c r="FL89" s="209"/>
      <c r="FM89" s="209"/>
      <c r="FN89" s="209"/>
      <c r="FO89" s="209"/>
      <c r="FP89" s="209"/>
      <c r="FQ89" s="209"/>
      <c r="FR89" s="209"/>
      <c r="FS89" s="209"/>
      <c r="FT89" s="209"/>
      <c r="FU89" s="209"/>
      <c r="FV89" s="209"/>
      <c r="FW89" s="209"/>
      <c r="FX89" s="209"/>
      <c r="FY89" s="209"/>
      <c r="FZ89" s="209"/>
      <c r="GA89" s="209"/>
      <c r="GB89" s="209"/>
      <c r="GC89" s="209"/>
      <c r="GD89" s="209"/>
      <c r="GE89" s="209"/>
      <c r="GF89" s="209"/>
      <c r="GG89" s="209"/>
      <c r="GH89" s="209"/>
      <c r="GI89" s="209"/>
      <c r="GJ89" s="209"/>
      <c r="GK89" s="209"/>
      <c r="GL89" s="209"/>
      <c r="GM89" s="209"/>
      <c r="GN89" s="209"/>
      <c r="GO89" s="209"/>
      <c r="GP89" s="209"/>
      <c r="GQ89" s="209"/>
      <c r="GR89" s="209"/>
      <c r="GS89" s="209"/>
      <c r="GT89" s="209"/>
      <c r="GU89" s="209"/>
      <c r="GV89" s="209"/>
      <c r="GW89" s="209"/>
      <c r="GX89" s="209"/>
      <c r="GY89" s="209"/>
      <c r="GZ89" s="209"/>
      <c r="HA89" s="209"/>
      <c r="HB89" s="209"/>
      <c r="HC89" s="209"/>
      <c r="HD89" s="209"/>
      <c r="HE89" s="209"/>
      <c r="HF89" s="209"/>
      <c r="HG89" s="209"/>
      <c r="HH89" s="209"/>
      <c r="HI89" s="209"/>
      <c r="HJ89" s="209"/>
      <c r="HK89" s="209"/>
      <c r="HL89" s="209"/>
      <c r="HM89" s="209"/>
      <c r="HN89" s="209"/>
      <c r="HO89" s="209"/>
      <c r="HP89" s="209"/>
      <c r="HQ89" s="209"/>
      <c r="HR89" s="209"/>
      <c r="HS89" s="209"/>
      <c r="HT89" s="209"/>
      <c r="HU89" s="209"/>
      <c r="HV89" s="209"/>
      <c r="HW89" s="209"/>
      <c r="HX89" s="209"/>
      <c r="HY89" s="209"/>
      <c r="HZ89" s="209"/>
      <c r="IA89" s="209"/>
      <c r="IB89" s="209"/>
      <c r="IC89" s="209"/>
      <c r="ID89" s="209"/>
      <c r="IE89" s="209"/>
      <c r="IF89" s="209"/>
      <c r="IG89" s="209"/>
      <c r="IH89" s="209"/>
      <c r="II89" s="209"/>
      <c r="IJ89" s="209"/>
      <c r="IK89" s="209"/>
      <c r="IL89" s="209"/>
      <c r="IM89" s="209"/>
      <c r="IN89" s="209"/>
      <c r="IO89" s="209"/>
      <c r="IP89" s="209"/>
      <c r="IQ89" s="209"/>
      <c r="IR89" s="209"/>
      <c r="IS89" s="209"/>
      <c r="IT89" s="209"/>
      <c r="IU89" s="209"/>
      <c r="IV89" s="209"/>
    </row>
    <row r="90" spans="1:256" ht="5.0999999999999996" customHeight="1">
      <c r="A90" s="209"/>
      <c r="B90" s="209"/>
      <c r="C90" s="209"/>
      <c r="D90" s="212"/>
      <c r="E90" s="209"/>
      <c r="F90" s="213"/>
      <c r="G90" s="214"/>
      <c r="H90" s="124"/>
      <c r="I90" s="214"/>
      <c r="J90" s="213"/>
      <c r="K90" s="214"/>
      <c r="L90" s="124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  <c r="AA90" s="209"/>
      <c r="AB90" s="209"/>
      <c r="AC90" s="209"/>
      <c r="AD90" s="209"/>
      <c r="AE90" s="209"/>
      <c r="AF90" s="209"/>
      <c r="AG90" s="209"/>
      <c r="AH90" s="209"/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  <c r="BI90" s="209"/>
      <c r="BJ90" s="209"/>
      <c r="BK90" s="209"/>
      <c r="BL90" s="209"/>
      <c r="BM90" s="209"/>
      <c r="BN90" s="209"/>
      <c r="BO90" s="209"/>
      <c r="BP90" s="209"/>
      <c r="BQ90" s="209"/>
      <c r="BR90" s="209"/>
      <c r="BS90" s="209"/>
      <c r="BT90" s="209"/>
      <c r="BU90" s="209"/>
      <c r="BV90" s="209"/>
      <c r="BW90" s="209"/>
      <c r="BX90" s="209"/>
      <c r="BY90" s="209"/>
      <c r="BZ90" s="209"/>
      <c r="CA90" s="209"/>
      <c r="CB90" s="209"/>
      <c r="CC90" s="209"/>
      <c r="CD90" s="209"/>
      <c r="CE90" s="209"/>
      <c r="CF90" s="209"/>
      <c r="CG90" s="209"/>
      <c r="CH90" s="209"/>
      <c r="CI90" s="209"/>
      <c r="CJ90" s="209"/>
      <c r="CK90" s="209"/>
      <c r="CL90" s="209"/>
      <c r="CM90" s="209"/>
      <c r="CN90" s="209"/>
      <c r="CO90" s="209"/>
      <c r="CP90" s="209"/>
      <c r="CQ90" s="209"/>
      <c r="CR90" s="209"/>
      <c r="CS90" s="209"/>
      <c r="CT90" s="209"/>
      <c r="CU90" s="209"/>
      <c r="CV90" s="209"/>
      <c r="CW90" s="209"/>
      <c r="CX90" s="209"/>
      <c r="CY90" s="209"/>
      <c r="CZ90" s="209"/>
      <c r="DA90" s="209"/>
      <c r="DB90" s="209"/>
      <c r="DC90" s="209"/>
      <c r="DD90" s="209"/>
      <c r="DE90" s="209"/>
      <c r="DF90" s="209"/>
      <c r="DG90" s="209"/>
      <c r="DH90" s="209"/>
      <c r="DI90" s="209"/>
      <c r="DJ90" s="209"/>
      <c r="DK90" s="209"/>
      <c r="DL90" s="209"/>
      <c r="DM90" s="209"/>
      <c r="DN90" s="209"/>
      <c r="DO90" s="209"/>
      <c r="DP90" s="209"/>
      <c r="DQ90" s="209"/>
      <c r="DR90" s="209"/>
      <c r="DS90" s="209"/>
      <c r="DT90" s="209"/>
      <c r="DU90" s="209"/>
      <c r="DV90" s="209"/>
      <c r="DW90" s="209"/>
      <c r="DX90" s="209"/>
      <c r="DY90" s="209"/>
      <c r="DZ90" s="209"/>
      <c r="EA90" s="209"/>
      <c r="EB90" s="209"/>
      <c r="EC90" s="209"/>
      <c r="ED90" s="209"/>
      <c r="EE90" s="209"/>
      <c r="EF90" s="209"/>
      <c r="EG90" s="209"/>
      <c r="EH90" s="209"/>
      <c r="EI90" s="209"/>
      <c r="EJ90" s="209"/>
      <c r="EK90" s="209"/>
      <c r="EL90" s="209"/>
      <c r="EM90" s="209"/>
      <c r="EN90" s="209"/>
      <c r="EO90" s="209"/>
      <c r="EP90" s="209"/>
      <c r="EQ90" s="209"/>
      <c r="ER90" s="209"/>
      <c r="ES90" s="209"/>
      <c r="ET90" s="209"/>
      <c r="EU90" s="209"/>
      <c r="EV90" s="209"/>
      <c r="EW90" s="209"/>
      <c r="EX90" s="209"/>
      <c r="EY90" s="209"/>
      <c r="EZ90" s="209"/>
      <c r="FA90" s="209"/>
      <c r="FB90" s="209"/>
      <c r="FC90" s="209"/>
      <c r="FD90" s="209"/>
      <c r="FE90" s="209"/>
      <c r="FF90" s="209"/>
      <c r="FG90" s="209"/>
      <c r="FH90" s="209"/>
      <c r="FI90" s="209"/>
      <c r="FJ90" s="209"/>
      <c r="FK90" s="209"/>
      <c r="FL90" s="209"/>
      <c r="FM90" s="209"/>
      <c r="FN90" s="209"/>
      <c r="FO90" s="209"/>
      <c r="FP90" s="209"/>
      <c r="FQ90" s="209"/>
      <c r="FR90" s="209"/>
      <c r="FS90" s="209"/>
      <c r="FT90" s="209"/>
      <c r="FU90" s="209"/>
      <c r="FV90" s="209"/>
      <c r="FW90" s="209"/>
      <c r="FX90" s="209"/>
      <c r="FY90" s="209"/>
      <c r="FZ90" s="209"/>
      <c r="GA90" s="209"/>
      <c r="GB90" s="209"/>
      <c r="GC90" s="209"/>
      <c r="GD90" s="209"/>
      <c r="GE90" s="209"/>
      <c r="GF90" s="209"/>
      <c r="GG90" s="209"/>
      <c r="GH90" s="209"/>
      <c r="GI90" s="209"/>
      <c r="GJ90" s="209"/>
      <c r="GK90" s="209"/>
      <c r="GL90" s="209"/>
      <c r="GM90" s="209"/>
      <c r="GN90" s="209"/>
      <c r="GO90" s="209"/>
      <c r="GP90" s="209"/>
      <c r="GQ90" s="209"/>
      <c r="GR90" s="209"/>
      <c r="GS90" s="209"/>
      <c r="GT90" s="209"/>
      <c r="GU90" s="209"/>
      <c r="GV90" s="209"/>
      <c r="GW90" s="209"/>
      <c r="GX90" s="209"/>
      <c r="GY90" s="209"/>
      <c r="GZ90" s="209"/>
      <c r="HA90" s="209"/>
      <c r="HB90" s="209"/>
      <c r="HC90" s="209"/>
      <c r="HD90" s="209"/>
      <c r="HE90" s="209"/>
      <c r="HF90" s="209"/>
      <c r="HG90" s="209"/>
      <c r="HH90" s="209"/>
      <c r="HI90" s="209"/>
      <c r="HJ90" s="209"/>
      <c r="HK90" s="209"/>
      <c r="HL90" s="209"/>
      <c r="HM90" s="209"/>
      <c r="HN90" s="209"/>
      <c r="HO90" s="209"/>
      <c r="HP90" s="209"/>
      <c r="HQ90" s="209"/>
      <c r="HR90" s="209"/>
      <c r="HS90" s="209"/>
      <c r="HT90" s="209"/>
      <c r="HU90" s="209"/>
      <c r="HV90" s="209"/>
      <c r="HW90" s="209"/>
      <c r="HX90" s="209"/>
      <c r="HY90" s="209"/>
      <c r="HZ90" s="209"/>
      <c r="IA90" s="209"/>
      <c r="IB90" s="209"/>
      <c r="IC90" s="209"/>
      <c r="ID90" s="209"/>
      <c r="IE90" s="209"/>
      <c r="IF90" s="209"/>
      <c r="IG90" s="209"/>
      <c r="IH90" s="209"/>
      <c r="II90" s="209"/>
      <c r="IJ90" s="209"/>
      <c r="IK90" s="209"/>
      <c r="IL90" s="209"/>
      <c r="IM90" s="209"/>
      <c r="IN90" s="209"/>
      <c r="IO90" s="209"/>
      <c r="IP90" s="209"/>
      <c r="IQ90" s="209"/>
      <c r="IR90" s="209"/>
      <c r="IS90" s="209"/>
      <c r="IT90" s="209"/>
      <c r="IU90" s="209"/>
      <c r="IV90" s="209"/>
    </row>
    <row r="91" spans="1:256" ht="20.65" customHeight="1" thickBot="1">
      <c r="A91" s="211"/>
      <c r="B91" s="211"/>
      <c r="C91" s="211"/>
      <c r="D91" s="107"/>
      <c r="E91" s="211"/>
      <c r="F91" s="156">
        <f>SUM(F88:F90)</f>
        <v>920684706</v>
      </c>
      <c r="G91" s="214"/>
      <c r="H91" s="132">
        <f>SUM(H88:H90)</f>
        <v>719384028</v>
      </c>
      <c r="I91" s="214"/>
      <c r="J91" s="156">
        <f>J79</f>
        <v>1576952064</v>
      </c>
      <c r="K91" s="214"/>
      <c r="L91" s="132">
        <f>SUM(L88:L90)</f>
        <v>1196910061</v>
      </c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  <c r="AH91" s="209"/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  <c r="BI91" s="209"/>
      <c r="BJ91" s="209"/>
      <c r="BK91" s="209"/>
      <c r="BL91" s="209"/>
      <c r="BM91" s="209"/>
      <c r="BN91" s="209"/>
      <c r="BO91" s="209"/>
      <c r="BP91" s="209"/>
      <c r="BQ91" s="209"/>
      <c r="BR91" s="209"/>
      <c r="BS91" s="209"/>
      <c r="BT91" s="209"/>
      <c r="BU91" s="209"/>
      <c r="BV91" s="209"/>
      <c r="BW91" s="209"/>
      <c r="BX91" s="209"/>
      <c r="BY91" s="209"/>
      <c r="BZ91" s="209"/>
      <c r="CA91" s="209"/>
      <c r="CB91" s="209"/>
      <c r="CC91" s="209"/>
      <c r="CD91" s="209"/>
      <c r="CE91" s="209"/>
      <c r="CF91" s="209"/>
      <c r="CG91" s="209"/>
      <c r="CH91" s="209"/>
      <c r="CI91" s="209"/>
      <c r="CJ91" s="209"/>
      <c r="CK91" s="209"/>
      <c r="CL91" s="209"/>
      <c r="CM91" s="209"/>
      <c r="CN91" s="209"/>
      <c r="CO91" s="209"/>
      <c r="CP91" s="209"/>
      <c r="CQ91" s="209"/>
      <c r="CR91" s="209"/>
      <c r="CS91" s="209"/>
      <c r="CT91" s="209"/>
      <c r="CU91" s="209"/>
      <c r="CV91" s="209"/>
      <c r="CW91" s="209"/>
      <c r="CX91" s="209"/>
      <c r="CY91" s="209"/>
      <c r="CZ91" s="209"/>
      <c r="DA91" s="209"/>
      <c r="DB91" s="209"/>
      <c r="DC91" s="209"/>
      <c r="DD91" s="209"/>
      <c r="DE91" s="209"/>
      <c r="DF91" s="209"/>
      <c r="DG91" s="209"/>
      <c r="DH91" s="209"/>
      <c r="DI91" s="209"/>
      <c r="DJ91" s="209"/>
      <c r="DK91" s="209"/>
      <c r="DL91" s="209"/>
      <c r="DM91" s="209"/>
      <c r="DN91" s="209"/>
      <c r="DO91" s="209"/>
      <c r="DP91" s="209"/>
      <c r="DQ91" s="209"/>
      <c r="DR91" s="209"/>
      <c r="DS91" s="209"/>
      <c r="DT91" s="209"/>
      <c r="DU91" s="209"/>
      <c r="DV91" s="209"/>
      <c r="DW91" s="209"/>
      <c r="DX91" s="209"/>
      <c r="DY91" s="209"/>
      <c r="DZ91" s="209"/>
      <c r="EA91" s="209"/>
      <c r="EB91" s="209"/>
      <c r="EC91" s="209"/>
      <c r="ED91" s="209"/>
      <c r="EE91" s="209"/>
      <c r="EF91" s="209"/>
      <c r="EG91" s="209"/>
      <c r="EH91" s="209"/>
      <c r="EI91" s="209"/>
      <c r="EJ91" s="209"/>
      <c r="EK91" s="209"/>
      <c r="EL91" s="209"/>
      <c r="EM91" s="209"/>
      <c r="EN91" s="209"/>
      <c r="EO91" s="209"/>
      <c r="EP91" s="209"/>
      <c r="EQ91" s="209"/>
      <c r="ER91" s="209"/>
      <c r="ES91" s="209"/>
      <c r="ET91" s="209"/>
      <c r="EU91" s="209"/>
      <c r="EV91" s="209"/>
      <c r="EW91" s="209"/>
      <c r="EX91" s="209"/>
      <c r="EY91" s="209"/>
      <c r="EZ91" s="209"/>
      <c r="FA91" s="209"/>
      <c r="FB91" s="209"/>
      <c r="FC91" s="209"/>
      <c r="FD91" s="209"/>
      <c r="FE91" s="209"/>
      <c r="FF91" s="209"/>
      <c r="FG91" s="209"/>
      <c r="FH91" s="209"/>
      <c r="FI91" s="209"/>
      <c r="FJ91" s="209"/>
      <c r="FK91" s="209"/>
      <c r="FL91" s="209"/>
      <c r="FM91" s="209"/>
      <c r="FN91" s="209"/>
      <c r="FO91" s="209"/>
      <c r="FP91" s="209"/>
      <c r="FQ91" s="209"/>
      <c r="FR91" s="209"/>
      <c r="FS91" s="209"/>
      <c r="FT91" s="209"/>
      <c r="FU91" s="209"/>
      <c r="FV91" s="209"/>
      <c r="FW91" s="209"/>
      <c r="FX91" s="209"/>
      <c r="FY91" s="209"/>
      <c r="FZ91" s="209"/>
      <c r="GA91" s="209"/>
      <c r="GB91" s="209"/>
      <c r="GC91" s="209"/>
      <c r="GD91" s="209"/>
      <c r="GE91" s="209"/>
      <c r="GF91" s="209"/>
      <c r="GG91" s="209"/>
      <c r="GH91" s="209"/>
      <c r="GI91" s="209"/>
      <c r="GJ91" s="209"/>
      <c r="GK91" s="209"/>
      <c r="GL91" s="209"/>
      <c r="GM91" s="209"/>
      <c r="GN91" s="209"/>
      <c r="GO91" s="209"/>
      <c r="GP91" s="209"/>
      <c r="GQ91" s="209"/>
      <c r="GR91" s="209"/>
      <c r="GS91" s="209"/>
      <c r="GT91" s="209"/>
      <c r="GU91" s="209"/>
      <c r="GV91" s="209"/>
      <c r="GW91" s="209"/>
      <c r="GX91" s="209"/>
      <c r="GY91" s="209"/>
      <c r="GZ91" s="209"/>
      <c r="HA91" s="209"/>
      <c r="HB91" s="209"/>
      <c r="HC91" s="209"/>
      <c r="HD91" s="209"/>
      <c r="HE91" s="209"/>
      <c r="HF91" s="209"/>
      <c r="HG91" s="209"/>
      <c r="HH91" s="209"/>
      <c r="HI91" s="209"/>
      <c r="HJ91" s="209"/>
      <c r="HK91" s="209"/>
      <c r="HL91" s="209"/>
      <c r="HM91" s="209"/>
      <c r="HN91" s="209"/>
      <c r="HO91" s="209"/>
      <c r="HP91" s="209"/>
      <c r="HQ91" s="209"/>
      <c r="HR91" s="209"/>
      <c r="HS91" s="209"/>
      <c r="HT91" s="209"/>
      <c r="HU91" s="209"/>
      <c r="HV91" s="209"/>
      <c r="HW91" s="209"/>
      <c r="HX91" s="209"/>
      <c r="HY91" s="209"/>
      <c r="HZ91" s="209"/>
      <c r="IA91" s="209"/>
      <c r="IB91" s="209"/>
      <c r="IC91" s="209"/>
      <c r="ID91" s="209"/>
      <c r="IE91" s="209"/>
      <c r="IF91" s="209"/>
      <c r="IG91" s="209"/>
      <c r="IH91" s="209"/>
      <c r="II91" s="209"/>
      <c r="IJ91" s="209"/>
      <c r="IK91" s="209"/>
      <c r="IL91" s="209"/>
      <c r="IM91" s="209"/>
      <c r="IN91" s="209"/>
      <c r="IO91" s="209"/>
      <c r="IP91" s="209"/>
      <c r="IQ91" s="209"/>
      <c r="IR91" s="209"/>
      <c r="IS91" s="209"/>
      <c r="IT91" s="209"/>
      <c r="IU91" s="209"/>
      <c r="IV91" s="209"/>
    </row>
    <row r="92" spans="1:256" ht="18" customHeight="1" thickTop="1">
      <c r="A92" s="211"/>
      <c r="B92" s="211"/>
      <c r="C92" s="211"/>
      <c r="D92" s="107"/>
      <c r="E92" s="211"/>
      <c r="F92" s="213"/>
      <c r="G92" s="214"/>
      <c r="H92" s="124"/>
      <c r="I92" s="214"/>
      <c r="J92" s="213"/>
      <c r="K92" s="214"/>
      <c r="L92" s="124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09"/>
      <c r="AH92" s="209"/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  <c r="BI92" s="209"/>
      <c r="BJ92" s="209"/>
      <c r="BK92" s="209"/>
      <c r="BL92" s="209"/>
      <c r="BM92" s="209"/>
      <c r="BN92" s="209"/>
      <c r="BO92" s="209"/>
      <c r="BP92" s="209"/>
      <c r="BQ92" s="209"/>
      <c r="BR92" s="209"/>
      <c r="BS92" s="209"/>
      <c r="BT92" s="209"/>
      <c r="BU92" s="209"/>
      <c r="BV92" s="209"/>
      <c r="BW92" s="209"/>
      <c r="BX92" s="209"/>
      <c r="BY92" s="209"/>
      <c r="BZ92" s="209"/>
      <c r="CA92" s="209"/>
      <c r="CB92" s="209"/>
      <c r="CC92" s="209"/>
      <c r="CD92" s="209"/>
      <c r="CE92" s="209"/>
      <c r="CF92" s="209"/>
      <c r="CG92" s="209"/>
      <c r="CH92" s="209"/>
      <c r="CI92" s="209"/>
      <c r="CJ92" s="209"/>
      <c r="CK92" s="209"/>
      <c r="CL92" s="209"/>
      <c r="CM92" s="209"/>
      <c r="CN92" s="209"/>
      <c r="CO92" s="209"/>
      <c r="CP92" s="209"/>
      <c r="CQ92" s="209"/>
      <c r="CR92" s="209"/>
      <c r="CS92" s="209"/>
      <c r="CT92" s="209"/>
      <c r="CU92" s="209"/>
      <c r="CV92" s="209"/>
      <c r="CW92" s="209"/>
      <c r="CX92" s="209"/>
      <c r="CY92" s="209"/>
      <c r="CZ92" s="209"/>
      <c r="DA92" s="209"/>
      <c r="DB92" s="209"/>
      <c r="DC92" s="209"/>
      <c r="DD92" s="209"/>
      <c r="DE92" s="209"/>
      <c r="DF92" s="209"/>
      <c r="DG92" s="209"/>
      <c r="DH92" s="209"/>
      <c r="DI92" s="209"/>
      <c r="DJ92" s="209"/>
      <c r="DK92" s="209"/>
      <c r="DL92" s="209"/>
      <c r="DM92" s="209"/>
      <c r="DN92" s="209"/>
      <c r="DO92" s="209"/>
      <c r="DP92" s="209"/>
      <c r="DQ92" s="209"/>
      <c r="DR92" s="209"/>
      <c r="DS92" s="209"/>
      <c r="DT92" s="209"/>
      <c r="DU92" s="209"/>
      <c r="DV92" s="209"/>
      <c r="DW92" s="209"/>
      <c r="DX92" s="209"/>
      <c r="DY92" s="209"/>
      <c r="DZ92" s="209"/>
      <c r="EA92" s="209"/>
      <c r="EB92" s="209"/>
      <c r="EC92" s="209"/>
      <c r="ED92" s="209"/>
      <c r="EE92" s="209"/>
      <c r="EF92" s="209"/>
      <c r="EG92" s="209"/>
      <c r="EH92" s="209"/>
      <c r="EI92" s="209"/>
      <c r="EJ92" s="209"/>
      <c r="EK92" s="209"/>
      <c r="EL92" s="209"/>
      <c r="EM92" s="209"/>
      <c r="EN92" s="209"/>
      <c r="EO92" s="209"/>
      <c r="EP92" s="209"/>
      <c r="EQ92" s="209"/>
      <c r="ER92" s="209"/>
      <c r="ES92" s="209"/>
      <c r="ET92" s="209"/>
      <c r="EU92" s="209"/>
      <c r="EV92" s="209"/>
      <c r="EW92" s="209"/>
      <c r="EX92" s="209"/>
      <c r="EY92" s="209"/>
      <c r="EZ92" s="209"/>
      <c r="FA92" s="209"/>
      <c r="FB92" s="209"/>
      <c r="FC92" s="209"/>
      <c r="FD92" s="209"/>
      <c r="FE92" s="209"/>
      <c r="FF92" s="209"/>
      <c r="FG92" s="209"/>
      <c r="FH92" s="209"/>
      <c r="FI92" s="209"/>
      <c r="FJ92" s="209"/>
      <c r="FK92" s="209"/>
      <c r="FL92" s="209"/>
      <c r="FM92" s="209"/>
      <c r="FN92" s="209"/>
      <c r="FO92" s="209"/>
      <c r="FP92" s="209"/>
      <c r="FQ92" s="209"/>
      <c r="FR92" s="209"/>
      <c r="FS92" s="209"/>
      <c r="FT92" s="209"/>
      <c r="FU92" s="209"/>
      <c r="FV92" s="209"/>
      <c r="FW92" s="209"/>
      <c r="FX92" s="209"/>
      <c r="FY92" s="209"/>
      <c r="FZ92" s="209"/>
      <c r="GA92" s="209"/>
      <c r="GB92" s="209"/>
      <c r="GC92" s="209"/>
      <c r="GD92" s="209"/>
      <c r="GE92" s="209"/>
      <c r="GF92" s="209"/>
      <c r="GG92" s="209"/>
      <c r="GH92" s="209"/>
      <c r="GI92" s="209"/>
      <c r="GJ92" s="209"/>
      <c r="GK92" s="209"/>
      <c r="GL92" s="209"/>
      <c r="GM92" s="209"/>
      <c r="GN92" s="209"/>
      <c r="GO92" s="209"/>
      <c r="GP92" s="209"/>
      <c r="GQ92" s="209"/>
      <c r="GR92" s="209"/>
      <c r="GS92" s="209"/>
      <c r="GT92" s="209"/>
      <c r="GU92" s="209"/>
      <c r="GV92" s="209"/>
      <c r="GW92" s="209"/>
      <c r="GX92" s="209"/>
      <c r="GY92" s="209"/>
      <c r="GZ92" s="209"/>
      <c r="HA92" s="209"/>
      <c r="HB92" s="209"/>
      <c r="HC92" s="209"/>
      <c r="HD92" s="209"/>
      <c r="HE92" s="209"/>
      <c r="HF92" s="209"/>
      <c r="HG92" s="209"/>
      <c r="HH92" s="209"/>
      <c r="HI92" s="209"/>
      <c r="HJ92" s="209"/>
      <c r="HK92" s="209"/>
      <c r="HL92" s="209"/>
      <c r="HM92" s="209"/>
      <c r="HN92" s="209"/>
      <c r="HO92" s="209"/>
      <c r="HP92" s="209"/>
      <c r="HQ92" s="209"/>
      <c r="HR92" s="209"/>
      <c r="HS92" s="209"/>
      <c r="HT92" s="209"/>
      <c r="HU92" s="209"/>
      <c r="HV92" s="209"/>
      <c r="HW92" s="209"/>
      <c r="HX92" s="209"/>
      <c r="HY92" s="209"/>
      <c r="HZ92" s="209"/>
      <c r="IA92" s="209"/>
      <c r="IB92" s="209"/>
      <c r="IC92" s="209"/>
      <c r="ID92" s="209"/>
      <c r="IE92" s="209"/>
      <c r="IF92" s="209"/>
      <c r="IG92" s="209"/>
      <c r="IH92" s="209"/>
      <c r="II92" s="209"/>
      <c r="IJ92" s="209"/>
      <c r="IK92" s="209"/>
      <c r="IL92" s="209"/>
      <c r="IM92" s="209"/>
      <c r="IN92" s="209"/>
      <c r="IO92" s="209"/>
      <c r="IP92" s="209"/>
      <c r="IQ92" s="209"/>
      <c r="IR92" s="209"/>
      <c r="IS92" s="209"/>
      <c r="IT92" s="209"/>
      <c r="IU92" s="209"/>
      <c r="IV92" s="209"/>
    </row>
    <row r="93" spans="1:256" ht="20.65" customHeight="1">
      <c r="A93" s="211" t="s">
        <v>102</v>
      </c>
      <c r="B93" s="211"/>
      <c r="C93" s="209"/>
      <c r="D93" s="212"/>
      <c r="E93" s="209"/>
      <c r="F93" s="220"/>
      <c r="G93" s="127"/>
      <c r="H93" s="221"/>
      <c r="I93" s="127"/>
      <c r="J93" s="220"/>
      <c r="K93" s="127"/>
      <c r="L93" s="221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  <c r="BI93" s="209"/>
      <c r="BJ93" s="209"/>
      <c r="BK93" s="209"/>
      <c r="BL93" s="209"/>
      <c r="BM93" s="209"/>
      <c r="BN93" s="209"/>
      <c r="BO93" s="209"/>
      <c r="BP93" s="209"/>
      <c r="BQ93" s="209"/>
      <c r="BR93" s="209"/>
      <c r="BS93" s="209"/>
      <c r="BT93" s="209"/>
      <c r="BU93" s="209"/>
      <c r="BV93" s="209"/>
      <c r="BW93" s="209"/>
      <c r="BX93" s="209"/>
      <c r="BY93" s="209"/>
      <c r="BZ93" s="209"/>
      <c r="CA93" s="209"/>
      <c r="CB93" s="209"/>
      <c r="CC93" s="209"/>
      <c r="CD93" s="209"/>
      <c r="CE93" s="209"/>
      <c r="CF93" s="209"/>
      <c r="CG93" s="209"/>
      <c r="CH93" s="209"/>
      <c r="CI93" s="209"/>
      <c r="CJ93" s="209"/>
      <c r="CK93" s="209"/>
      <c r="CL93" s="209"/>
      <c r="CM93" s="209"/>
      <c r="CN93" s="209"/>
      <c r="CO93" s="209"/>
      <c r="CP93" s="209"/>
      <c r="CQ93" s="209"/>
      <c r="CR93" s="209"/>
      <c r="CS93" s="209"/>
      <c r="CT93" s="209"/>
      <c r="CU93" s="209"/>
      <c r="CV93" s="209"/>
      <c r="CW93" s="209"/>
      <c r="CX93" s="209"/>
      <c r="CY93" s="209"/>
      <c r="CZ93" s="209"/>
      <c r="DA93" s="209"/>
      <c r="DB93" s="209"/>
      <c r="DC93" s="209"/>
      <c r="DD93" s="209"/>
      <c r="DE93" s="209"/>
      <c r="DF93" s="209"/>
      <c r="DG93" s="209"/>
      <c r="DH93" s="209"/>
      <c r="DI93" s="209"/>
      <c r="DJ93" s="209"/>
      <c r="DK93" s="209"/>
      <c r="DL93" s="209"/>
      <c r="DM93" s="209"/>
      <c r="DN93" s="209"/>
      <c r="DO93" s="209"/>
      <c r="DP93" s="209"/>
      <c r="DQ93" s="209"/>
      <c r="DR93" s="209"/>
      <c r="DS93" s="209"/>
      <c r="DT93" s="209"/>
      <c r="DU93" s="209"/>
      <c r="DV93" s="209"/>
      <c r="DW93" s="209"/>
      <c r="DX93" s="209"/>
      <c r="DY93" s="209"/>
      <c r="DZ93" s="209"/>
      <c r="EA93" s="209"/>
      <c r="EB93" s="209"/>
      <c r="EC93" s="209"/>
      <c r="ED93" s="209"/>
      <c r="EE93" s="209"/>
      <c r="EF93" s="209"/>
      <c r="EG93" s="209"/>
      <c r="EH93" s="209"/>
      <c r="EI93" s="209"/>
      <c r="EJ93" s="209"/>
      <c r="EK93" s="209"/>
      <c r="EL93" s="209"/>
      <c r="EM93" s="209"/>
      <c r="EN93" s="209"/>
      <c r="EO93" s="209"/>
      <c r="EP93" s="209"/>
      <c r="EQ93" s="209"/>
      <c r="ER93" s="209"/>
      <c r="ES93" s="209"/>
      <c r="ET93" s="209"/>
      <c r="EU93" s="209"/>
      <c r="EV93" s="209"/>
      <c r="EW93" s="209"/>
      <c r="EX93" s="209"/>
      <c r="EY93" s="209"/>
      <c r="EZ93" s="209"/>
      <c r="FA93" s="209"/>
      <c r="FB93" s="209"/>
      <c r="FC93" s="209"/>
      <c r="FD93" s="209"/>
      <c r="FE93" s="209"/>
      <c r="FF93" s="209"/>
      <c r="FG93" s="209"/>
      <c r="FH93" s="209"/>
      <c r="FI93" s="209"/>
      <c r="FJ93" s="209"/>
      <c r="FK93" s="209"/>
      <c r="FL93" s="209"/>
      <c r="FM93" s="209"/>
      <c r="FN93" s="209"/>
      <c r="FO93" s="209"/>
      <c r="FP93" s="209"/>
      <c r="FQ93" s="209"/>
      <c r="FR93" s="209"/>
      <c r="FS93" s="209"/>
      <c r="FT93" s="209"/>
      <c r="FU93" s="209"/>
      <c r="FV93" s="209"/>
      <c r="FW93" s="209"/>
      <c r="FX93" s="209"/>
      <c r="FY93" s="209"/>
      <c r="FZ93" s="209"/>
      <c r="GA93" s="209"/>
      <c r="GB93" s="209"/>
      <c r="GC93" s="209"/>
      <c r="GD93" s="209"/>
      <c r="GE93" s="209"/>
      <c r="GF93" s="209"/>
      <c r="GG93" s="209"/>
      <c r="GH93" s="209"/>
      <c r="GI93" s="209"/>
      <c r="GJ93" s="209"/>
      <c r="GK93" s="209"/>
      <c r="GL93" s="209"/>
      <c r="GM93" s="209"/>
      <c r="GN93" s="209"/>
      <c r="GO93" s="209"/>
      <c r="GP93" s="209"/>
      <c r="GQ93" s="209"/>
      <c r="GR93" s="209"/>
      <c r="GS93" s="209"/>
      <c r="GT93" s="209"/>
      <c r="GU93" s="209"/>
      <c r="GV93" s="209"/>
      <c r="GW93" s="209"/>
      <c r="GX93" s="209"/>
      <c r="GY93" s="209"/>
      <c r="GZ93" s="209"/>
      <c r="HA93" s="209"/>
      <c r="HB93" s="209"/>
      <c r="HC93" s="209"/>
      <c r="HD93" s="209"/>
      <c r="HE93" s="209"/>
      <c r="HF93" s="209"/>
      <c r="HG93" s="209"/>
      <c r="HH93" s="209"/>
      <c r="HI93" s="209"/>
      <c r="HJ93" s="209"/>
      <c r="HK93" s="209"/>
      <c r="HL93" s="209"/>
      <c r="HM93" s="209"/>
      <c r="HN93" s="209"/>
      <c r="HO93" s="209"/>
      <c r="HP93" s="209"/>
      <c r="HQ93" s="209"/>
      <c r="HR93" s="209"/>
      <c r="HS93" s="209"/>
      <c r="HT93" s="209"/>
      <c r="HU93" s="209"/>
      <c r="HV93" s="209"/>
      <c r="HW93" s="209"/>
      <c r="HX93" s="209"/>
      <c r="HY93" s="209"/>
      <c r="HZ93" s="209"/>
      <c r="IA93" s="209"/>
      <c r="IB93" s="209"/>
      <c r="IC93" s="209"/>
      <c r="ID93" s="209"/>
      <c r="IE93" s="209"/>
      <c r="IF93" s="209"/>
      <c r="IG93" s="209"/>
      <c r="IH93" s="209"/>
      <c r="II93" s="209"/>
      <c r="IJ93" s="209"/>
      <c r="IK93" s="209"/>
      <c r="IL93" s="209"/>
      <c r="IM93" s="209"/>
      <c r="IN93" s="209"/>
      <c r="IO93" s="209"/>
      <c r="IP93" s="209"/>
      <c r="IQ93" s="209"/>
      <c r="IR93" s="209"/>
      <c r="IS93" s="209"/>
      <c r="IT93" s="209"/>
      <c r="IU93" s="209"/>
      <c r="IV93" s="209"/>
    </row>
    <row r="94" spans="1:256" ht="5.0999999999999996" customHeight="1">
      <c r="A94" s="209"/>
      <c r="B94" s="209"/>
      <c r="C94" s="209"/>
      <c r="D94" s="212"/>
      <c r="E94" s="209"/>
      <c r="F94" s="220"/>
      <c r="G94" s="127"/>
      <c r="H94" s="221"/>
      <c r="I94" s="127"/>
      <c r="J94" s="220"/>
      <c r="K94" s="127"/>
      <c r="L94" s="221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209"/>
      <c r="BF94" s="209"/>
      <c r="BG94" s="209"/>
      <c r="BH94" s="209"/>
      <c r="BI94" s="209"/>
      <c r="BJ94" s="209"/>
      <c r="BK94" s="209"/>
      <c r="BL94" s="209"/>
      <c r="BM94" s="209"/>
      <c r="BN94" s="209"/>
      <c r="BO94" s="209"/>
      <c r="BP94" s="209"/>
      <c r="BQ94" s="209"/>
      <c r="BR94" s="209"/>
      <c r="BS94" s="209"/>
      <c r="BT94" s="209"/>
      <c r="BU94" s="209"/>
      <c r="BV94" s="209"/>
      <c r="BW94" s="209"/>
      <c r="BX94" s="209"/>
      <c r="BY94" s="209"/>
      <c r="BZ94" s="209"/>
      <c r="CA94" s="209"/>
      <c r="CB94" s="209"/>
      <c r="CC94" s="209"/>
      <c r="CD94" s="209"/>
      <c r="CE94" s="209"/>
      <c r="CF94" s="209"/>
      <c r="CG94" s="209"/>
      <c r="CH94" s="209"/>
      <c r="CI94" s="209"/>
      <c r="CJ94" s="209"/>
      <c r="CK94" s="209"/>
      <c r="CL94" s="209"/>
      <c r="CM94" s="209"/>
      <c r="CN94" s="209"/>
      <c r="CO94" s="209"/>
      <c r="CP94" s="209"/>
      <c r="CQ94" s="209"/>
      <c r="CR94" s="209"/>
      <c r="CS94" s="209"/>
      <c r="CT94" s="209"/>
      <c r="CU94" s="209"/>
      <c r="CV94" s="209"/>
      <c r="CW94" s="209"/>
      <c r="CX94" s="209"/>
      <c r="CY94" s="209"/>
      <c r="CZ94" s="209"/>
      <c r="DA94" s="209"/>
      <c r="DB94" s="209"/>
      <c r="DC94" s="209"/>
      <c r="DD94" s="209"/>
      <c r="DE94" s="209"/>
      <c r="DF94" s="209"/>
      <c r="DG94" s="209"/>
      <c r="DH94" s="209"/>
      <c r="DI94" s="209"/>
      <c r="DJ94" s="209"/>
      <c r="DK94" s="209"/>
      <c r="DL94" s="209"/>
      <c r="DM94" s="209"/>
      <c r="DN94" s="209"/>
      <c r="DO94" s="209"/>
      <c r="DP94" s="209"/>
      <c r="DQ94" s="209"/>
      <c r="DR94" s="209"/>
      <c r="DS94" s="209"/>
      <c r="DT94" s="209"/>
      <c r="DU94" s="209"/>
      <c r="DV94" s="209"/>
      <c r="DW94" s="209"/>
      <c r="DX94" s="209"/>
      <c r="DY94" s="209"/>
      <c r="DZ94" s="209"/>
      <c r="EA94" s="209"/>
      <c r="EB94" s="209"/>
      <c r="EC94" s="209"/>
      <c r="ED94" s="209"/>
      <c r="EE94" s="209"/>
      <c r="EF94" s="209"/>
      <c r="EG94" s="209"/>
      <c r="EH94" s="209"/>
      <c r="EI94" s="209"/>
      <c r="EJ94" s="209"/>
      <c r="EK94" s="209"/>
      <c r="EL94" s="209"/>
      <c r="EM94" s="209"/>
      <c r="EN94" s="209"/>
      <c r="EO94" s="209"/>
      <c r="EP94" s="209"/>
      <c r="EQ94" s="209"/>
      <c r="ER94" s="209"/>
      <c r="ES94" s="209"/>
      <c r="ET94" s="209"/>
      <c r="EU94" s="209"/>
      <c r="EV94" s="209"/>
      <c r="EW94" s="209"/>
      <c r="EX94" s="209"/>
      <c r="EY94" s="209"/>
      <c r="EZ94" s="209"/>
      <c r="FA94" s="209"/>
      <c r="FB94" s="209"/>
      <c r="FC94" s="209"/>
      <c r="FD94" s="209"/>
      <c r="FE94" s="209"/>
      <c r="FF94" s="209"/>
      <c r="FG94" s="209"/>
      <c r="FH94" s="209"/>
      <c r="FI94" s="209"/>
      <c r="FJ94" s="209"/>
      <c r="FK94" s="209"/>
      <c r="FL94" s="209"/>
      <c r="FM94" s="209"/>
      <c r="FN94" s="209"/>
      <c r="FO94" s="209"/>
      <c r="FP94" s="209"/>
      <c r="FQ94" s="209"/>
      <c r="FR94" s="209"/>
      <c r="FS94" s="209"/>
      <c r="FT94" s="209"/>
      <c r="FU94" s="209"/>
      <c r="FV94" s="209"/>
      <c r="FW94" s="209"/>
      <c r="FX94" s="209"/>
      <c r="FY94" s="209"/>
      <c r="FZ94" s="209"/>
      <c r="GA94" s="209"/>
      <c r="GB94" s="209"/>
      <c r="GC94" s="209"/>
      <c r="GD94" s="209"/>
      <c r="GE94" s="209"/>
      <c r="GF94" s="209"/>
      <c r="GG94" s="209"/>
      <c r="GH94" s="209"/>
      <c r="GI94" s="209"/>
      <c r="GJ94" s="209"/>
      <c r="GK94" s="209"/>
      <c r="GL94" s="209"/>
      <c r="GM94" s="209"/>
      <c r="GN94" s="209"/>
      <c r="GO94" s="209"/>
      <c r="GP94" s="209"/>
      <c r="GQ94" s="209"/>
      <c r="GR94" s="209"/>
      <c r="GS94" s="209"/>
      <c r="GT94" s="209"/>
      <c r="GU94" s="209"/>
      <c r="GV94" s="209"/>
      <c r="GW94" s="209"/>
      <c r="GX94" s="209"/>
      <c r="GY94" s="209"/>
      <c r="GZ94" s="209"/>
      <c r="HA94" s="209"/>
      <c r="HB94" s="209"/>
      <c r="HC94" s="209"/>
      <c r="HD94" s="209"/>
      <c r="HE94" s="209"/>
      <c r="HF94" s="209"/>
      <c r="HG94" s="209"/>
      <c r="HH94" s="209"/>
      <c r="HI94" s="209"/>
      <c r="HJ94" s="209"/>
      <c r="HK94" s="209"/>
      <c r="HL94" s="209"/>
      <c r="HM94" s="209"/>
      <c r="HN94" s="209"/>
      <c r="HO94" s="209"/>
      <c r="HP94" s="209"/>
      <c r="HQ94" s="209"/>
      <c r="HR94" s="209"/>
      <c r="HS94" s="209"/>
      <c r="HT94" s="209"/>
      <c r="HU94" s="209"/>
      <c r="HV94" s="209"/>
      <c r="HW94" s="209"/>
      <c r="HX94" s="209"/>
      <c r="HY94" s="209"/>
      <c r="HZ94" s="209"/>
      <c r="IA94" s="209"/>
      <c r="IB94" s="209"/>
      <c r="IC94" s="209"/>
      <c r="ID94" s="209"/>
      <c r="IE94" s="209"/>
      <c r="IF94" s="209"/>
      <c r="IG94" s="209"/>
      <c r="IH94" s="209"/>
      <c r="II94" s="209"/>
      <c r="IJ94" s="209"/>
      <c r="IK94" s="209"/>
      <c r="IL94" s="209"/>
      <c r="IM94" s="209"/>
      <c r="IN94" s="209"/>
      <c r="IO94" s="209"/>
      <c r="IP94" s="209"/>
      <c r="IQ94" s="209"/>
      <c r="IR94" s="209"/>
      <c r="IS94" s="209"/>
      <c r="IT94" s="209"/>
      <c r="IU94" s="209"/>
      <c r="IV94" s="209"/>
    </row>
    <row r="95" spans="1:256" ht="20.65" customHeight="1" thickBot="1">
      <c r="A95" s="209" t="s">
        <v>103</v>
      </c>
      <c r="B95" s="209"/>
      <c r="C95" s="211"/>
      <c r="D95" s="212">
        <v>32</v>
      </c>
      <c r="E95" s="211"/>
      <c r="F95" s="162">
        <v>0.12570000000000001</v>
      </c>
      <c r="G95" s="144"/>
      <c r="H95" s="143">
        <v>5.9299999999999999E-2</v>
      </c>
      <c r="I95" s="144"/>
      <c r="J95" s="162">
        <v>0.17630000000000001</v>
      </c>
      <c r="K95" s="145"/>
      <c r="L95" s="143">
        <v>0.13420000000000001</v>
      </c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09"/>
      <c r="AZ95" s="209"/>
      <c r="BA95" s="209"/>
      <c r="BB95" s="209"/>
      <c r="BC95" s="209"/>
      <c r="BD95" s="209"/>
      <c r="BE95" s="209"/>
      <c r="BF95" s="209"/>
      <c r="BG95" s="209"/>
      <c r="BH95" s="209"/>
      <c r="BI95" s="209"/>
      <c r="BJ95" s="209"/>
      <c r="BK95" s="209"/>
      <c r="BL95" s="209"/>
      <c r="BM95" s="209"/>
      <c r="BN95" s="209"/>
      <c r="BO95" s="209"/>
      <c r="BP95" s="209"/>
      <c r="BQ95" s="209"/>
      <c r="BR95" s="209"/>
      <c r="BS95" s="209"/>
      <c r="BT95" s="209"/>
      <c r="BU95" s="209"/>
      <c r="BV95" s="209"/>
      <c r="BW95" s="209"/>
      <c r="BX95" s="209"/>
      <c r="BY95" s="209"/>
      <c r="BZ95" s="209"/>
      <c r="CA95" s="209"/>
      <c r="CB95" s="209"/>
      <c r="CC95" s="209"/>
      <c r="CD95" s="209"/>
      <c r="CE95" s="209"/>
      <c r="CF95" s="209"/>
      <c r="CG95" s="209"/>
      <c r="CH95" s="209"/>
      <c r="CI95" s="209"/>
      <c r="CJ95" s="209"/>
      <c r="CK95" s="209"/>
      <c r="CL95" s="209"/>
      <c r="CM95" s="209"/>
      <c r="CN95" s="209"/>
      <c r="CO95" s="209"/>
      <c r="CP95" s="209"/>
      <c r="CQ95" s="209"/>
      <c r="CR95" s="209"/>
      <c r="CS95" s="209"/>
      <c r="CT95" s="209"/>
      <c r="CU95" s="209"/>
      <c r="CV95" s="209"/>
      <c r="CW95" s="209"/>
      <c r="CX95" s="209"/>
      <c r="CY95" s="209"/>
      <c r="CZ95" s="209"/>
      <c r="DA95" s="209"/>
      <c r="DB95" s="209"/>
      <c r="DC95" s="209"/>
      <c r="DD95" s="209"/>
      <c r="DE95" s="209"/>
      <c r="DF95" s="209"/>
      <c r="DG95" s="209"/>
      <c r="DH95" s="209"/>
      <c r="DI95" s="209"/>
      <c r="DJ95" s="209"/>
      <c r="DK95" s="209"/>
      <c r="DL95" s="209"/>
      <c r="DM95" s="209"/>
      <c r="DN95" s="209"/>
      <c r="DO95" s="209"/>
      <c r="DP95" s="209"/>
      <c r="DQ95" s="209"/>
      <c r="DR95" s="209"/>
      <c r="DS95" s="209"/>
      <c r="DT95" s="209"/>
      <c r="DU95" s="209"/>
      <c r="DV95" s="209"/>
      <c r="DW95" s="209"/>
      <c r="DX95" s="209"/>
      <c r="DY95" s="209"/>
      <c r="DZ95" s="209"/>
      <c r="EA95" s="209"/>
      <c r="EB95" s="209"/>
      <c r="EC95" s="209"/>
      <c r="ED95" s="209"/>
      <c r="EE95" s="209"/>
      <c r="EF95" s="209"/>
      <c r="EG95" s="209"/>
      <c r="EH95" s="209"/>
      <c r="EI95" s="209"/>
      <c r="EJ95" s="209"/>
      <c r="EK95" s="209"/>
      <c r="EL95" s="209"/>
      <c r="EM95" s="209"/>
      <c r="EN95" s="209"/>
      <c r="EO95" s="209"/>
      <c r="EP95" s="209"/>
      <c r="EQ95" s="209"/>
      <c r="ER95" s="209"/>
      <c r="ES95" s="209"/>
      <c r="ET95" s="209"/>
      <c r="EU95" s="209"/>
      <c r="EV95" s="209"/>
      <c r="EW95" s="209"/>
      <c r="EX95" s="209"/>
      <c r="EY95" s="209"/>
      <c r="EZ95" s="209"/>
      <c r="FA95" s="209"/>
      <c r="FB95" s="209"/>
      <c r="FC95" s="209"/>
      <c r="FD95" s="209"/>
      <c r="FE95" s="209"/>
      <c r="FF95" s="209"/>
      <c r="FG95" s="209"/>
      <c r="FH95" s="209"/>
      <c r="FI95" s="209"/>
      <c r="FJ95" s="209"/>
      <c r="FK95" s="209"/>
      <c r="FL95" s="209"/>
      <c r="FM95" s="209"/>
      <c r="FN95" s="209"/>
      <c r="FO95" s="209"/>
      <c r="FP95" s="209"/>
      <c r="FQ95" s="209"/>
      <c r="FR95" s="209"/>
      <c r="FS95" s="209"/>
      <c r="FT95" s="209"/>
      <c r="FU95" s="209"/>
      <c r="FV95" s="209"/>
      <c r="FW95" s="209"/>
      <c r="FX95" s="209"/>
      <c r="FY95" s="209"/>
      <c r="FZ95" s="209"/>
      <c r="GA95" s="209"/>
      <c r="GB95" s="209"/>
      <c r="GC95" s="209"/>
      <c r="GD95" s="209"/>
      <c r="GE95" s="209"/>
      <c r="GF95" s="209"/>
      <c r="GG95" s="209"/>
      <c r="GH95" s="209"/>
      <c r="GI95" s="209"/>
      <c r="GJ95" s="209"/>
      <c r="GK95" s="209"/>
      <c r="GL95" s="209"/>
      <c r="GM95" s="209"/>
      <c r="GN95" s="209"/>
      <c r="GO95" s="209"/>
      <c r="GP95" s="209"/>
      <c r="GQ95" s="209"/>
      <c r="GR95" s="209"/>
      <c r="GS95" s="209"/>
      <c r="GT95" s="209"/>
      <c r="GU95" s="209"/>
      <c r="GV95" s="209"/>
      <c r="GW95" s="209"/>
      <c r="GX95" s="209"/>
      <c r="GY95" s="209"/>
      <c r="GZ95" s="209"/>
      <c r="HA95" s="209"/>
      <c r="HB95" s="209"/>
      <c r="HC95" s="209"/>
      <c r="HD95" s="209"/>
      <c r="HE95" s="209"/>
      <c r="HF95" s="209"/>
      <c r="HG95" s="209"/>
      <c r="HH95" s="209"/>
      <c r="HI95" s="209"/>
      <c r="HJ95" s="209"/>
      <c r="HK95" s="209"/>
      <c r="HL95" s="209"/>
      <c r="HM95" s="209"/>
      <c r="HN95" s="209"/>
      <c r="HO95" s="209"/>
      <c r="HP95" s="209"/>
      <c r="HQ95" s="209"/>
      <c r="HR95" s="209"/>
      <c r="HS95" s="209"/>
      <c r="HT95" s="209"/>
      <c r="HU95" s="209"/>
      <c r="HV95" s="209"/>
      <c r="HW95" s="209"/>
      <c r="HX95" s="209"/>
      <c r="HY95" s="209"/>
      <c r="HZ95" s="209"/>
      <c r="IA95" s="209"/>
      <c r="IB95" s="209"/>
      <c r="IC95" s="209"/>
      <c r="ID95" s="209"/>
      <c r="IE95" s="209"/>
      <c r="IF95" s="209"/>
      <c r="IG95" s="209"/>
      <c r="IH95" s="209"/>
      <c r="II95" s="209"/>
      <c r="IJ95" s="209"/>
      <c r="IK95" s="209"/>
      <c r="IL95" s="209"/>
      <c r="IM95" s="209"/>
      <c r="IN95" s="209"/>
      <c r="IO95" s="209"/>
      <c r="IP95" s="209"/>
      <c r="IQ95" s="209"/>
      <c r="IR95" s="209"/>
      <c r="IS95" s="209"/>
      <c r="IT95" s="209"/>
      <c r="IU95" s="209"/>
      <c r="IV95" s="209"/>
    </row>
    <row r="96" spans="1:256" ht="13.5" customHeight="1" thickTop="1">
      <c r="A96" s="209"/>
      <c r="B96" s="209"/>
      <c r="C96" s="211"/>
      <c r="D96" s="212"/>
      <c r="E96" s="211"/>
      <c r="F96" s="308"/>
      <c r="G96" s="144"/>
      <c r="H96" s="308"/>
      <c r="I96" s="144"/>
      <c r="J96" s="308"/>
      <c r="K96" s="145"/>
      <c r="L96" s="308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09"/>
      <c r="AH96" s="209"/>
      <c r="AI96" s="209"/>
      <c r="AJ96" s="209"/>
      <c r="AK96" s="209"/>
      <c r="AL96" s="209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09"/>
      <c r="BH96" s="209"/>
      <c r="BI96" s="209"/>
      <c r="BJ96" s="209"/>
      <c r="BK96" s="209"/>
      <c r="BL96" s="209"/>
      <c r="BM96" s="209"/>
      <c r="BN96" s="209"/>
      <c r="BO96" s="209"/>
      <c r="BP96" s="209"/>
      <c r="BQ96" s="209"/>
      <c r="BR96" s="209"/>
      <c r="BS96" s="209"/>
      <c r="BT96" s="209"/>
      <c r="BU96" s="209"/>
      <c r="BV96" s="209"/>
      <c r="BW96" s="209"/>
      <c r="BX96" s="209"/>
      <c r="BY96" s="209"/>
      <c r="BZ96" s="209"/>
      <c r="CA96" s="209"/>
      <c r="CB96" s="209"/>
      <c r="CC96" s="209"/>
      <c r="CD96" s="209"/>
      <c r="CE96" s="209"/>
      <c r="CF96" s="209"/>
      <c r="CG96" s="209"/>
      <c r="CH96" s="209"/>
      <c r="CI96" s="209"/>
      <c r="CJ96" s="209"/>
      <c r="CK96" s="209"/>
      <c r="CL96" s="209"/>
      <c r="CM96" s="209"/>
      <c r="CN96" s="209"/>
      <c r="CO96" s="209"/>
      <c r="CP96" s="209"/>
      <c r="CQ96" s="209"/>
      <c r="CR96" s="209"/>
      <c r="CS96" s="209"/>
      <c r="CT96" s="209"/>
      <c r="CU96" s="209"/>
      <c r="CV96" s="209"/>
      <c r="CW96" s="209"/>
      <c r="CX96" s="209"/>
      <c r="CY96" s="209"/>
      <c r="CZ96" s="209"/>
      <c r="DA96" s="209"/>
      <c r="DB96" s="209"/>
      <c r="DC96" s="209"/>
      <c r="DD96" s="209"/>
      <c r="DE96" s="209"/>
      <c r="DF96" s="209"/>
      <c r="DG96" s="209"/>
      <c r="DH96" s="209"/>
      <c r="DI96" s="209"/>
      <c r="DJ96" s="209"/>
      <c r="DK96" s="209"/>
      <c r="DL96" s="209"/>
      <c r="DM96" s="209"/>
      <c r="DN96" s="209"/>
      <c r="DO96" s="209"/>
      <c r="DP96" s="209"/>
      <c r="DQ96" s="209"/>
      <c r="DR96" s="209"/>
      <c r="DS96" s="209"/>
      <c r="DT96" s="209"/>
      <c r="DU96" s="209"/>
      <c r="DV96" s="209"/>
      <c r="DW96" s="209"/>
      <c r="DX96" s="209"/>
      <c r="DY96" s="209"/>
      <c r="DZ96" s="209"/>
      <c r="EA96" s="209"/>
      <c r="EB96" s="209"/>
      <c r="EC96" s="209"/>
      <c r="ED96" s="209"/>
      <c r="EE96" s="209"/>
      <c r="EF96" s="209"/>
      <c r="EG96" s="209"/>
      <c r="EH96" s="209"/>
      <c r="EI96" s="209"/>
      <c r="EJ96" s="209"/>
      <c r="EK96" s="209"/>
      <c r="EL96" s="209"/>
      <c r="EM96" s="209"/>
      <c r="EN96" s="209"/>
      <c r="EO96" s="209"/>
      <c r="EP96" s="209"/>
      <c r="EQ96" s="209"/>
      <c r="ER96" s="209"/>
      <c r="ES96" s="209"/>
      <c r="ET96" s="209"/>
      <c r="EU96" s="209"/>
      <c r="EV96" s="209"/>
      <c r="EW96" s="209"/>
      <c r="EX96" s="209"/>
      <c r="EY96" s="209"/>
      <c r="EZ96" s="209"/>
      <c r="FA96" s="209"/>
      <c r="FB96" s="209"/>
      <c r="FC96" s="209"/>
      <c r="FD96" s="209"/>
      <c r="FE96" s="209"/>
      <c r="FF96" s="209"/>
      <c r="FG96" s="209"/>
      <c r="FH96" s="209"/>
      <c r="FI96" s="209"/>
      <c r="FJ96" s="209"/>
      <c r="FK96" s="209"/>
      <c r="FL96" s="209"/>
      <c r="FM96" s="209"/>
      <c r="FN96" s="209"/>
      <c r="FO96" s="209"/>
      <c r="FP96" s="209"/>
      <c r="FQ96" s="209"/>
      <c r="FR96" s="209"/>
      <c r="FS96" s="209"/>
      <c r="FT96" s="209"/>
      <c r="FU96" s="209"/>
      <c r="FV96" s="209"/>
      <c r="FW96" s="209"/>
      <c r="FX96" s="209"/>
      <c r="FY96" s="209"/>
      <c r="FZ96" s="209"/>
      <c r="GA96" s="209"/>
      <c r="GB96" s="209"/>
      <c r="GC96" s="209"/>
      <c r="GD96" s="209"/>
      <c r="GE96" s="209"/>
      <c r="GF96" s="209"/>
      <c r="GG96" s="209"/>
      <c r="GH96" s="209"/>
      <c r="GI96" s="209"/>
      <c r="GJ96" s="209"/>
      <c r="GK96" s="209"/>
      <c r="GL96" s="209"/>
      <c r="GM96" s="209"/>
      <c r="GN96" s="209"/>
      <c r="GO96" s="209"/>
      <c r="GP96" s="209"/>
      <c r="GQ96" s="209"/>
      <c r="GR96" s="209"/>
      <c r="GS96" s="209"/>
      <c r="GT96" s="209"/>
      <c r="GU96" s="209"/>
      <c r="GV96" s="209"/>
      <c r="GW96" s="209"/>
      <c r="GX96" s="209"/>
      <c r="GY96" s="209"/>
      <c r="GZ96" s="209"/>
      <c r="HA96" s="209"/>
      <c r="HB96" s="209"/>
      <c r="HC96" s="209"/>
      <c r="HD96" s="209"/>
      <c r="HE96" s="209"/>
      <c r="HF96" s="209"/>
      <c r="HG96" s="209"/>
      <c r="HH96" s="209"/>
      <c r="HI96" s="209"/>
      <c r="HJ96" s="209"/>
      <c r="HK96" s="209"/>
      <c r="HL96" s="209"/>
      <c r="HM96" s="209"/>
      <c r="HN96" s="209"/>
      <c r="HO96" s="209"/>
      <c r="HP96" s="209"/>
      <c r="HQ96" s="209"/>
      <c r="HR96" s="209"/>
      <c r="HS96" s="209"/>
      <c r="HT96" s="209"/>
      <c r="HU96" s="209"/>
      <c r="HV96" s="209"/>
      <c r="HW96" s="209"/>
      <c r="HX96" s="209"/>
      <c r="HY96" s="209"/>
      <c r="HZ96" s="209"/>
      <c r="IA96" s="209"/>
      <c r="IB96" s="209"/>
      <c r="IC96" s="209"/>
      <c r="ID96" s="209"/>
      <c r="IE96" s="209"/>
      <c r="IF96" s="209"/>
      <c r="IG96" s="209"/>
      <c r="IH96" s="209"/>
      <c r="II96" s="209"/>
      <c r="IJ96" s="209"/>
      <c r="IK96" s="209"/>
      <c r="IL96" s="209"/>
      <c r="IM96" s="209"/>
      <c r="IN96" s="209"/>
      <c r="IO96" s="209"/>
      <c r="IP96" s="209"/>
      <c r="IQ96" s="209"/>
      <c r="IR96" s="209"/>
      <c r="IS96" s="209"/>
      <c r="IT96" s="209"/>
      <c r="IU96" s="209"/>
      <c r="IV96" s="209"/>
    </row>
    <row r="97" spans="1:256" ht="22.15" customHeight="1">
      <c r="A97" s="146" t="s">
        <v>35</v>
      </c>
      <c r="B97" s="146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7"/>
      <c r="BJ97" s="147"/>
      <c r="BK97" s="147"/>
      <c r="BL97" s="147"/>
      <c r="BM97" s="147"/>
      <c r="BN97" s="147"/>
      <c r="BO97" s="147"/>
      <c r="BP97" s="147"/>
      <c r="BQ97" s="147"/>
      <c r="BR97" s="147"/>
      <c r="BS97" s="147"/>
      <c r="BT97" s="147"/>
      <c r="BU97" s="147"/>
      <c r="BV97" s="147"/>
      <c r="BW97" s="147"/>
      <c r="BX97" s="147"/>
      <c r="BY97" s="147"/>
      <c r="BZ97" s="147"/>
      <c r="CA97" s="147"/>
      <c r="CB97" s="147"/>
      <c r="CC97" s="147"/>
      <c r="CD97" s="147"/>
      <c r="CE97" s="147"/>
      <c r="CF97" s="147"/>
      <c r="CG97" s="147"/>
      <c r="CH97" s="147"/>
      <c r="CI97" s="147"/>
      <c r="CJ97" s="147"/>
      <c r="CK97" s="147"/>
      <c r="CL97" s="147"/>
      <c r="CM97" s="147"/>
      <c r="CN97" s="147"/>
      <c r="CO97" s="147"/>
      <c r="CP97" s="147"/>
      <c r="CQ97" s="147"/>
      <c r="CR97" s="147"/>
      <c r="CS97" s="147"/>
      <c r="CT97" s="147"/>
      <c r="CU97" s="147"/>
      <c r="CV97" s="147"/>
      <c r="CW97" s="147"/>
      <c r="CX97" s="147"/>
      <c r="CY97" s="147"/>
      <c r="CZ97" s="147"/>
      <c r="DA97" s="147"/>
      <c r="DB97" s="147"/>
      <c r="DC97" s="147"/>
      <c r="DD97" s="147"/>
      <c r="DE97" s="147"/>
      <c r="DF97" s="147"/>
      <c r="DG97" s="147"/>
      <c r="DH97" s="147"/>
      <c r="DI97" s="147"/>
      <c r="DJ97" s="147"/>
      <c r="DK97" s="147"/>
      <c r="DL97" s="147"/>
      <c r="DM97" s="147"/>
      <c r="DN97" s="147"/>
      <c r="DO97" s="147"/>
      <c r="DP97" s="147"/>
      <c r="DQ97" s="147"/>
      <c r="DR97" s="147"/>
      <c r="DS97" s="147"/>
      <c r="DT97" s="147"/>
      <c r="DU97" s="147"/>
      <c r="DV97" s="147"/>
      <c r="DW97" s="147"/>
      <c r="DX97" s="147"/>
      <c r="DY97" s="147"/>
      <c r="DZ97" s="147"/>
      <c r="EA97" s="147"/>
      <c r="EB97" s="147"/>
      <c r="EC97" s="147"/>
      <c r="ED97" s="147"/>
      <c r="EE97" s="147"/>
      <c r="EF97" s="147"/>
      <c r="EG97" s="147"/>
      <c r="EH97" s="147"/>
      <c r="EI97" s="147"/>
      <c r="EJ97" s="147"/>
      <c r="EK97" s="147"/>
      <c r="EL97" s="147"/>
      <c r="EM97" s="147"/>
      <c r="EN97" s="147"/>
      <c r="EO97" s="147"/>
      <c r="EP97" s="147"/>
      <c r="EQ97" s="147"/>
      <c r="ER97" s="147"/>
      <c r="ES97" s="147"/>
      <c r="ET97" s="147"/>
      <c r="EU97" s="147"/>
      <c r="EV97" s="147"/>
      <c r="EW97" s="147"/>
      <c r="EX97" s="147"/>
      <c r="EY97" s="147"/>
      <c r="EZ97" s="147"/>
      <c r="FA97" s="147"/>
      <c r="FB97" s="147"/>
      <c r="FC97" s="147"/>
      <c r="FD97" s="147"/>
      <c r="FE97" s="147"/>
      <c r="FF97" s="147"/>
      <c r="FG97" s="147"/>
      <c r="FH97" s="147"/>
      <c r="FI97" s="147"/>
      <c r="FJ97" s="147"/>
      <c r="FK97" s="147"/>
      <c r="FL97" s="147"/>
      <c r="FM97" s="147"/>
      <c r="FN97" s="147"/>
      <c r="FO97" s="147"/>
      <c r="FP97" s="147"/>
      <c r="FQ97" s="147"/>
      <c r="FR97" s="147"/>
      <c r="FS97" s="147"/>
      <c r="FT97" s="147"/>
      <c r="FU97" s="147"/>
      <c r="FV97" s="147"/>
      <c r="FW97" s="147"/>
      <c r="FX97" s="147"/>
      <c r="FY97" s="147"/>
      <c r="FZ97" s="147"/>
      <c r="GA97" s="147"/>
      <c r="GB97" s="147"/>
      <c r="GC97" s="147"/>
      <c r="GD97" s="147"/>
      <c r="GE97" s="147"/>
      <c r="GF97" s="147"/>
      <c r="GG97" s="147"/>
      <c r="GH97" s="147"/>
      <c r="GI97" s="147"/>
      <c r="GJ97" s="147"/>
      <c r="GK97" s="147"/>
      <c r="GL97" s="147"/>
      <c r="GM97" s="147"/>
      <c r="GN97" s="147"/>
      <c r="GO97" s="147"/>
      <c r="GP97" s="147"/>
      <c r="GQ97" s="147"/>
      <c r="GR97" s="147"/>
      <c r="GS97" s="147"/>
      <c r="GT97" s="147"/>
      <c r="GU97" s="147"/>
      <c r="GV97" s="147"/>
      <c r="GW97" s="147"/>
      <c r="GX97" s="147"/>
      <c r="GY97" s="147"/>
      <c r="GZ97" s="147"/>
      <c r="HA97" s="147"/>
      <c r="HB97" s="147"/>
      <c r="HC97" s="147"/>
      <c r="HD97" s="147"/>
      <c r="HE97" s="147"/>
      <c r="HF97" s="147"/>
      <c r="HG97" s="147"/>
      <c r="HH97" s="147"/>
      <c r="HI97" s="147"/>
      <c r="HJ97" s="147"/>
      <c r="HK97" s="147"/>
      <c r="HL97" s="147"/>
      <c r="HM97" s="147"/>
      <c r="HN97" s="147"/>
      <c r="HO97" s="147"/>
      <c r="HP97" s="147"/>
      <c r="HQ97" s="147"/>
      <c r="HR97" s="147"/>
      <c r="HS97" s="147"/>
      <c r="HT97" s="147"/>
      <c r="HU97" s="147"/>
      <c r="HV97" s="147"/>
      <c r="HW97" s="147"/>
      <c r="HX97" s="147"/>
      <c r="HY97" s="147"/>
      <c r="HZ97" s="147"/>
      <c r="IA97" s="147"/>
      <c r="IB97" s="147"/>
      <c r="IC97" s="147"/>
      <c r="ID97" s="147"/>
      <c r="IE97" s="147"/>
      <c r="IF97" s="147"/>
      <c r="IG97" s="147"/>
      <c r="IH97" s="147"/>
      <c r="II97" s="147"/>
      <c r="IJ97" s="147"/>
      <c r="IK97" s="147"/>
      <c r="IL97" s="147"/>
      <c r="IM97" s="147"/>
      <c r="IN97" s="147"/>
      <c r="IO97" s="147"/>
      <c r="IP97" s="147"/>
      <c r="IQ97" s="147"/>
      <c r="IR97" s="147"/>
      <c r="IS97" s="147"/>
      <c r="IT97" s="147"/>
      <c r="IU97" s="147"/>
      <c r="IV97" s="147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9"/>
  <sheetViews>
    <sheetView zoomScale="83" zoomScaleNormal="83" zoomScaleSheetLayoutView="80" workbookViewId="0">
      <selection activeCell="E16" sqref="E1:E1048576"/>
    </sheetView>
  </sheetViews>
  <sheetFormatPr defaultColWidth="7.7109375" defaultRowHeight="18.75"/>
  <cols>
    <col min="1" max="2" width="2.28515625" style="56" customWidth="1"/>
    <col min="3" max="3" width="32.140625" style="56" customWidth="1"/>
    <col min="4" max="4" width="2.7109375" style="105" customWidth="1"/>
    <col min="5" max="5" width="11.28515625" style="27" customWidth="1"/>
    <col min="6" max="6" width="0.7109375" style="54" customWidth="1"/>
    <col min="7" max="7" width="10" style="27" customWidth="1"/>
    <col min="8" max="8" width="0.7109375" style="54" customWidth="1"/>
    <col min="9" max="9" width="10.42578125" style="27" customWidth="1"/>
    <col min="10" max="10" width="0.7109375" style="54" customWidth="1"/>
    <col min="11" max="11" width="11.42578125" style="27" customWidth="1"/>
    <col min="12" max="12" width="0.7109375" style="54" customWidth="1"/>
    <col min="13" max="13" width="11.7109375" style="27" bestFit="1" customWidth="1"/>
    <col min="14" max="14" width="0.7109375" style="54" customWidth="1"/>
    <col min="15" max="15" width="16" style="27" customWidth="1"/>
    <col min="16" max="16" width="0.7109375" style="54" customWidth="1"/>
    <col min="17" max="17" width="15.28515625" style="27" customWidth="1"/>
    <col min="18" max="18" width="0.7109375" style="54" customWidth="1"/>
    <col min="19" max="19" width="15.7109375" style="27" customWidth="1"/>
    <col min="20" max="20" width="0.7109375" style="54" customWidth="1"/>
    <col min="21" max="21" width="15.28515625" style="27" customWidth="1"/>
    <col min="22" max="22" width="0.7109375" style="54" customWidth="1"/>
    <col min="23" max="23" width="14.28515625" style="27" customWidth="1"/>
    <col min="24" max="24" width="0.7109375" style="54" customWidth="1"/>
    <col min="25" max="25" width="12.28515625" style="27" customWidth="1"/>
    <col min="26" max="26" width="0.7109375" style="54" customWidth="1"/>
    <col min="27" max="27" width="11.28515625" style="27" customWidth="1"/>
    <col min="28" max="28" width="0.7109375" style="54" customWidth="1"/>
    <col min="29" max="29" width="12.7109375" style="27" customWidth="1"/>
    <col min="30" max="16384" width="7.7109375" style="56"/>
  </cols>
  <sheetData>
    <row r="1" spans="1:29" ht="20.100000000000001" customHeight="1">
      <c r="A1" s="53" t="s">
        <v>0</v>
      </c>
      <c r="B1" s="53"/>
      <c r="C1" s="53"/>
      <c r="D1" s="96"/>
      <c r="AC1" s="55"/>
    </row>
    <row r="2" spans="1:29" ht="20.100000000000001" customHeight="1">
      <c r="A2" s="53" t="s">
        <v>104</v>
      </c>
      <c r="B2" s="53"/>
      <c r="C2" s="53"/>
      <c r="D2" s="96"/>
      <c r="AC2" s="55"/>
    </row>
    <row r="3" spans="1:29" ht="20.100000000000001" customHeight="1">
      <c r="A3" s="57" t="s">
        <v>200</v>
      </c>
      <c r="B3" s="58"/>
      <c r="C3" s="58"/>
      <c r="D3" s="97"/>
      <c r="E3" s="59"/>
      <c r="F3" s="60"/>
      <c r="G3" s="59"/>
      <c r="H3" s="60"/>
      <c r="I3" s="59"/>
      <c r="J3" s="60"/>
      <c r="K3" s="59"/>
      <c r="L3" s="60"/>
      <c r="M3" s="59"/>
      <c r="N3" s="60"/>
      <c r="O3" s="59"/>
      <c r="P3" s="60"/>
      <c r="Q3" s="59"/>
      <c r="R3" s="60"/>
      <c r="S3" s="59"/>
      <c r="T3" s="60"/>
      <c r="U3" s="59"/>
      <c r="V3" s="60"/>
      <c r="W3" s="59"/>
      <c r="X3" s="60"/>
      <c r="Y3" s="59"/>
      <c r="Z3" s="60"/>
      <c r="AA3" s="59"/>
      <c r="AB3" s="60"/>
      <c r="AC3" s="59"/>
    </row>
    <row r="4" spans="1:29" ht="18" customHeight="1">
      <c r="A4" s="61"/>
      <c r="B4" s="61"/>
      <c r="C4" s="61"/>
      <c r="D4" s="98"/>
    </row>
    <row r="5" spans="1:29" s="70" customFormat="1" ht="18" customHeight="1">
      <c r="D5" s="76"/>
      <c r="E5" s="317" t="s">
        <v>2</v>
      </c>
      <c r="F5" s="317"/>
      <c r="G5" s="317"/>
      <c r="H5" s="317"/>
      <c r="I5" s="318"/>
      <c r="J5" s="317"/>
      <c r="K5" s="318"/>
      <c r="L5" s="317"/>
      <c r="M5" s="318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8"/>
    </row>
    <row r="6" spans="1:29" s="70" customFormat="1" ht="18" customHeight="1">
      <c r="B6" s="65"/>
      <c r="D6" s="67"/>
      <c r="E6" s="319" t="s">
        <v>181</v>
      </c>
      <c r="F6" s="319"/>
      <c r="G6" s="319"/>
      <c r="H6" s="319"/>
      <c r="I6" s="320"/>
      <c r="J6" s="319"/>
      <c r="K6" s="320"/>
      <c r="L6" s="319"/>
      <c r="M6" s="320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68"/>
      <c r="AA6" s="55"/>
      <c r="AB6" s="68"/>
      <c r="AC6" s="55"/>
    </row>
    <row r="7" spans="1:29" s="70" customFormat="1" ht="18" customHeight="1">
      <c r="D7" s="76"/>
      <c r="E7" s="71"/>
      <c r="F7" s="72"/>
      <c r="G7" s="71"/>
      <c r="H7" s="64"/>
      <c r="I7" s="71"/>
      <c r="J7" s="64"/>
      <c r="K7" s="27"/>
      <c r="M7" s="27"/>
      <c r="N7" s="63"/>
      <c r="O7" s="321" t="s">
        <v>67</v>
      </c>
      <c r="P7" s="321"/>
      <c r="Q7" s="321"/>
      <c r="R7" s="321"/>
      <c r="S7" s="321"/>
      <c r="T7" s="321"/>
      <c r="U7" s="321"/>
      <c r="V7" s="321"/>
      <c r="W7" s="321"/>
      <c r="X7" s="63"/>
      <c r="Y7" s="27"/>
      <c r="Z7" s="63"/>
      <c r="AA7" s="27"/>
      <c r="AB7" s="63"/>
      <c r="AC7" s="71"/>
    </row>
    <row r="8" spans="1:29" s="70" customFormat="1" ht="21.4" customHeight="1">
      <c r="B8" s="65"/>
      <c r="D8" s="67"/>
      <c r="E8" s="55"/>
      <c r="F8" s="68"/>
      <c r="G8" s="55"/>
      <c r="H8" s="68"/>
      <c r="I8" s="55"/>
      <c r="J8" s="68"/>
      <c r="K8" s="322" t="s">
        <v>64</v>
      </c>
      <c r="L8" s="323"/>
      <c r="M8" s="322"/>
      <c r="N8" s="99"/>
      <c r="O8" s="324" t="s">
        <v>105</v>
      </c>
      <c r="P8" s="324"/>
      <c r="Q8" s="324"/>
      <c r="R8" s="68"/>
      <c r="S8" s="100"/>
      <c r="T8" s="68"/>
      <c r="U8" s="100"/>
      <c r="V8" s="68"/>
      <c r="W8" s="100"/>
      <c r="X8" s="68"/>
      <c r="Y8" s="55"/>
      <c r="Z8" s="68"/>
      <c r="AA8" s="55"/>
      <c r="AB8" s="68"/>
      <c r="AC8" s="55"/>
    </row>
    <row r="9" spans="1:29" s="70" customFormat="1" ht="18" customHeight="1">
      <c r="D9" s="76"/>
      <c r="E9" s="71"/>
      <c r="F9" s="72"/>
      <c r="G9" s="71"/>
      <c r="H9" s="64"/>
      <c r="I9" s="71" t="s">
        <v>106</v>
      </c>
      <c r="J9" s="64"/>
      <c r="K9" s="71" t="s">
        <v>107</v>
      </c>
      <c r="L9" s="63"/>
      <c r="M9" s="27"/>
      <c r="N9" s="63"/>
      <c r="O9" s="62" t="s">
        <v>282</v>
      </c>
      <c r="P9" s="63"/>
      <c r="Q9" s="62" t="s">
        <v>108</v>
      </c>
      <c r="R9" s="63"/>
      <c r="S9" s="62"/>
      <c r="T9" s="63"/>
      <c r="U9" s="62" t="s">
        <v>109</v>
      </c>
      <c r="V9" s="63"/>
      <c r="W9" s="62"/>
      <c r="X9" s="63"/>
      <c r="Y9" s="62" t="s">
        <v>110</v>
      </c>
      <c r="Z9" s="63"/>
      <c r="AA9" s="62" t="s">
        <v>111</v>
      </c>
      <c r="AB9" s="63"/>
      <c r="AC9" s="71"/>
    </row>
    <row r="10" spans="1:29" s="70" customFormat="1" ht="18" customHeight="1">
      <c r="D10" s="76"/>
      <c r="E10" s="71" t="s">
        <v>112</v>
      </c>
      <c r="F10" s="72"/>
      <c r="G10" s="62" t="s">
        <v>113</v>
      </c>
      <c r="H10" s="64"/>
      <c r="I10" s="62" t="s">
        <v>114</v>
      </c>
      <c r="J10" s="64"/>
      <c r="K10" s="73" t="s">
        <v>115</v>
      </c>
      <c r="L10" s="64"/>
      <c r="M10" s="71"/>
      <c r="N10" s="72"/>
      <c r="O10" s="62" t="s">
        <v>284</v>
      </c>
      <c r="P10" s="72"/>
      <c r="Q10" s="71" t="s">
        <v>116</v>
      </c>
      <c r="R10" s="72"/>
      <c r="S10" s="71" t="s">
        <v>117</v>
      </c>
      <c r="T10" s="72"/>
      <c r="U10" s="71" t="s">
        <v>118</v>
      </c>
      <c r="V10" s="72"/>
      <c r="W10" s="71" t="s">
        <v>119</v>
      </c>
      <c r="X10" s="72"/>
      <c r="Y10" s="71" t="s">
        <v>120</v>
      </c>
      <c r="Z10" s="72"/>
      <c r="AA10" s="71" t="s">
        <v>121</v>
      </c>
      <c r="AB10" s="72"/>
      <c r="AC10" s="71" t="s">
        <v>110</v>
      </c>
    </row>
    <row r="11" spans="1:29" s="70" customFormat="1" ht="18" customHeight="1">
      <c r="D11" s="76"/>
      <c r="E11" s="62" t="s">
        <v>122</v>
      </c>
      <c r="F11" s="64"/>
      <c r="G11" s="71" t="s">
        <v>123</v>
      </c>
      <c r="H11" s="64"/>
      <c r="I11" s="62" t="s">
        <v>124</v>
      </c>
      <c r="J11" s="64"/>
      <c r="K11" s="62" t="s">
        <v>125</v>
      </c>
      <c r="L11" s="64"/>
      <c r="M11" s="62" t="s">
        <v>66</v>
      </c>
      <c r="N11" s="64"/>
      <c r="O11" s="62" t="s">
        <v>283</v>
      </c>
      <c r="P11" s="64"/>
      <c r="Q11" s="62" t="s">
        <v>126</v>
      </c>
      <c r="R11" s="64"/>
      <c r="S11" s="62" t="s">
        <v>127</v>
      </c>
      <c r="T11" s="64"/>
      <c r="U11" s="62" t="s">
        <v>128</v>
      </c>
      <c r="V11" s="64"/>
      <c r="W11" s="62" t="s">
        <v>129</v>
      </c>
      <c r="X11" s="64"/>
      <c r="Y11" s="62" t="s">
        <v>130</v>
      </c>
      <c r="Z11" s="64"/>
      <c r="AA11" s="62" t="s">
        <v>131</v>
      </c>
      <c r="AB11" s="64"/>
      <c r="AC11" s="62" t="s">
        <v>132</v>
      </c>
    </row>
    <row r="12" spans="1:29" s="70" customFormat="1" ht="18" customHeight="1">
      <c r="D12" s="76"/>
      <c r="E12" s="75" t="s">
        <v>5</v>
      </c>
      <c r="F12" s="64"/>
      <c r="G12" s="75" t="s">
        <v>5</v>
      </c>
      <c r="H12" s="64"/>
      <c r="I12" s="75" t="s">
        <v>5</v>
      </c>
      <c r="J12" s="64"/>
      <c r="K12" s="75" t="s">
        <v>5</v>
      </c>
      <c r="L12" s="64"/>
      <c r="M12" s="75" t="s">
        <v>5</v>
      </c>
      <c r="N12" s="64"/>
      <c r="O12" s="75" t="s">
        <v>5</v>
      </c>
      <c r="P12" s="64"/>
      <c r="Q12" s="75" t="s">
        <v>5</v>
      </c>
      <c r="R12" s="64"/>
      <c r="S12" s="75" t="s">
        <v>5</v>
      </c>
      <c r="T12" s="64"/>
      <c r="U12" s="75" t="s">
        <v>5</v>
      </c>
      <c r="V12" s="64"/>
      <c r="W12" s="75" t="s">
        <v>5</v>
      </c>
      <c r="X12" s="64"/>
      <c r="Y12" s="75" t="s">
        <v>5</v>
      </c>
      <c r="Z12" s="64"/>
      <c r="AA12" s="75" t="s">
        <v>5</v>
      </c>
      <c r="AB12" s="64"/>
      <c r="AC12" s="75" t="s">
        <v>5</v>
      </c>
    </row>
    <row r="13" spans="1:29" s="70" customFormat="1" ht="6" customHeight="1"/>
    <row r="14" spans="1:29" s="229" customFormat="1" ht="18" customHeight="1">
      <c r="A14" s="65" t="s">
        <v>138</v>
      </c>
      <c r="B14" s="70"/>
      <c r="C14" s="70"/>
      <c r="D14" s="74"/>
      <c r="E14" s="70">
        <v>8667826432</v>
      </c>
      <c r="F14" s="70"/>
      <c r="G14" s="70">
        <v>-89727550</v>
      </c>
      <c r="H14" s="70"/>
      <c r="I14" s="70">
        <v>447700000</v>
      </c>
      <c r="J14" s="70"/>
      <c r="K14" s="70">
        <v>334600000</v>
      </c>
      <c r="L14" s="70"/>
      <c r="M14" s="70">
        <v>3471939251</v>
      </c>
      <c r="N14" s="70"/>
      <c r="O14" s="70">
        <v>-3684860</v>
      </c>
      <c r="P14" s="70"/>
      <c r="Q14" s="70">
        <v>-19781374</v>
      </c>
      <c r="R14" s="70"/>
      <c r="S14" s="70">
        <v>-46091945</v>
      </c>
      <c r="T14" s="70"/>
      <c r="U14" s="70">
        <v>-97933378</v>
      </c>
      <c r="V14" s="70"/>
      <c r="W14" s="70">
        <f>SUM(O14:U14)</f>
        <v>-167491557</v>
      </c>
      <c r="X14" s="70"/>
      <c r="Y14" s="70">
        <f>SUM(E14:U14)</f>
        <v>12664846576</v>
      </c>
      <c r="Z14" s="70"/>
      <c r="AA14" s="55">
        <v>2590129745</v>
      </c>
      <c r="AB14" s="70"/>
      <c r="AC14" s="70">
        <f>Y14+AA14</f>
        <v>15254976321</v>
      </c>
    </row>
    <row r="15" spans="1:29" s="70" customFormat="1" ht="8.1" customHeight="1">
      <c r="D15" s="74"/>
      <c r="E15" s="27"/>
      <c r="F15" s="68"/>
      <c r="G15" s="27"/>
      <c r="H15" s="68"/>
      <c r="I15" s="27"/>
      <c r="J15" s="68"/>
      <c r="K15" s="27"/>
      <c r="L15" s="68"/>
      <c r="M15" s="27"/>
      <c r="N15" s="68"/>
      <c r="O15" s="27"/>
      <c r="P15" s="68"/>
      <c r="Q15" s="27"/>
      <c r="R15" s="68"/>
      <c r="S15" s="27"/>
      <c r="T15" s="68"/>
      <c r="U15" s="27"/>
      <c r="V15" s="68"/>
      <c r="W15" s="27"/>
      <c r="X15" s="68"/>
      <c r="Y15" s="27"/>
      <c r="Z15" s="68"/>
      <c r="AA15" s="27"/>
      <c r="AB15" s="68"/>
      <c r="AC15" s="27"/>
    </row>
    <row r="16" spans="1:29" s="70" customFormat="1" ht="18" customHeight="1">
      <c r="A16" s="84" t="s">
        <v>134</v>
      </c>
      <c r="B16" s="65"/>
      <c r="D16" s="76"/>
      <c r="E16" s="55"/>
      <c r="F16" s="68"/>
      <c r="G16" s="55"/>
      <c r="H16" s="68"/>
      <c r="I16" s="55"/>
      <c r="J16" s="68"/>
      <c r="K16" s="55"/>
      <c r="L16" s="68"/>
      <c r="M16" s="55"/>
      <c r="N16" s="68"/>
      <c r="O16" s="55"/>
      <c r="P16" s="68"/>
      <c r="Q16" s="55"/>
      <c r="R16" s="68"/>
      <c r="S16" s="55"/>
      <c r="T16" s="68"/>
      <c r="U16" s="55"/>
      <c r="V16" s="68"/>
      <c r="W16" s="55"/>
      <c r="X16" s="68"/>
      <c r="Y16" s="55"/>
      <c r="Z16" s="68"/>
      <c r="AA16" s="55"/>
      <c r="AB16" s="68"/>
      <c r="AC16" s="55"/>
    </row>
    <row r="17" spans="1:29" s="70" customFormat="1" ht="18" customHeight="1">
      <c r="A17" s="85" t="s">
        <v>139</v>
      </c>
      <c r="D17" s="76"/>
      <c r="E17" s="101">
        <v>0</v>
      </c>
      <c r="F17" s="102"/>
      <c r="G17" s="101">
        <v>0</v>
      </c>
      <c r="H17" s="101"/>
      <c r="I17" s="101">
        <v>0</v>
      </c>
      <c r="J17" s="54"/>
      <c r="K17" s="101">
        <v>0</v>
      </c>
      <c r="L17" s="54"/>
      <c r="M17" s="27">
        <v>0</v>
      </c>
      <c r="N17" s="54"/>
      <c r="O17" s="27">
        <v>0</v>
      </c>
      <c r="P17" s="54"/>
      <c r="Q17" s="27">
        <v>0</v>
      </c>
      <c r="R17" s="54"/>
      <c r="S17" s="27">
        <v>0</v>
      </c>
      <c r="T17" s="54"/>
      <c r="U17" s="27">
        <v>52109044</v>
      </c>
      <c r="V17" s="54"/>
      <c r="W17" s="55">
        <f>U17</f>
        <v>52109044</v>
      </c>
      <c r="X17" s="54"/>
      <c r="Y17" s="55">
        <f>W17</f>
        <v>52109044</v>
      </c>
      <c r="Z17" s="54"/>
      <c r="AA17" s="27">
        <v>77503949</v>
      </c>
      <c r="AB17" s="54"/>
      <c r="AC17" s="55">
        <f>Y17+AA17</f>
        <v>129612993</v>
      </c>
    </row>
    <row r="18" spans="1:29" s="70" customFormat="1" ht="18" customHeight="1">
      <c r="A18" s="85" t="s">
        <v>140</v>
      </c>
      <c r="D18" s="76"/>
      <c r="E18" s="101">
        <v>0</v>
      </c>
      <c r="F18" s="102"/>
      <c r="G18" s="101">
        <v>0</v>
      </c>
      <c r="H18" s="101"/>
      <c r="I18" s="101">
        <v>0</v>
      </c>
      <c r="J18" s="54"/>
      <c r="K18" s="101">
        <v>0</v>
      </c>
      <c r="L18" s="54"/>
      <c r="M18" s="27">
        <v>0</v>
      </c>
      <c r="N18" s="54"/>
      <c r="O18" s="27">
        <v>0</v>
      </c>
      <c r="P18" s="54"/>
      <c r="Q18" s="27">
        <v>0</v>
      </c>
      <c r="R18" s="54"/>
      <c r="S18" s="27">
        <v>0</v>
      </c>
      <c r="T18" s="54"/>
      <c r="U18" s="27">
        <v>0</v>
      </c>
      <c r="V18" s="54"/>
      <c r="W18" s="55">
        <f>SUM(O18:U18)</f>
        <v>0</v>
      </c>
      <c r="X18" s="54"/>
      <c r="Y18" s="55">
        <f>SUM(E18:U18)</f>
        <v>0</v>
      </c>
      <c r="Z18" s="54"/>
      <c r="AA18" s="27">
        <v>-25781900</v>
      </c>
      <c r="AB18" s="54"/>
      <c r="AC18" s="55">
        <f>Y18+AA18</f>
        <v>-25781900</v>
      </c>
    </row>
    <row r="19" spans="1:29" s="70" customFormat="1" ht="18" customHeight="1">
      <c r="A19" s="85" t="s">
        <v>141</v>
      </c>
      <c r="B19" s="85"/>
      <c r="D19" s="76"/>
      <c r="E19" s="101"/>
      <c r="F19" s="102"/>
      <c r="G19" s="101"/>
      <c r="H19" s="101"/>
      <c r="I19" s="101"/>
      <c r="J19" s="54"/>
      <c r="K19" s="27"/>
      <c r="L19" s="54"/>
      <c r="M19" s="27"/>
      <c r="N19" s="54"/>
      <c r="O19" s="27"/>
      <c r="P19" s="54"/>
      <c r="Q19" s="27"/>
      <c r="R19" s="54"/>
      <c r="S19" s="27"/>
      <c r="T19" s="54"/>
      <c r="U19" s="27"/>
      <c r="V19" s="54"/>
      <c r="W19" s="55"/>
      <c r="X19" s="54"/>
      <c r="Y19" s="55"/>
      <c r="Z19" s="54"/>
      <c r="AA19" s="27"/>
      <c r="AB19" s="54"/>
      <c r="AC19" s="55"/>
    </row>
    <row r="20" spans="1:29" s="70" customFormat="1" ht="18" customHeight="1">
      <c r="A20" s="85"/>
      <c r="B20" s="85" t="s">
        <v>240</v>
      </c>
      <c r="D20" s="76"/>
      <c r="E20" s="101">
        <v>0</v>
      </c>
      <c r="F20" s="102"/>
      <c r="G20" s="101">
        <v>0</v>
      </c>
      <c r="H20" s="101"/>
      <c r="I20" s="101">
        <v>0</v>
      </c>
      <c r="J20" s="54"/>
      <c r="K20" s="101">
        <v>0</v>
      </c>
      <c r="L20" s="54"/>
      <c r="M20" s="27">
        <v>0</v>
      </c>
      <c r="N20" s="54"/>
      <c r="O20" s="27">
        <v>0</v>
      </c>
      <c r="P20" s="54"/>
      <c r="Q20" s="27">
        <v>0</v>
      </c>
      <c r="R20" s="54"/>
      <c r="S20" s="27">
        <v>0</v>
      </c>
      <c r="T20" s="54"/>
      <c r="U20" s="27">
        <v>0</v>
      </c>
      <c r="V20" s="54"/>
      <c r="W20" s="55">
        <f>SUM(O20:U20)</f>
        <v>0</v>
      </c>
      <c r="X20" s="54"/>
      <c r="Y20" s="55">
        <f>SUM(E20:U20)</f>
        <v>0</v>
      </c>
      <c r="Z20" s="54"/>
      <c r="AA20" s="27">
        <v>63995567</v>
      </c>
      <c r="AB20" s="54"/>
      <c r="AC20" s="55">
        <f>Y20+AA20</f>
        <v>63995567</v>
      </c>
    </row>
    <row r="21" spans="1:29" s="70" customFormat="1" ht="18" customHeight="1">
      <c r="A21" s="66" t="s">
        <v>135</v>
      </c>
      <c r="B21" s="85"/>
      <c r="D21" s="76"/>
      <c r="E21" s="101">
        <v>0</v>
      </c>
      <c r="F21" s="102"/>
      <c r="G21" s="101">
        <v>-774252</v>
      </c>
      <c r="H21" s="101"/>
      <c r="I21" s="101">
        <v>60300000</v>
      </c>
      <c r="J21" s="54"/>
      <c r="K21" s="101">
        <v>0</v>
      </c>
      <c r="M21" s="101">
        <v>0</v>
      </c>
      <c r="N21" s="54"/>
      <c r="O21" s="27">
        <v>0</v>
      </c>
      <c r="P21" s="54"/>
      <c r="Q21" s="27">
        <v>0</v>
      </c>
      <c r="R21" s="54"/>
      <c r="S21" s="27">
        <v>0</v>
      </c>
      <c r="T21" s="54"/>
      <c r="U21" s="27">
        <v>0</v>
      </c>
      <c r="V21" s="54"/>
      <c r="W21" s="55">
        <f>SUM(O21:U21)</f>
        <v>0</v>
      </c>
      <c r="X21" s="54"/>
      <c r="Y21" s="55">
        <f>SUM(E21:U21)</f>
        <v>59525748</v>
      </c>
      <c r="Z21" s="54"/>
      <c r="AA21" s="27">
        <v>0</v>
      </c>
      <c r="AC21" s="55">
        <f>SUM(Y21:AA21)</f>
        <v>59525748</v>
      </c>
    </row>
    <row r="22" spans="1:29" s="70" customFormat="1" ht="18" customHeight="1">
      <c r="A22" s="85" t="s">
        <v>237</v>
      </c>
      <c r="B22" s="85"/>
      <c r="D22" s="76"/>
      <c r="E22" s="101">
        <v>0</v>
      </c>
      <c r="F22" s="102"/>
      <c r="G22" s="101">
        <v>0</v>
      </c>
      <c r="H22" s="101"/>
      <c r="I22" s="101">
        <v>0</v>
      </c>
      <c r="J22" s="54"/>
      <c r="K22" s="27">
        <v>60000000</v>
      </c>
      <c r="L22" s="54"/>
      <c r="M22" s="27">
        <f>-K22</f>
        <v>-60000000</v>
      </c>
      <c r="N22" s="54"/>
      <c r="O22" s="27">
        <v>0</v>
      </c>
      <c r="P22" s="54"/>
      <c r="Q22" s="27">
        <v>0</v>
      </c>
      <c r="R22" s="54"/>
      <c r="S22" s="27">
        <v>0</v>
      </c>
      <c r="T22" s="54"/>
      <c r="U22" s="27">
        <v>0</v>
      </c>
      <c r="V22" s="54"/>
      <c r="W22" s="55">
        <v>0</v>
      </c>
      <c r="X22" s="54"/>
      <c r="Y22" s="55">
        <v>0</v>
      </c>
      <c r="Z22" s="54"/>
      <c r="AA22" s="27">
        <v>0</v>
      </c>
      <c r="AB22" s="54"/>
      <c r="AC22" s="27">
        <v>0</v>
      </c>
    </row>
    <row r="23" spans="1:29" s="70" customFormat="1" ht="18" customHeight="1">
      <c r="A23" s="85" t="s">
        <v>238</v>
      </c>
      <c r="B23" s="85"/>
      <c r="D23" s="76"/>
      <c r="E23" s="101">
        <v>0</v>
      </c>
      <c r="F23" s="102"/>
      <c r="G23" s="101">
        <v>0</v>
      </c>
      <c r="H23" s="101"/>
      <c r="I23" s="101">
        <v>0</v>
      </c>
      <c r="J23" s="54"/>
      <c r="K23" s="27">
        <v>0</v>
      </c>
      <c r="L23" s="54"/>
      <c r="M23" s="27">
        <v>-433378191</v>
      </c>
      <c r="N23" s="54"/>
      <c r="O23" s="27">
        <v>0</v>
      </c>
      <c r="P23" s="54"/>
      <c r="Q23" s="27">
        <v>0</v>
      </c>
      <c r="R23" s="54"/>
      <c r="S23" s="27">
        <v>0</v>
      </c>
      <c r="T23" s="54"/>
      <c r="U23" s="27">
        <v>0</v>
      </c>
      <c r="V23" s="54"/>
      <c r="W23" s="55">
        <f>SUM(O23:U23)</f>
        <v>0</v>
      </c>
      <c r="X23" s="54"/>
      <c r="Y23" s="55">
        <f>SUM(E23:U23)</f>
        <v>-433378191</v>
      </c>
      <c r="Z23" s="54"/>
      <c r="AA23" s="27">
        <v>0</v>
      </c>
      <c r="AB23" s="54"/>
      <c r="AC23" s="55">
        <f>Y23+AA23</f>
        <v>-433378191</v>
      </c>
    </row>
    <row r="24" spans="1:29" s="70" customFormat="1" ht="18" customHeight="1">
      <c r="A24" s="70" t="s">
        <v>136</v>
      </c>
      <c r="D24" s="76"/>
      <c r="E24" s="101"/>
      <c r="F24" s="102"/>
      <c r="G24" s="101"/>
      <c r="H24" s="101"/>
      <c r="I24" s="101"/>
      <c r="J24" s="54"/>
      <c r="K24" s="27"/>
      <c r="L24" s="54"/>
      <c r="M24" s="27"/>
      <c r="N24" s="54"/>
      <c r="O24" s="27"/>
      <c r="P24" s="54"/>
      <c r="Q24" s="27"/>
      <c r="R24" s="54"/>
      <c r="S24" s="27"/>
      <c r="T24" s="54"/>
      <c r="U24" s="27"/>
      <c r="V24" s="54"/>
      <c r="W24" s="27"/>
      <c r="X24" s="54"/>
      <c r="Y24" s="27"/>
      <c r="Z24" s="54"/>
      <c r="AA24" s="27"/>
      <c r="AB24" s="54"/>
      <c r="AC24" s="27"/>
    </row>
    <row r="25" spans="1:29" s="70" customFormat="1" ht="18" customHeight="1">
      <c r="B25" s="103" t="s">
        <v>239</v>
      </c>
      <c r="D25" s="76"/>
      <c r="E25" s="101">
        <v>0</v>
      </c>
      <c r="F25" s="102"/>
      <c r="G25" s="101">
        <v>0</v>
      </c>
      <c r="H25" s="101"/>
      <c r="I25" s="101">
        <v>0</v>
      </c>
      <c r="J25" s="54"/>
      <c r="K25" s="27">
        <v>0</v>
      </c>
      <c r="L25" s="54"/>
      <c r="M25" s="27">
        <v>-40592037.75</v>
      </c>
      <c r="N25" s="54"/>
      <c r="O25" s="27">
        <v>0</v>
      </c>
      <c r="P25" s="54"/>
      <c r="Q25" s="27">
        <v>0</v>
      </c>
      <c r="R25" s="54"/>
      <c r="S25" s="27">
        <v>0</v>
      </c>
      <c r="T25" s="54"/>
      <c r="U25" s="27">
        <v>0</v>
      </c>
      <c r="V25" s="54"/>
      <c r="W25" s="55">
        <f>SUM(O25:U25)</f>
        <v>0</v>
      </c>
      <c r="X25" s="54"/>
      <c r="Y25" s="27">
        <f>SUM(E25:U25)</f>
        <v>-40592037.75</v>
      </c>
      <c r="Z25" s="54"/>
      <c r="AA25" s="27">
        <v>0</v>
      </c>
      <c r="AB25" s="54"/>
      <c r="AC25" s="55">
        <f>Y25+AA25</f>
        <v>-40592037.75</v>
      </c>
    </row>
    <row r="26" spans="1:29" s="70" customFormat="1" ht="18" customHeight="1">
      <c r="A26" s="70" t="s">
        <v>137</v>
      </c>
      <c r="D26" s="76"/>
      <c r="E26" s="104">
        <v>0</v>
      </c>
      <c r="F26" s="99"/>
      <c r="G26" s="104">
        <v>0</v>
      </c>
      <c r="H26" s="86"/>
      <c r="I26" s="104">
        <v>0</v>
      </c>
      <c r="J26" s="68"/>
      <c r="K26" s="89">
        <v>0</v>
      </c>
      <c r="L26" s="68"/>
      <c r="M26" s="89">
        <v>548654336</v>
      </c>
      <c r="N26" s="68"/>
      <c r="O26" s="89">
        <v>-3360585</v>
      </c>
      <c r="P26" s="68"/>
      <c r="Q26" s="89">
        <v>34320191</v>
      </c>
      <c r="R26" s="68"/>
      <c r="S26" s="89">
        <v>0</v>
      </c>
      <c r="T26" s="68"/>
      <c r="U26" s="89">
        <v>0</v>
      </c>
      <c r="V26" s="68"/>
      <c r="W26" s="89">
        <f>SUM(O26:U26)</f>
        <v>30959606</v>
      </c>
      <c r="X26" s="68"/>
      <c r="Y26" s="89">
        <f>SUM(E26:U26)</f>
        <v>579613942</v>
      </c>
      <c r="Z26" s="68"/>
      <c r="AA26" s="89">
        <v>139770086</v>
      </c>
      <c r="AB26" s="68"/>
      <c r="AC26" s="89">
        <f>Y26+AA26</f>
        <v>719384028</v>
      </c>
    </row>
    <row r="27" spans="1:29" s="70" customFormat="1" ht="8.1" customHeight="1">
      <c r="D27" s="67"/>
      <c r="E27" s="55"/>
      <c r="F27" s="68"/>
      <c r="G27" s="55"/>
      <c r="H27" s="68"/>
      <c r="I27" s="55"/>
      <c r="J27" s="68"/>
      <c r="K27" s="55"/>
      <c r="L27" s="68"/>
      <c r="M27" s="55"/>
      <c r="N27" s="68"/>
      <c r="O27" s="55"/>
      <c r="P27" s="68"/>
      <c r="Q27" s="55"/>
      <c r="R27" s="68"/>
      <c r="S27" s="55"/>
      <c r="T27" s="68"/>
      <c r="U27" s="55"/>
      <c r="V27" s="68"/>
      <c r="W27" s="55"/>
      <c r="X27" s="68"/>
      <c r="Y27" s="55"/>
      <c r="Z27" s="68"/>
      <c r="AA27" s="55"/>
      <c r="AB27" s="68"/>
      <c r="AC27" s="55"/>
    </row>
    <row r="28" spans="1:29" s="70" customFormat="1" ht="18" customHeight="1" thickBot="1">
      <c r="A28" s="65" t="s">
        <v>274</v>
      </c>
      <c r="D28" s="67"/>
      <c r="E28" s="91">
        <f>SUM(E14:E26)</f>
        <v>8667826432</v>
      </c>
      <c r="F28" s="68"/>
      <c r="G28" s="91">
        <f>SUM(G14:G26)</f>
        <v>-90501802</v>
      </c>
      <c r="H28" s="68"/>
      <c r="I28" s="91">
        <f>SUM(I14:I26)</f>
        <v>508000000</v>
      </c>
      <c r="J28" s="68"/>
      <c r="K28" s="91">
        <f>SUM(K14:K26)</f>
        <v>394600000</v>
      </c>
      <c r="L28" s="68"/>
      <c r="M28" s="91">
        <f>SUM(M14:M26)</f>
        <v>3486623358.25</v>
      </c>
      <c r="N28" s="54"/>
      <c r="O28" s="91">
        <f>SUM(O14:O26)</f>
        <v>-7045445</v>
      </c>
      <c r="P28" s="54"/>
      <c r="Q28" s="91">
        <f>SUM(Q14:Q26)</f>
        <v>14538817</v>
      </c>
      <c r="R28" s="54"/>
      <c r="S28" s="91">
        <f>SUM(S14:S26)</f>
        <v>-46091945</v>
      </c>
      <c r="T28" s="54"/>
      <c r="U28" s="91">
        <f>SUM(U14:U26)</f>
        <v>-45824334</v>
      </c>
      <c r="V28" s="54"/>
      <c r="W28" s="91">
        <f>SUM(W14:W26)</f>
        <v>-84422907</v>
      </c>
      <c r="X28" s="54"/>
      <c r="Y28" s="91">
        <f>SUM(Y14:Y26)</f>
        <v>12882125081.25</v>
      </c>
      <c r="Z28" s="54"/>
      <c r="AA28" s="91">
        <f>SUM(AA14:AA26)</f>
        <v>2845617447</v>
      </c>
      <c r="AB28" s="54"/>
      <c r="AC28" s="91">
        <f>SUM(AC14:AC26)</f>
        <v>15727742528.25</v>
      </c>
    </row>
    <row r="29" spans="1:29" s="70" customFormat="1" ht="17.649999999999999" customHeight="1" thickTop="1">
      <c r="B29" s="65"/>
      <c r="D29" s="76"/>
      <c r="E29" s="27"/>
      <c r="G29" s="27"/>
      <c r="I29" s="27"/>
      <c r="K29" s="27"/>
      <c r="M29" s="27"/>
      <c r="O29" s="27"/>
      <c r="Q29" s="27"/>
      <c r="S29" s="27"/>
      <c r="U29" s="27"/>
      <c r="W29" s="27"/>
      <c r="Y29" s="27"/>
      <c r="AA29" s="27"/>
      <c r="AC29" s="27"/>
    </row>
    <row r="30" spans="1:29" s="70" customFormat="1" ht="17.649999999999999" customHeight="1">
      <c r="A30" s="65" t="s">
        <v>201</v>
      </c>
      <c r="B30" s="65"/>
      <c r="D30" s="76"/>
      <c r="E30" s="159">
        <v>8667826432</v>
      </c>
      <c r="G30" s="159">
        <v>-90501802</v>
      </c>
      <c r="I30" s="159">
        <v>508000000</v>
      </c>
      <c r="K30" s="159">
        <v>394600000</v>
      </c>
      <c r="M30" s="159">
        <v>3486623358.25</v>
      </c>
      <c r="O30" s="159">
        <v>-7045445</v>
      </c>
      <c r="Q30" s="159">
        <v>14538817</v>
      </c>
      <c r="S30" s="159">
        <v>-46091945</v>
      </c>
      <c r="U30" s="159">
        <v>-45824334</v>
      </c>
      <c r="W30" s="159">
        <v>-84422907</v>
      </c>
      <c r="Y30" s="157">
        <f>SUM(E30:U30)</f>
        <v>12882125081.25</v>
      </c>
      <c r="AA30" s="159">
        <v>2845617447</v>
      </c>
      <c r="AC30" s="159">
        <f>SUM(AA30,Y30)</f>
        <v>15727742528.25</v>
      </c>
    </row>
    <row r="31" spans="1:29" s="229" customFormat="1" ht="18" customHeight="1">
      <c r="A31" s="85" t="s">
        <v>224</v>
      </c>
      <c r="D31" s="228"/>
      <c r="E31" s="309" t="s">
        <v>210</v>
      </c>
      <c r="F31" s="102"/>
      <c r="G31" s="309" t="s">
        <v>210</v>
      </c>
      <c r="H31" s="233"/>
      <c r="I31" s="309" t="s">
        <v>210</v>
      </c>
      <c r="J31" s="225"/>
      <c r="K31" s="309" t="s">
        <v>210</v>
      </c>
      <c r="L31" s="225"/>
      <c r="M31" s="310">
        <v>4097652</v>
      </c>
      <c r="N31" s="225"/>
      <c r="O31" s="310">
        <v>0</v>
      </c>
      <c r="P31" s="225"/>
      <c r="Q31" s="310">
        <v>0</v>
      </c>
      <c r="R31" s="225"/>
      <c r="S31" s="310">
        <v>0</v>
      </c>
      <c r="T31" s="225"/>
      <c r="U31" s="310">
        <v>0</v>
      </c>
      <c r="V31" s="225"/>
      <c r="W31" s="310" t="s">
        <v>210</v>
      </c>
      <c r="X31" s="225"/>
      <c r="Y31" s="310">
        <f>SUM(E31:W31)</f>
        <v>4097652</v>
      </c>
      <c r="Z31" s="225"/>
      <c r="AA31" s="310">
        <v>907404</v>
      </c>
      <c r="AB31" s="225"/>
      <c r="AC31" s="310">
        <f>SUM(Y31:AA31)</f>
        <v>5005056</v>
      </c>
    </row>
    <row r="32" spans="1:29" s="229" customFormat="1" ht="8.1" customHeight="1">
      <c r="D32" s="230"/>
      <c r="E32" s="234"/>
      <c r="F32" s="226"/>
      <c r="G32" s="234"/>
      <c r="H32" s="226"/>
      <c r="I32" s="234"/>
      <c r="J32" s="226"/>
      <c r="K32" s="234"/>
      <c r="L32" s="226"/>
      <c r="M32" s="234"/>
      <c r="N32" s="226"/>
      <c r="O32" s="234"/>
      <c r="P32" s="226"/>
      <c r="Q32" s="234"/>
      <c r="R32" s="226"/>
      <c r="S32" s="234"/>
      <c r="T32" s="226"/>
      <c r="U32" s="234"/>
      <c r="V32" s="226"/>
      <c r="W32" s="234"/>
      <c r="X32" s="226"/>
      <c r="Y32" s="234"/>
      <c r="Z32" s="226"/>
      <c r="AA32" s="234"/>
      <c r="AB32" s="226"/>
      <c r="AC32" s="234"/>
    </row>
    <row r="33" spans="1:29" s="229" customFormat="1" ht="17.649999999999999" customHeight="1">
      <c r="A33" s="227" t="s">
        <v>133</v>
      </c>
      <c r="B33" s="227"/>
      <c r="D33" s="231"/>
      <c r="E33" s="222">
        <f>SUM(E30:E31)</f>
        <v>8667826432</v>
      </c>
      <c r="G33" s="222">
        <f>SUM(G30:G31)</f>
        <v>-90501802</v>
      </c>
      <c r="I33" s="222">
        <f>SUM(I30:I31)</f>
        <v>508000000</v>
      </c>
      <c r="K33" s="222">
        <f>SUM(K30:K31)</f>
        <v>394600000</v>
      </c>
      <c r="M33" s="222">
        <f>SUM(M30:M31)</f>
        <v>3490721010.25</v>
      </c>
      <c r="O33" s="222">
        <f>SUM(O30:O31)</f>
        <v>-7045445</v>
      </c>
      <c r="Q33" s="222">
        <f>SUM(Q30:Q31)</f>
        <v>14538817</v>
      </c>
      <c r="S33" s="222">
        <f>SUM(S30:S31)</f>
        <v>-46091945</v>
      </c>
      <c r="U33" s="222">
        <f>SUM(U30:U31)</f>
        <v>-45824334</v>
      </c>
      <c r="W33" s="222">
        <f>SUM(W30:W31)</f>
        <v>-84422907</v>
      </c>
      <c r="Y33" s="222">
        <f>SUM(Y30:Y31)</f>
        <v>12886222733.25</v>
      </c>
      <c r="AA33" s="222">
        <f>SUM(AA30:AA31)</f>
        <v>2846524851</v>
      </c>
      <c r="AB33" s="226"/>
      <c r="AC33" s="222">
        <f>SUM(AC30:AC31)</f>
        <v>15732747584.25</v>
      </c>
    </row>
    <row r="34" spans="1:29" s="70" customFormat="1" ht="8.1" customHeight="1">
      <c r="D34" s="74"/>
      <c r="E34" s="163"/>
      <c r="F34" s="64"/>
      <c r="G34" s="163"/>
      <c r="H34" s="64"/>
      <c r="I34" s="163"/>
      <c r="J34" s="64"/>
      <c r="K34" s="163"/>
      <c r="L34" s="64"/>
      <c r="M34" s="163"/>
      <c r="N34" s="64"/>
      <c r="O34" s="163"/>
      <c r="P34" s="64"/>
      <c r="Q34" s="163"/>
      <c r="R34" s="64"/>
      <c r="S34" s="163"/>
      <c r="T34" s="64"/>
      <c r="U34" s="163"/>
      <c r="V34" s="64"/>
      <c r="W34" s="163"/>
      <c r="X34" s="64"/>
      <c r="Y34" s="163"/>
      <c r="Z34" s="64"/>
      <c r="AA34" s="163"/>
      <c r="AB34" s="64"/>
      <c r="AC34" s="163"/>
    </row>
    <row r="35" spans="1:29" s="70" customFormat="1" ht="18" customHeight="1">
      <c r="A35" s="84" t="s">
        <v>134</v>
      </c>
      <c r="B35" s="65"/>
      <c r="D35" s="76"/>
      <c r="E35" s="157"/>
      <c r="F35" s="68"/>
      <c r="G35" s="157"/>
      <c r="H35" s="68"/>
      <c r="I35" s="157"/>
      <c r="J35" s="68"/>
      <c r="K35" s="157"/>
      <c r="L35" s="68"/>
      <c r="M35" s="157"/>
      <c r="N35" s="68"/>
      <c r="O35" s="157"/>
      <c r="P35" s="68"/>
      <c r="Q35" s="157"/>
      <c r="R35" s="68"/>
      <c r="S35" s="157"/>
      <c r="T35" s="68"/>
      <c r="U35" s="157"/>
      <c r="V35" s="68"/>
      <c r="W35" s="157"/>
      <c r="X35" s="68"/>
      <c r="Y35" s="157"/>
      <c r="Z35" s="68"/>
      <c r="AA35" s="157"/>
      <c r="AB35" s="68"/>
      <c r="AC35" s="157"/>
    </row>
    <row r="36" spans="1:29" s="70" customFormat="1" ht="18" customHeight="1">
      <c r="A36" s="85" t="s">
        <v>238</v>
      </c>
      <c r="B36" s="85"/>
      <c r="D36" s="67"/>
      <c r="E36" s="164">
        <v>0</v>
      </c>
      <c r="F36" s="102"/>
      <c r="G36" s="164">
        <v>0</v>
      </c>
      <c r="H36" s="101"/>
      <c r="I36" s="164">
        <v>0</v>
      </c>
      <c r="J36" s="54"/>
      <c r="K36" s="159">
        <v>0</v>
      </c>
      <c r="L36" s="54"/>
      <c r="M36" s="159">
        <v>-572060270</v>
      </c>
      <c r="N36" s="54"/>
      <c r="O36" s="159">
        <v>0</v>
      </c>
      <c r="P36" s="54"/>
      <c r="Q36" s="159">
        <v>0</v>
      </c>
      <c r="R36" s="54"/>
      <c r="S36" s="159">
        <v>0</v>
      </c>
      <c r="T36" s="54"/>
      <c r="U36" s="159">
        <v>0</v>
      </c>
      <c r="V36" s="54"/>
      <c r="W36" s="157">
        <f>SUM(O36:U36)</f>
        <v>0</v>
      </c>
      <c r="X36" s="54"/>
      <c r="Y36" s="157">
        <f>SUM(E36:U36)</f>
        <v>-572060270</v>
      </c>
      <c r="Z36" s="54"/>
      <c r="AA36" s="159">
        <v>0</v>
      </c>
      <c r="AB36" s="54"/>
      <c r="AC36" s="157">
        <f>Y36+AA36</f>
        <v>-572060270</v>
      </c>
    </row>
    <row r="37" spans="1:29" s="70" customFormat="1" ht="18" customHeight="1">
      <c r="A37" s="70" t="s">
        <v>136</v>
      </c>
      <c r="D37" s="67"/>
      <c r="E37" s="164"/>
      <c r="F37" s="102"/>
      <c r="G37" s="164"/>
      <c r="H37" s="101"/>
      <c r="I37" s="164"/>
      <c r="J37" s="54"/>
      <c r="K37" s="159"/>
      <c r="L37" s="54"/>
      <c r="M37" s="159"/>
      <c r="N37" s="54"/>
      <c r="O37" s="159"/>
      <c r="P37" s="54"/>
      <c r="Q37" s="159"/>
      <c r="R37" s="54"/>
      <c r="S37" s="159"/>
      <c r="T37" s="54"/>
      <c r="U37" s="159"/>
      <c r="V37" s="54"/>
      <c r="W37" s="159"/>
      <c r="X37" s="54"/>
      <c r="Y37" s="159"/>
      <c r="Z37" s="54"/>
      <c r="AA37" s="159"/>
      <c r="AB37" s="54"/>
      <c r="AC37" s="159"/>
    </row>
    <row r="38" spans="1:29" s="70" customFormat="1" ht="18" customHeight="1">
      <c r="B38" s="103" t="s">
        <v>241</v>
      </c>
      <c r="D38" s="67"/>
      <c r="E38" s="164">
        <v>0</v>
      </c>
      <c r="F38" s="102"/>
      <c r="G38" s="164">
        <v>0</v>
      </c>
      <c r="H38" s="101"/>
      <c r="I38" s="164">
        <v>0</v>
      </c>
      <c r="J38" s="54"/>
      <c r="K38" s="159">
        <v>0</v>
      </c>
      <c r="L38" s="54"/>
      <c r="M38" s="159">
        <v>-48260000</v>
      </c>
      <c r="N38" s="54"/>
      <c r="O38" s="159">
        <v>0</v>
      </c>
      <c r="P38" s="54"/>
      <c r="Q38" s="159">
        <v>0</v>
      </c>
      <c r="R38" s="54"/>
      <c r="S38" s="159">
        <v>0</v>
      </c>
      <c r="T38" s="54"/>
      <c r="U38" s="159">
        <v>0</v>
      </c>
      <c r="V38" s="54"/>
      <c r="W38" s="157">
        <f>SUM(O38:U38)</f>
        <v>0</v>
      </c>
      <c r="X38" s="54"/>
      <c r="Y38" s="159">
        <f>SUM(E38:U38)</f>
        <v>-48260000</v>
      </c>
      <c r="Z38" s="54"/>
      <c r="AA38" s="159">
        <v>0</v>
      </c>
      <c r="AB38" s="54"/>
      <c r="AC38" s="157">
        <f>Y38+AA38</f>
        <v>-48260000</v>
      </c>
    </row>
    <row r="39" spans="1:29" s="70" customFormat="1" ht="18" customHeight="1">
      <c r="A39" s="85" t="s">
        <v>140</v>
      </c>
      <c r="D39" s="67"/>
      <c r="E39" s="164">
        <v>0</v>
      </c>
      <c r="F39" s="102"/>
      <c r="G39" s="164">
        <v>0</v>
      </c>
      <c r="H39" s="101"/>
      <c r="I39" s="164">
        <v>0</v>
      </c>
      <c r="J39" s="54"/>
      <c r="K39" s="164">
        <v>0</v>
      </c>
      <c r="L39" s="54"/>
      <c r="M39" s="159">
        <v>0</v>
      </c>
      <c r="N39" s="54"/>
      <c r="O39" s="159">
        <v>0</v>
      </c>
      <c r="P39" s="54"/>
      <c r="Q39" s="159">
        <v>0</v>
      </c>
      <c r="R39" s="54"/>
      <c r="S39" s="159">
        <v>0</v>
      </c>
      <c r="T39" s="54"/>
      <c r="U39" s="159">
        <v>0</v>
      </c>
      <c r="V39" s="54"/>
      <c r="W39" s="157">
        <f>SUM(O39:U39)</f>
        <v>0</v>
      </c>
      <c r="X39" s="54"/>
      <c r="Y39" s="157">
        <f>SUM(E39:U39)</f>
        <v>0</v>
      </c>
      <c r="Z39" s="54"/>
      <c r="AA39" s="159">
        <v>-48244885</v>
      </c>
      <c r="AB39" s="54"/>
      <c r="AC39" s="157">
        <f>Y39+AA39</f>
        <v>-48244885</v>
      </c>
    </row>
    <row r="40" spans="1:29" s="70" customFormat="1" ht="18" customHeight="1">
      <c r="A40" s="85" t="s">
        <v>225</v>
      </c>
      <c r="B40" s="85"/>
      <c r="D40" s="67"/>
      <c r="E40" s="164"/>
      <c r="F40" s="102"/>
      <c r="G40" s="164"/>
      <c r="H40" s="101"/>
      <c r="I40" s="164"/>
      <c r="J40" s="54"/>
      <c r="K40" s="159"/>
      <c r="L40" s="54"/>
      <c r="M40" s="159"/>
      <c r="N40" s="54"/>
      <c r="O40" s="159"/>
      <c r="P40" s="54"/>
      <c r="Q40" s="159"/>
      <c r="R40" s="54"/>
      <c r="S40" s="159"/>
      <c r="T40" s="54"/>
      <c r="U40" s="159"/>
      <c r="V40" s="54"/>
      <c r="W40" s="157"/>
      <c r="X40" s="54"/>
      <c r="Y40" s="157"/>
      <c r="Z40" s="54"/>
      <c r="AA40" s="159"/>
      <c r="AB40" s="54"/>
      <c r="AC40" s="157"/>
    </row>
    <row r="41" spans="1:29" s="70" customFormat="1" ht="18" customHeight="1">
      <c r="A41" s="85"/>
      <c r="B41" s="85" t="s">
        <v>242</v>
      </c>
      <c r="D41" s="67"/>
      <c r="E41" s="164">
        <v>0</v>
      </c>
      <c r="F41" s="102"/>
      <c r="G41" s="164">
        <v>0</v>
      </c>
      <c r="H41" s="101"/>
      <c r="I41" s="164">
        <v>0</v>
      </c>
      <c r="J41" s="54"/>
      <c r="K41" s="164">
        <v>0</v>
      </c>
      <c r="L41" s="54"/>
      <c r="M41" s="159">
        <v>0</v>
      </c>
      <c r="N41" s="54"/>
      <c r="O41" s="159">
        <v>0</v>
      </c>
      <c r="P41" s="54"/>
      <c r="Q41" s="159">
        <v>0</v>
      </c>
      <c r="R41" s="54"/>
      <c r="S41" s="159">
        <v>0</v>
      </c>
      <c r="T41" s="54"/>
      <c r="U41" s="222">
        <v>-21616181</v>
      </c>
      <c r="V41" s="225"/>
      <c r="W41" s="217">
        <f>U41</f>
        <v>-21616181</v>
      </c>
      <c r="X41" s="225"/>
      <c r="Y41" s="217">
        <f>SUM(E41:U41)</f>
        <v>-21616181</v>
      </c>
      <c r="Z41" s="225"/>
      <c r="AA41" s="222">
        <v>-16201117</v>
      </c>
      <c r="AB41" s="225"/>
      <c r="AC41" s="217">
        <f>Y41+AA41</f>
        <v>-37817298</v>
      </c>
    </row>
    <row r="42" spans="1:29" s="70" customFormat="1" ht="18" customHeight="1">
      <c r="A42" s="66" t="s">
        <v>243</v>
      </c>
      <c r="B42" s="85"/>
      <c r="D42" s="67"/>
      <c r="E42" s="164">
        <v>0</v>
      </c>
      <c r="F42" s="102"/>
      <c r="G42" s="235">
        <v>0</v>
      </c>
      <c r="H42" s="233"/>
      <c r="I42" s="235">
        <v>0</v>
      </c>
      <c r="J42" s="225"/>
      <c r="K42" s="235">
        <v>0</v>
      </c>
      <c r="L42" s="225"/>
      <c r="M42" s="222">
        <v>0</v>
      </c>
      <c r="N42" s="225"/>
      <c r="O42" s="222">
        <v>0</v>
      </c>
      <c r="P42" s="225"/>
      <c r="Q42" s="222">
        <v>0</v>
      </c>
      <c r="R42" s="225"/>
      <c r="S42" s="222">
        <v>0</v>
      </c>
      <c r="T42" s="225"/>
      <c r="U42" s="222">
        <v>0</v>
      </c>
      <c r="V42" s="225"/>
      <c r="W42" s="217">
        <f>U42</f>
        <v>0</v>
      </c>
      <c r="X42" s="225"/>
      <c r="Y42" s="217">
        <f>SUM(E42:U42)</f>
        <v>0</v>
      </c>
      <c r="Z42" s="225"/>
      <c r="AA42" s="222">
        <v>-5384126</v>
      </c>
      <c r="AB42" s="225"/>
      <c r="AC42" s="217">
        <f>Y42+AA42</f>
        <v>-5384126</v>
      </c>
    </row>
    <row r="43" spans="1:29" s="70" customFormat="1" ht="18" customHeight="1">
      <c r="A43" s="85" t="s">
        <v>237</v>
      </c>
      <c r="B43" s="85"/>
      <c r="D43" s="67"/>
      <c r="E43" s="164">
        <v>0</v>
      </c>
      <c r="F43" s="102"/>
      <c r="G43" s="164">
        <v>0</v>
      </c>
      <c r="H43" s="101"/>
      <c r="I43" s="164">
        <v>0</v>
      </c>
      <c r="J43" s="54"/>
      <c r="K43" s="159">
        <f>'12 Change Company'!L27</f>
        <v>79000000</v>
      </c>
      <c r="L43" s="54"/>
      <c r="M43" s="159">
        <f>-K43</f>
        <v>-79000000</v>
      </c>
      <c r="N43" s="54"/>
      <c r="O43" s="159">
        <v>0</v>
      </c>
      <c r="P43" s="54"/>
      <c r="Q43" s="159">
        <v>0</v>
      </c>
      <c r="R43" s="54"/>
      <c r="S43" s="159">
        <v>0</v>
      </c>
      <c r="T43" s="54"/>
      <c r="U43" s="159">
        <v>0</v>
      </c>
      <c r="V43" s="54"/>
      <c r="W43" s="157">
        <v>0</v>
      </c>
      <c r="X43" s="54"/>
      <c r="Y43" s="157">
        <v>0</v>
      </c>
      <c r="Z43" s="54"/>
      <c r="AA43" s="159">
        <v>0</v>
      </c>
      <c r="AB43" s="54"/>
      <c r="AC43" s="159">
        <v>0</v>
      </c>
    </row>
    <row r="44" spans="1:29" s="70" customFormat="1" ht="18" customHeight="1">
      <c r="A44" s="70" t="s">
        <v>137</v>
      </c>
      <c r="D44" s="67"/>
      <c r="E44" s="165">
        <v>0</v>
      </c>
      <c r="F44" s="99"/>
      <c r="G44" s="165">
        <v>0</v>
      </c>
      <c r="H44" s="86"/>
      <c r="I44" s="165">
        <v>0</v>
      </c>
      <c r="J44" s="68"/>
      <c r="K44" s="158">
        <v>0</v>
      </c>
      <c r="L44" s="68"/>
      <c r="M44" s="158">
        <v>1137680192</v>
      </c>
      <c r="N44" s="68"/>
      <c r="O44" s="158">
        <v>-1529637</v>
      </c>
      <c r="P44" s="68"/>
      <c r="Q44" s="158">
        <v>-86054321</v>
      </c>
      <c r="R44" s="68"/>
      <c r="S44" s="158">
        <v>0</v>
      </c>
      <c r="T44" s="68"/>
      <c r="U44" s="158">
        <v>0</v>
      </c>
      <c r="V44" s="68"/>
      <c r="W44" s="158">
        <f>SUM(O44:U44)</f>
        <v>-87583958</v>
      </c>
      <c r="X44" s="68"/>
      <c r="Y44" s="158">
        <f>SUM(E44:U44)</f>
        <v>1050096234</v>
      </c>
      <c r="Z44" s="68"/>
      <c r="AA44" s="158">
        <v>-129411528</v>
      </c>
      <c r="AB44" s="68"/>
      <c r="AC44" s="158">
        <f>Y44+AA44</f>
        <v>920684706</v>
      </c>
    </row>
    <row r="45" spans="1:29" s="70" customFormat="1" ht="8.1" customHeight="1">
      <c r="B45" s="65"/>
      <c r="D45" s="76"/>
      <c r="E45" s="157"/>
      <c r="F45" s="68"/>
      <c r="G45" s="157"/>
      <c r="H45" s="68"/>
      <c r="I45" s="157"/>
      <c r="J45" s="68"/>
      <c r="K45" s="157"/>
      <c r="L45" s="68"/>
      <c r="M45" s="157"/>
      <c r="N45" s="68"/>
      <c r="O45" s="157"/>
      <c r="P45" s="68"/>
      <c r="Q45" s="157"/>
      <c r="R45" s="68"/>
      <c r="S45" s="157"/>
      <c r="T45" s="68"/>
      <c r="U45" s="157"/>
      <c r="V45" s="68"/>
      <c r="W45" s="157"/>
      <c r="X45" s="68"/>
      <c r="Y45" s="157"/>
      <c r="Z45" s="68"/>
      <c r="AA45" s="157"/>
      <c r="AB45" s="68"/>
      <c r="AC45" s="157"/>
    </row>
    <row r="46" spans="1:29" s="70" customFormat="1" ht="18" customHeight="1" thickBot="1">
      <c r="A46" s="65" t="s">
        <v>202</v>
      </c>
      <c r="D46" s="67"/>
      <c r="E46" s="166">
        <f>SUM(E33:E44)</f>
        <v>8667826432</v>
      </c>
      <c r="F46" s="68"/>
      <c r="G46" s="232">
        <f>SUM(G33:G44)</f>
        <v>-90501802</v>
      </c>
      <c r="H46" s="68"/>
      <c r="I46" s="232">
        <f>SUM(I33:I44)</f>
        <v>508000000</v>
      </c>
      <c r="J46" s="68"/>
      <c r="K46" s="232">
        <f>SUM(K33:K44)</f>
        <v>473600000</v>
      </c>
      <c r="L46" s="68"/>
      <c r="M46" s="232">
        <f>SUM(M33:M44)</f>
        <v>3929080932.25</v>
      </c>
      <c r="N46" s="54"/>
      <c r="O46" s="232">
        <f>SUM(O33:O44)</f>
        <v>-8575082</v>
      </c>
      <c r="P46" s="54"/>
      <c r="Q46" s="232">
        <f>SUM(Q33:Q44)</f>
        <v>-71515504</v>
      </c>
      <c r="R46" s="54"/>
      <c r="S46" s="232">
        <f>SUM(S33:S44)</f>
        <v>-46091945</v>
      </c>
      <c r="T46" s="54"/>
      <c r="U46" s="232">
        <f>SUM(U33:U44)</f>
        <v>-67440515</v>
      </c>
      <c r="V46" s="54"/>
      <c r="W46" s="232">
        <f>SUM(W33:W44)</f>
        <v>-193623046</v>
      </c>
      <c r="X46" s="54"/>
      <c r="Y46" s="232">
        <f>SUM(Y33:Y44)</f>
        <v>13294382516.25</v>
      </c>
      <c r="Z46" s="54"/>
      <c r="AA46" s="232">
        <f>SUM(AA33:AA44)</f>
        <v>2647283195</v>
      </c>
      <c r="AB46" s="54"/>
      <c r="AC46" s="232">
        <f>SUM(AC33:AC44)</f>
        <v>15941665711.25</v>
      </c>
    </row>
    <row r="47" spans="1:29" s="70" customFormat="1" ht="18" customHeight="1" thickTop="1">
      <c r="A47" s="65"/>
      <c r="D47" s="67"/>
      <c r="E47" s="27"/>
      <c r="F47" s="68"/>
      <c r="G47" s="27"/>
      <c r="H47" s="68"/>
      <c r="I47" s="27"/>
      <c r="J47" s="68"/>
      <c r="K47" s="27"/>
      <c r="L47" s="68"/>
      <c r="M47" s="27"/>
      <c r="N47" s="54"/>
      <c r="O47" s="27"/>
      <c r="P47" s="54"/>
      <c r="Q47" s="27"/>
      <c r="R47" s="54"/>
      <c r="S47" s="27"/>
      <c r="T47" s="54"/>
      <c r="U47" s="27"/>
      <c r="V47" s="54"/>
      <c r="W47" s="27"/>
      <c r="X47" s="54"/>
      <c r="Y47" s="27"/>
      <c r="Z47" s="54"/>
      <c r="AA47" s="27"/>
      <c r="AB47" s="54"/>
      <c r="AC47" s="27"/>
    </row>
    <row r="48" spans="1:29" s="229" customFormat="1" ht="13.5" customHeight="1">
      <c r="A48" s="227"/>
      <c r="D48" s="228"/>
      <c r="E48" s="27"/>
      <c r="F48" s="68"/>
      <c r="G48" s="27"/>
      <c r="H48" s="68"/>
      <c r="I48" s="27"/>
      <c r="J48" s="68"/>
      <c r="K48" s="27"/>
      <c r="L48" s="68"/>
      <c r="M48" s="27"/>
      <c r="N48" s="225"/>
      <c r="O48" s="27"/>
      <c r="P48" s="225"/>
      <c r="Q48" s="27"/>
      <c r="R48" s="225"/>
      <c r="S48" s="27"/>
      <c r="T48" s="225"/>
      <c r="U48" s="27"/>
      <c r="V48" s="225"/>
      <c r="W48" s="27"/>
      <c r="X48" s="225"/>
      <c r="Y48" s="27"/>
      <c r="Z48" s="225"/>
      <c r="AA48" s="27"/>
      <c r="AB48" s="225"/>
      <c r="AC48" s="27"/>
    </row>
    <row r="49" spans="1:29" ht="22.15" customHeight="1">
      <c r="A49" s="92" t="str">
        <f>'T6-8BS 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93"/>
      <c r="C49" s="93"/>
      <c r="D49" s="97"/>
      <c r="E49" s="59"/>
      <c r="F49" s="60"/>
      <c r="G49" s="59"/>
      <c r="H49" s="60"/>
      <c r="I49" s="59"/>
      <c r="J49" s="60"/>
      <c r="K49" s="59"/>
      <c r="L49" s="60"/>
      <c r="M49" s="59"/>
      <c r="N49" s="60"/>
      <c r="O49" s="59"/>
      <c r="P49" s="60"/>
      <c r="Q49" s="59"/>
      <c r="R49" s="60"/>
      <c r="S49" s="59"/>
      <c r="T49" s="60"/>
      <c r="U49" s="59"/>
      <c r="V49" s="60"/>
      <c r="W49" s="59"/>
      <c r="X49" s="60"/>
      <c r="Y49" s="59"/>
      <c r="Z49" s="60"/>
      <c r="AA49" s="59"/>
      <c r="AB49" s="60"/>
      <c r="AC49" s="59"/>
    </row>
  </sheetData>
  <mergeCells count="5">
    <mergeCell ref="E5:AC5"/>
    <mergeCell ref="E6:Y6"/>
    <mergeCell ref="O7:W7"/>
    <mergeCell ref="K8:M8"/>
    <mergeCell ref="O8:Q8"/>
  </mergeCells>
  <pageMargins left="0.4" right="0.4" top="0.5" bottom="0.6" header="0.49" footer="0.4"/>
  <pageSetup paperSize="9" scale="6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tabSelected="1" topLeftCell="A4" zoomScale="85" zoomScaleNormal="85" zoomScaleSheetLayoutView="85" workbookViewId="0">
      <selection activeCell="V10" sqref="V10"/>
    </sheetView>
  </sheetViews>
  <sheetFormatPr defaultColWidth="7.7109375" defaultRowHeight="18.75"/>
  <cols>
    <col min="1" max="2" width="2.28515625" style="56" customWidth="1"/>
    <col min="3" max="3" width="35.42578125" style="56" customWidth="1"/>
    <col min="4" max="4" width="8.85546875" style="56" customWidth="1"/>
    <col min="5" max="5" width="2" style="56" customWidth="1"/>
    <col min="6" max="6" width="11.7109375" style="27" customWidth="1"/>
    <col min="7" max="7" width="0.5703125" style="54" customWidth="1"/>
    <col min="8" max="8" width="10.42578125" style="27" customWidth="1"/>
    <col min="9" max="9" width="0.5703125" style="54" customWidth="1"/>
    <col min="10" max="10" width="10.5703125" style="27" customWidth="1"/>
    <col min="11" max="11" width="0.5703125" style="54" customWidth="1"/>
    <col min="12" max="12" width="12.42578125" style="27" customWidth="1"/>
    <col min="13" max="13" width="0.5703125" style="54" customWidth="1"/>
    <col min="14" max="14" width="12" style="27" customWidth="1"/>
    <col min="15" max="15" width="0.5703125" style="54" customWidth="1"/>
    <col min="16" max="16" width="20.42578125" style="27" bestFit="1" customWidth="1"/>
    <col min="17" max="17" width="0.5703125" style="54" customWidth="1"/>
    <col min="18" max="18" width="12.42578125" style="27" customWidth="1"/>
    <col min="19" max="16384" width="7.7109375" style="56"/>
  </cols>
  <sheetData>
    <row r="1" spans="1:19" ht="20.100000000000001" customHeight="1">
      <c r="A1" s="53" t="s">
        <v>0</v>
      </c>
      <c r="B1" s="53"/>
      <c r="C1" s="53"/>
      <c r="D1" s="53"/>
      <c r="E1" s="53"/>
      <c r="R1" s="55"/>
    </row>
    <row r="2" spans="1:19" ht="20.100000000000001" customHeight="1">
      <c r="A2" s="53" t="s">
        <v>206</v>
      </c>
      <c r="B2" s="53"/>
      <c r="C2" s="53"/>
      <c r="D2" s="53"/>
      <c r="E2" s="53"/>
      <c r="R2" s="55"/>
    </row>
    <row r="3" spans="1:19" ht="20.100000000000001" customHeight="1">
      <c r="A3" s="57" t="s">
        <v>200</v>
      </c>
      <c r="B3" s="58"/>
      <c r="C3" s="58"/>
      <c r="D3" s="58"/>
      <c r="E3" s="58"/>
      <c r="F3" s="59"/>
      <c r="G3" s="60"/>
      <c r="H3" s="59"/>
      <c r="I3" s="60"/>
      <c r="J3" s="59"/>
      <c r="K3" s="60"/>
      <c r="L3" s="59"/>
      <c r="M3" s="60"/>
      <c r="N3" s="59"/>
      <c r="O3" s="60"/>
      <c r="P3" s="59"/>
      <c r="Q3" s="60"/>
      <c r="R3" s="59"/>
    </row>
    <row r="4" spans="1:19" ht="20.100000000000001" customHeight="1">
      <c r="A4" s="61"/>
      <c r="B4" s="61"/>
      <c r="C4" s="61"/>
      <c r="D4" s="61"/>
      <c r="E4" s="61"/>
    </row>
    <row r="5" spans="1:19" ht="20.100000000000001" customHeight="1">
      <c r="A5" s="61"/>
      <c r="B5" s="61"/>
      <c r="C5" s="61"/>
      <c r="D5" s="61"/>
      <c r="E5" s="61"/>
      <c r="F5" s="325" t="s">
        <v>3</v>
      </c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</row>
    <row r="6" spans="1:19" s="70" customFormat="1" ht="20.100000000000001" customHeight="1">
      <c r="A6" s="65"/>
      <c r="B6" s="66"/>
      <c r="C6" s="66"/>
      <c r="D6" s="67"/>
      <c r="E6" s="66"/>
      <c r="F6" s="27"/>
      <c r="G6" s="68"/>
      <c r="H6" s="27"/>
      <c r="I6" s="68"/>
      <c r="J6" s="27"/>
      <c r="K6" s="68"/>
      <c r="L6" s="323" t="s">
        <v>64</v>
      </c>
      <c r="M6" s="323"/>
      <c r="N6" s="323"/>
      <c r="O6" s="54"/>
      <c r="P6" s="69" t="s">
        <v>105</v>
      </c>
      <c r="Q6" s="54"/>
      <c r="R6" s="27"/>
    </row>
    <row r="7" spans="1:19" s="70" customFormat="1" ht="20.100000000000001" customHeight="1">
      <c r="A7" s="66"/>
      <c r="B7" s="66"/>
      <c r="C7" s="66"/>
      <c r="D7" s="66"/>
      <c r="E7" s="66"/>
      <c r="F7" s="71"/>
      <c r="G7" s="72"/>
      <c r="H7" s="71"/>
      <c r="I7" s="72"/>
      <c r="J7" s="71" t="s">
        <v>106</v>
      </c>
      <c r="K7" s="64"/>
      <c r="L7" s="71" t="s">
        <v>107</v>
      </c>
      <c r="N7" s="27"/>
      <c r="O7" s="63"/>
      <c r="Q7" s="64"/>
      <c r="R7" s="71"/>
    </row>
    <row r="8" spans="1:19" s="70" customFormat="1" ht="20.100000000000001" customHeight="1">
      <c r="A8" s="66"/>
      <c r="B8" s="66"/>
      <c r="C8" s="66"/>
      <c r="E8" s="66"/>
      <c r="F8" s="71" t="s">
        <v>112</v>
      </c>
      <c r="G8" s="72"/>
      <c r="H8" s="71" t="s">
        <v>142</v>
      </c>
      <c r="I8" s="72"/>
      <c r="J8" s="62" t="s">
        <v>114</v>
      </c>
      <c r="K8" s="64"/>
      <c r="L8" s="73" t="s">
        <v>115</v>
      </c>
      <c r="M8" s="64"/>
      <c r="N8" s="71"/>
      <c r="O8" s="72"/>
      <c r="P8" s="71" t="s">
        <v>282</v>
      </c>
      <c r="Q8" s="72"/>
      <c r="R8" s="71" t="s">
        <v>110</v>
      </c>
    </row>
    <row r="9" spans="1:19" s="70" customFormat="1" ht="20.100000000000001" customHeight="1">
      <c r="A9" s="66"/>
      <c r="B9" s="66"/>
      <c r="C9" s="66"/>
      <c r="E9" s="66"/>
      <c r="F9" s="62" t="s">
        <v>122</v>
      </c>
      <c r="G9" s="64"/>
      <c r="H9" s="62" t="s">
        <v>123</v>
      </c>
      <c r="I9" s="64"/>
      <c r="J9" s="62" t="s">
        <v>124</v>
      </c>
      <c r="K9" s="64"/>
      <c r="L9" s="62" t="s">
        <v>125</v>
      </c>
      <c r="M9" s="64"/>
      <c r="N9" s="62" t="s">
        <v>66</v>
      </c>
      <c r="O9" s="64"/>
      <c r="P9" s="62" t="s">
        <v>143</v>
      </c>
      <c r="Q9" s="64"/>
      <c r="R9" s="62" t="s">
        <v>132</v>
      </c>
    </row>
    <row r="10" spans="1:19" s="70" customFormat="1" ht="20.100000000000001" customHeight="1">
      <c r="A10" s="66"/>
      <c r="B10" s="66"/>
      <c r="C10" s="66"/>
      <c r="D10" s="74"/>
      <c r="E10" s="66"/>
      <c r="F10" s="75" t="s">
        <v>5</v>
      </c>
      <c r="G10" s="64"/>
      <c r="H10" s="75" t="s">
        <v>5</v>
      </c>
      <c r="I10" s="64"/>
      <c r="J10" s="75" t="s">
        <v>5</v>
      </c>
      <c r="K10" s="64"/>
      <c r="L10" s="75" t="s">
        <v>5</v>
      </c>
      <c r="M10" s="64"/>
      <c r="N10" s="75" t="s">
        <v>5</v>
      </c>
      <c r="O10" s="64"/>
      <c r="P10" s="75" t="s">
        <v>5</v>
      </c>
      <c r="Q10" s="64"/>
      <c r="R10" s="75" t="s">
        <v>5</v>
      </c>
    </row>
    <row r="11" spans="1:19" s="70" customFormat="1" ht="8.1" customHeight="1">
      <c r="C11" s="66"/>
      <c r="D11" s="76"/>
      <c r="E11" s="66"/>
      <c r="F11" s="55"/>
      <c r="G11" s="54"/>
      <c r="H11" s="55"/>
      <c r="I11" s="54"/>
      <c r="J11" s="55"/>
      <c r="K11" s="54"/>
      <c r="L11" s="55"/>
      <c r="M11" s="54"/>
      <c r="N11" s="55"/>
      <c r="O11" s="68"/>
      <c r="P11" s="55"/>
      <c r="Q11" s="54"/>
      <c r="R11" s="27"/>
    </row>
    <row r="12" spans="1:19" s="70" customFormat="1" ht="20.100000000000001" customHeight="1">
      <c r="A12" s="65" t="s">
        <v>138</v>
      </c>
      <c r="D12" s="76"/>
      <c r="E12" s="77"/>
      <c r="F12" s="78">
        <v>8667826432</v>
      </c>
      <c r="G12" s="79"/>
      <c r="H12" s="78">
        <v>-89727550</v>
      </c>
      <c r="I12" s="79"/>
      <c r="J12" s="78">
        <v>447700000</v>
      </c>
      <c r="K12" s="79"/>
      <c r="L12" s="78">
        <v>334600000</v>
      </c>
      <c r="M12" s="79"/>
      <c r="N12" s="78">
        <v>2982654845</v>
      </c>
      <c r="O12" s="79"/>
      <c r="P12" s="78">
        <v>-3684860</v>
      </c>
      <c r="Q12" s="82"/>
      <c r="R12" s="78">
        <v>12339368867</v>
      </c>
      <c r="S12" s="81"/>
    </row>
    <row r="13" spans="1:19" s="70" customFormat="1" ht="6" customHeight="1">
      <c r="C13" s="66"/>
      <c r="D13" s="76"/>
      <c r="E13" s="77"/>
      <c r="F13" s="78"/>
      <c r="G13" s="80"/>
      <c r="H13" s="78"/>
      <c r="I13" s="80"/>
      <c r="J13" s="78"/>
      <c r="K13" s="80"/>
      <c r="L13" s="78"/>
      <c r="M13" s="80"/>
      <c r="N13" s="78"/>
      <c r="O13" s="79"/>
      <c r="P13" s="78"/>
      <c r="Q13" s="80"/>
      <c r="R13" s="83"/>
      <c r="S13" s="81"/>
    </row>
    <row r="14" spans="1:19" s="70" customFormat="1" ht="20.100000000000001" customHeight="1">
      <c r="A14" s="84" t="s">
        <v>134</v>
      </c>
      <c r="B14" s="66"/>
      <c r="D14" s="76"/>
      <c r="E14" s="77"/>
      <c r="F14" s="83"/>
      <c r="G14" s="81"/>
      <c r="H14" s="83"/>
      <c r="I14" s="81"/>
      <c r="J14" s="83"/>
      <c r="K14" s="81"/>
      <c r="L14" s="83"/>
      <c r="M14" s="81"/>
      <c r="N14" s="83"/>
      <c r="O14" s="81"/>
      <c r="P14" s="83"/>
      <c r="Q14" s="81"/>
      <c r="R14" s="83"/>
      <c r="S14" s="81"/>
    </row>
    <row r="15" spans="1:19" s="70" customFormat="1" ht="20.100000000000001" customHeight="1">
      <c r="A15" s="70" t="s">
        <v>135</v>
      </c>
      <c r="B15" s="66"/>
      <c r="D15" s="76"/>
      <c r="E15" s="77"/>
      <c r="F15" s="27">
        <v>0</v>
      </c>
      <c r="H15" s="27">
        <v>-774252</v>
      </c>
      <c r="J15" s="27">
        <v>60300000</v>
      </c>
      <c r="L15" s="27">
        <v>0</v>
      </c>
      <c r="N15" s="27">
        <v>0</v>
      </c>
      <c r="P15" s="27">
        <v>0</v>
      </c>
      <c r="R15" s="55">
        <f>SUM(F15:P15)</f>
        <v>59525748</v>
      </c>
      <c r="S15" s="81"/>
    </row>
    <row r="16" spans="1:19" s="70" customFormat="1" ht="20.100000000000001" customHeight="1">
      <c r="A16" s="70" t="s">
        <v>237</v>
      </c>
      <c r="B16" s="66"/>
      <c r="D16" s="76"/>
      <c r="E16" s="77"/>
      <c r="F16" s="27">
        <v>0</v>
      </c>
      <c r="H16" s="27">
        <v>0</v>
      </c>
      <c r="J16" s="27">
        <v>0</v>
      </c>
      <c r="L16" s="27">
        <v>60000000</v>
      </c>
      <c r="N16" s="27">
        <v>-60000000</v>
      </c>
      <c r="P16" s="27">
        <v>0</v>
      </c>
      <c r="R16" s="55">
        <f>SUM(F16:P16)</f>
        <v>0</v>
      </c>
      <c r="S16" s="81"/>
    </row>
    <row r="17" spans="1:19" s="70" customFormat="1" ht="20.100000000000001" customHeight="1">
      <c r="A17" s="85" t="s">
        <v>238</v>
      </c>
      <c r="B17" s="66"/>
      <c r="D17" s="76"/>
      <c r="E17" s="77"/>
      <c r="F17" s="86">
        <v>0</v>
      </c>
      <c r="G17" s="87"/>
      <c r="H17" s="86">
        <v>0</v>
      </c>
      <c r="I17" s="87"/>
      <c r="J17" s="86">
        <v>0</v>
      </c>
      <c r="K17" s="87"/>
      <c r="L17" s="86">
        <v>0</v>
      </c>
      <c r="M17" s="87"/>
      <c r="N17" s="55">
        <v>-433378191</v>
      </c>
      <c r="O17" s="86"/>
      <c r="P17" s="86">
        <v>0</v>
      </c>
      <c r="Q17" s="54"/>
      <c r="R17" s="55">
        <f>SUM(F17:P17)</f>
        <v>-433378191</v>
      </c>
      <c r="S17" s="81"/>
    </row>
    <row r="18" spans="1:19" s="70" customFormat="1" ht="20.100000000000001" customHeight="1">
      <c r="A18" s="66" t="s">
        <v>266</v>
      </c>
      <c r="B18" s="88"/>
      <c r="D18" s="76"/>
      <c r="E18" s="77"/>
      <c r="F18" s="55">
        <v>0</v>
      </c>
      <c r="G18" s="68"/>
      <c r="H18" s="55">
        <v>0</v>
      </c>
      <c r="I18" s="68"/>
      <c r="J18" s="55">
        <v>0</v>
      </c>
      <c r="K18" s="54"/>
      <c r="L18" s="55">
        <v>0</v>
      </c>
      <c r="M18" s="68"/>
      <c r="N18" s="55">
        <v>-40592038</v>
      </c>
      <c r="O18" s="68"/>
      <c r="P18" s="55">
        <v>0</v>
      </c>
      <c r="Q18" s="54"/>
      <c r="R18" s="55">
        <f>SUM(F18:P18)</f>
        <v>-40592038</v>
      </c>
      <c r="S18" s="81"/>
    </row>
    <row r="19" spans="1:19" s="70" customFormat="1" ht="20.100000000000001" customHeight="1">
      <c r="A19" s="66" t="s">
        <v>99</v>
      </c>
      <c r="B19" s="66"/>
      <c r="D19" s="76"/>
      <c r="E19" s="77"/>
      <c r="F19" s="89">
        <v>0</v>
      </c>
      <c r="G19" s="68"/>
      <c r="H19" s="89">
        <v>0</v>
      </c>
      <c r="I19" s="68"/>
      <c r="J19" s="89">
        <v>0</v>
      </c>
      <c r="K19" s="54"/>
      <c r="L19" s="89">
        <v>0</v>
      </c>
      <c r="M19" s="54"/>
      <c r="N19" s="89">
        <v>1197564454</v>
      </c>
      <c r="O19" s="54"/>
      <c r="P19" s="89">
        <v>-654393</v>
      </c>
      <c r="Q19" s="90"/>
      <c r="R19" s="89">
        <f>SUM(F19:P19)</f>
        <v>1196910061</v>
      </c>
      <c r="S19" s="81"/>
    </row>
    <row r="20" spans="1:19" s="70" customFormat="1" ht="6" customHeight="1">
      <c r="A20" s="66"/>
      <c r="B20" s="66"/>
      <c r="C20" s="66"/>
      <c r="D20" s="76"/>
      <c r="E20" s="77"/>
      <c r="F20" s="27"/>
      <c r="G20" s="54"/>
      <c r="H20" s="27"/>
      <c r="I20" s="54"/>
      <c r="J20" s="27"/>
      <c r="K20" s="54"/>
      <c r="L20" s="27"/>
      <c r="M20" s="54"/>
      <c r="N20" s="27"/>
      <c r="O20" s="54"/>
      <c r="P20" s="27"/>
      <c r="Q20" s="54"/>
      <c r="R20" s="27"/>
      <c r="S20" s="81"/>
    </row>
    <row r="21" spans="1:19" s="70" customFormat="1" ht="20.100000000000001" customHeight="1" thickBot="1">
      <c r="A21" s="65" t="s">
        <v>274</v>
      </c>
      <c r="B21" s="66"/>
      <c r="C21" s="66"/>
      <c r="D21" s="76"/>
      <c r="E21" s="77"/>
      <c r="F21" s="91">
        <f>SUM(F12:F19)</f>
        <v>8667826432</v>
      </c>
      <c r="G21" s="68"/>
      <c r="H21" s="91">
        <f>SUM(H12:H19)</f>
        <v>-90501802</v>
      </c>
      <c r="I21" s="68"/>
      <c r="J21" s="91">
        <f>SUM(J12:J19)</f>
        <v>508000000</v>
      </c>
      <c r="K21" s="68"/>
      <c r="L21" s="91">
        <f>SUM(L12:L19)</f>
        <v>394600000</v>
      </c>
      <c r="M21" s="68"/>
      <c r="N21" s="91">
        <f>SUM(N12:N19)</f>
        <v>3646249070</v>
      </c>
      <c r="O21" s="54"/>
      <c r="P21" s="91">
        <f>SUM(P12:P19)</f>
        <v>-4339253</v>
      </c>
      <c r="Q21" s="54"/>
      <c r="R21" s="91">
        <f>SUM(R12:R19)</f>
        <v>13121834447</v>
      </c>
      <c r="S21" s="81"/>
    </row>
    <row r="22" spans="1:19" s="70" customFormat="1" ht="15" customHeight="1" thickTop="1">
      <c r="A22" s="84"/>
      <c r="B22" s="66"/>
      <c r="C22" s="66"/>
      <c r="D22" s="76"/>
      <c r="E22" s="77"/>
      <c r="F22" s="83"/>
      <c r="G22" s="81"/>
      <c r="H22" s="83"/>
      <c r="I22" s="81"/>
      <c r="J22" s="83"/>
      <c r="K22" s="81"/>
      <c r="L22" s="83"/>
      <c r="M22" s="81"/>
      <c r="N22" s="83"/>
      <c r="O22" s="81"/>
      <c r="P22" s="83"/>
      <c r="Q22" s="81"/>
      <c r="R22" s="83"/>
      <c r="S22" s="81"/>
    </row>
    <row r="23" spans="1:19" s="70" customFormat="1" ht="20.100000000000001" customHeight="1">
      <c r="A23" s="65" t="s">
        <v>203</v>
      </c>
      <c r="B23" s="65"/>
      <c r="D23" s="76"/>
      <c r="E23" s="77"/>
      <c r="F23" s="167">
        <v>8667826432</v>
      </c>
      <c r="G23" s="79"/>
      <c r="H23" s="167">
        <v>-90501802</v>
      </c>
      <c r="I23" s="79"/>
      <c r="J23" s="167">
        <v>508000000</v>
      </c>
      <c r="K23" s="80"/>
      <c r="L23" s="167">
        <v>394600000</v>
      </c>
      <c r="M23" s="79"/>
      <c r="N23" s="167">
        <v>3646249070</v>
      </c>
      <c r="O23" s="79"/>
      <c r="P23" s="167">
        <v>-4339253</v>
      </c>
      <c r="Q23" s="80"/>
      <c r="R23" s="167">
        <f>SUM(F23:P23)</f>
        <v>13121834447</v>
      </c>
      <c r="S23" s="81"/>
    </row>
    <row r="24" spans="1:19" s="70" customFormat="1" ht="6" customHeight="1">
      <c r="C24" s="66"/>
      <c r="D24" s="76"/>
      <c r="E24" s="77"/>
      <c r="F24" s="167"/>
      <c r="G24" s="80"/>
      <c r="H24" s="167"/>
      <c r="I24" s="80"/>
      <c r="J24" s="167"/>
      <c r="K24" s="80"/>
      <c r="L24" s="167"/>
      <c r="M24" s="80"/>
      <c r="N24" s="167"/>
      <c r="O24" s="79"/>
      <c r="P24" s="167"/>
      <c r="Q24" s="80"/>
      <c r="R24" s="168"/>
      <c r="S24" s="81"/>
    </row>
    <row r="25" spans="1:19" s="70" customFormat="1" ht="20.100000000000001" customHeight="1">
      <c r="A25" s="84" t="s">
        <v>134</v>
      </c>
      <c r="B25" s="66"/>
      <c r="D25" s="76"/>
      <c r="E25" s="77"/>
      <c r="F25" s="168"/>
      <c r="G25" s="81"/>
      <c r="H25" s="168"/>
      <c r="I25" s="81"/>
      <c r="J25" s="168"/>
      <c r="K25" s="81"/>
      <c r="L25" s="168"/>
      <c r="M25" s="81"/>
      <c r="N25" s="168"/>
      <c r="O25" s="81"/>
      <c r="P25" s="168"/>
      <c r="Q25" s="81"/>
      <c r="R25" s="168"/>
      <c r="S25" s="81"/>
    </row>
    <row r="26" spans="1:19" s="70" customFormat="1" ht="20.100000000000001" customHeight="1">
      <c r="A26" s="70" t="s">
        <v>135</v>
      </c>
      <c r="B26" s="66"/>
      <c r="D26" s="76"/>
      <c r="E26" s="66"/>
      <c r="F26" s="159">
        <v>0</v>
      </c>
      <c r="H26" s="159">
        <v>0</v>
      </c>
      <c r="J26" s="159">
        <v>0</v>
      </c>
      <c r="L26" s="159">
        <v>0</v>
      </c>
      <c r="N26" s="159">
        <v>0</v>
      </c>
      <c r="P26" s="159">
        <v>0</v>
      </c>
      <c r="R26" s="157">
        <f>SUM(F26:P26)</f>
        <v>0</v>
      </c>
    </row>
    <row r="27" spans="1:19" s="70" customFormat="1" ht="20.100000000000001" customHeight="1">
      <c r="A27" s="70" t="s">
        <v>237</v>
      </c>
      <c r="B27" s="66"/>
      <c r="D27" s="76"/>
      <c r="E27" s="66"/>
      <c r="F27" s="159">
        <v>0</v>
      </c>
      <c r="H27" s="159">
        <v>0</v>
      </c>
      <c r="J27" s="159">
        <v>0</v>
      </c>
      <c r="L27" s="159">
        <v>79000000</v>
      </c>
      <c r="N27" s="159">
        <f>-L27</f>
        <v>-79000000</v>
      </c>
      <c r="P27" s="159">
        <v>0</v>
      </c>
      <c r="R27" s="157">
        <f>SUM(F27:P27)</f>
        <v>0</v>
      </c>
    </row>
    <row r="28" spans="1:19" s="70" customFormat="1" ht="20.100000000000001" customHeight="1">
      <c r="A28" s="85" t="s">
        <v>238</v>
      </c>
      <c r="B28" s="66"/>
      <c r="D28" s="76"/>
      <c r="E28" s="66"/>
      <c r="F28" s="169">
        <v>0</v>
      </c>
      <c r="G28" s="87"/>
      <c r="H28" s="169">
        <v>0</v>
      </c>
      <c r="I28" s="87"/>
      <c r="J28" s="169">
        <v>0</v>
      </c>
      <c r="K28" s="87"/>
      <c r="L28" s="169">
        <v>0</v>
      </c>
      <c r="M28" s="87"/>
      <c r="N28" s="157">
        <v>-572060270.35000002</v>
      </c>
      <c r="O28" s="86"/>
      <c r="P28" s="169">
        <v>0</v>
      </c>
      <c r="Q28" s="54"/>
      <c r="R28" s="157">
        <f>SUM(F28:P28)</f>
        <v>-572060270.35000002</v>
      </c>
    </row>
    <row r="29" spans="1:19" s="70" customFormat="1" ht="20.100000000000001" customHeight="1">
      <c r="A29" s="66" t="s">
        <v>267</v>
      </c>
      <c r="B29" s="88"/>
      <c r="D29" s="76"/>
      <c r="E29" s="66"/>
      <c r="F29" s="157">
        <v>0</v>
      </c>
      <c r="G29" s="68"/>
      <c r="H29" s="157">
        <v>0</v>
      </c>
      <c r="I29" s="68"/>
      <c r="J29" s="157">
        <v>0</v>
      </c>
      <c r="K29" s="54"/>
      <c r="L29" s="157">
        <v>0</v>
      </c>
      <c r="M29" s="68"/>
      <c r="N29" s="157">
        <v>-48260000.06000001</v>
      </c>
      <c r="O29" s="68"/>
      <c r="P29" s="157">
        <v>0</v>
      </c>
      <c r="Q29" s="54"/>
      <c r="R29" s="157">
        <f>SUM(F29:P29)</f>
        <v>-48260000.06000001</v>
      </c>
    </row>
    <row r="30" spans="1:19" s="70" customFormat="1" ht="20.100000000000001" customHeight="1">
      <c r="A30" s="66" t="s">
        <v>99</v>
      </c>
      <c r="B30" s="66"/>
      <c r="D30" s="76"/>
      <c r="E30" s="66"/>
      <c r="F30" s="158">
        <v>0</v>
      </c>
      <c r="G30" s="68"/>
      <c r="H30" s="158">
        <v>0</v>
      </c>
      <c r="I30" s="68"/>
      <c r="J30" s="158">
        <v>0</v>
      </c>
      <c r="K30" s="54"/>
      <c r="L30" s="158">
        <v>0</v>
      </c>
      <c r="M30" s="54"/>
      <c r="N30" s="158">
        <v>1576188605</v>
      </c>
      <c r="O30" s="54"/>
      <c r="P30" s="158">
        <v>763459</v>
      </c>
      <c r="Q30" s="90"/>
      <c r="R30" s="158">
        <f>SUM(F30:P30)</f>
        <v>1576952064</v>
      </c>
    </row>
    <row r="31" spans="1:19" s="70" customFormat="1" ht="6" customHeight="1">
      <c r="B31" s="66"/>
      <c r="D31" s="76"/>
      <c r="E31" s="66"/>
      <c r="F31" s="159"/>
      <c r="G31" s="54"/>
      <c r="H31" s="159"/>
      <c r="I31" s="54"/>
      <c r="J31" s="159"/>
      <c r="K31" s="54"/>
      <c r="L31" s="159"/>
      <c r="M31" s="54"/>
      <c r="N31" s="159"/>
      <c r="O31" s="54"/>
      <c r="P31" s="159"/>
      <c r="Q31" s="54"/>
      <c r="R31" s="159"/>
    </row>
    <row r="32" spans="1:19" ht="20.100000000000001" customHeight="1" thickBot="1">
      <c r="A32" s="65" t="s">
        <v>204</v>
      </c>
      <c r="B32" s="61"/>
      <c r="C32" s="61"/>
      <c r="D32" s="76"/>
      <c r="E32" s="66"/>
      <c r="F32" s="166">
        <f>SUM(F23:F30)</f>
        <v>8667826432</v>
      </c>
      <c r="G32" s="68"/>
      <c r="H32" s="232">
        <f>SUM(H23:H30)</f>
        <v>-90501802</v>
      </c>
      <c r="I32" s="68"/>
      <c r="J32" s="232">
        <f>SUM(J23:J30)</f>
        <v>508000000</v>
      </c>
      <c r="K32" s="68"/>
      <c r="L32" s="232">
        <f>SUM(L23:L30)</f>
        <v>473600000</v>
      </c>
      <c r="M32" s="68"/>
      <c r="N32" s="232">
        <f>SUM(N23:N30)</f>
        <v>4523117404.5900002</v>
      </c>
      <c r="P32" s="232">
        <f>SUM(P23:P30)</f>
        <v>-3575794</v>
      </c>
      <c r="R32" s="232">
        <f>SUM(R23:R30)</f>
        <v>14078466240.59</v>
      </c>
    </row>
    <row r="33" spans="1:18" ht="20.100000000000001" customHeight="1" thickTop="1">
      <c r="A33" s="227"/>
      <c r="B33" s="61"/>
      <c r="C33" s="61"/>
      <c r="D33" s="231"/>
      <c r="E33" s="66"/>
      <c r="G33" s="68"/>
      <c r="I33" s="68"/>
      <c r="K33" s="68"/>
      <c r="M33" s="68"/>
      <c r="O33" s="225"/>
      <c r="Q33" s="225"/>
    </row>
    <row r="34" spans="1:18" ht="20.100000000000001" customHeight="1">
      <c r="A34" s="227"/>
      <c r="B34" s="61"/>
      <c r="C34" s="61"/>
      <c r="D34" s="231"/>
      <c r="E34" s="66"/>
      <c r="G34" s="68"/>
      <c r="I34" s="68"/>
      <c r="K34" s="68"/>
      <c r="M34" s="68"/>
      <c r="O34" s="225"/>
      <c r="Q34" s="225"/>
    </row>
    <row r="35" spans="1:18" ht="1.5" customHeight="1">
      <c r="A35" s="65"/>
      <c r="B35" s="61"/>
      <c r="C35" s="61"/>
      <c r="D35" s="76"/>
      <c r="E35" s="66"/>
      <c r="G35" s="68"/>
      <c r="I35" s="68"/>
      <c r="K35" s="68"/>
      <c r="M35" s="68"/>
    </row>
    <row r="36" spans="1:18" ht="22.15" customHeight="1">
      <c r="A36" s="92" t="str">
        <f>'T6-8BS 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93"/>
      <c r="C36" s="93"/>
      <c r="D36" s="93"/>
      <c r="E36" s="93"/>
      <c r="F36" s="59"/>
      <c r="G36" s="60"/>
      <c r="H36" s="59"/>
      <c r="I36" s="60"/>
      <c r="J36" s="59"/>
      <c r="K36" s="60"/>
      <c r="L36" s="59"/>
      <c r="M36" s="60"/>
      <c r="N36" s="59"/>
      <c r="O36" s="60"/>
      <c r="P36" s="59"/>
      <c r="Q36" s="60"/>
      <c r="R36" s="59"/>
    </row>
    <row r="37" spans="1:18">
      <c r="F37" s="94"/>
      <c r="G37" s="95"/>
      <c r="H37" s="94"/>
      <c r="I37" s="95"/>
      <c r="J37" s="94"/>
      <c r="K37" s="95"/>
      <c r="L37" s="94"/>
      <c r="M37" s="95"/>
      <c r="N37" s="94"/>
      <c r="O37" s="95"/>
      <c r="P37" s="94"/>
      <c r="Q37" s="95"/>
      <c r="R37" s="94"/>
    </row>
    <row r="38" spans="1:18">
      <c r="F38" s="94"/>
      <c r="G38" s="95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</row>
  </sheetData>
  <mergeCells count="2">
    <mergeCell ref="F5:R5"/>
    <mergeCell ref="L6:N6"/>
  </mergeCells>
  <pageMargins left="0.5" right="0.5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N156"/>
  <sheetViews>
    <sheetView topLeftCell="A88" zoomScaleNormal="100" zoomScaleSheetLayoutView="90" workbookViewId="0">
      <selection activeCell="J141" sqref="J141"/>
    </sheetView>
  </sheetViews>
  <sheetFormatPr defaultColWidth="7.7109375" defaultRowHeight="21.75" customHeight="1"/>
  <cols>
    <col min="1" max="2" width="1.42578125" style="6" customWidth="1"/>
    <col min="3" max="3" width="44.140625" style="6" customWidth="1"/>
    <col min="4" max="4" width="7.7109375" style="6" customWidth="1"/>
    <col min="5" max="5" width="0.7109375" style="6" customWidth="1"/>
    <col min="6" max="6" width="12" style="21" customWidth="1"/>
    <col min="7" max="7" width="0.7109375" style="21" customWidth="1"/>
    <col min="8" max="8" width="12" style="7" customWidth="1"/>
    <col min="9" max="9" width="0.7109375" style="21" customWidth="1"/>
    <col min="10" max="10" width="12" style="7" customWidth="1"/>
    <col min="11" max="11" width="0.7109375" style="21" customWidth="1"/>
    <col min="12" max="12" width="12" style="7" customWidth="1"/>
    <col min="13" max="16384" width="7.7109375" style="6"/>
  </cols>
  <sheetData>
    <row r="1" spans="1:12" ht="21.75" customHeight="1">
      <c r="A1" s="1" t="s">
        <v>0</v>
      </c>
      <c r="B1" s="1"/>
      <c r="C1" s="1"/>
      <c r="D1" s="2"/>
      <c r="E1" s="2"/>
      <c r="F1" s="3"/>
      <c r="G1" s="4"/>
      <c r="H1" s="5"/>
      <c r="I1" s="4"/>
      <c r="J1" s="5"/>
      <c r="K1" s="4"/>
      <c r="L1" s="5"/>
    </row>
    <row r="2" spans="1:12" ht="21.75" customHeight="1">
      <c r="A2" s="1" t="s">
        <v>144</v>
      </c>
      <c r="B2" s="1"/>
      <c r="C2" s="1"/>
      <c r="D2" s="2"/>
      <c r="E2" s="2"/>
      <c r="F2" s="4"/>
      <c r="G2" s="4"/>
      <c r="I2" s="4"/>
      <c r="K2" s="4"/>
    </row>
    <row r="3" spans="1:12" ht="21.75" customHeight="1">
      <c r="A3" s="204" t="s">
        <v>200</v>
      </c>
      <c r="B3" s="204"/>
      <c r="C3" s="204"/>
      <c r="D3" s="194"/>
      <c r="E3" s="194"/>
      <c r="F3" s="200"/>
      <c r="G3" s="200"/>
      <c r="H3" s="203"/>
      <c r="I3" s="200"/>
      <c r="J3" s="203"/>
      <c r="K3" s="200"/>
      <c r="L3" s="203"/>
    </row>
    <row r="4" spans="1:12" ht="9.75" customHeight="1">
      <c r="A4" s="8"/>
      <c r="D4" s="2"/>
      <c r="E4" s="2"/>
      <c r="F4" s="9"/>
      <c r="G4" s="10"/>
      <c r="H4" s="11"/>
      <c r="I4" s="9"/>
      <c r="J4" s="9"/>
      <c r="K4" s="9"/>
      <c r="L4" s="9"/>
    </row>
    <row r="5" spans="1:12" ht="17.649999999999999" customHeight="1">
      <c r="A5" s="12"/>
      <c r="B5" s="12"/>
      <c r="C5" s="12"/>
      <c r="D5" s="13"/>
      <c r="E5" s="13"/>
      <c r="F5" s="326" t="s">
        <v>2</v>
      </c>
      <c r="G5" s="327"/>
      <c r="H5" s="327"/>
      <c r="I5" s="14"/>
      <c r="J5" s="327" t="s">
        <v>3</v>
      </c>
      <c r="K5" s="327"/>
      <c r="L5" s="327"/>
    </row>
    <row r="6" spans="1:12" ht="17.649999999999999" customHeight="1">
      <c r="A6" s="16"/>
      <c r="B6" s="16"/>
      <c r="C6" s="12"/>
      <c r="E6" s="17"/>
      <c r="F6" s="18" t="s">
        <v>199</v>
      </c>
      <c r="G6" s="18"/>
      <c r="H6" s="18" t="s">
        <v>4</v>
      </c>
      <c r="I6" s="18"/>
      <c r="J6" s="18" t="s">
        <v>199</v>
      </c>
      <c r="K6" s="18"/>
      <c r="L6" s="18" t="s">
        <v>4</v>
      </c>
    </row>
    <row r="7" spans="1:12" ht="17.649999999999999" customHeight="1">
      <c r="A7" s="16"/>
      <c r="B7" s="16"/>
      <c r="C7" s="16"/>
      <c r="D7" s="19" t="s">
        <v>6</v>
      </c>
      <c r="E7" s="16"/>
      <c r="F7" s="208" t="s">
        <v>5</v>
      </c>
      <c r="G7" s="15"/>
      <c r="H7" s="208" t="s">
        <v>5</v>
      </c>
      <c r="I7" s="15"/>
      <c r="J7" s="208" t="s">
        <v>5</v>
      </c>
      <c r="K7" s="15"/>
      <c r="L7" s="208" t="s">
        <v>5</v>
      </c>
    </row>
    <row r="8" spans="1:12" ht="17.649999999999999" customHeight="1">
      <c r="A8" s="1" t="s">
        <v>145</v>
      </c>
      <c r="B8" s="20"/>
      <c r="C8" s="20"/>
      <c r="D8" s="2"/>
      <c r="E8" s="2"/>
      <c r="F8" s="170"/>
      <c r="J8" s="172"/>
    </row>
    <row r="9" spans="1:12" ht="17.649999999999999" customHeight="1">
      <c r="A9" s="22" t="s">
        <v>94</v>
      </c>
      <c r="B9" s="8"/>
      <c r="C9" s="8"/>
      <c r="D9" s="2"/>
      <c r="E9" s="2"/>
      <c r="F9" s="171">
        <v>1330513694</v>
      </c>
      <c r="G9" s="7"/>
      <c r="H9" s="23">
        <v>1022692191</v>
      </c>
      <c r="I9" s="7"/>
      <c r="J9" s="178">
        <v>1888072403</v>
      </c>
      <c r="K9" s="7"/>
      <c r="L9" s="7">
        <v>1559933772</v>
      </c>
    </row>
    <row r="10" spans="1:12" ht="15.6" customHeight="1">
      <c r="A10" s="24" t="s">
        <v>146</v>
      </c>
      <c r="C10" s="20"/>
      <c r="D10" s="2"/>
      <c r="E10" s="2"/>
      <c r="F10" s="172"/>
      <c r="G10" s="7"/>
      <c r="I10" s="7"/>
      <c r="J10" s="178"/>
      <c r="K10" s="7"/>
    </row>
    <row r="11" spans="1:12" ht="17.649999999999999" customHeight="1">
      <c r="A11" s="24"/>
      <c r="B11" s="25" t="s">
        <v>211</v>
      </c>
      <c r="C11" s="20"/>
      <c r="D11" s="2">
        <v>15</v>
      </c>
      <c r="E11" s="2"/>
      <c r="F11" s="172">
        <v>723264815</v>
      </c>
      <c r="G11" s="7"/>
      <c r="H11" s="7">
        <v>552174726.16000009</v>
      </c>
      <c r="I11" s="7"/>
      <c r="J11" s="178">
        <v>0</v>
      </c>
      <c r="K11" s="7"/>
      <c r="L11" s="7">
        <v>0</v>
      </c>
    </row>
    <row r="12" spans="1:12" ht="17.649999999999999" customHeight="1">
      <c r="B12" s="6" t="s">
        <v>147</v>
      </c>
      <c r="D12" s="2">
        <v>30</v>
      </c>
      <c r="E12" s="2"/>
      <c r="F12" s="171">
        <v>779769660</v>
      </c>
      <c r="G12" s="7"/>
      <c r="H12" s="23">
        <v>800155864</v>
      </c>
      <c r="I12" s="7"/>
      <c r="J12" s="178">
        <v>45993165</v>
      </c>
      <c r="K12" s="7"/>
      <c r="L12" s="23">
        <v>41126794</v>
      </c>
    </row>
    <row r="13" spans="1:12" ht="17.649999999999999" customHeight="1">
      <c r="B13" s="6" t="s">
        <v>212</v>
      </c>
      <c r="D13" s="2"/>
      <c r="E13" s="2"/>
      <c r="F13" s="171">
        <v>86061955</v>
      </c>
      <c r="G13" s="7"/>
      <c r="H13" s="23">
        <v>1212221</v>
      </c>
      <c r="I13" s="7"/>
      <c r="J13" s="178">
        <v>0</v>
      </c>
      <c r="K13" s="7"/>
      <c r="L13" s="23">
        <v>0</v>
      </c>
    </row>
    <row r="14" spans="1:12" ht="17.649999999999999" customHeight="1">
      <c r="B14" s="28" t="s">
        <v>244</v>
      </c>
      <c r="D14" s="2">
        <v>12</v>
      </c>
      <c r="E14" s="2"/>
      <c r="F14" s="172">
        <v>57745381</v>
      </c>
      <c r="G14" s="7"/>
      <c r="H14" s="7">
        <v>-9650133</v>
      </c>
      <c r="I14" s="7"/>
      <c r="J14" s="178">
        <v>57745381</v>
      </c>
      <c r="K14" s="7"/>
      <c r="L14" s="7">
        <v>-10297019.26</v>
      </c>
    </row>
    <row r="15" spans="1:12" ht="17.649999999999999" customHeight="1">
      <c r="B15" s="28" t="s">
        <v>216</v>
      </c>
      <c r="D15" s="2">
        <v>18</v>
      </c>
      <c r="E15" s="2"/>
      <c r="F15" s="172">
        <v>35120789</v>
      </c>
      <c r="G15" s="7"/>
      <c r="H15" s="7">
        <v>10648598</v>
      </c>
      <c r="I15" s="7"/>
      <c r="J15" s="178">
        <v>0</v>
      </c>
      <c r="K15" s="7"/>
      <c r="L15" s="7">
        <v>0</v>
      </c>
    </row>
    <row r="16" spans="1:12" ht="17.649999999999999" customHeight="1">
      <c r="B16" s="6" t="s">
        <v>213</v>
      </c>
      <c r="D16" s="2"/>
      <c r="E16" s="2"/>
      <c r="F16" s="171"/>
      <c r="G16" s="7"/>
      <c r="H16" s="23"/>
      <c r="I16" s="7"/>
      <c r="J16" s="222"/>
      <c r="K16" s="7"/>
      <c r="L16" s="23"/>
    </row>
    <row r="17" spans="1:12" ht="17.649999999999999" customHeight="1">
      <c r="C17" s="6" t="s">
        <v>214</v>
      </c>
      <c r="D17" s="2"/>
      <c r="E17" s="2"/>
      <c r="F17" s="171">
        <v>61913270</v>
      </c>
      <c r="G17" s="7"/>
      <c r="H17" s="23">
        <v>33714325.5</v>
      </c>
      <c r="I17" s="7"/>
      <c r="J17" s="222">
        <v>62005196</v>
      </c>
      <c r="K17" s="7"/>
      <c r="L17" s="23">
        <v>26167104</v>
      </c>
    </row>
    <row r="18" spans="1:12" ht="17.649999999999999" customHeight="1">
      <c r="B18" s="6" t="s">
        <v>233</v>
      </c>
      <c r="D18" s="2"/>
      <c r="E18" s="2"/>
      <c r="F18" s="171"/>
      <c r="G18" s="7"/>
      <c r="H18" s="23"/>
      <c r="I18" s="7"/>
      <c r="J18" s="222"/>
      <c r="K18" s="7"/>
      <c r="L18" s="23"/>
    </row>
    <row r="19" spans="1:12" ht="17.649999999999999" customHeight="1">
      <c r="C19" s="6" t="s">
        <v>209</v>
      </c>
      <c r="D19" s="2">
        <v>38.4</v>
      </c>
      <c r="E19" s="2"/>
      <c r="F19" s="171">
        <v>0</v>
      </c>
      <c r="G19" s="7"/>
      <c r="H19" s="23">
        <v>0</v>
      </c>
      <c r="I19" s="7"/>
      <c r="J19" s="222">
        <v>-16614762</v>
      </c>
      <c r="K19" s="7"/>
      <c r="L19" s="23">
        <v>0</v>
      </c>
    </row>
    <row r="20" spans="1:12" ht="17.649999999999999" customHeight="1">
      <c r="B20" s="6" t="s">
        <v>246</v>
      </c>
      <c r="D20" s="2"/>
      <c r="E20" s="2"/>
      <c r="F20" s="172">
        <v>-68081576</v>
      </c>
      <c r="G20" s="7"/>
      <c r="H20" s="7">
        <v>16636200</v>
      </c>
      <c r="I20" s="7"/>
      <c r="J20" s="178">
        <v>40745670</v>
      </c>
      <c r="K20" s="7"/>
      <c r="L20" s="7">
        <f>16636200-17062799</f>
        <v>-426599</v>
      </c>
    </row>
    <row r="21" spans="1:12" ht="17.649999999999999" customHeight="1">
      <c r="B21" s="6" t="s">
        <v>273</v>
      </c>
      <c r="D21" s="2"/>
      <c r="E21" s="2"/>
      <c r="F21" s="172">
        <v>-22573573</v>
      </c>
      <c r="G21" s="7"/>
      <c r="H21" s="7">
        <v>-28470525</v>
      </c>
      <c r="I21" s="7"/>
      <c r="J21" s="178">
        <v>-9729017</v>
      </c>
      <c r="K21" s="7"/>
      <c r="L21" s="7">
        <v>-15892502</v>
      </c>
    </row>
    <row r="22" spans="1:12" ht="17.649999999999999" customHeight="1">
      <c r="B22" s="6" t="s">
        <v>215</v>
      </c>
      <c r="D22" s="2"/>
      <c r="E22" s="2"/>
      <c r="F22" s="172">
        <v>-9870</v>
      </c>
      <c r="G22" s="7"/>
      <c r="H22" s="7">
        <v>129377</v>
      </c>
      <c r="I22" s="7"/>
      <c r="J22" s="178">
        <v>-9870</v>
      </c>
      <c r="K22" s="7"/>
      <c r="L22" s="7">
        <v>92318</v>
      </c>
    </row>
    <row r="23" spans="1:12" ht="17.649999999999999" customHeight="1">
      <c r="B23" s="6" t="s">
        <v>217</v>
      </c>
      <c r="D23" s="2"/>
      <c r="E23" s="2"/>
      <c r="F23" s="172"/>
      <c r="G23" s="7"/>
      <c r="I23" s="7"/>
      <c r="J23" s="178"/>
      <c r="K23" s="7"/>
    </row>
    <row r="24" spans="1:12" ht="17.649999999999999" customHeight="1">
      <c r="C24" s="6" t="s">
        <v>218</v>
      </c>
      <c r="D24" s="2"/>
      <c r="E24" s="2"/>
      <c r="F24" s="172">
        <v>50236</v>
      </c>
      <c r="G24" s="7"/>
      <c r="H24" s="7">
        <v>-636578</v>
      </c>
      <c r="I24" s="7"/>
      <c r="J24" s="178">
        <v>-34577</v>
      </c>
      <c r="K24" s="7"/>
      <c r="L24" s="7">
        <v>991806</v>
      </c>
    </row>
    <row r="25" spans="1:12" ht="17.649999999999999" customHeight="1">
      <c r="B25" s="6" t="s">
        <v>148</v>
      </c>
      <c r="D25" s="2"/>
      <c r="E25" s="2"/>
      <c r="F25" s="172">
        <v>3625398</v>
      </c>
      <c r="G25" s="7"/>
      <c r="H25" s="7">
        <v>17243878</v>
      </c>
      <c r="I25" s="7"/>
      <c r="J25" s="178">
        <v>0</v>
      </c>
      <c r="K25" s="7"/>
      <c r="L25" s="7">
        <v>7758987</v>
      </c>
    </row>
    <row r="26" spans="1:12" ht="17.649999999999999" customHeight="1">
      <c r="B26" s="6" t="s">
        <v>190</v>
      </c>
      <c r="D26" s="2">
        <v>28</v>
      </c>
      <c r="E26" s="2"/>
      <c r="F26" s="172">
        <v>138253379</v>
      </c>
      <c r="G26" s="7"/>
      <c r="H26" s="7">
        <v>40180431</v>
      </c>
      <c r="I26" s="7"/>
      <c r="J26" s="178">
        <v>47542848</v>
      </c>
      <c r="K26" s="7"/>
      <c r="L26" s="7">
        <v>12215854</v>
      </c>
    </row>
    <row r="27" spans="1:12" ht="17.649999999999999" customHeight="1">
      <c r="B27" s="22" t="s">
        <v>85</v>
      </c>
      <c r="D27" s="2"/>
      <c r="E27" s="2"/>
      <c r="F27" s="174">
        <v>0</v>
      </c>
      <c r="G27" s="9"/>
      <c r="H27" s="11">
        <v>-235393020</v>
      </c>
      <c r="I27" s="9"/>
      <c r="J27" s="222">
        <v>0</v>
      </c>
      <c r="K27" s="9"/>
      <c r="L27" s="11">
        <v>0</v>
      </c>
    </row>
    <row r="28" spans="1:12" ht="17.649999999999999" customHeight="1">
      <c r="B28" s="6" t="s">
        <v>88</v>
      </c>
      <c r="D28" s="2">
        <v>29</v>
      </c>
      <c r="E28" s="2"/>
      <c r="F28" s="172">
        <v>-276264</v>
      </c>
      <c r="G28" s="7"/>
      <c r="H28" s="7">
        <v>-139732</v>
      </c>
      <c r="I28" s="7"/>
      <c r="J28" s="178">
        <v>-408865294</v>
      </c>
      <c r="K28" s="7"/>
      <c r="L28" s="7">
        <v>-19482869</v>
      </c>
    </row>
    <row r="29" spans="1:12" ht="17.649999999999999" customHeight="1">
      <c r="B29" s="6" t="s">
        <v>87</v>
      </c>
      <c r="D29" s="2">
        <v>29</v>
      </c>
      <c r="E29" s="2"/>
      <c r="F29" s="173">
        <v>-237124155</v>
      </c>
      <c r="G29" s="7"/>
      <c r="H29" s="29">
        <v>-121449293</v>
      </c>
      <c r="I29" s="7"/>
      <c r="J29" s="178">
        <v>-532910176</v>
      </c>
      <c r="K29" s="7"/>
      <c r="L29" s="29">
        <v>-360357747</v>
      </c>
    </row>
    <row r="30" spans="1:12" ht="17.649999999999999" customHeight="1">
      <c r="B30" s="22" t="s">
        <v>93</v>
      </c>
      <c r="D30" s="2"/>
      <c r="E30" s="2"/>
      <c r="F30" s="174">
        <v>1047585075</v>
      </c>
      <c r="G30" s="9"/>
      <c r="H30" s="11">
        <v>866268862</v>
      </c>
      <c r="I30" s="9"/>
      <c r="J30" s="222">
        <v>867675838</v>
      </c>
      <c r="K30" s="9"/>
      <c r="L30" s="11">
        <v>882301289</v>
      </c>
    </row>
    <row r="31" spans="1:12" ht="17.649999999999999" customHeight="1">
      <c r="B31" s="25" t="s">
        <v>91</v>
      </c>
      <c r="D31" s="2"/>
      <c r="E31" s="2"/>
      <c r="F31" s="171">
        <v>147959825</v>
      </c>
      <c r="G31" s="26"/>
      <c r="H31" s="23">
        <v>127742347</v>
      </c>
      <c r="I31" s="26"/>
      <c r="J31" s="178">
        <v>0</v>
      </c>
      <c r="K31" s="26"/>
      <c r="L31" s="23">
        <v>0</v>
      </c>
    </row>
    <row r="32" spans="1:12" s="152" customFormat="1" ht="6" customHeight="1">
      <c r="A32" s="151"/>
      <c r="D32" s="153"/>
      <c r="E32" s="154"/>
      <c r="F32" s="175"/>
      <c r="G32" s="155"/>
      <c r="H32" s="155"/>
      <c r="I32" s="155"/>
      <c r="J32" s="179"/>
      <c r="K32" s="155"/>
      <c r="L32" s="155"/>
    </row>
    <row r="33" spans="1:12" ht="15.6" customHeight="1">
      <c r="A33" s="6" t="s">
        <v>149</v>
      </c>
      <c r="B33" s="8"/>
      <c r="D33" s="2"/>
      <c r="E33" s="2"/>
      <c r="F33" s="172"/>
      <c r="G33" s="7"/>
      <c r="I33" s="7"/>
      <c r="J33" s="222"/>
      <c r="K33" s="7"/>
    </row>
    <row r="34" spans="1:12" ht="17.649999999999999" customHeight="1">
      <c r="A34" s="1"/>
      <c r="B34" s="6" t="s">
        <v>11</v>
      </c>
      <c r="D34" s="20"/>
      <c r="E34" s="2"/>
      <c r="F34" s="173">
        <v>-34444947</v>
      </c>
      <c r="G34" s="7"/>
      <c r="H34" s="29">
        <v>-163049848</v>
      </c>
      <c r="I34" s="7"/>
      <c r="J34" s="178">
        <v>-76944006</v>
      </c>
      <c r="K34" s="7"/>
      <c r="L34" s="29">
        <v>-44034056</v>
      </c>
    </row>
    <row r="35" spans="1:12" ht="17.649999999999999" customHeight="1">
      <c r="A35" s="1"/>
      <c r="B35" s="6" t="s">
        <v>275</v>
      </c>
      <c r="D35" s="20"/>
      <c r="E35" s="2"/>
      <c r="F35" s="173">
        <v>-111835155</v>
      </c>
      <c r="G35" s="7"/>
      <c r="H35" s="29">
        <v>0</v>
      </c>
      <c r="I35" s="7"/>
      <c r="J35" s="178">
        <v>-101160603</v>
      </c>
      <c r="K35" s="7"/>
      <c r="L35" s="29">
        <v>0</v>
      </c>
    </row>
    <row r="36" spans="1:12" ht="17.649999999999999" customHeight="1">
      <c r="A36" s="1"/>
      <c r="B36" s="6" t="s">
        <v>281</v>
      </c>
      <c r="D36" s="2"/>
      <c r="E36" s="2"/>
      <c r="F36" s="172">
        <v>-774682840</v>
      </c>
      <c r="G36" s="7"/>
      <c r="H36" s="7">
        <v>340500000</v>
      </c>
      <c r="I36" s="7"/>
      <c r="J36" s="178">
        <v>-658540810</v>
      </c>
      <c r="K36" s="7"/>
      <c r="L36" s="7">
        <v>340500000</v>
      </c>
    </row>
    <row r="37" spans="1:12" ht="17.649999999999999" customHeight="1">
      <c r="A37" s="1"/>
      <c r="B37" s="6" t="s">
        <v>150</v>
      </c>
      <c r="D37" s="2"/>
      <c r="E37" s="2"/>
      <c r="F37" s="172">
        <v>5177080</v>
      </c>
      <c r="G37" s="7"/>
      <c r="H37" s="7">
        <v>1940488</v>
      </c>
      <c r="I37" s="7"/>
      <c r="J37" s="178">
        <v>0</v>
      </c>
      <c r="K37" s="7"/>
      <c r="L37" s="7">
        <v>0</v>
      </c>
    </row>
    <row r="38" spans="1:12" ht="17.649999999999999" customHeight="1">
      <c r="B38" s="6" t="s">
        <v>185</v>
      </c>
      <c r="D38" s="2"/>
      <c r="E38" s="2"/>
      <c r="F38" s="173">
        <v>1396805316</v>
      </c>
      <c r="G38" s="7"/>
      <c r="H38" s="29">
        <v>-586941612</v>
      </c>
      <c r="I38" s="7"/>
      <c r="J38" s="178">
        <v>564522878</v>
      </c>
      <c r="K38" s="7"/>
      <c r="L38" s="29">
        <v>45093165</v>
      </c>
    </row>
    <row r="39" spans="1:12" ht="17.649999999999999" customHeight="1">
      <c r="B39" s="6" t="s">
        <v>151</v>
      </c>
      <c r="E39" s="2"/>
      <c r="F39" s="173">
        <v>20924623</v>
      </c>
      <c r="G39" s="9"/>
      <c r="H39" s="29">
        <v>-29536178</v>
      </c>
      <c r="I39" s="9"/>
      <c r="J39" s="178">
        <v>-18751600</v>
      </c>
      <c r="K39" s="7"/>
      <c r="L39" s="29">
        <v>8565967</v>
      </c>
    </row>
    <row r="40" spans="1:12" ht="17.649999999999999" customHeight="1">
      <c r="B40" s="6" t="s">
        <v>15</v>
      </c>
      <c r="E40" s="2"/>
      <c r="F40" s="172">
        <v>72660112</v>
      </c>
      <c r="G40" s="7"/>
      <c r="H40" s="7">
        <v>-38339359</v>
      </c>
      <c r="I40" s="7"/>
      <c r="J40" s="178">
        <v>-445886</v>
      </c>
      <c r="K40" s="7"/>
      <c r="L40" s="7">
        <v>-12587838</v>
      </c>
    </row>
    <row r="41" spans="1:12" ht="17.649999999999999" customHeight="1">
      <c r="B41" s="6" t="s">
        <v>24</v>
      </c>
      <c r="C41" s="20"/>
      <c r="D41" s="2"/>
      <c r="E41" s="2"/>
      <c r="F41" s="172">
        <v>-53332115</v>
      </c>
      <c r="H41" s="7">
        <v>-790145962</v>
      </c>
      <c r="J41" s="178">
        <v>21552885</v>
      </c>
      <c r="L41" s="7">
        <v>-632373225</v>
      </c>
    </row>
    <row r="42" spans="1:12" ht="17.649999999999999" customHeight="1">
      <c r="B42" s="6" t="s">
        <v>25</v>
      </c>
      <c r="D42" s="2"/>
      <c r="E42" s="2"/>
      <c r="F42" s="171">
        <v>1126184064</v>
      </c>
      <c r="G42" s="7"/>
      <c r="H42" s="23">
        <v>-650931690</v>
      </c>
      <c r="I42" s="7"/>
      <c r="J42" s="172">
        <v>1174408643</v>
      </c>
      <c r="L42" s="7">
        <v>-334952607</v>
      </c>
    </row>
    <row r="43" spans="1:12" ht="17.649999999999999" customHeight="1">
      <c r="B43" s="6" t="s">
        <v>152</v>
      </c>
      <c r="E43" s="2"/>
      <c r="F43" s="173">
        <v>22904018</v>
      </c>
      <c r="G43" s="7"/>
      <c r="H43" s="29">
        <v>-12872324</v>
      </c>
      <c r="I43" s="7"/>
      <c r="J43" s="178">
        <v>135345047</v>
      </c>
      <c r="K43" s="7"/>
      <c r="L43" s="29">
        <v>6503</v>
      </c>
    </row>
    <row r="44" spans="1:12" ht="17.649999999999999" customHeight="1">
      <c r="A44" s="1"/>
      <c r="B44" s="6" t="s">
        <v>38</v>
      </c>
      <c r="D44" s="20"/>
      <c r="E44" s="2"/>
      <c r="F44" s="172">
        <v>935435934</v>
      </c>
      <c r="G44" s="7"/>
      <c r="H44" s="7">
        <f>597067114-1</f>
        <v>597067113</v>
      </c>
      <c r="I44" s="7"/>
      <c r="J44" s="180">
        <v>337147247</v>
      </c>
      <c r="K44" s="7"/>
      <c r="L44" s="7">
        <v>344311417</v>
      </c>
    </row>
    <row r="45" spans="1:12" ht="17.649999999999999" customHeight="1">
      <c r="A45" s="1"/>
      <c r="B45" s="6" t="s">
        <v>247</v>
      </c>
      <c r="D45" s="20"/>
      <c r="E45" s="2"/>
      <c r="F45" s="173">
        <v>-292339240</v>
      </c>
      <c r="G45" s="7"/>
      <c r="H45" s="29">
        <v>-54844773</v>
      </c>
      <c r="I45" s="7"/>
      <c r="J45" s="178">
        <v>-189458360</v>
      </c>
      <c r="K45" s="7"/>
      <c r="L45" s="29">
        <v>32175354</v>
      </c>
    </row>
    <row r="46" spans="1:12" ht="17.649999999999999" customHeight="1">
      <c r="A46" s="1"/>
      <c r="B46" s="6" t="s">
        <v>43</v>
      </c>
      <c r="D46" s="20"/>
      <c r="E46" s="2"/>
      <c r="F46" s="173">
        <v>-592438</v>
      </c>
      <c r="G46" s="7"/>
      <c r="H46" s="29">
        <v>-18309761</v>
      </c>
      <c r="I46" s="7"/>
      <c r="J46" s="180">
        <v>-12093265</v>
      </c>
      <c r="K46" s="7"/>
      <c r="L46" s="29">
        <v>-5011749</v>
      </c>
    </row>
    <row r="47" spans="1:12" ht="17.649999999999999" customHeight="1">
      <c r="A47" s="1"/>
      <c r="B47" s="6" t="s">
        <v>50</v>
      </c>
      <c r="D47" s="20"/>
      <c r="E47" s="2"/>
      <c r="F47" s="173">
        <v>9137583</v>
      </c>
      <c r="G47" s="7"/>
      <c r="H47" s="29">
        <v>7969831</v>
      </c>
      <c r="I47" s="7"/>
      <c r="J47" s="222">
        <v>7001430</v>
      </c>
      <c r="K47" s="7"/>
      <c r="L47" s="29">
        <v>6883568</v>
      </c>
    </row>
    <row r="48" spans="1:12" ht="17.649999999999999" customHeight="1">
      <c r="A48" s="1"/>
      <c r="B48" s="6" t="s">
        <v>153</v>
      </c>
      <c r="D48" s="2">
        <v>15</v>
      </c>
      <c r="E48" s="2"/>
      <c r="F48" s="173">
        <v>-4305258</v>
      </c>
      <c r="G48" s="7"/>
      <c r="H48" s="29">
        <v>0</v>
      </c>
      <c r="I48" s="7"/>
      <c r="J48" s="222">
        <v>0</v>
      </c>
      <c r="K48" s="7"/>
      <c r="L48" s="29">
        <v>0</v>
      </c>
    </row>
    <row r="49" spans="1:12" ht="17.649999999999999" customHeight="1">
      <c r="A49" s="1"/>
      <c r="B49" s="6" t="s">
        <v>48</v>
      </c>
      <c r="D49" s="2"/>
      <c r="E49" s="2"/>
      <c r="F49" s="173">
        <v>-15701145</v>
      </c>
      <c r="G49" s="7"/>
      <c r="H49" s="29">
        <v>-21159205</v>
      </c>
      <c r="I49" s="7"/>
      <c r="J49" s="222">
        <v>-2288640</v>
      </c>
      <c r="K49" s="7"/>
      <c r="L49" s="29">
        <v>-9085340</v>
      </c>
    </row>
    <row r="50" spans="1:12" ht="17.649999999999999" customHeight="1">
      <c r="A50" s="1"/>
      <c r="B50" s="6" t="s">
        <v>49</v>
      </c>
      <c r="D50" s="20"/>
      <c r="E50" s="2"/>
      <c r="F50" s="173">
        <v>9528151</v>
      </c>
      <c r="G50" s="7"/>
      <c r="H50" s="29">
        <v>22618104</v>
      </c>
      <c r="I50" s="7"/>
      <c r="J50" s="222">
        <v>3965574</v>
      </c>
      <c r="K50" s="7"/>
      <c r="L50" s="29">
        <v>19582419</v>
      </c>
    </row>
    <row r="51" spans="1:12" ht="17.649999999999999" customHeight="1">
      <c r="A51" s="8"/>
      <c r="B51" s="6" t="s">
        <v>52</v>
      </c>
      <c r="D51" s="2"/>
      <c r="E51" s="2"/>
      <c r="F51" s="176">
        <v>-51054920</v>
      </c>
      <c r="G51" s="9"/>
      <c r="H51" s="31">
        <v>70245397</v>
      </c>
      <c r="I51" s="9"/>
      <c r="J51" s="181">
        <v>0</v>
      </c>
      <c r="K51" s="9"/>
      <c r="L51" s="31">
        <v>0</v>
      </c>
    </row>
    <row r="52" spans="1:12" ht="6" customHeight="1">
      <c r="A52" s="8"/>
      <c r="D52" s="2"/>
      <c r="E52" s="2"/>
      <c r="F52" s="177"/>
      <c r="G52" s="9"/>
      <c r="H52" s="9"/>
      <c r="I52" s="9"/>
      <c r="J52" s="174"/>
      <c r="K52" s="9"/>
      <c r="L52" s="9"/>
    </row>
    <row r="53" spans="1:12" ht="17.649999999999999" customHeight="1">
      <c r="A53" s="6" t="s">
        <v>277</v>
      </c>
      <c r="D53" s="2"/>
      <c r="E53" s="2"/>
      <c r="F53" s="177">
        <f>SUM(F9:F51)</f>
        <v>6344266862</v>
      </c>
      <c r="G53" s="9"/>
      <c r="H53" s="9">
        <f>SUM(H9:H51)</f>
        <v>1767269960.6599998</v>
      </c>
      <c r="I53" s="9"/>
      <c r="J53" s="177">
        <f>SUM(J9:J51)</f>
        <v>3225877339</v>
      </c>
      <c r="K53" s="9"/>
      <c r="L53" s="9">
        <f>SUM(L9:L51)</f>
        <v>1883204765.7399998</v>
      </c>
    </row>
    <row r="54" spans="1:12" ht="6" customHeight="1">
      <c r="A54" s="1"/>
      <c r="D54" s="20"/>
      <c r="E54" s="2"/>
      <c r="F54" s="6"/>
      <c r="G54" s="7"/>
      <c r="H54" s="6"/>
      <c r="I54" s="6"/>
      <c r="J54" s="6"/>
      <c r="K54" s="6"/>
      <c r="L54" s="6"/>
    </row>
    <row r="55" spans="1:12" ht="19.5" customHeight="1">
      <c r="A55" s="32" t="s">
        <v>35</v>
      </c>
      <c r="B55" s="32"/>
      <c r="C55" s="33"/>
      <c r="D55" s="34"/>
      <c r="E55" s="34"/>
      <c r="F55" s="35"/>
      <c r="G55" s="35"/>
      <c r="H55" s="31"/>
      <c r="I55" s="35"/>
      <c r="J55" s="35"/>
      <c r="K55" s="35"/>
      <c r="L55" s="31"/>
    </row>
    <row r="56" spans="1:12" ht="21.75" customHeight="1">
      <c r="A56" s="1" t="s">
        <v>0</v>
      </c>
      <c r="B56" s="1"/>
      <c r="C56" s="1"/>
      <c r="D56" s="2"/>
      <c r="E56" s="2"/>
      <c r="F56" s="3"/>
      <c r="G56" s="4"/>
      <c r="H56" s="5"/>
      <c r="I56" s="4"/>
      <c r="J56" s="5"/>
      <c r="K56" s="4"/>
      <c r="L56" s="5"/>
    </row>
    <row r="57" spans="1:12" ht="21.75" customHeight="1">
      <c r="A57" s="1" t="s">
        <v>205</v>
      </c>
      <c r="B57" s="1"/>
      <c r="C57" s="1"/>
      <c r="D57" s="2"/>
      <c r="E57" s="2"/>
      <c r="F57" s="4"/>
      <c r="G57" s="4"/>
      <c r="I57" s="4"/>
      <c r="K57" s="4"/>
    </row>
    <row r="58" spans="1:12" ht="21.75" customHeight="1">
      <c r="A58" s="204" t="s">
        <v>200</v>
      </c>
      <c r="B58" s="204"/>
      <c r="C58" s="204"/>
      <c r="D58" s="194"/>
      <c r="E58" s="194"/>
      <c r="F58" s="200"/>
      <c r="G58" s="200"/>
      <c r="H58" s="203"/>
      <c r="I58" s="200"/>
      <c r="J58" s="203"/>
      <c r="K58" s="200"/>
      <c r="L58" s="203"/>
    </row>
    <row r="59" spans="1:12" ht="21.75" customHeight="1">
      <c r="A59" s="207"/>
      <c r="B59" s="207"/>
      <c r="C59" s="207"/>
      <c r="D59" s="193"/>
      <c r="E59" s="193"/>
      <c r="F59" s="198"/>
      <c r="G59" s="198"/>
      <c r="H59" s="202"/>
      <c r="I59" s="198"/>
      <c r="J59" s="202"/>
      <c r="K59" s="198"/>
      <c r="L59" s="202"/>
    </row>
    <row r="60" spans="1:12" ht="21.75" customHeight="1">
      <c r="A60" s="12"/>
      <c r="B60" s="12"/>
      <c r="C60" s="12"/>
      <c r="D60" s="13"/>
      <c r="E60" s="13"/>
      <c r="F60" s="328" t="s">
        <v>2</v>
      </c>
      <c r="G60" s="329"/>
      <c r="H60" s="329"/>
      <c r="I60" s="36"/>
      <c r="J60" s="329" t="s">
        <v>3</v>
      </c>
      <c r="K60" s="329"/>
      <c r="L60" s="329"/>
    </row>
    <row r="61" spans="1:12" ht="21.75" customHeight="1">
      <c r="A61" s="16"/>
      <c r="B61" s="16"/>
      <c r="C61" s="16"/>
      <c r="D61" s="16"/>
      <c r="E61" s="16"/>
      <c r="F61" s="18" t="s">
        <v>199</v>
      </c>
      <c r="G61" s="18"/>
      <c r="H61" s="18" t="s">
        <v>4</v>
      </c>
      <c r="I61" s="18"/>
      <c r="J61" s="18" t="s">
        <v>199</v>
      </c>
      <c r="K61" s="18"/>
      <c r="L61" s="18" t="s">
        <v>4</v>
      </c>
    </row>
    <row r="62" spans="1:12" ht="21.75" customHeight="1">
      <c r="A62" s="16"/>
      <c r="B62" s="16"/>
      <c r="C62" s="16"/>
      <c r="D62" s="199" t="s">
        <v>6</v>
      </c>
      <c r="E62" s="16"/>
      <c r="F62" s="208" t="s">
        <v>5</v>
      </c>
      <c r="G62" s="15"/>
      <c r="H62" s="208" t="s">
        <v>5</v>
      </c>
      <c r="I62" s="15"/>
      <c r="J62" s="208" t="s">
        <v>5</v>
      </c>
      <c r="K62" s="15"/>
      <c r="L62" s="208" t="s">
        <v>5</v>
      </c>
    </row>
    <row r="63" spans="1:12" ht="6" customHeight="1">
      <c r="A63" s="8"/>
      <c r="D63" s="2"/>
      <c r="E63" s="2"/>
      <c r="F63" s="170"/>
      <c r="J63" s="170"/>
    </row>
    <row r="64" spans="1:12" ht="21.75" customHeight="1">
      <c r="A64" s="6" t="s">
        <v>154</v>
      </c>
      <c r="D64" s="2"/>
      <c r="E64" s="2"/>
      <c r="F64" s="182">
        <f>SUM(F53)</f>
        <v>6344266862</v>
      </c>
      <c r="G64" s="10"/>
      <c r="H64" s="10">
        <f>SUM(H53)</f>
        <v>1767269960.6599998</v>
      </c>
      <c r="I64" s="10"/>
      <c r="J64" s="182">
        <f>SUM(J53)</f>
        <v>3225877339</v>
      </c>
      <c r="K64" s="10"/>
      <c r="L64" s="10">
        <f>SUM(L53)</f>
        <v>1883204765.7399998</v>
      </c>
    </row>
    <row r="65" spans="1:12" ht="21.75" customHeight="1">
      <c r="A65" s="8"/>
      <c r="B65" s="6" t="s">
        <v>155</v>
      </c>
      <c r="D65" s="2"/>
      <c r="E65" s="2"/>
      <c r="F65" s="170">
        <v>-2081416203</v>
      </c>
      <c r="G65" s="37"/>
      <c r="H65" s="21">
        <v>-1551940839</v>
      </c>
      <c r="I65" s="37"/>
      <c r="J65" s="180">
        <v>-1412789214</v>
      </c>
      <c r="K65" s="11"/>
      <c r="L65" s="21">
        <v>-1288365360</v>
      </c>
    </row>
    <row r="66" spans="1:12" ht="21.75" customHeight="1">
      <c r="A66" s="8"/>
      <c r="B66" s="6" t="s">
        <v>156</v>
      </c>
      <c r="D66" s="2"/>
      <c r="E66" s="2"/>
      <c r="F66" s="170">
        <v>-781659398</v>
      </c>
      <c r="G66" s="37"/>
      <c r="H66" s="21">
        <v>-575621474</v>
      </c>
      <c r="I66" s="37"/>
      <c r="J66" s="180">
        <v>-523110706</v>
      </c>
      <c r="K66" s="11"/>
      <c r="L66" s="21">
        <v>-306747040</v>
      </c>
    </row>
    <row r="67" spans="1:12" ht="21.75" customHeight="1">
      <c r="A67" s="8"/>
      <c r="B67" s="6" t="s">
        <v>87</v>
      </c>
      <c r="D67" s="2"/>
      <c r="E67" s="2"/>
      <c r="F67" s="183">
        <v>91630364</v>
      </c>
      <c r="G67" s="37"/>
      <c r="H67" s="35">
        <v>133409572</v>
      </c>
      <c r="I67" s="37"/>
      <c r="J67" s="181">
        <v>61620159</v>
      </c>
      <c r="K67" s="11"/>
      <c r="L67" s="35">
        <v>57216754</v>
      </c>
    </row>
    <row r="68" spans="1:12" ht="6" customHeight="1">
      <c r="A68" s="8"/>
      <c r="D68" s="2"/>
      <c r="E68" s="2"/>
      <c r="F68" s="182"/>
      <c r="H68" s="10"/>
      <c r="J68" s="177"/>
      <c r="L68" s="10"/>
    </row>
    <row r="69" spans="1:12" ht="21.75" customHeight="1">
      <c r="A69" s="8" t="s">
        <v>278</v>
      </c>
      <c r="D69" s="2"/>
      <c r="E69" s="2"/>
      <c r="F69" s="196">
        <f>SUM(F64:F67)</f>
        <v>3572821625</v>
      </c>
      <c r="G69" s="37"/>
      <c r="H69" s="195">
        <f>SUM(H64:H67)</f>
        <v>-226882780.34000015</v>
      </c>
      <c r="I69" s="37"/>
      <c r="J69" s="196">
        <f>SUM(J64:J67)</f>
        <v>1351597578</v>
      </c>
      <c r="K69" s="37"/>
      <c r="L69" s="195">
        <f>SUM(L64:L67)</f>
        <v>345309119.73999977</v>
      </c>
    </row>
    <row r="70" spans="1:12" ht="21.75" customHeight="1">
      <c r="A70" s="8"/>
      <c r="D70" s="2"/>
      <c r="E70" s="2"/>
      <c r="F70" s="184"/>
      <c r="G70" s="37"/>
      <c r="H70" s="37"/>
      <c r="I70" s="37"/>
      <c r="J70" s="174"/>
      <c r="K70" s="37"/>
      <c r="L70" s="37"/>
    </row>
    <row r="71" spans="1:12" ht="21.75" customHeight="1">
      <c r="A71" s="1" t="s">
        <v>157</v>
      </c>
      <c r="B71" s="20"/>
      <c r="C71" s="20"/>
      <c r="D71" s="2"/>
      <c r="E71" s="2"/>
      <c r="F71" s="170"/>
      <c r="H71" s="21"/>
      <c r="J71" s="172"/>
    </row>
    <row r="72" spans="1:12" ht="21.75" customHeight="1">
      <c r="B72" s="6" t="s">
        <v>219</v>
      </c>
      <c r="D72" s="2">
        <v>7</v>
      </c>
      <c r="E72" s="2"/>
      <c r="F72" s="172">
        <v>-928882780</v>
      </c>
      <c r="G72" s="7"/>
      <c r="H72" s="7">
        <v>12355373</v>
      </c>
      <c r="I72" s="7"/>
      <c r="J72" s="172">
        <v>-88447145</v>
      </c>
      <c r="K72" s="7"/>
      <c r="L72" s="7">
        <v>27538852</v>
      </c>
    </row>
    <row r="73" spans="1:12" ht="21.75" customHeight="1">
      <c r="B73" s="6" t="s">
        <v>220</v>
      </c>
      <c r="D73" s="2"/>
      <c r="E73" s="2"/>
      <c r="F73" s="172">
        <v>389520</v>
      </c>
      <c r="G73" s="7"/>
      <c r="H73" s="7">
        <v>0</v>
      </c>
      <c r="I73" s="7"/>
      <c r="J73" s="172">
        <v>389520</v>
      </c>
      <c r="K73" s="7"/>
      <c r="L73" s="7">
        <v>0</v>
      </c>
    </row>
    <row r="74" spans="1:12" ht="21.75" customHeight="1">
      <c r="B74" s="6" t="s">
        <v>270</v>
      </c>
      <c r="D74" s="2"/>
      <c r="E74" s="2"/>
      <c r="F74" s="172">
        <v>-100238880</v>
      </c>
      <c r="G74" s="7"/>
      <c r="H74" s="7">
        <v>-40064526</v>
      </c>
      <c r="I74" s="7"/>
      <c r="J74" s="172">
        <v>0</v>
      </c>
      <c r="K74" s="7"/>
      <c r="L74" s="7">
        <v>0</v>
      </c>
    </row>
    <row r="75" spans="1:12" ht="21.75" customHeight="1">
      <c r="B75" s="6" t="s">
        <v>234</v>
      </c>
      <c r="D75" s="2" t="s">
        <v>245</v>
      </c>
      <c r="E75" s="2"/>
      <c r="F75" s="172">
        <v>-3292049103</v>
      </c>
      <c r="G75" s="7"/>
      <c r="H75" s="7">
        <v>-1914000000</v>
      </c>
      <c r="I75" s="7"/>
      <c r="J75" s="172">
        <v>-6528742639</v>
      </c>
      <c r="K75" s="7"/>
      <c r="L75" s="7">
        <v>-3973296400</v>
      </c>
    </row>
    <row r="76" spans="1:12" ht="21.75" customHeight="1">
      <c r="B76" s="6" t="s">
        <v>235</v>
      </c>
      <c r="D76" s="2" t="s">
        <v>245</v>
      </c>
      <c r="E76" s="2"/>
      <c r="F76" s="172">
        <v>1801800000</v>
      </c>
      <c r="G76" s="7"/>
      <c r="H76" s="7">
        <v>1169828220</v>
      </c>
      <c r="I76" s="7"/>
      <c r="J76" s="172">
        <v>3051786998</v>
      </c>
      <c r="K76" s="7"/>
      <c r="L76" s="7">
        <v>2286910461</v>
      </c>
    </row>
    <row r="77" spans="1:12" ht="21.75" customHeight="1">
      <c r="B77" s="6" t="s">
        <v>182</v>
      </c>
      <c r="D77" s="2"/>
      <c r="E77" s="2"/>
      <c r="F77" s="172">
        <v>0</v>
      </c>
      <c r="G77" s="7"/>
      <c r="H77" s="7">
        <v>0</v>
      </c>
      <c r="I77" s="7"/>
      <c r="J77" s="172">
        <v>0</v>
      </c>
      <c r="K77" s="7"/>
      <c r="L77" s="7">
        <v>16686563</v>
      </c>
    </row>
    <row r="78" spans="1:12" ht="21.75" customHeight="1">
      <c r="B78" s="6" t="s">
        <v>158</v>
      </c>
      <c r="D78" s="38"/>
      <c r="E78" s="2"/>
      <c r="F78" s="171"/>
      <c r="G78" s="7"/>
      <c r="H78" s="23"/>
      <c r="I78" s="7"/>
      <c r="J78" s="171"/>
      <c r="K78" s="7"/>
      <c r="L78" s="23"/>
    </row>
    <row r="79" spans="1:12" ht="21.75" customHeight="1">
      <c r="C79" s="6" t="s">
        <v>159</v>
      </c>
      <c r="E79" s="2"/>
      <c r="F79" s="185">
        <v>0</v>
      </c>
      <c r="G79" s="7"/>
      <c r="H79" s="39">
        <v>144375823</v>
      </c>
      <c r="I79" s="7"/>
      <c r="J79" s="185">
        <v>0</v>
      </c>
      <c r="K79" s="7"/>
      <c r="L79" s="39">
        <v>0</v>
      </c>
    </row>
    <row r="80" spans="1:12" ht="21.75" customHeight="1">
      <c r="B80" s="6" t="s">
        <v>161</v>
      </c>
      <c r="D80" s="2">
        <v>14</v>
      </c>
      <c r="E80" s="2"/>
      <c r="F80" s="171">
        <v>-14999700</v>
      </c>
      <c r="G80" s="7"/>
      <c r="H80" s="23">
        <f>-14999700-3506243646</f>
        <v>-3521243346</v>
      </c>
      <c r="I80" s="7"/>
      <c r="J80" s="171">
        <v>-36851700</v>
      </c>
      <c r="K80" s="7"/>
      <c r="L80" s="23">
        <v>-354224678</v>
      </c>
    </row>
    <row r="81" spans="1:12" ht="21.75" customHeight="1">
      <c r="B81" s="6" t="s">
        <v>160</v>
      </c>
      <c r="D81" s="2">
        <v>15</v>
      </c>
      <c r="E81" s="2"/>
      <c r="F81" s="172">
        <v>-316174200</v>
      </c>
      <c r="G81" s="7"/>
      <c r="H81" s="7">
        <v>-379070200</v>
      </c>
      <c r="I81" s="7"/>
      <c r="J81" s="172">
        <v>-274174200</v>
      </c>
      <c r="K81" s="7"/>
      <c r="L81" s="7">
        <v>-215570200</v>
      </c>
    </row>
    <row r="82" spans="1:12" ht="21.75" customHeight="1">
      <c r="B82" s="6" t="s">
        <v>183</v>
      </c>
      <c r="C82" s="28"/>
      <c r="D82" s="2">
        <v>14</v>
      </c>
      <c r="E82" s="2"/>
      <c r="F82" s="172">
        <v>14999700</v>
      </c>
      <c r="G82" s="7"/>
      <c r="H82" s="7">
        <v>14999700</v>
      </c>
      <c r="I82" s="7"/>
      <c r="J82" s="172">
        <v>14999700</v>
      </c>
      <c r="K82" s="7"/>
      <c r="L82" s="7">
        <v>14999700</v>
      </c>
    </row>
    <row r="83" spans="1:12" ht="21.75" customHeight="1">
      <c r="B83" s="6" t="s">
        <v>192</v>
      </c>
      <c r="D83" s="2"/>
      <c r="E83" s="2"/>
      <c r="F83" s="171">
        <v>38919</v>
      </c>
      <c r="G83" s="7"/>
      <c r="H83" s="23">
        <v>-212400</v>
      </c>
      <c r="I83" s="7"/>
      <c r="J83" s="171">
        <v>0</v>
      </c>
      <c r="K83" s="7"/>
      <c r="L83" s="23">
        <v>0</v>
      </c>
    </row>
    <row r="84" spans="1:12" ht="21.75" customHeight="1">
      <c r="B84" s="6" t="s">
        <v>162</v>
      </c>
      <c r="C84" s="40"/>
      <c r="D84" s="2"/>
      <c r="E84" s="2"/>
      <c r="F84" s="172">
        <v>-1049209256</v>
      </c>
      <c r="G84" s="7"/>
      <c r="H84" s="7">
        <v>-1227504918</v>
      </c>
      <c r="I84" s="7"/>
      <c r="J84" s="172">
        <v>-19259376</v>
      </c>
      <c r="K84" s="7"/>
      <c r="L84" s="7">
        <v>-49633058</v>
      </c>
    </row>
    <row r="85" spans="1:12" ht="21.75" customHeight="1">
      <c r="B85" s="6" t="s">
        <v>163</v>
      </c>
      <c r="C85" s="28"/>
      <c r="D85" s="2"/>
      <c r="E85" s="2"/>
      <c r="F85" s="172">
        <v>-69822297</v>
      </c>
      <c r="G85" s="7"/>
      <c r="H85" s="7">
        <v>-28506284</v>
      </c>
      <c r="I85" s="7"/>
      <c r="J85" s="172">
        <v>-5875477</v>
      </c>
      <c r="K85" s="7"/>
      <c r="L85" s="7">
        <v>-1356118</v>
      </c>
    </row>
    <row r="86" spans="1:12" ht="21.75" customHeight="1">
      <c r="B86" s="6" t="s">
        <v>189</v>
      </c>
      <c r="C86" s="28"/>
      <c r="D86" s="2"/>
      <c r="E86" s="2"/>
      <c r="F86" s="172">
        <v>-1710</v>
      </c>
      <c r="G86" s="7"/>
      <c r="H86" s="7">
        <v>-11465559.029999994</v>
      </c>
      <c r="I86" s="7"/>
      <c r="J86" s="172">
        <v>0</v>
      </c>
      <c r="K86" s="7"/>
      <c r="L86" s="7">
        <v>0</v>
      </c>
    </row>
    <row r="87" spans="1:12" ht="21.75" customHeight="1">
      <c r="B87" s="6" t="s">
        <v>164</v>
      </c>
      <c r="C87" s="28"/>
      <c r="D87" s="2"/>
      <c r="E87" s="2"/>
      <c r="F87" s="172">
        <v>3601589</v>
      </c>
      <c r="G87" s="7"/>
      <c r="H87" s="7">
        <v>20046077</v>
      </c>
      <c r="I87" s="7"/>
      <c r="J87" s="172">
        <v>34579</v>
      </c>
      <c r="K87" s="7"/>
      <c r="L87" s="7">
        <v>1878790</v>
      </c>
    </row>
    <row r="88" spans="1:12" ht="21.75" customHeight="1">
      <c r="B88" s="6" t="s">
        <v>165</v>
      </c>
      <c r="D88" s="2"/>
      <c r="E88" s="2"/>
      <c r="F88" s="172">
        <v>-29217451</v>
      </c>
      <c r="G88" s="7"/>
      <c r="H88" s="7">
        <v>-339210</v>
      </c>
      <c r="I88" s="7"/>
      <c r="J88" s="172">
        <v>-2034533</v>
      </c>
      <c r="K88" s="7"/>
      <c r="L88" s="7">
        <v>0</v>
      </c>
    </row>
    <row r="89" spans="1:12" ht="21.75" customHeight="1">
      <c r="B89" s="6" t="s">
        <v>87</v>
      </c>
      <c r="D89" s="38"/>
      <c r="E89" s="2"/>
      <c r="F89" s="172">
        <v>111370177</v>
      </c>
      <c r="G89" s="7"/>
      <c r="H89" s="7">
        <v>0</v>
      </c>
      <c r="I89" s="7"/>
      <c r="J89" s="172">
        <v>393198579</v>
      </c>
      <c r="K89" s="7"/>
      <c r="L89" s="7">
        <v>283244134</v>
      </c>
    </row>
    <row r="90" spans="1:12" ht="21.75" customHeight="1">
      <c r="B90" s="6" t="s">
        <v>88</v>
      </c>
      <c r="D90" s="38"/>
      <c r="E90" s="2"/>
      <c r="F90" s="201">
        <v>276264</v>
      </c>
      <c r="G90" s="7"/>
      <c r="H90" s="197">
        <v>139732</v>
      </c>
      <c r="I90" s="7"/>
      <c r="J90" s="201">
        <v>408865294</v>
      </c>
      <c r="K90" s="7"/>
      <c r="L90" s="197">
        <v>19482869</v>
      </c>
    </row>
    <row r="91" spans="1:12" ht="6" customHeight="1">
      <c r="D91" s="2"/>
      <c r="E91" s="2"/>
      <c r="F91" s="177"/>
      <c r="G91" s="9"/>
      <c r="H91" s="9"/>
      <c r="I91" s="9"/>
      <c r="J91" s="177"/>
      <c r="K91" s="9"/>
      <c r="L91" s="9"/>
    </row>
    <row r="92" spans="1:12" ht="21.75" customHeight="1">
      <c r="A92" s="8" t="s">
        <v>271</v>
      </c>
      <c r="D92" s="2"/>
      <c r="E92" s="2"/>
      <c r="F92" s="206">
        <f>SUM(F72:F90)</f>
        <v>-3868119208</v>
      </c>
      <c r="G92" s="7"/>
      <c r="H92" s="203">
        <f>SUM(H72:H90)</f>
        <v>-5760661518.0299997</v>
      </c>
      <c r="I92" s="7"/>
      <c r="J92" s="206">
        <f>SUM(J72:J90)</f>
        <v>-3086110400</v>
      </c>
      <c r="K92" s="7"/>
      <c r="L92" s="203">
        <f>SUM(L72:L90)</f>
        <v>-1943339085</v>
      </c>
    </row>
    <row r="93" spans="1:12" ht="13.5" customHeight="1">
      <c r="A93" s="8"/>
      <c r="D93" s="2"/>
      <c r="E93" s="2"/>
      <c r="F93" s="9"/>
      <c r="G93" s="7"/>
      <c r="H93" s="9"/>
      <c r="I93" s="7"/>
      <c r="J93" s="9"/>
      <c r="K93" s="7"/>
      <c r="L93" s="9"/>
    </row>
    <row r="94" spans="1:12" ht="21.75" customHeight="1">
      <c r="D94" s="2"/>
      <c r="E94" s="2"/>
      <c r="F94" s="7"/>
      <c r="G94" s="7"/>
      <c r="I94" s="7"/>
      <c r="K94" s="7"/>
    </row>
    <row r="95" spans="1:12" ht="21.75" customHeight="1">
      <c r="D95" s="2"/>
      <c r="E95" s="2"/>
      <c r="F95" s="7"/>
      <c r="G95" s="7"/>
      <c r="I95" s="7"/>
      <c r="K95" s="7"/>
    </row>
    <row r="96" spans="1:12" ht="21.75" customHeight="1">
      <c r="D96" s="2"/>
      <c r="E96" s="2"/>
      <c r="F96" s="7"/>
      <c r="G96" s="7"/>
      <c r="I96" s="7"/>
      <c r="K96" s="7"/>
    </row>
    <row r="97" spans="1:12" ht="21.75" customHeight="1">
      <c r="D97" s="2"/>
      <c r="E97" s="2"/>
      <c r="F97" s="7"/>
      <c r="G97" s="7"/>
      <c r="I97" s="7"/>
      <c r="K97" s="7"/>
    </row>
    <row r="98" spans="1:12" ht="21.75" customHeight="1">
      <c r="D98" s="2"/>
      <c r="E98" s="2"/>
      <c r="F98" s="7"/>
      <c r="G98" s="7"/>
      <c r="I98" s="7"/>
      <c r="K98" s="7"/>
    </row>
    <row r="99" spans="1:12" ht="21.75" customHeight="1">
      <c r="D99" s="2"/>
      <c r="E99" s="2"/>
      <c r="F99" s="7"/>
      <c r="G99" s="7"/>
      <c r="I99" s="7"/>
      <c r="K99" s="7"/>
    </row>
    <row r="100" spans="1:12" ht="10.5" customHeight="1">
      <c r="D100" s="2"/>
      <c r="E100" s="2"/>
      <c r="F100" s="7"/>
      <c r="G100" s="7"/>
      <c r="I100" s="7"/>
      <c r="K100" s="7"/>
    </row>
    <row r="101" spans="1:12" ht="22.15" customHeight="1">
      <c r="A101" s="32" t="s">
        <v>35</v>
      </c>
      <c r="B101" s="32"/>
      <c r="C101" s="32"/>
      <c r="D101" s="34"/>
      <c r="E101" s="34"/>
      <c r="F101" s="31"/>
      <c r="G101" s="31"/>
      <c r="H101" s="31"/>
      <c r="I101" s="31"/>
      <c r="J101" s="31"/>
      <c r="K101" s="31"/>
      <c r="L101" s="31"/>
    </row>
    <row r="102" spans="1:12" ht="21.75" customHeight="1">
      <c r="A102" s="1" t="s">
        <v>0</v>
      </c>
      <c r="B102" s="1"/>
      <c r="C102" s="1"/>
      <c r="D102" s="2"/>
      <c r="E102" s="2"/>
      <c r="F102" s="3"/>
      <c r="G102" s="4"/>
      <c r="H102" s="5"/>
      <c r="I102" s="4"/>
      <c r="J102" s="5"/>
      <c r="K102" s="4"/>
      <c r="L102" s="5"/>
    </row>
    <row r="103" spans="1:12" ht="21.75" customHeight="1">
      <c r="A103" s="1" t="s">
        <v>205</v>
      </c>
      <c r="B103" s="1"/>
      <c r="C103" s="1"/>
      <c r="D103" s="2"/>
      <c r="E103" s="2"/>
      <c r="F103" s="4"/>
      <c r="G103" s="4"/>
      <c r="I103" s="4"/>
      <c r="K103" s="4"/>
    </row>
    <row r="104" spans="1:12" ht="21.75" customHeight="1">
      <c r="A104" s="204" t="s">
        <v>200</v>
      </c>
      <c r="B104" s="204"/>
      <c r="C104" s="204"/>
      <c r="D104" s="194"/>
      <c r="E104" s="194"/>
      <c r="F104" s="200"/>
      <c r="G104" s="200"/>
      <c r="H104" s="203"/>
      <c r="I104" s="200"/>
      <c r="J104" s="203"/>
      <c r="K104" s="200"/>
      <c r="L104" s="203"/>
    </row>
    <row r="105" spans="1:12" ht="17.649999999999999" customHeight="1">
      <c r="A105" s="207"/>
      <c r="B105" s="207"/>
      <c r="C105" s="207"/>
      <c r="D105" s="193"/>
      <c r="E105" s="193"/>
      <c r="F105" s="198"/>
      <c r="G105" s="198"/>
      <c r="H105" s="202"/>
      <c r="I105" s="198"/>
      <c r="J105" s="202"/>
      <c r="K105" s="198"/>
      <c r="L105" s="202"/>
    </row>
    <row r="106" spans="1:12" ht="17.649999999999999" customHeight="1">
      <c r="A106" s="12"/>
      <c r="B106" s="12"/>
      <c r="C106" s="12"/>
      <c r="D106" s="13"/>
      <c r="E106" s="13"/>
      <c r="F106" s="328" t="s">
        <v>2</v>
      </c>
      <c r="G106" s="329"/>
      <c r="H106" s="329"/>
      <c r="I106" s="36"/>
      <c r="J106" s="329" t="s">
        <v>3</v>
      </c>
      <c r="K106" s="329"/>
      <c r="L106" s="329"/>
    </row>
    <row r="107" spans="1:12" ht="17.649999999999999" customHeight="1">
      <c r="A107" s="16"/>
      <c r="B107" s="16"/>
      <c r="C107" s="16"/>
      <c r="D107" s="16"/>
      <c r="E107" s="16"/>
      <c r="F107" s="18" t="s">
        <v>199</v>
      </c>
      <c r="G107" s="18"/>
      <c r="H107" s="18" t="s">
        <v>4</v>
      </c>
      <c r="I107" s="18"/>
      <c r="J107" s="18" t="s">
        <v>199</v>
      </c>
      <c r="K107" s="18"/>
      <c r="L107" s="18" t="s">
        <v>4</v>
      </c>
    </row>
    <row r="108" spans="1:12" ht="17.649999999999999" customHeight="1">
      <c r="A108" s="16"/>
      <c r="B108" s="16"/>
      <c r="C108" s="16"/>
      <c r="D108" s="199" t="s">
        <v>6</v>
      </c>
      <c r="E108" s="16"/>
      <c r="F108" s="208" t="s">
        <v>5</v>
      </c>
      <c r="G108" s="15"/>
      <c r="H108" s="208" t="s">
        <v>5</v>
      </c>
      <c r="I108" s="15"/>
      <c r="J108" s="208" t="s">
        <v>5</v>
      </c>
      <c r="K108" s="15"/>
      <c r="L108" s="208" t="s">
        <v>5</v>
      </c>
    </row>
    <row r="109" spans="1:12" ht="6" customHeight="1">
      <c r="A109" s="16"/>
      <c r="B109" s="16"/>
      <c r="C109" s="16"/>
      <c r="D109" s="302"/>
      <c r="E109" s="16"/>
      <c r="F109" s="303"/>
      <c r="G109" s="15"/>
      <c r="H109" s="18"/>
      <c r="I109" s="15"/>
      <c r="J109" s="303"/>
      <c r="K109" s="15"/>
      <c r="L109" s="18"/>
    </row>
    <row r="110" spans="1:12" ht="17.649999999999999" customHeight="1">
      <c r="A110" s="8" t="s">
        <v>166</v>
      </c>
      <c r="D110" s="2"/>
      <c r="E110" s="2"/>
      <c r="F110" s="173"/>
      <c r="G110" s="7"/>
      <c r="H110" s="29"/>
      <c r="I110" s="7"/>
      <c r="J110" s="173"/>
      <c r="K110" s="7"/>
      <c r="L110" s="29"/>
    </row>
    <row r="111" spans="1:12" ht="17.649999999999999" customHeight="1">
      <c r="B111" s="6" t="s">
        <v>221</v>
      </c>
      <c r="D111" s="2"/>
      <c r="E111" s="2"/>
      <c r="F111" s="172">
        <v>201565400</v>
      </c>
      <c r="G111" s="7"/>
      <c r="H111" s="7">
        <v>-102177352</v>
      </c>
      <c r="I111" s="7"/>
      <c r="J111" s="178">
        <v>101565400</v>
      </c>
      <c r="L111" s="7">
        <v>226427985</v>
      </c>
    </row>
    <row r="112" spans="1:12" ht="17.649999999999999" customHeight="1">
      <c r="B112" s="6" t="s">
        <v>222</v>
      </c>
      <c r="D112" s="2"/>
      <c r="E112" s="2"/>
      <c r="F112" s="172">
        <v>0</v>
      </c>
      <c r="G112" s="7"/>
      <c r="H112" s="7">
        <v>0</v>
      </c>
      <c r="I112" s="7"/>
      <c r="J112" s="178">
        <v>546723900</v>
      </c>
      <c r="L112" s="7">
        <v>-206041670</v>
      </c>
    </row>
    <row r="113" spans="1:222" ht="17.649999999999999" customHeight="1">
      <c r="B113" s="6" t="s">
        <v>167</v>
      </c>
      <c r="D113" s="2">
        <v>24</v>
      </c>
      <c r="E113" s="2"/>
      <c r="F113" s="172">
        <f>2320000000-36208405</f>
        <v>2283791595</v>
      </c>
      <c r="G113" s="7"/>
      <c r="H113" s="7">
        <f>2970000000-29920603</f>
        <v>2940079397</v>
      </c>
      <c r="I113" s="7"/>
      <c r="J113" s="178">
        <f>1370000000-20043687</f>
        <v>1349956313</v>
      </c>
      <c r="K113" s="7"/>
      <c r="L113" s="7">
        <f>1550000000-14200710</f>
        <v>1535799290</v>
      </c>
    </row>
    <row r="114" spans="1:222" ht="17.649999999999999" customHeight="1">
      <c r="B114" s="6" t="s">
        <v>168</v>
      </c>
      <c r="D114" s="2">
        <v>24</v>
      </c>
      <c r="E114" s="2"/>
      <c r="F114" s="172">
        <v>-2480000000</v>
      </c>
      <c r="G114" s="7"/>
      <c r="H114" s="7">
        <v>-2670000000</v>
      </c>
      <c r="I114" s="7"/>
      <c r="J114" s="178">
        <v>-1330000000</v>
      </c>
      <c r="K114" s="7"/>
      <c r="L114" s="7">
        <v>-1350000000</v>
      </c>
    </row>
    <row r="115" spans="1:222" ht="17.649999999999999" customHeight="1">
      <c r="A115" s="42"/>
      <c r="B115" s="42" t="s">
        <v>169</v>
      </c>
      <c r="C115" s="42"/>
      <c r="D115" s="43">
        <v>25</v>
      </c>
      <c r="E115" s="43"/>
      <c r="F115" s="186">
        <v>6835100000</v>
      </c>
      <c r="G115" s="44"/>
      <c r="H115" s="44">
        <v>9480600000</v>
      </c>
      <c r="I115" s="44"/>
      <c r="J115" s="178">
        <v>3943500000</v>
      </c>
      <c r="K115" s="44"/>
      <c r="L115" s="44">
        <v>6712900000</v>
      </c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  <c r="CF115" s="42"/>
      <c r="CG115" s="42"/>
      <c r="CH115" s="42"/>
      <c r="CI115" s="42"/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42"/>
      <c r="CW115" s="42"/>
      <c r="CX115" s="42"/>
      <c r="CY115" s="42"/>
      <c r="CZ115" s="42"/>
      <c r="DA115" s="42"/>
      <c r="DB115" s="42"/>
      <c r="DC115" s="42"/>
      <c r="DD115" s="42"/>
      <c r="DE115" s="42"/>
      <c r="DF115" s="42"/>
      <c r="DG115" s="42"/>
      <c r="DH115" s="42"/>
      <c r="DI115" s="42"/>
      <c r="DJ115" s="42"/>
      <c r="DK115" s="42"/>
      <c r="DL115" s="42"/>
      <c r="DM115" s="42"/>
      <c r="DN115" s="42"/>
      <c r="DO115" s="42"/>
      <c r="DP115" s="42"/>
      <c r="DQ115" s="42"/>
      <c r="DR115" s="42"/>
      <c r="DS115" s="42"/>
      <c r="DT115" s="42"/>
      <c r="DU115" s="42"/>
      <c r="DV115" s="42"/>
      <c r="DW115" s="42"/>
      <c r="DX115" s="42"/>
      <c r="DY115" s="42"/>
      <c r="DZ115" s="42"/>
      <c r="EA115" s="42"/>
      <c r="EB115" s="42"/>
      <c r="EC115" s="42"/>
      <c r="ED115" s="42"/>
      <c r="EE115" s="42"/>
      <c r="EF115" s="42"/>
      <c r="EG115" s="42"/>
      <c r="EH115" s="42"/>
      <c r="EI115" s="42"/>
      <c r="EJ115" s="42"/>
      <c r="EK115" s="42"/>
      <c r="EL115" s="42"/>
      <c r="EM115" s="42"/>
      <c r="EN115" s="42"/>
      <c r="EO115" s="42"/>
      <c r="EP115" s="42"/>
      <c r="EQ115" s="42"/>
      <c r="ER115" s="42"/>
      <c r="ES115" s="42"/>
      <c r="ET115" s="42"/>
      <c r="EU115" s="42"/>
      <c r="EV115" s="42"/>
      <c r="EW115" s="42"/>
      <c r="EX115" s="42"/>
      <c r="EY115" s="42"/>
      <c r="EZ115" s="42"/>
      <c r="FA115" s="42"/>
      <c r="FB115" s="42"/>
      <c r="FC115" s="42"/>
      <c r="FD115" s="42"/>
      <c r="FE115" s="42"/>
      <c r="FF115" s="42"/>
      <c r="FG115" s="42"/>
      <c r="FH115" s="42"/>
      <c r="FI115" s="42"/>
      <c r="FJ115" s="42"/>
      <c r="FK115" s="42"/>
      <c r="FL115" s="42"/>
      <c r="FM115" s="42"/>
      <c r="FN115" s="42"/>
      <c r="FO115" s="42"/>
      <c r="FP115" s="42"/>
      <c r="FQ115" s="42"/>
      <c r="FR115" s="42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42"/>
      <c r="GE115" s="42"/>
      <c r="GF115" s="42"/>
      <c r="GG115" s="42"/>
      <c r="GH115" s="42"/>
      <c r="GI115" s="42"/>
      <c r="GJ115" s="42"/>
      <c r="GK115" s="42"/>
      <c r="GL115" s="42"/>
      <c r="GM115" s="42"/>
      <c r="GN115" s="42"/>
      <c r="GO115" s="42"/>
      <c r="GP115" s="42"/>
      <c r="GQ115" s="42"/>
      <c r="GR115" s="42"/>
      <c r="GS115" s="42"/>
      <c r="GT115" s="42"/>
      <c r="GU115" s="42"/>
      <c r="GV115" s="42"/>
      <c r="GW115" s="42"/>
      <c r="GX115" s="42"/>
      <c r="GY115" s="42"/>
      <c r="GZ115" s="42"/>
      <c r="HA115" s="42"/>
      <c r="HB115" s="42"/>
      <c r="HC115" s="42"/>
      <c r="HD115" s="42"/>
      <c r="HE115" s="42"/>
      <c r="HF115" s="42"/>
      <c r="HG115" s="42"/>
      <c r="HH115" s="42"/>
      <c r="HI115" s="42"/>
      <c r="HJ115" s="42"/>
      <c r="HK115" s="42"/>
      <c r="HL115" s="42"/>
      <c r="HM115" s="42"/>
      <c r="HN115" s="42"/>
    </row>
    <row r="116" spans="1:222" ht="17.649999999999999" customHeight="1">
      <c r="B116" s="6" t="s">
        <v>170</v>
      </c>
      <c r="D116" s="2">
        <v>25</v>
      </c>
      <c r="E116" s="2"/>
      <c r="F116" s="172">
        <v>-5908300000</v>
      </c>
      <c r="G116" s="7"/>
      <c r="H116" s="7">
        <v>-5200000000</v>
      </c>
      <c r="I116" s="7"/>
      <c r="J116" s="178">
        <v>-4628300000</v>
      </c>
      <c r="K116" s="7"/>
      <c r="L116" s="44">
        <v>-4750000000</v>
      </c>
    </row>
    <row r="117" spans="1:222" ht="17.649999999999999" customHeight="1">
      <c r="B117" s="6" t="s">
        <v>196</v>
      </c>
      <c r="D117" s="2">
        <v>27</v>
      </c>
      <c r="E117" s="2"/>
      <c r="F117" s="172">
        <v>7824370182</v>
      </c>
      <c r="G117" s="7"/>
      <c r="H117" s="7">
        <v>10465211861</v>
      </c>
      <c r="I117" s="7"/>
      <c r="J117" s="178">
        <v>6151518404</v>
      </c>
      <c r="L117" s="7">
        <v>5581588129</v>
      </c>
    </row>
    <row r="118" spans="1:222" ht="17.649999999999999" customHeight="1">
      <c r="A118" s="42"/>
      <c r="B118" s="42" t="s">
        <v>197</v>
      </c>
      <c r="C118" s="42"/>
      <c r="D118" s="2">
        <v>27</v>
      </c>
      <c r="E118" s="43"/>
      <c r="F118" s="186">
        <v>-8546272767</v>
      </c>
      <c r="G118" s="44"/>
      <c r="H118" s="44">
        <v>-7606358860</v>
      </c>
      <c r="I118" s="44"/>
      <c r="J118" s="178">
        <v>-5645740006</v>
      </c>
      <c r="K118" s="41"/>
      <c r="L118" s="44">
        <v>-4675157426</v>
      </c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2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2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2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2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2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2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2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42"/>
      <c r="FH118" s="42"/>
      <c r="FI118" s="42"/>
      <c r="FJ118" s="42"/>
      <c r="FK118" s="42"/>
      <c r="FL118" s="42"/>
      <c r="FM118" s="42"/>
      <c r="FN118" s="42"/>
      <c r="FO118" s="42"/>
      <c r="FP118" s="42"/>
      <c r="FQ118" s="42"/>
      <c r="FR118" s="42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42"/>
      <c r="GE118" s="42"/>
      <c r="GF118" s="42"/>
      <c r="GG118" s="42"/>
      <c r="GH118" s="42"/>
      <c r="GI118" s="42"/>
      <c r="GJ118" s="42"/>
      <c r="GK118" s="42"/>
      <c r="GL118" s="42"/>
      <c r="GM118" s="42"/>
      <c r="GN118" s="42"/>
      <c r="GO118" s="42"/>
      <c r="GP118" s="42"/>
      <c r="GQ118" s="42"/>
      <c r="GR118" s="42"/>
      <c r="GS118" s="42"/>
      <c r="GT118" s="42"/>
      <c r="GU118" s="42"/>
      <c r="GV118" s="42"/>
      <c r="GW118" s="42"/>
      <c r="GX118" s="42"/>
      <c r="GY118" s="42"/>
      <c r="GZ118" s="42"/>
      <c r="HA118" s="42"/>
      <c r="HB118" s="42"/>
      <c r="HC118" s="42"/>
      <c r="HD118" s="42"/>
      <c r="HE118" s="42"/>
      <c r="HF118" s="42"/>
      <c r="HG118" s="42"/>
      <c r="HH118" s="42"/>
      <c r="HI118" s="42"/>
      <c r="HJ118" s="42"/>
      <c r="HK118" s="42"/>
      <c r="HL118" s="42"/>
      <c r="HM118" s="42"/>
      <c r="HN118" s="42"/>
    </row>
    <row r="119" spans="1:222" ht="17.649999999999999" customHeight="1">
      <c r="A119" s="42"/>
      <c r="B119" s="42" t="s">
        <v>286</v>
      </c>
      <c r="C119" s="42"/>
      <c r="D119" s="2"/>
      <c r="E119" s="43"/>
      <c r="F119" s="186"/>
      <c r="G119" s="44"/>
      <c r="H119" s="44"/>
      <c r="I119" s="44"/>
      <c r="J119" s="178"/>
      <c r="K119" s="41"/>
      <c r="L119" s="44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42"/>
      <c r="CW119" s="42"/>
      <c r="CX119" s="42"/>
      <c r="CY119" s="42"/>
      <c r="CZ119" s="42"/>
      <c r="DA119" s="42"/>
      <c r="DB119" s="42"/>
      <c r="DC119" s="42"/>
      <c r="DD119" s="42"/>
      <c r="DE119" s="42"/>
      <c r="DF119" s="42"/>
      <c r="DG119" s="42"/>
      <c r="DH119" s="42"/>
      <c r="DI119" s="42"/>
      <c r="DJ119" s="42"/>
      <c r="DK119" s="42"/>
      <c r="DL119" s="42"/>
      <c r="DM119" s="42"/>
      <c r="DN119" s="42"/>
      <c r="DO119" s="42"/>
      <c r="DP119" s="42"/>
      <c r="DQ119" s="42"/>
      <c r="DR119" s="42"/>
      <c r="DS119" s="42"/>
      <c r="DT119" s="42"/>
      <c r="DU119" s="42"/>
      <c r="DV119" s="42"/>
      <c r="DW119" s="42"/>
      <c r="DX119" s="42"/>
      <c r="DY119" s="42"/>
      <c r="DZ119" s="42"/>
      <c r="EA119" s="42"/>
      <c r="EB119" s="42"/>
      <c r="EC119" s="42"/>
      <c r="ED119" s="42"/>
      <c r="EE119" s="42"/>
      <c r="EF119" s="42"/>
      <c r="EG119" s="42"/>
      <c r="EH119" s="42"/>
      <c r="EI119" s="42"/>
      <c r="EJ119" s="42"/>
      <c r="EK119" s="42"/>
      <c r="EL119" s="42"/>
      <c r="EM119" s="42"/>
      <c r="EN119" s="42"/>
      <c r="EO119" s="42"/>
      <c r="EP119" s="42"/>
      <c r="EQ119" s="42"/>
      <c r="ER119" s="42"/>
      <c r="ES119" s="42"/>
      <c r="ET119" s="42"/>
      <c r="EU119" s="42"/>
      <c r="EV119" s="42"/>
      <c r="EW119" s="42"/>
      <c r="EX119" s="42"/>
      <c r="EY119" s="42"/>
      <c r="EZ119" s="42"/>
      <c r="FA119" s="42"/>
      <c r="FB119" s="42"/>
      <c r="FC119" s="42"/>
      <c r="FD119" s="42"/>
      <c r="FE119" s="42"/>
      <c r="FF119" s="42"/>
      <c r="FG119" s="42"/>
      <c r="FH119" s="42"/>
      <c r="FI119" s="42"/>
      <c r="FJ119" s="42"/>
      <c r="FK119" s="42"/>
      <c r="FL119" s="42"/>
      <c r="FM119" s="42"/>
      <c r="FN119" s="42"/>
      <c r="FO119" s="42"/>
      <c r="FP119" s="42"/>
      <c r="FQ119" s="42"/>
      <c r="FR119" s="42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42"/>
      <c r="GE119" s="42"/>
      <c r="GF119" s="42"/>
      <c r="GG119" s="42"/>
      <c r="GH119" s="42"/>
      <c r="GI119" s="42"/>
      <c r="GJ119" s="42"/>
      <c r="GK119" s="42"/>
      <c r="GL119" s="42"/>
      <c r="GM119" s="42"/>
      <c r="GN119" s="42"/>
      <c r="GO119" s="42"/>
      <c r="GP119" s="42"/>
      <c r="GQ119" s="42"/>
      <c r="GR119" s="42"/>
      <c r="GS119" s="42"/>
      <c r="GT119" s="42"/>
      <c r="GU119" s="42"/>
      <c r="GV119" s="42"/>
      <c r="GW119" s="42"/>
      <c r="GX119" s="42"/>
      <c r="GY119" s="42"/>
      <c r="GZ119" s="42"/>
      <c r="HA119" s="42"/>
      <c r="HB119" s="42"/>
      <c r="HC119" s="42"/>
      <c r="HD119" s="42"/>
      <c r="HE119" s="42"/>
      <c r="HF119" s="42"/>
      <c r="HG119" s="42"/>
      <c r="HH119" s="42"/>
      <c r="HI119" s="42"/>
      <c r="HJ119" s="42"/>
      <c r="HK119" s="42"/>
      <c r="HL119" s="42"/>
      <c r="HM119" s="42"/>
      <c r="HN119" s="42"/>
    </row>
    <row r="120" spans="1:222" ht="17.649999999999999" customHeight="1">
      <c r="C120" s="6" t="s">
        <v>285</v>
      </c>
      <c r="D120" s="2"/>
      <c r="E120" s="43"/>
      <c r="F120" s="186">
        <v>676052</v>
      </c>
      <c r="G120" s="44"/>
      <c r="H120" s="44">
        <v>129612993</v>
      </c>
      <c r="I120" s="44"/>
      <c r="J120" s="191">
        <v>0</v>
      </c>
      <c r="K120" s="41"/>
      <c r="L120" s="44">
        <v>0</v>
      </c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42"/>
      <c r="BP120" s="42"/>
      <c r="BQ120" s="42"/>
      <c r="BR120" s="42"/>
      <c r="BS120" s="42"/>
      <c r="BT120" s="42"/>
      <c r="BU120" s="42"/>
      <c r="BV120" s="42"/>
      <c r="BW120" s="42"/>
      <c r="BX120" s="42"/>
      <c r="BY120" s="42"/>
      <c r="BZ120" s="42"/>
      <c r="CA120" s="42"/>
      <c r="CB120" s="42"/>
      <c r="CC120" s="42"/>
      <c r="CD120" s="42"/>
      <c r="CE120" s="42"/>
      <c r="CF120" s="42"/>
      <c r="CG120" s="42"/>
      <c r="CH120" s="42"/>
      <c r="CI120" s="42"/>
      <c r="CJ120" s="42"/>
      <c r="CK120" s="42"/>
      <c r="CL120" s="42"/>
      <c r="CM120" s="42"/>
      <c r="CN120" s="42"/>
      <c r="CO120" s="42"/>
      <c r="CP120" s="42"/>
      <c r="CQ120" s="42"/>
      <c r="CR120" s="42"/>
      <c r="CS120" s="42"/>
      <c r="CT120" s="42"/>
      <c r="CU120" s="42"/>
      <c r="CV120" s="42"/>
      <c r="CW120" s="42"/>
      <c r="CX120" s="42"/>
      <c r="CY120" s="42"/>
      <c r="CZ120" s="42"/>
      <c r="DA120" s="42"/>
      <c r="DB120" s="42"/>
      <c r="DC120" s="42"/>
      <c r="DD120" s="42"/>
      <c r="DE120" s="42"/>
      <c r="DF120" s="42"/>
      <c r="DG120" s="42"/>
      <c r="DH120" s="42"/>
      <c r="DI120" s="42"/>
      <c r="DJ120" s="42"/>
      <c r="DK120" s="42"/>
      <c r="DL120" s="42"/>
      <c r="DM120" s="42"/>
      <c r="DN120" s="42"/>
      <c r="DO120" s="42"/>
      <c r="DP120" s="42"/>
      <c r="DQ120" s="42"/>
      <c r="DR120" s="42"/>
      <c r="DS120" s="42"/>
      <c r="DT120" s="42"/>
      <c r="DU120" s="42"/>
      <c r="DV120" s="42"/>
      <c r="DW120" s="42"/>
      <c r="DX120" s="42"/>
      <c r="DY120" s="42"/>
      <c r="DZ120" s="42"/>
      <c r="EA120" s="42"/>
      <c r="EB120" s="42"/>
      <c r="EC120" s="42"/>
      <c r="ED120" s="42"/>
      <c r="EE120" s="42"/>
      <c r="EF120" s="42"/>
      <c r="EG120" s="42"/>
      <c r="EH120" s="42"/>
      <c r="EI120" s="42"/>
      <c r="EJ120" s="42"/>
      <c r="EK120" s="42"/>
      <c r="EL120" s="42"/>
      <c r="EM120" s="42"/>
      <c r="EN120" s="42"/>
      <c r="EO120" s="42"/>
      <c r="EP120" s="42"/>
      <c r="EQ120" s="42"/>
      <c r="ER120" s="42"/>
      <c r="ES120" s="42"/>
      <c r="ET120" s="42"/>
      <c r="EU120" s="42"/>
      <c r="EV120" s="42"/>
      <c r="EW120" s="42"/>
      <c r="EX120" s="42"/>
      <c r="EY120" s="42"/>
      <c r="EZ120" s="42"/>
      <c r="FA120" s="42"/>
      <c r="FB120" s="42"/>
      <c r="FC120" s="42"/>
      <c r="FD120" s="42"/>
      <c r="FE120" s="42"/>
      <c r="FF120" s="42"/>
      <c r="FG120" s="42"/>
      <c r="FH120" s="42"/>
      <c r="FI120" s="42"/>
      <c r="FJ120" s="42"/>
      <c r="FK120" s="42"/>
      <c r="FL120" s="42"/>
      <c r="FM120" s="42"/>
      <c r="FN120" s="42"/>
      <c r="FO120" s="42"/>
      <c r="FP120" s="42"/>
      <c r="FQ120" s="42"/>
      <c r="FR120" s="42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42"/>
      <c r="GE120" s="42"/>
      <c r="GF120" s="42"/>
      <c r="GG120" s="42"/>
      <c r="GH120" s="42"/>
      <c r="GI120" s="42"/>
      <c r="GJ120" s="42"/>
      <c r="GK120" s="42"/>
      <c r="GL120" s="42"/>
      <c r="GM120" s="42"/>
      <c r="GN120" s="42"/>
      <c r="GO120" s="42"/>
      <c r="GP120" s="42"/>
      <c r="GQ120" s="42"/>
      <c r="GR120" s="42"/>
      <c r="GS120" s="42"/>
      <c r="GT120" s="42"/>
      <c r="GU120" s="42"/>
      <c r="GV120" s="42"/>
      <c r="GW120" s="42"/>
      <c r="GX120" s="42"/>
      <c r="GY120" s="42"/>
      <c r="GZ120" s="42"/>
      <c r="HA120" s="42"/>
      <c r="HB120" s="42"/>
      <c r="HC120" s="42"/>
      <c r="HD120" s="42"/>
      <c r="HE120" s="42"/>
      <c r="HF120" s="42"/>
      <c r="HG120" s="42"/>
      <c r="HH120" s="42"/>
      <c r="HI120" s="42"/>
      <c r="HJ120" s="42"/>
      <c r="HK120" s="42"/>
      <c r="HL120" s="42"/>
      <c r="HM120" s="42"/>
      <c r="HN120" s="42"/>
    </row>
    <row r="121" spans="1:222" ht="17.649999999999999" customHeight="1">
      <c r="B121" s="6" t="s">
        <v>276</v>
      </c>
      <c r="D121" s="2"/>
      <c r="E121" s="43"/>
      <c r="F121" s="186">
        <v>-38423134</v>
      </c>
      <c r="G121" s="44"/>
      <c r="H121" s="44">
        <v>0</v>
      </c>
      <c r="I121" s="44"/>
      <c r="J121" s="191">
        <v>0</v>
      </c>
      <c r="K121" s="41"/>
      <c r="L121" s="44">
        <v>0</v>
      </c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42"/>
      <c r="BQ121" s="42"/>
      <c r="BR121" s="42"/>
      <c r="BS121" s="42"/>
      <c r="BT121" s="42"/>
      <c r="BU121" s="42"/>
      <c r="BV121" s="42"/>
      <c r="BW121" s="42"/>
      <c r="BX121" s="42"/>
      <c r="BY121" s="42"/>
      <c r="BZ121" s="42"/>
      <c r="CA121" s="42"/>
      <c r="CB121" s="42"/>
      <c r="CC121" s="42"/>
      <c r="CD121" s="42"/>
      <c r="CE121" s="42"/>
      <c r="CF121" s="42"/>
      <c r="CG121" s="42"/>
      <c r="CH121" s="42"/>
      <c r="CI121" s="42"/>
      <c r="CJ121" s="42"/>
      <c r="CK121" s="42"/>
      <c r="CL121" s="42"/>
      <c r="CM121" s="42"/>
      <c r="CN121" s="42"/>
      <c r="CO121" s="42"/>
      <c r="CP121" s="42"/>
      <c r="CQ121" s="42"/>
      <c r="CR121" s="42"/>
      <c r="CS121" s="42"/>
      <c r="CT121" s="42"/>
      <c r="CU121" s="42"/>
      <c r="CV121" s="42"/>
      <c r="CW121" s="42"/>
      <c r="CX121" s="42"/>
      <c r="CY121" s="42"/>
      <c r="CZ121" s="42"/>
      <c r="DA121" s="42"/>
      <c r="DB121" s="42"/>
      <c r="DC121" s="42"/>
      <c r="DD121" s="42"/>
      <c r="DE121" s="42"/>
      <c r="DF121" s="42"/>
      <c r="DG121" s="42"/>
      <c r="DH121" s="42"/>
      <c r="DI121" s="42"/>
      <c r="DJ121" s="42"/>
      <c r="DK121" s="42"/>
      <c r="DL121" s="42"/>
      <c r="DM121" s="42"/>
      <c r="DN121" s="42"/>
      <c r="DO121" s="42"/>
      <c r="DP121" s="42"/>
      <c r="DQ121" s="42"/>
      <c r="DR121" s="42"/>
      <c r="DS121" s="42"/>
      <c r="DT121" s="42"/>
      <c r="DU121" s="42"/>
      <c r="DV121" s="42"/>
      <c r="DW121" s="42"/>
      <c r="DX121" s="42"/>
      <c r="DY121" s="42"/>
      <c r="DZ121" s="42"/>
      <c r="EA121" s="42"/>
      <c r="EB121" s="42"/>
      <c r="EC121" s="42"/>
      <c r="ED121" s="42"/>
      <c r="EE121" s="42"/>
      <c r="EF121" s="42"/>
      <c r="EG121" s="42"/>
      <c r="EH121" s="42"/>
      <c r="EI121" s="42"/>
      <c r="EJ121" s="42"/>
      <c r="EK121" s="42"/>
      <c r="EL121" s="42"/>
      <c r="EM121" s="42"/>
      <c r="EN121" s="42"/>
      <c r="EO121" s="42"/>
      <c r="EP121" s="42"/>
      <c r="EQ121" s="42"/>
      <c r="ER121" s="42"/>
      <c r="ES121" s="42"/>
      <c r="ET121" s="42"/>
      <c r="EU121" s="42"/>
      <c r="EV121" s="42"/>
      <c r="EW121" s="42"/>
      <c r="EX121" s="42"/>
      <c r="EY121" s="42"/>
      <c r="EZ121" s="42"/>
      <c r="FA121" s="42"/>
      <c r="FB121" s="42"/>
      <c r="FC121" s="42"/>
      <c r="FD121" s="42"/>
      <c r="FE121" s="42"/>
      <c r="FF121" s="42"/>
      <c r="FG121" s="42"/>
      <c r="FH121" s="42"/>
      <c r="FI121" s="42"/>
      <c r="FJ121" s="42"/>
      <c r="FK121" s="42"/>
      <c r="FL121" s="42"/>
      <c r="FM121" s="42"/>
      <c r="FN121" s="42"/>
      <c r="FO121" s="42"/>
      <c r="FP121" s="42"/>
      <c r="FQ121" s="42"/>
      <c r="FR121" s="42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42"/>
      <c r="GE121" s="42"/>
      <c r="GF121" s="42"/>
      <c r="GG121" s="42"/>
      <c r="GH121" s="42"/>
      <c r="GI121" s="42"/>
      <c r="GJ121" s="42"/>
      <c r="GK121" s="42"/>
      <c r="GL121" s="42"/>
      <c r="GM121" s="42"/>
      <c r="GN121" s="42"/>
      <c r="GO121" s="42"/>
      <c r="GP121" s="42"/>
      <c r="GQ121" s="42"/>
      <c r="GR121" s="42"/>
      <c r="GS121" s="42"/>
      <c r="GT121" s="42"/>
      <c r="GU121" s="42"/>
      <c r="GV121" s="42"/>
      <c r="GW121" s="42"/>
      <c r="GX121" s="42"/>
      <c r="GY121" s="42"/>
      <c r="GZ121" s="42"/>
      <c r="HA121" s="42"/>
      <c r="HB121" s="42"/>
      <c r="HC121" s="42"/>
      <c r="HD121" s="42"/>
      <c r="HE121" s="42"/>
      <c r="HF121" s="42"/>
      <c r="HG121" s="42"/>
      <c r="HH121" s="42"/>
      <c r="HI121" s="42"/>
      <c r="HJ121" s="42"/>
      <c r="HK121" s="42"/>
      <c r="HL121" s="42"/>
      <c r="HM121" s="42"/>
      <c r="HN121" s="42"/>
    </row>
    <row r="122" spans="1:222" ht="17.649999999999999" customHeight="1">
      <c r="B122" s="42" t="s">
        <v>272</v>
      </c>
      <c r="C122" s="42"/>
      <c r="D122" s="2">
        <v>14</v>
      </c>
      <c r="E122" s="43"/>
      <c r="F122" s="186">
        <v>-5384126</v>
      </c>
      <c r="G122" s="44"/>
      <c r="H122" s="44">
        <v>0</v>
      </c>
      <c r="I122" s="44"/>
      <c r="J122" s="191">
        <v>0</v>
      </c>
      <c r="K122" s="41"/>
      <c r="L122" s="44">
        <v>0</v>
      </c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2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2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2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2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2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2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42"/>
      <c r="FH122" s="42"/>
      <c r="FI122" s="42"/>
      <c r="FJ122" s="42"/>
      <c r="FK122" s="42"/>
      <c r="FL122" s="42"/>
      <c r="FM122" s="42"/>
      <c r="FN122" s="42"/>
      <c r="FO122" s="42"/>
      <c r="FP122" s="42"/>
      <c r="FQ122" s="42"/>
      <c r="FR122" s="42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42"/>
      <c r="GE122" s="42"/>
      <c r="GF122" s="42"/>
      <c r="GG122" s="42"/>
      <c r="GH122" s="42"/>
      <c r="GI122" s="42"/>
      <c r="GJ122" s="42"/>
      <c r="GK122" s="42"/>
      <c r="GL122" s="42"/>
      <c r="GM122" s="42"/>
      <c r="GN122" s="42"/>
      <c r="GO122" s="42"/>
      <c r="GP122" s="42"/>
      <c r="GQ122" s="42"/>
      <c r="GR122" s="42"/>
      <c r="GS122" s="42"/>
      <c r="GT122" s="42"/>
      <c r="GU122" s="42"/>
      <c r="GV122" s="42"/>
      <c r="GW122" s="42"/>
      <c r="GX122" s="42"/>
      <c r="GY122" s="42"/>
      <c r="GZ122" s="42"/>
      <c r="HA122" s="42"/>
      <c r="HB122" s="42"/>
      <c r="HC122" s="42"/>
      <c r="HD122" s="42"/>
      <c r="HE122" s="42"/>
      <c r="HF122" s="42"/>
      <c r="HG122" s="42"/>
      <c r="HH122" s="42"/>
      <c r="HI122" s="42"/>
      <c r="HJ122" s="42"/>
      <c r="HK122" s="42"/>
      <c r="HL122" s="42"/>
      <c r="HM122" s="42"/>
      <c r="HN122" s="42"/>
    </row>
    <row r="123" spans="1:222" ht="17.649999999999999" customHeight="1">
      <c r="A123" s="42"/>
      <c r="B123" s="42" t="s">
        <v>171</v>
      </c>
      <c r="C123" s="42"/>
      <c r="D123" s="43">
        <v>26</v>
      </c>
      <c r="E123" s="43"/>
      <c r="F123" s="186">
        <v>0</v>
      </c>
      <c r="G123" s="44"/>
      <c r="H123" s="44">
        <v>60300000</v>
      </c>
      <c r="I123" s="44"/>
      <c r="J123" s="178">
        <v>0</v>
      </c>
      <c r="K123" s="41"/>
      <c r="L123" s="44">
        <v>60300000</v>
      </c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  <c r="CA123" s="42"/>
      <c r="CB123" s="42"/>
      <c r="CC123" s="42"/>
      <c r="CD123" s="42"/>
      <c r="CE123" s="42"/>
      <c r="CF123" s="42"/>
      <c r="CG123" s="42"/>
      <c r="CH123" s="42"/>
      <c r="CI123" s="42"/>
      <c r="CJ123" s="42"/>
      <c r="CK123" s="42"/>
      <c r="CL123" s="42"/>
      <c r="CM123" s="42"/>
      <c r="CN123" s="42"/>
      <c r="CO123" s="42"/>
      <c r="CP123" s="42"/>
      <c r="CQ123" s="42"/>
      <c r="CR123" s="42"/>
      <c r="CS123" s="42"/>
      <c r="CT123" s="42"/>
      <c r="CU123" s="42"/>
      <c r="CV123" s="42"/>
      <c r="CW123" s="42"/>
      <c r="CX123" s="42"/>
      <c r="CY123" s="42"/>
      <c r="CZ123" s="42"/>
      <c r="DA123" s="42"/>
      <c r="DB123" s="42"/>
      <c r="DC123" s="42"/>
      <c r="DD123" s="42"/>
      <c r="DE123" s="42"/>
      <c r="DF123" s="42"/>
      <c r="DG123" s="42"/>
      <c r="DH123" s="42"/>
      <c r="DI123" s="42"/>
      <c r="DJ123" s="42"/>
      <c r="DK123" s="42"/>
      <c r="DL123" s="42"/>
      <c r="DM123" s="42"/>
      <c r="DN123" s="42"/>
      <c r="DO123" s="42"/>
      <c r="DP123" s="42"/>
      <c r="DQ123" s="42"/>
      <c r="DR123" s="42"/>
      <c r="DS123" s="42"/>
      <c r="DT123" s="42"/>
      <c r="DU123" s="42"/>
      <c r="DV123" s="42"/>
      <c r="DW123" s="42"/>
      <c r="DX123" s="42"/>
      <c r="DY123" s="42"/>
      <c r="DZ123" s="42"/>
      <c r="EA123" s="42"/>
      <c r="EB123" s="42"/>
      <c r="EC123" s="42"/>
      <c r="ED123" s="42"/>
      <c r="EE123" s="42"/>
      <c r="EF123" s="42"/>
      <c r="EG123" s="42"/>
      <c r="EH123" s="42"/>
      <c r="EI123" s="42"/>
      <c r="EJ123" s="42"/>
      <c r="EK123" s="42"/>
      <c r="EL123" s="42"/>
      <c r="EM123" s="42"/>
      <c r="EN123" s="42"/>
      <c r="EO123" s="42"/>
      <c r="EP123" s="42"/>
      <c r="EQ123" s="42"/>
      <c r="ER123" s="42"/>
      <c r="ES123" s="42"/>
      <c r="ET123" s="42"/>
      <c r="EU123" s="42"/>
      <c r="EV123" s="42"/>
      <c r="EW123" s="42"/>
      <c r="EX123" s="42"/>
      <c r="EY123" s="42"/>
      <c r="EZ123" s="42"/>
      <c r="FA123" s="42"/>
      <c r="FB123" s="42"/>
      <c r="FC123" s="42"/>
      <c r="FD123" s="42"/>
      <c r="FE123" s="42"/>
      <c r="FF123" s="42"/>
      <c r="FG123" s="42"/>
      <c r="FH123" s="42"/>
      <c r="FI123" s="42"/>
      <c r="FJ123" s="42"/>
      <c r="FK123" s="42"/>
      <c r="FL123" s="42"/>
      <c r="FM123" s="42"/>
      <c r="FN123" s="42"/>
      <c r="FO123" s="42"/>
      <c r="FP123" s="42"/>
      <c r="FQ123" s="42"/>
      <c r="FR123" s="42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42"/>
      <c r="GE123" s="42"/>
      <c r="GF123" s="42"/>
      <c r="GG123" s="42"/>
      <c r="GH123" s="42"/>
      <c r="GI123" s="42"/>
      <c r="GJ123" s="42"/>
      <c r="GK123" s="42"/>
      <c r="GL123" s="42"/>
      <c r="GM123" s="42"/>
      <c r="GN123" s="42"/>
      <c r="GO123" s="42"/>
      <c r="GP123" s="42"/>
      <c r="GQ123" s="42"/>
      <c r="GR123" s="42"/>
      <c r="GS123" s="42"/>
      <c r="GT123" s="42"/>
      <c r="GU123" s="42"/>
      <c r="GV123" s="42"/>
      <c r="GW123" s="42"/>
      <c r="GX123" s="42"/>
      <c r="GY123" s="42"/>
      <c r="GZ123" s="42"/>
      <c r="HA123" s="42"/>
      <c r="HB123" s="42"/>
      <c r="HC123" s="42"/>
      <c r="HD123" s="42"/>
      <c r="HE123" s="42"/>
      <c r="HF123" s="42"/>
      <c r="HG123" s="42"/>
      <c r="HH123" s="42"/>
      <c r="HI123" s="42"/>
      <c r="HJ123" s="42"/>
      <c r="HK123" s="42"/>
      <c r="HL123" s="42"/>
      <c r="HM123" s="42"/>
      <c r="HN123" s="42"/>
    </row>
    <row r="124" spans="1:222" ht="17.649999999999999" customHeight="1">
      <c r="A124" s="42"/>
      <c r="B124" s="42" t="s">
        <v>287</v>
      </c>
      <c r="C124" s="42"/>
      <c r="D124" s="43"/>
      <c r="E124" s="43"/>
      <c r="F124" s="186">
        <v>-43142916</v>
      </c>
      <c r="G124" s="44"/>
      <c r="H124" s="44">
        <v>-22729225</v>
      </c>
      <c r="I124" s="44"/>
      <c r="J124" s="172">
        <v>0</v>
      </c>
      <c r="K124" s="41"/>
      <c r="L124" s="44">
        <v>0</v>
      </c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  <c r="BM124" s="42"/>
      <c r="BN124" s="42"/>
      <c r="BO124" s="42"/>
      <c r="BP124" s="42"/>
      <c r="BQ124" s="42"/>
      <c r="BR124" s="42"/>
      <c r="BS124" s="42"/>
      <c r="BT124" s="42"/>
      <c r="BU124" s="42"/>
      <c r="BV124" s="42"/>
      <c r="BW124" s="42"/>
      <c r="BX124" s="42"/>
      <c r="BY124" s="42"/>
      <c r="BZ124" s="42"/>
      <c r="CA124" s="42"/>
      <c r="CB124" s="42"/>
      <c r="CC124" s="42"/>
      <c r="CD124" s="42"/>
      <c r="CE124" s="42"/>
      <c r="CF124" s="42"/>
      <c r="CG124" s="42"/>
      <c r="CH124" s="42"/>
      <c r="CI124" s="42"/>
      <c r="CJ124" s="42"/>
      <c r="CK124" s="42"/>
      <c r="CL124" s="42"/>
      <c r="CM124" s="42"/>
      <c r="CN124" s="42"/>
      <c r="CO124" s="42"/>
      <c r="CP124" s="42"/>
      <c r="CQ124" s="42"/>
      <c r="CR124" s="42"/>
      <c r="CS124" s="42"/>
      <c r="CT124" s="42"/>
      <c r="CU124" s="42"/>
      <c r="CV124" s="42"/>
      <c r="CW124" s="42"/>
      <c r="CX124" s="42"/>
      <c r="CY124" s="42"/>
      <c r="CZ124" s="42"/>
      <c r="DA124" s="42"/>
      <c r="DB124" s="42"/>
      <c r="DC124" s="42"/>
      <c r="DD124" s="42"/>
      <c r="DE124" s="42"/>
      <c r="DF124" s="42"/>
      <c r="DG124" s="42"/>
      <c r="DH124" s="42"/>
      <c r="DI124" s="42"/>
      <c r="DJ124" s="42"/>
      <c r="DK124" s="42"/>
      <c r="DL124" s="42"/>
      <c r="DM124" s="42"/>
      <c r="DN124" s="42"/>
      <c r="DO124" s="42"/>
      <c r="DP124" s="42"/>
      <c r="DQ124" s="42"/>
      <c r="DR124" s="42"/>
      <c r="DS124" s="42"/>
      <c r="DT124" s="42"/>
      <c r="DU124" s="42"/>
      <c r="DV124" s="42"/>
      <c r="DW124" s="42"/>
      <c r="DX124" s="42"/>
      <c r="DY124" s="42"/>
      <c r="DZ124" s="42"/>
      <c r="EA124" s="42"/>
      <c r="EB124" s="42"/>
      <c r="EC124" s="42"/>
      <c r="ED124" s="42"/>
      <c r="EE124" s="42"/>
      <c r="EF124" s="42"/>
      <c r="EG124" s="42"/>
      <c r="EH124" s="42"/>
      <c r="EI124" s="42"/>
      <c r="EJ124" s="42"/>
      <c r="EK124" s="42"/>
      <c r="EL124" s="42"/>
      <c r="EM124" s="42"/>
      <c r="EN124" s="42"/>
      <c r="EO124" s="42"/>
      <c r="EP124" s="42"/>
      <c r="EQ124" s="42"/>
      <c r="ER124" s="42"/>
      <c r="ES124" s="42"/>
      <c r="ET124" s="42"/>
      <c r="EU124" s="42"/>
      <c r="EV124" s="42"/>
      <c r="EW124" s="42"/>
      <c r="EX124" s="42"/>
      <c r="EY124" s="42"/>
      <c r="EZ124" s="42"/>
      <c r="FA124" s="42"/>
      <c r="FB124" s="42"/>
      <c r="FC124" s="42"/>
      <c r="FD124" s="42"/>
      <c r="FE124" s="42"/>
      <c r="FF124" s="42"/>
      <c r="FG124" s="42"/>
      <c r="FH124" s="42"/>
      <c r="FI124" s="42"/>
      <c r="FJ124" s="42"/>
      <c r="FK124" s="42"/>
      <c r="FL124" s="42"/>
      <c r="FM124" s="42"/>
      <c r="FN124" s="42"/>
      <c r="FO124" s="42"/>
      <c r="FP124" s="42"/>
      <c r="FQ124" s="42"/>
      <c r="FR124" s="42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42"/>
      <c r="GE124" s="42"/>
      <c r="GF124" s="42"/>
      <c r="GG124" s="42"/>
      <c r="GH124" s="42"/>
      <c r="GI124" s="42"/>
      <c r="GJ124" s="42"/>
      <c r="GK124" s="42"/>
      <c r="GL124" s="42"/>
      <c r="GM124" s="42"/>
      <c r="GN124" s="42"/>
      <c r="GO124" s="42"/>
      <c r="GP124" s="42"/>
      <c r="GQ124" s="42"/>
      <c r="GR124" s="42"/>
      <c r="GS124" s="42"/>
      <c r="GT124" s="42"/>
      <c r="GU124" s="42"/>
      <c r="GV124" s="42"/>
      <c r="GW124" s="42"/>
      <c r="GX124" s="42"/>
      <c r="GY124" s="42"/>
      <c r="GZ124" s="42"/>
      <c r="HA124" s="42"/>
      <c r="HB124" s="42"/>
      <c r="HC124" s="42"/>
      <c r="HD124" s="42"/>
      <c r="HE124" s="42"/>
      <c r="HF124" s="42"/>
      <c r="HG124" s="42"/>
      <c r="HH124" s="42"/>
      <c r="HI124" s="42"/>
      <c r="HJ124" s="42"/>
      <c r="HK124" s="42"/>
      <c r="HL124" s="42"/>
      <c r="HM124" s="42"/>
      <c r="HN124" s="42"/>
    </row>
    <row r="125" spans="1:222" ht="17.649999999999999" customHeight="1">
      <c r="A125" s="42"/>
      <c r="B125" s="42" t="s">
        <v>268</v>
      </c>
      <c r="C125" s="42"/>
      <c r="D125" s="43"/>
      <c r="E125" s="43"/>
      <c r="F125" s="186"/>
      <c r="G125" s="44"/>
      <c r="H125" s="44"/>
      <c r="I125" s="44"/>
      <c r="J125" s="178"/>
      <c r="K125" s="41"/>
      <c r="L125" s="44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2"/>
      <c r="BU125" s="42"/>
      <c r="BV125" s="42"/>
      <c r="BW125" s="42"/>
      <c r="BX125" s="42"/>
      <c r="BY125" s="42"/>
      <c r="BZ125" s="42"/>
      <c r="CA125" s="42"/>
      <c r="CB125" s="42"/>
      <c r="CC125" s="42"/>
      <c r="CD125" s="42"/>
      <c r="CE125" s="42"/>
      <c r="CF125" s="42"/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42"/>
      <c r="CW125" s="42"/>
      <c r="CX125" s="42"/>
      <c r="CY125" s="42"/>
      <c r="CZ125" s="42"/>
      <c r="DA125" s="42"/>
      <c r="DB125" s="42"/>
      <c r="DC125" s="42"/>
      <c r="DD125" s="42"/>
      <c r="DE125" s="42"/>
      <c r="DF125" s="42"/>
      <c r="DG125" s="42"/>
      <c r="DH125" s="42"/>
      <c r="DI125" s="42"/>
      <c r="DJ125" s="42"/>
      <c r="DK125" s="42"/>
      <c r="DL125" s="42"/>
      <c r="DM125" s="42"/>
      <c r="DN125" s="42"/>
      <c r="DO125" s="42"/>
      <c r="DP125" s="42"/>
      <c r="DQ125" s="42"/>
      <c r="DR125" s="42"/>
      <c r="DS125" s="42"/>
      <c r="DT125" s="42"/>
      <c r="DU125" s="42"/>
      <c r="DV125" s="42"/>
      <c r="DW125" s="42"/>
      <c r="DX125" s="42"/>
      <c r="DY125" s="42"/>
      <c r="DZ125" s="42"/>
      <c r="EA125" s="42"/>
      <c r="EB125" s="42"/>
      <c r="EC125" s="42"/>
      <c r="ED125" s="42"/>
      <c r="EE125" s="42"/>
      <c r="EF125" s="42"/>
      <c r="EG125" s="42"/>
      <c r="EH125" s="42"/>
      <c r="EI125" s="42"/>
      <c r="EJ125" s="42"/>
      <c r="EK125" s="42"/>
      <c r="EL125" s="42"/>
      <c r="EM125" s="42"/>
      <c r="EN125" s="42"/>
      <c r="EO125" s="42"/>
      <c r="EP125" s="42"/>
      <c r="EQ125" s="42"/>
      <c r="ER125" s="42"/>
      <c r="ES125" s="42"/>
      <c r="ET125" s="42"/>
      <c r="EU125" s="42"/>
      <c r="EV125" s="42"/>
      <c r="EW125" s="42"/>
      <c r="EX125" s="42"/>
      <c r="EY125" s="42"/>
      <c r="EZ125" s="42"/>
      <c r="FA125" s="42"/>
      <c r="FB125" s="42"/>
      <c r="FC125" s="42"/>
      <c r="FD125" s="42"/>
      <c r="FE125" s="42"/>
      <c r="FF125" s="42"/>
      <c r="FG125" s="42"/>
      <c r="FH125" s="42"/>
      <c r="FI125" s="42"/>
      <c r="FJ125" s="42"/>
      <c r="FK125" s="42"/>
      <c r="FL125" s="42"/>
      <c r="FM125" s="42"/>
      <c r="FN125" s="42"/>
      <c r="FO125" s="42"/>
      <c r="FP125" s="42"/>
      <c r="FQ125" s="42"/>
      <c r="FR125" s="42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42"/>
      <c r="GE125" s="42"/>
      <c r="GF125" s="42"/>
      <c r="GG125" s="42"/>
      <c r="GH125" s="42"/>
      <c r="GI125" s="42"/>
      <c r="GJ125" s="42"/>
      <c r="GK125" s="42"/>
      <c r="GL125" s="42"/>
      <c r="GM125" s="42"/>
      <c r="GN125" s="42"/>
      <c r="GO125" s="42"/>
      <c r="GP125" s="42"/>
      <c r="GQ125" s="42"/>
      <c r="GR125" s="42"/>
      <c r="GS125" s="42"/>
      <c r="GT125" s="42"/>
      <c r="GU125" s="42"/>
      <c r="GV125" s="42"/>
      <c r="GW125" s="42"/>
      <c r="GX125" s="42"/>
      <c r="GY125" s="42"/>
      <c r="GZ125" s="42"/>
      <c r="HA125" s="42"/>
      <c r="HB125" s="42"/>
      <c r="HC125" s="42"/>
      <c r="HD125" s="42"/>
      <c r="HE125" s="42"/>
      <c r="HF125" s="42"/>
      <c r="HG125" s="42"/>
      <c r="HH125" s="42"/>
      <c r="HI125" s="42"/>
      <c r="HJ125" s="42"/>
      <c r="HK125" s="42"/>
      <c r="HL125" s="42"/>
      <c r="HM125" s="42"/>
      <c r="HN125" s="42"/>
    </row>
    <row r="126" spans="1:222" ht="17.649999999999999" customHeight="1">
      <c r="A126" s="42"/>
      <c r="B126" s="42"/>
      <c r="C126" s="42" t="s">
        <v>269</v>
      </c>
      <c r="D126" s="43"/>
      <c r="E126" s="43"/>
      <c r="F126" s="186">
        <v>-95012516</v>
      </c>
      <c r="G126" s="44"/>
      <c r="H126" s="44">
        <v>-99910350.839999944</v>
      </c>
      <c r="I126" s="44"/>
      <c r="J126" s="172">
        <v>-55833614</v>
      </c>
      <c r="K126" s="41"/>
      <c r="L126" s="44">
        <v>-72423383</v>
      </c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42"/>
      <c r="BP126" s="42"/>
      <c r="BQ126" s="42"/>
      <c r="BR126" s="42"/>
      <c r="BS126" s="42"/>
      <c r="BT126" s="42"/>
      <c r="BU126" s="42"/>
      <c r="BV126" s="42"/>
      <c r="BW126" s="42"/>
      <c r="BX126" s="42"/>
      <c r="BY126" s="42"/>
      <c r="BZ126" s="42"/>
      <c r="CA126" s="42"/>
      <c r="CB126" s="42"/>
      <c r="CC126" s="42"/>
      <c r="CD126" s="42"/>
      <c r="CE126" s="42"/>
      <c r="CF126" s="42"/>
      <c r="CG126" s="42"/>
      <c r="CH126" s="42"/>
      <c r="CI126" s="42"/>
      <c r="CJ126" s="42"/>
      <c r="CK126" s="42"/>
      <c r="CL126" s="42"/>
      <c r="CM126" s="42"/>
      <c r="CN126" s="42"/>
      <c r="CO126" s="42"/>
      <c r="CP126" s="42"/>
      <c r="CQ126" s="42"/>
      <c r="CR126" s="42"/>
      <c r="CS126" s="42"/>
      <c r="CT126" s="42"/>
      <c r="CU126" s="42"/>
      <c r="CV126" s="42"/>
      <c r="CW126" s="42"/>
      <c r="CX126" s="42"/>
      <c r="CY126" s="42"/>
      <c r="CZ126" s="42"/>
      <c r="DA126" s="42"/>
      <c r="DB126" s="42"/>
      <c r="DC126" s="42"/>
      <c r="DD126" s="42"/>
      <c r="DE126" s="42"/>
      <c r="DF126" s="42"/>
      <c r="DG126" s="42"/>
      <c r="DH126" s="42"/>
      <c r="DI126" s="42"/>
      <c r="DJ126" s="42"/>
      <c r="DK126" s="42"/>
      <c r="DL126" s="42"/>
      <c r="DM126" s="42"/>
      <c r="DN126" s="42"/>
      <c r="DO126" s="42"/>
      <c r="DP126" s="42"/>
      <c r="DQ126" s="42"/>
      <c r="DR126" s="42"/>
      <c r="DS126" s="42"/>
      <c r="DT126" s="42"/>
      <c r="DU126" s="42"/>
      <c r="DV126" s="42"/>
      <c r="DW126" s="42"/>
      <c r="DX126" s="42"/>
      <c r="DY126" s="42"/>
      <c r="DZ126" s="42"/>
      <c r="EA126" s="42"/>
      <c r="EB126" s="42"/>
      <c r="EC126" s="42"/>
      <c r="ED126" s="42"/>
      <c r="EE126" s="42"/>
      <c r="EF126" s="42"/>
      <c r="EG126" s="42"/>
      <c r="EH126" s="42"/>
      <c r="EI126" s="42"/>
      <c r="EJ126" s="42"/>
      <c r="EK126" s="42"/>
      <c r="EL126" s="42"/>
      <c r="EM126" s="42"/>
      <c r="EN126" s="42"/>
      <c r="EO126" s="42"/>
      <c r="EP126" s="42"/>
      <c r="EQ126" s="42"/>
      <c r="ER126" s="42"/>
      <c r="ES126" s="42"/>
      <c r="ET126" s="42"/>
      <c r="EU126" s="42"/>
      <c r="EV126" s="42"/>
      <c r="EW126" s="42"/>
      <c r="EX126" s="42"/>
      <c r="EY126" s="42"/>
      <c r="EZ126" s="42"/>
      <c r="FA126" s="42"/>
      <c r="FB126" s="42"/>
      <c r="FC126" s="42"/>
      <c r="FD126" s="42"/>
      <c r="FE126" s="42"/>
      <c r="FF126" s="42"/>
      <c r="FG126" s="42"/>
      <c r="FH126" s="42"/>
      <c r="FI126" s="42"/>
      <c r="FJ126" s="42"/>
      <c r="FK126" s="42"/>
      <c r="FL126" s="42"/>
      <c r="FM126" s="42"/>
      <c r="FN126" s="42"/>
      <c r="FO126" s="42"/>
      <c r="FP126" s="42"/>
      <c r="FQ126" s="42"/>
      <c r="FR126" s="42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42"/>
      <c r="GE126" s="42"/>
      <c r="GF126" s="42"/>
      <c r="GG126" s="42"/>
      <c r="GH126" s="42"/>
      <c r="GI126" s="42"/>
      <c r="GJ126" s="42"/>
      <c r="GK126" s="42"/>
      <c r="GL126" s="42"/>
      <c r="GM126" s="42"/>
      <c r="GN126" s="42"/>
      <c r="GO126" s="42"/>
      <c r="GP126" s="42"/>
      <c r="GQ126" s="42"/>
      <c r="GR126" s="42"/>
      <c r="GS126" s="42"/>
      <c r="GT126" s="42"/>
      <c r="GU126" s="42"/>
      <c r="GV126" s="42"/>
      <c r="GW126" s="42"/>
      <c r="GX126" s="42"/>
      <c r="GY126" s="42"/>
      <c r="GZ126" s="42"/>
      <c r="HA126" s="42"/>
      <c r="HB126" s="42"/>
      <c r="HC126" s="42"/>
      <c r="HD126" s="42"/>
      <c r="HE126" s="42"/>
      <c r="HF126" s="42"/>
      <c r="HG126" s="42"/>
      <c r="HH126" s="42"/>
      <c r="HI126" s="42"/>
      <c r="HJ126" s="42"/>
      <c r="HK126" s="42"/>
      <c r="HL126" s="42"/>
      <c r="HM126" s="42"/>
      <c r="HN126" s="42"/>
    </row>
    <row r="127" spans="1:222" ht="17.649999999999999" customHeight="1">
      <c r="A127" s="42"/>
      <c r="B127" s="42" t="s">
        <v>172</v>
      </c>
      <c r="C127" s="42"/>
      <c r="D127" s="43"/>
      <c r="E127" s="43"/>
      <c r="F127" s="186">
        <v>-48260000</v>
      </c>
      <c r="G127" s="44"/>
      <c r="H127" s="44">
        <v>-42531501</v>
      </c>
      <c r="I127" s="44"/>
      <c r="J127" s="178">
        <v>-48260000</v>
      </c>
      <c r="K127" s="41"/>
      <c r="L127" s="44">
        <v>-42531501</v>
      </c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2"/>
      <c r="BQ127" s="42"/>
      <c r="BR127" s="42"/>
      <c r="BS127" s="42"/>
      <c r="BT127" s="42"/>
      <c r="BU127" s="42"/>
      <c r="BV127" s="42"/>
      <c r="BW127" s="42"/>
      <c r="BX127" s="42"/>
      <c r="BY127" s="42"/>
      <c r="BZ127" s="42"/>
      <c r="CA127" s="42"/>
      <c r="CB127" s="42"/>
      <c r="CC127" s="42"/>
      <c r="CD127" s="42"/>
      <c r="CE127" s="42"/>
      <c r="CF127" s="42"/>
      <c r="CG127" s="42"/>
      <c r="CH127" s="42"/>
      <c r="CI127" s="42"/>
      <c r="CJ127" s="42"/>
      <c r="CK127" s="42"/>
      <c r="CL127" s="42"/>
      <c r="CM127" s="42"/>
      <c r="CN127" s="42"/>
      <c r="CO127" s="42"/>
      <c r="CP127" s="42"/>
      <c r="CQ127" s="42"/>
      <c r="CR127" s="42"/>
      <c r="CS127" s="42"/>
      <c r="CT127" s="42"/>
      <c r="CU127" s="42"/>
      <c r="CV127" s="42"/>
      <c r="CW127" s="42"/>
      <c r="CX127" s="42"/>
      <c r="CY127" s="42"/>
      <c r="CZ127" s="42"/>
      <c r="DA127" s="42"/>
      <c r="DB127" s="42"/>
      <c r="DC127" s="42"/>
      <c r="DD127" s="42"/>
      <c r="DE127" s="42"/>
      <c r="DF127" s="42"/>
      <c r="DG127" s="42"/>
      <c r="DH127" s="42"/>
      <c r="DI127" s="42"/>
      <c r="DJ127" s="42"/>
      <c r="DK127" s="42"/>
      <c r="DL127" s="42"/>
      <c r="DM127" s="42"/>
      <c r="DN127" s="42"/>
      <c r="DO127" s="42"/>
      <c r="DP127" s="42"/>
      <c r="DQ127" s="42"/>
      <c r="DR127" s="42"/>
      <c r="DS127" s="42"/>
      <c r="DT127" s="42"/>
      <c r="DU127" s="42"/>
      <c r="DV127" s="42"/>
      <c r="DW127" s="42"/>
      <c r="DX127" s="42"/>
      <c r="DY127" s="42"/>
      <c r="DZ127" s="42"/>
      <c r="EA127" s="42"/>
      <c r="EB127" s="42"/>
      <c r="EC127" s="42"/>
      <c r="ED127" s="42"/>
      <c r="EE127" s="42"/>
      <c r="EF127" s="42"/>
      <c r="EG127" s="42"/>
      <c r="EH127" s="42"/>
      <c r="EI127" s="42"/>
      <c r="EJ127" s="42"/>
      <c r="EK127" s="42"/>
      <c r="EL127" s="42"/>
      <c r="EM127" s="42"/>
      <c r="EN127" s="42"/>
      <c r="EO127" s="42"/>
      <c r="EP127" s="42"/>
      <c r="EQ127" s="42"/>
      <c r="ER127" s="42"/>
      <c r="ES127" s="42"/>
      <c r="ET127" s="42"/>
      <c r="EU127" s="42"/>
      <c r="EV127" s="42"/>
      <c r="EW127" s="42"/>
      <c r="EX127" s="42"/>
      <c r="EY127" s="42"/>
      <c r="EZ127" s="42"/>
      <c r="FA127" s="42"/>
      <c r="FB127" s="42"/>
      <c r="FC127" s="42"/>
      <c r="FD127" s="42"/>
      <c r="FE127" s="42"/>
      <c r="FF127" s="42"/>
      <c r="FG127" s="42"/>
      <c r="FH127" s="42"/>
      <c r="FI127" s="42"/>
      <c r="FJ127" s="42"/>
      <c r="FK127" s="42"/>
      <c r="FL127" s="42"/>
      <c r="FM127" s="42"/>
      <c r="FN127" s="42"/>
      <c r="FO127" s="42"/>
      <c r="FP127" s="42"/>
      <c r="FQ127" s="42"/>
      <c r="FR127" s="42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42"/>
      <c r="GE127" s="42"/>
      <c r="GF127" s="42"/>
      <c r="GG127" s="42"/>
      <c r="GH127" s="42"/>
      <c r="GI127" s="42"/>
      <c r="GJ127" s="42"/>
      <c r="GK127" s="42"/>
      <c r="GL127" s="42"/>
      <c r="GM127" s="42"/>
      <c r="GN127" s="42"/>
      <c r="GO127" s="42"/>
      <c r="GP127" s="42"/>
      <c r="GQ127" s="42"/>
      <c r="GR127" s="42"/>
      <c r="GS127" s="42"/>
      <c r="GT127" s="42"/>
      <c r="GU127" s="42"/>
      <c r="GV127" s="42"/>
      <c r="GW127" s="42"/>
      <c r="GX127" s="42"/>
      <c r="GY127" s="42"/>
      <c r="GZ127" s="42"/>
      <c r="HA127" s="42"/>
      <c r="HB127" s="42"/>
      <c r="HC127" s="42"/>
      <c r="HD127" s="42"/>
      <c r="HE127" s="42"/>
      <c r="HF127" s="42"/>
      <c r="HG127" s="42"/>
      <c r="HH127" s="42"/>
      <c r="HI127" s="42"/>
      <c r="HJ127" s="42"/>
      <c r="HK127" s="42"/>
      <c r="HL127" s="42"/>
      <c r="HM127" s="42"/>
      <c r="HN127" s="42"/>
    </row>
    <row r="128" spans="1:222" ht="17.649999999999999" customHeight="1">
      <c r="A128" s="42"/>
      <c r="B128" s="42" t="s">
        <v>173</v>
      </c>
      <c r="C128" s="42"/>
      <c r="D128" s="43"/>
      <c r="E128" s="43"/>
      <c r="F128" s="187">
        <v>-618747594</v>
      </c>
      <c r="G128" s="44"/>
      <c r="H128" s="45">
        <v>-457227581</v>
      </c>
      <c r="I128" s="44"/>
      <c r="J128" s="192">
        <v>-570502644</v>
      </c>
      <c r="K128" s="41"/>
      <c r="L128" s="45">
        <v>-431445679</v>
      </c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2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2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2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2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2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2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2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42"/>
      <c r="FH128" s="42"/>
      <c r="FI128" s="42"/>
      <c r="FJ128" s="42"/>
      <c r="FK128" s="42"/>
      <c r="FL128" s="42"/>
      <c r="FM128" s="42"/>
      <c r="FN128" s="42"/>
      <c r="FO128" s="42"/>
      <c r="FP128" s="42"/>
      <c r="FQ128" s="42"/>
      <c r="FR128" s="42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42"/>
      <c r="GE128" s="42"/>
      <c r="GF128" s="42"/>
      <c r="GG128" s="42"/>
      <c r="GH128" s="42"/>
      <c r="GI128" s="42"/>
      <c r="GJ128" s="42"/>
      <c r="GK128" s="42"/>
      <c r="GL128" s="42"/>
      <c r="GM128" s="42"/>
      <c r="GN128" s="42"/>
      <c r="GO128" s="42"/>
      <c r="GP128" s="42"/>
      <c r="GQ128" s="42"/>
      <c r="GR128" s="42"/>
      <c r="GS128" s="42"/>
      <c r="GT128" s="42"/>
      <c r="GU128" s="42"/>
      <c r="GV128" s="42"/>
      <c r="GW128" s="42"/>
      <c r="GX128" s="42"/>
      <c r="GY128" s="42"/>
      <c r="GZ128" s="42"/>
      <c r="HA128" s="42"/>
      <c r="HB128" s="42"/>
      <c r="HC128" s="42"/>
      <c r="HD128" s="42"/>
      <c r="HE128" s="42"/>
      <c r="HF128" s="42"/>
      <c r="HG128" s="42"/>
      <c r="HH128" s="42"/>
      <c r="HI128" s="42"/>
      <c r="HJ128" s="42"/>
      <c r="HK128" s="42"/>
      <c r="HL128" s="42"/>
      <c r="HM128" s="42"/>
      <c r="HN128" s="42"/>
    </row>
    <row r="129" spans="1:12" ht="6" customHeight="1">
      <c r="D129" s="2"/>
      <c r="E129" s="2"/>
      <c r="F129" s="172"/>
      <c r="G129" s="7"/>
      <c r="I129" s="7"/>
      <c r="J129" s="172"/>
      <c r="K129" s="7"/>
    </row>
    <row r="130" spans="1:12" ht="17.649999999999999" customHeight="1">
      <c r="A130" s="8" t="s">
        <v>279</v>
      </c>
      <c r="B130" s="20"/>
      <c r="C130" s="20"/>
      <c r="D130" s="2"/>
      <c r="E130" s="2"/>
      <c r="F130" s="206">
        <f>SUM(F111:F128)</f>
        <v>-638039824</v>
      </c>
      <c r="G130" s="7"/>
      <c r="H130" s="203">
        <f>SUM(H111:H128)</f>
        <v>6874869381.1599998</v>
      </c>
      <c r="I130" s="7"/>
      <c r="J130" s="206">
        <f>SUM(J111:J128)</f>
        <v>-185372247</v>
      </c>
      <c r="K130" s="7"/>
      <c r="L130" s="203">
        <f>SUM(L111:L128)</f>
        <v>2589415745</v>
      </c>
    </row>
    <row r="131" spans="1:12" ht="17.649999999999999" customHeight="1">
      <c r="A131" s="46"/>
      <c r="B131" s="25"/>
      <c r="C131" s="25"/>
      <c r="D131" s="25"/>
      <c r="E131" s="25"/>
      <c r="F131" s="184"/>
      <c r="G131" s="47"/>
      <c r="H131" s="37"/>
      <c r="I131" s="47"/>
      <c r="J131" s="174"/>
      <c r="K131" s="47"/>
      <c r="L131" s="48"/>
    </row>
    <row r="132" spans="1:12" ht="17.649999999999999" customHeight="1">
      <c r="A132" s="8" t="s">
        <v>193</v>
      </c>
      <c r="D132" s="16"/>
      <c r="E132" s="2"/>
      <c r="F132" s="174">
        <f>+F130+F92+F69</f>
        <v>-933337407</v>
      </c>
      <c r="G132" s="7"/>
      <c r="H132" s="11">
        <f>+H130+H92+H69</f>
        <v>887325082.78999996</v>
      </c>
      <c r="I132" s="7"/>
      <c r="J132" s="174">
        <f>+J130+J92+J69</f>
        <v>-1919885069</v>
      </c>
      <c r="K132" s="7"/>
      <c r="L132" s="11">
        <f>+L130+L92+L69</f>
        <v>991385779.73999977</v>
      </c>
    </row>
    <row r="133" spans="1:12" ht="17.649999999999999" customHeight="1">
      <c r="A133" s="42" t="s">
        <v>174</v>
      </c>
      <c r="D133" s="16"/>
      <c r="E133" s="2"/>
      <c r="F133" s="174">
        <f>25378127+1699</f>
        <v>25379826</v>
      </c>
      <c r="G133" s="7"/>
      <c r="H133" s="11">
        <v>2546750</v>
      </c>
      <c r="I133" s="7"/>
      <c r="J133" s="174">
        <v>0</v>
      </c>
      <c r="K133" s="7"/>
      <c r="L133" s="7">
        <v>0</v>
      </c>
    </row>
    <row r="134" spans="1:12" ht="17.649999999999999" customHeight="1">
      <c r="A134" s="6" t="s">
        <v>175</v>
      </c>
      <c r="D134" s="2"/>
      <c r="E134" s="2"/>
      <c r="F134" s="187">
        <v>4777168372</v>
      </c>
      <c r="G134" s="7"/>
      <c r="H134" s="45">
        <v>3887296539</v>
      </c>
      <c r="I134" s="7"/>
      <c r="J134" s="181">
        <v>2342255268</v>
      </c>
      <c r="L134" s="205">
        <v>1350869488</v>
      </c>
    </row>
    <row r="135" spans="1:12" ht="6" customHeight="1">
      <c r="D135" s="2"/>
      <c r="E135" s="2"/>
      <c r="F135" s="174"/>
      <c r="G135" s="7"/>
      <c r="H135" s="11"/>
      <c r="I135" s="7"/>
      <c r="J135" s="174"/>
      <c r="K135" s="7"/>
      <c r="L135" s="11"/>
    </row>
    <row r="136" spans="1:12" ht="17.649999999999999" customHeight="1" thickBot="1">
      <c r="A136" s="1" t="s">
        <v>176</v>
      </c>
      <c r="B136" s="20"/>
      <c r="C136" s="20"/>
      <c r="D136" s="2"/>
      <c r="E136" s="2"/>
      <c r="F136" s="188">
        <f>SUM(F132:F134)</f>
        <v>3869210791</v>
      </c>
      <c r="G136" s="7"/>
      <c r="H136" s="49">
        <f>SUM(H132:H134)</f>
        <v>4777168371.79</v>
      </c>
      <c r="I136" s="7"/>
      <c r="J136" s="188">
        <f>SUM(J132:J134)</f>
        <v>422370199</v>
      </c>
      <c r="K136" s="7"/>
      <c r="L136" s="49">
        <f>SUM(L132:L134)</f>
        <v>2342255267.7399998</v>
      </c>
    </row>
    <row r="137" spans="1:12" ht="17.649999999999999" customHeight="1" thickTop="1">
      <c r="A137" s="8"/>
      <c r="D137" s="2"/>
      <c r="E137" s="2"/>
      <c r="F137" s="170"/>
      <c r="H137" s="21"/>
      <c r="J137" s="172"/>
      <c r="L137" s="21"/>
    </row>
    <row r="138" spans="1:12" ht="17.649999999999999" customHeight="1">
      <c r="A138" s="46" t="s">
        <v>177</v>
      </c>
      <c r="B138" s="25"/>
      <c r="C138" s="25"/>
      <c r="D138" s="25"/>
      <c r="E138" s="25"/>
      <c r="F138" s="189"/>
      <c r="G138" s="25"/>
      <c r="H138" s="50"/>
      <c r="I138" s="25"/>
      <c r="J138" s="189"/>
      <c r="K138" s="25"/>
      <c r="L138" s="50"/>
    </row>
    <row r="139" spans="1:12" ht="6" customHeight="1">
      <c r="A139" s="8"/>
      <c r="D139" s="2"/>
      <c r="E139" s="2"/>
      <c r="F139" s="170"/>
      <c r="H139" s="21"/>
      <c r="J139" s="172"/>
      <c r="L139" s="21"/>
    </row>
    <row r="140" spans="1:12" ht="17.649999999999999" customHeight="1">
      <c r="A140" s="25" t="s">
        <v>194</v>
      </c>
      <c r="B140" s="25"/>
      <c r="C140" s="25"/>
      <c r="D140" s="25"/>
      <c r="E140" s="25"/>
      <c r="F140" s="190"/>
      <c r="G140" s="48"/>
      <c r="H140" s="48"/>
      <c r="I140" s="48"/>
      <c r="J140" s="190"/>
      <c r="K140" s="47"/>
      <c r="L140" s="48"/>
    </row>
    <row r="141" spans="1:12" ht="17.649999999999999" customHeight="1">
      <c r="A141" s="25"/>
      <c r="B141" s="51" t="s">
        <v>178</v>
      </c>
      <c r="C141" s="25"/>
      <c r="D141" s="25"/>
      <c r="E141" s="25"/>
      <c r="F141" s="190">
        <v>29122445</v>
      </c>
      <c r="G141" s="48"/>
      <c r="H141" s="48">
        <v>146232131.87</v>
      </c>
      <c r="I141" s="48"/>
      <c r="J141" s="180">
        <v>0</v>
      </c>
      <c r="K141" s="48"/>
      <c r="L141" s="48">
        <v>0</v>
      </c>
    </row>
    <row r="142" spans="1:12" ht="17.649999999999999" customHeight="1">
      <c r="A142" s="25"/>
      <c r="B142" s="51" t="s">
        <v>226</v>
      </c>
      <c r="C142" s="25"/>
      <c r="D142" s="25"/>
      <c r="E142" s="25"/>
      <c r="F142" s="190"/>
      <c r="G142" s="48"/>
      <c r="H142" s="48"/>
      <c r="I142" s="48"/>
      <c r="J142" s="180"/>
      <c r="K142" s="48"/>
      <c r="L142" s="48"/>
    </row>
    <row r="143" spans="1:12" ht="17.649999999999999" customHeight="1">
      <c r="A143" s="25"/>
      <c r="B143" s="51"/>
      <c r="C143" s="25" t="s">
        <v>223</v>
      </c>
      <c r="D143" s="25"/>
      <c r="E143" s="25"/>
      <c r="F143" s="190">
        <v>28580281</v>
      </c>
      <c r="G143" s="48"/>
      <c r="H143" s="48">
        <v>0</v>
      </c>
      <c r="I143" s="48"/>
      <c r="J143" s="180">
        <v>2039150.76</v>
      </c>
      <c r="K143" s="48"/>
      <c r="L143" s="48">
        <v>0</v>
      </c>
    </row>
    <row r="144" spans="1:12" ht="17.649999999999999" customHeight="1">
      <c r="A144" s="25"/>
      <c r="B144" s="51" t="s">
        <v>227</v>
      </c>
      <c r="C144" s="25"/>
      <c r="D144" s="25"/>
      <c r="E144" s="25"/>
      <c r="F144" s="190"/>
      <c r="G144" s="48"/>
      <c r="H144" s="48"/>
      <c r="I144" s="48"/>
      <c r="J144" s="180"/>
      <c r="K144" s="48"/>
      <c r="L144" s="48"/>
    </row>
    <row r="145" spans="1:12" ht="17.649999999999999" customHeight="1">
      <c r="A145" s="25"/>
      <c r="B145" s="51"/>
      <c r="C145" s="25" t="s">
        <v>228</v>
      </c>
      <c r="D145" s="25"/>
      <c r="E145" s="25"/>
      <c r="F145" s="190">
        <v>31826698</v>
      </c>
      <c r="G145" s="48"/>
      <c r="H145" s="48">
        <v>0</v>
      </c>
      <c r="I145" s="48"/>
      <c r="J145" s="180">
        <v>0</v>
      </c>
      <c r="K145" s="48"/>
      <c r="L145" s="48">
        <v>0</v>
      </c>
    </row>
    <row r="146" spans="1:12" ht="17.649999999999999" customHeight="1">
      <c r="A146" s="25"/>
      <c r="B146" s="51" t="s">
        <v>229</v>
      </c>
      <c r="C146" s="25"/>
      <c r="D146" s="25"/>
      <c r="E146" s="25"/>
      <c r="F146" s="190">
        <v>213631920</v>
      </c>
      <c r="G146" s="48"/>
      <c r="H146" s="48">
        <v>0</v>
      </c>
      <c r="I146" s="48"/>
      <c r="J146" s="180">
        <v>0</v>
      </c>
      <c r="K146" s="48"/>
      <c r="L146" s="48">
        <v>0</v>
      </c>
    </row>
    <row r="147" spans="1:12" ht="17.649999999999999" customHeight="1">
      <c r="A147" s="25"/>
      <c r="B147" s="51" t="s">
        <v>191</v>
      </c>
      <c r="D147" s="25"/>
      <c r="E147" s="25"/>
      <c r="F147" s="190">
        <v>429649933</v>
      </c>
      <c r="G147" s="48"/>
      <c r="H147" s="48">
        <v>646473728.03999996</v>
      </c>
      <c r="I147" s="48"/>
      <c r="J147" s="180">
        <v>190326886.09999999</v>
      </c>
      <c r="K147" s="48"/>
      <c r="L147" s="48">
        <v>539682412</v>
      </c>
    </row>
    <row r="148" spans="1:12" ht="17.649999999999999" customHeight="1">
      <c r="A148" s="25"/>
      <c r="B148" s="51" t="s">
        <v>280</v>
      </c>
      <c r="C148" s="25"/>
      <c r="D148" s="52"/>
      <c r="E148" s="25"/>
      <c r="F148" s="190"/>
      <c r="G148" s="48"/>
      <c r="H148" s="48"/>
      <c r="I148" s="48"/>
      <c r="J148" s="180"/>
      <c r="K148" s="48"/>
      <c r="L148" s="48"/>
    </row>
    <row r="149" spans="1:12" ht="17.649999999999999" customHeight="1">
      <c r="A149" s="25"/>
      <c r="B149" s="51"/>
      <c r="C149" s="25" t="s">
        <v>209</v>
      </c>
      <c r="D149" s="52"/>
      <c r="E149" s="25"/>
      <c r="F149" s="190">
        <v>382500000</v>
      </c>
      <c r="G149" s="48"/>
      <c r="H149" s="48">
        <v>0</v>
      </c>
      <c r="I149" s="48"/>
      <c r="J149" s="180">
        <v>67500000</v>
      </c>
      <c r="K149" s="48"/>
      <c r="L149" s="48">
        <v>0</v>
      </c>
    </row>
    <row r="150" spans="1:12" ht="17.649999999999999" customHeight="1">
      <c r="A150" s="25"/>
      <c r="B150" s="51"/>
      <c r="C150" s="25"/>
      <c r="D150" s="52"/>
      <c r="E150" s="25"/>
      <c r="F150" s="48"/>
      <c r="G150" s="48"/>
      <c r="H150" s="48"/>
      <c r="I150" s="48"/>
      <c r="J150" s="30"/>
      <c r="K150" s="48"/>
      <c r="L150" s="48"/>
    </row>
    <row r="151" spans="1:12" ht="17.649999999999999" customHeight="1">
      <c r="A151" s="25"/>
      <c r="B151" s="51"/>
      <c r="C151" s="25"/>
      <c r="D151" s="52"/>
      <c r="E151" s="25"/>
      <c r="F151" s="48"/>
      <c r="G151" s="48"/>
      <c r="H151" s="48"/>
      <c r="I151" s="48"/>
      <c r="J151" s="30"/>
      <c r="K151" s="48"/>
      <c r="L151" s="48"/>
    </row>
    <row r="152" spans="1:12" ht="17.649999999999999" customHeight="1">
      <c r="A152" s="25"/>
      <c r="B152" s="51"/>
      <c r="C152" s="25"/>
      <c r="D152" s="52"/>
      <c r="E152" s="25"/>
      <c r="F152" s="48"/>
      <c r="G152" s="48"/>
      <c r="H152" s="48"/>
      <c r="I152" s="48"/>
      <c r="J152" s="30"/>
      <c r="K152" s="48"/>
      <c r="L152" s="48"/>
    </row>
    <row r="153" spans="1:12" ht="17.649999999999999" customHeight="1">
      <c r="A153" s="25"/>
      <c r="B153" s="51"/>
      <c r="C153" s="25"/>
      <c r="D153" s="52"/>
      <c r="E153" s="25"/>
      <c r="F153" s="48"/>
      <c r="G153" s="48"/>
      <c r="H153" s="30"/>
      <c r="I153" s="48"/>
      <c r="J153" s="48"/>
      <c r="K153" s="48"/>
      <c r="L153" s="30"/>
    </row>
    <row r="154" spans="1:12" ht="8.1" customHeight="1">
      <c r="A154" s="25"/>
      <c r="B154" s="51"/>
      <c r="C154" s="25"/>
      <c r="D154" s="52"/>
      <c r="E154" s="25"/>
      <c r="F154" s="48"/>
      <c r="G154" s="48"/>
      <c r="H154" s="30"/>
      <c r="I154" s="48"/>
      <c r="J154" s="48"/>
      <c r="K154" s="48"/>
      <c r="L154" s="30"/>
    </row>
    <row r="155" spans="1:12" ht="21.75" customHeight="1">
      <c r="A155" s="25"/>
      <c r="B155" s="51"/>
      <c r="C155" s="25"/>
      <c r="D155" s="52"/>
      <c r="E155" s="25"/>
      <c r="F155" s="48"/>
      <c r="G155" s="48"/>
      <c r="H155" s="30"/>
      <c r="I155" s="48"/>
      <c r="J155" s="48"/>
      <c r="K155" s="48"/>
      <c r="L155" s="30"/>
    </row>
    <row r="156" spans="1:12" ht="21.75" customHeight="1">
      <c r="A156" s="32" t="s">
        <v>35</v>
      </c>
      <c r="B156" s="32"/>
      <c r="C156" s="32"/>
      <c r="D156" s="32"/>
      <c r="E156" s="32"/>
      <c r="F156" s="35"/>
      <c r="G156" s="35"/>
      <c r="H156" s="31"/>
      <c r="I156" s="35"/>
      <c r="J156" s="31"/>
      <c r="K156" s="35"/>
      <c r="L156" s="31"/>
    </row>
  </sheetData>
  <mergeCells count="6">
    <mergeCell ref="F5:H5"/>
    <mergeCell ref="J5:L5"/>
    <mergeCell ref="F60:H60"/>
    <mergeCell ref="J60:L60"/>
    <mergeCell ref="F106:H106"/>
    <mergeCell ref="J106:L106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T6-8BS </vt:lpstr>
      <vt:lpstr>PL 9-10 TH</vt:lpstr>
      <vt:lpstr>11 Change Conso</vt:lpstr>
      <vt:lpstr>12 Change Company</vt:lpstr>
      <vt:lpstr>CF 13-15 TH </vt:lpstr>
      <vt:lpstr>'12 Change Company'!Print_Area</vt:lpstr>
      <vt:lpstr>'CF 13-15 TH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Chicha Tangadulrat</dc:creator>
  <cp:lastModifiedBy>Piyaphol Siriwattana</cp:lastModifiedBy>
  <cp:lastPrinted>2020-02-27T07:28:38Z</cp:lastPrinted>
  <dcterms:created xsi:type="dcterms:W3CDTF">2019-02-21T11:35:16Z</dcterms:created>
  <dcterms:modified xsi:type="dcterms:W3CDTF">2020-02-27T10:34:23Z</dcterms:modified>
</cp:coreProperties>
</file>