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piyaphol siriwattana\Desktop\ELCID\"/>
    </mc:Choice>
  </mc:AlternateContent>
  <xr:revisionPtr revIDLastSave="0" documentId="13_ncr:1_{3838496E-316D-469A-B055-A25C3584AFB6}" xr6:coauthVersionLast="36" xr6:coauthVersionMax="44" xr10:uidLastSave="{00000000-0000-0000-0000-000000000000}"/>
  <bookViews>
    <workbookView xWindow="0" yWindow="0" windowWidth="28800" windowHeight="10605" xr2:uid="{00000000-000D-0000-FFFF-FFFF00000000}"/>
  </bookViews>
  <sheets>
    <sheet name="BS 5-7 EN" sheetId="1" r:id="rId1"/>
    <sheet name="PL 8-9 EN" sheetId="2" r:id="rId2"/>
    <sheet name="10" sheetId="3" r:id="rId3"/>
    <sheet name="CE 11" sheetId="4" r:id="rId4"/>
    <sheet name="CF EN 12-14 New" sheetId="13" r:id="rId5"/>
  </sheets>
  <definedNames>
    <definedName name="_xlnm.Print_Area" localSheetId="2">'10'!$A$1:$AA$53</definedName>
    <definedName name="_xlnm.Print_Area" localSheetId="0">'BS 5-7 EN'!$A$1:$N$155</definedName>
    <definedName name="_xlnm.Print_Area" localSheetId="3">'CE 11'!$A$1:$O$39</definedName>
    <definedName name="_xlnm.Print_Area" localSheetId="4">'CF EN 12-14 New'!$A$1:$M$179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2" i="3" l="1"/>
  <c r="S32" i="3"/>
  <c r="Q32" i="3"/>
  <c r="O32" i="3"/>
  <c r="M32" i="3"/>
  <c r="K32" i="3"/>
  <c r="I32" i="3"/>
  <c r="G32" i="3"/>
  <c r="E32" i="3"/>
  <c r="C32" i="3"/>
  <c r="G80" i="2"/>
  <c r="I84" i="13" l="1"/>
  <c r="M101" i="13" l="1"/>
  <c r="K101" i="13"/>
  <c r="I101" i="13"/>
  <c r="G101" i="13"/>
  <c r="A122" i="13" l="1"/>
  <c r="N48" i="1" l="1"/>
  <c r="L48" i="1"/>
  <c r="J48" i="1"/>
  <c r="H48" i="1"/>
  <c r="N26" i="1"/>
  <c r="L26" i="1"/>
  <c r="J26" i="1"/>
  <c r="J50" i="1" s="1"/>
  <c r="H26" i="1"/>
  <c r="H50" i="1" l="1"/>
  <c r="N50" i="1"/>
  <c r="L50" i="1"/>
  <c r="M118" i="13"/>
  <c r="I118" i="13"/>
  <c r="K118" i="13"/>
  <c r="G118" i="13"/>
  <c r="M96" i="13"/>
  <c r="I96" i="13"/>
  <c r="K96" i="13"/>
  <c r="G96" i="13"/>
  <c r="I55" i="13"/>
  <c r="I60" i="13" s="1"/>
  <c r="M22" i="13"/>
  <c r="M55" i="13" s="1"/>
  <c r="M60" i="13" s="1"/>
  <c r="K55" i="13"/>
  <c r="K60" i="13" s="1"/>
  <c r="G55" i="13"/>
  <c r="G60" i="13" s="1"/>
  <c r="M133" i="13" l="1"/>
  <c r="M137" i="13" s="1"/>
  <c r="I133" i="13"/>
  <c r="I137" i="13" s="1"/>
  <c r="G133" i="13"/>
  <c r="G137" i="13" s="1"/>
  <c r="K133" i="13"/>
  <c r="K137" i="13" s="1"/>
  <c r="W18" i="3" l="1"/>
  <c r="U18" i="3"/>
  <c r="O35" i="4"/>
  <c r="O34" i="4"/>
  <c r="O32" i="4"/>
  <c r="O31" i="4"/>
  <c r="O30" i="4"/>
  <c r="O23" i="4"/>
  <c r="O22" i="4"/>
  <c r="O20" i="4"/>
  <c r="O27" i="4"/>
  <c r="AA18" i="3" l="1"/>
  <c r="K94" i="2"/>
  <c r="W36" i="3" l="1"/>
  <c r="AA36" i="3" s="1"/>
  <c r="U46" i="3"/>
  <c r="W46" i="3"/>
  <c r="AA46" i="3" s="1"/>
  <c r="Y38" i="3" l="1"/>
  <c r="Y50" i="3" s="1"/>
  <c r="S38" i="3"/>
  <c r="S50" i="3" s="1"/>
  <c r="Q38" i="3"/>
  <c r="Q50" i="3" s="1"/>
  <c r="O38" i="3"/>
  <c r="O50" i="3" s="1"/>
  <c r="M38" i="3"/>
  <c r="M50" i="3" s="1"/>
  <c r="K38" i="3"/>
  <c r="K50" i="3" s="1"/>
  <c r="I38" i="3"/>
  <c r="I50" i="3" s="1"/>
  <c r="G38" i="3"/>
  <c r="G50" i="3" s="1"/>
  <c r="E38" i="3"/>
  <c r="E50" i="3" s="1"/>
  <c r="C38" i="3"/>
  <c r="C50" i="3" s="1"/>
  <c r="M37" i="4" l="1"/>
  <c r="C37" i="4"/>
  <c r="E37" i="4"/>
  <c r="G37" i="4"/>
  <c r="I37" i="4"/>
  <c r="K37" i="4"/>
  <c r="O37" i="4" l="1"/>
  <c r="W34" i="3"/>
  <c r="U34" i="3"/>
  <c r="U38" i="3" s="1"/>
  <c r="AA34" i="3" l="1"/>
  <c r="AA38" i="3" s="1"/>
  <c r="W38" i="3"/>
  <c r="J138" i="1"/>
  <c r="J141" i="1" s="1"/>
  <c r="L138" i="1"/>
  <c r="L141" i="1" s="1"/>
  <c r="N138" i="1"/>
  <c r="N141" i="1" s="1"/>
  <c r="J82" i="1"/>
  <c r="L82" i="1"/>
  <c r="N82" i="1"/>
  <c r="J97" i="1"/>
  <c r="L97" i="1"/>
  <c r="N97" i="1"/>
  <c r="I94" i="2"/>
  <c r="M94" i="2"/>
  <c r="I100" i="2"/>
  <c r="K100" i="2"/>
  <c r="M100" i="2"/>
  <c r="I20" i="2"/>
  <c r="K20" i="2"/>
  <c r="M20" i="2"/>
  <c r="I30" i="2"/>
  <c r="K30" i="2"/>
  <c r="M30" i="2"/>
  <c r="I75" i="2"/>
  <c r="K75" i="2"/>
  <c r="L75" i="2"/>
  <c r="L86" i="2" s="1"/>
  <c r="M75" i="2"/>
  <c r="I83" i="2"/>
  <c r="K83" i="2"/>
  <c r="M83" i="2"/>
  <c r="J86" i="2"/>
  <c r="O19" i="4"/>
  <c r="O18" i="4"/>
  <c r="M25" i="4"/>
  <c r="K25" i="4"/>
  <c r="I25" i="4"/>
  <c r="G25" i="4"/>
  <c r="E25" i="4"/>
  <c r="W30" i="3"/>
  <c r="AA30" i="3" s="1"/>
  <c r="U30" i="3"/>
  <c r="W29" i="3"/>
  <c r="AA29" i="3" s="1"/>
  <c r="U29" i="3"/>
  <c r="W27" i="3"/>
  <c r="AA27" i="3" s="1"/>
  <c r="U27" i="3"/>
  <c r="W26" i="3"/>
  <c r="AA26" i="3" s="1"/>
  <c r="U26" i="3"/>
  <c r="W25" i="3"/>
  <c r="AA25" i="3" s="1"/>
  <c r="U25" i="3"/>
  <c r="W24" i="3"/>
  <c r="AA24" i="3" s="1"/>
  <c r="U24" i="3"/>
  <c r="W22" i="3"/>
  <c r="AA22" i="3" s="1"/>
  <c r="U22" i="3"/>
  <c r="W21" i="3"/>
  <c r="U21" i="3"/>
  <c r="U43" i="3"/>
  <c r="U41" i="3"/>
  <c r="U47" i="3"/>
  <c r="U45" i="3"/>
  <c r="U32" i="3" l="1"/>
  <c r="AA21" i="3"/>
  <c r="AA32" i="3" s="1"/>
  <c r="W32" i="3"/>
  <c r="M86" i="2"/>
  <c r="K32" i="2"/>
  <c r="K41" i="2" s="1"/>
  <c r="K44" i="2" s="1"/>
  <c r="K47" i="2" s="1"/>
  <c r="C25" i="4"/>
  <c r="I32" i="2"/>
  <c r="M32" i="2"/>
  <c r="M41" i="2" s="1"/>
  <c r="L99" i="1"/>
  <c r="L143" i="1" s="1"/>
  <c r="N99" i="1"/>
  <c r="N143" i="1" s="1"/>
  <c r="K86" i="2"/>
  <c r="I86" i="2"/>
  <c r="J99" i="1"/>
  <c r="J143" i="1" s="1"/>
  <c r="I41" i="2" l="1"/>
  <c r="I44" i="2" s="1"/>
  <c r="I47" i="2" s="1"/>
  <c r="I88" i="2" s="1"/>
  <c r="K88" i="2"/>
  <c r="M44" i="2"/>
  <c r="M47" i="2" s="1"/>
  <c r="M88" i="2" s="1"/>
  <c r="O25" i="4"/>
  <c r="A53" i="3" l="1"/>
  <c r="A39" i="4" s="1"/>
  <c r="A105" i="1" l="1"/>
  <c r="A155" i="1" s="1"/>
  <c r="A54" i="2" s="1"/>
  <c r="W43" i="3" l="1"/>
  <c r="AA43" i="3" s="1"/>
  <c r="W41" i="3"/>
  <c r="AA41" i="3" s="1"/>
  <c r="W47" i="3"/>
  <c r="AA47" i="3" s="1"/>
  <c r="W45" i="3"/>
  <c r="W44" i="3"/>
  <c r="AA44" i="3" s="1"/>
  <c r="U44" i="3"/>
  <c r="G100" i="2"/>
  <c r="G94" i="2"/>
  <c r="A55" i="2"/>
  <c r="H86" i="2"/>
  <c r="G83" i="2"/>
  <c r="H97" i="1"/>
  <c r="H82" i="1"/>
  <c r="A58" i="1"/>
  <c r="A108" i="1" s="1"/>
  <c r="AA45" i="3" l="1"/>
  <c r="H99" i="1"/>
  <c r="H138" i="1"/>
  <c r="H141" i="1" s="1"/>
  <c r="G75" i="2"/>
  <c r="G86" i="2" s="1"/>
  <c r="G20" i="2"/>
  <c r="G30" i="2"/>
  <c r="H143" i="1" l="1"/>
  <c r="G32" i="2"/>
  <c r="G41" i="2" s="1"/>
  <c r="G44" i="2" s="1"/>
  <c r="G47" i="2" s="1"/>
  <c r="W48" i="3"/>
  <c r="U48" i="3"/>
  <c r="U50" i="3" s="1"/>
  <c r="AA48" i="3" l="1"/>
  <c r="AA50" i="3" s="1"/>
  <c r="W50" i="3"/>
  <c r="G88" i="2" l="1"/>
</calcChain>
</file>

<file path=xl/sharedStrings.xml><?xml version="1.0" encoding="utf-8"?>
<sst xmlns="http://schemas.openxmlformats.org/spreadsheetml/2006/main" count="508" uniqueCount="320">
  <si>
    <t>Property Perfect Public Company Limited</t>
  </si>
  <si>
    <t>Statement of Financial Position</t>
  </si>
  <si>
    <t xml:space="preserve">Consolidated </t>
  </si>
  <si>
    <t>Separate</t>
  </si>
  <si>
    <t>financial information</t>
  </si>
  <si>
    <t>2018</t>
  </si>
  <si>
    <t>Notes</t>
  </si>
  <si>
    <t xml:space="preserve"> Baht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</si>
  <si>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</si>
  <si>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</si>
  <si>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</si>
  <si>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</si>
  <si>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</si>
  <si>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</si>
  <si>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Receivables from sale of land</t>
  </si>
  <si>
    <t>Inventories</t>
  </si>
  <si>
    <t xml:space="preserve">Advances to contractors </t>
  </si>
  <si>
    <t>Other current assets</t>
  </si>
  <si>
    <t>Total current assets</t>
  </si>
  <si>
    <t>Non-current assets</t>
  </si>
  <si>
    <t>bank deposits</t>
  </si>
  <si>
    <t>Available-for-sale investments</t>
  </si>
  <si>
    <t>Investments in subsidiaries</t>
  </si>
  <si>
    <t>Investments in joint ventures</t>
  </si>
  <si>
    <t xml:space="preserve">Other long-term investments </t>
  </si>
  <si>
    <t>Long-term loans to related parties</t>
  </si>
  <si>
    <t>Advance for purchases of land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</si>
  <si>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</si>
  <si>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</si>
  <si>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</si>
  <si>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</si>
  <si>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</si>
  <si>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</si>
  <si>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</si>
  <si>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</si>
  <si>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</si>
  <si>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</si>
  <si>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Liabilities and equity</t>
  </si>
  <si>
    <t>Current liabilities</t>
  </si>
  <si>
    <t xml:space="preserve">Short-term borrowings </t>
  </si>
  <si>
    <t>Trade and other payables</t>
  </si>
  <si>
    <t>Bills of exchange payables</t>
  </si>
  <si>
    <t>Current portion of debentures</t>
  </si>
  <si>
    <t>Corporate 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</si>
  <si>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</si>
  <si>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</si>
  <si>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</si>
  <si>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</si>
  <si>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</si>
  <si>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Provisions</t>
  </si>
  <si>
    <t>Unearned lease rights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</si>
  <si>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</si>
  <si>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</si>
  <si>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</si>
  <si>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</si>
  <si>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</si>
  <si>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</si>
  <si>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</si>
  <si>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</si>
  <si>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paid-up at Baht 1 each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</si>
  <si>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</si>
  <si>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</si>
  <si>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</si>
  <si>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</si>
  <si>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</si>
  <si>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 of equity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</si>
  <si>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</si>
  <si>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</si>
  <si>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</si>
  <si>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</si>
  <si>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</si>
  <si>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financial statements</t>
  </si>
  <si>
    <t>Revenues</t>
  </si>
  <si>
    <t>Revenues from sales of land and houses</t>
  </si>
  <si>
    <t xml:space="preserve">Revenues from sales of land </t>
  </si>
  <si>
    <t>Revenues from hotel operations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</si>
  <si>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</si>
  <si>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</si>
  <si>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</si>
  <si>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</si>
  <si>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</si>
  <si>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</si>
  <si>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Total cost of sales of goods and services</t>
  </si>
  <si>
    <t>Gross profit</t>
  </si>
  <si>
    <t>Gain on bargain purchase</t>
  </si>
  <si>
    <t>Other incomes</t>
  </si>
  <si>
    <t>Selling expenses</t>
  </si>
  <si>
    <t>Administrative expenses</t>
  </si>
  <si>
    <t>Share of loss from investments in joint ventures</t>
  </si>
  <si>
    <t>Finance costs</t>
  </si>
  <si>
    <t>Other comprehensive income (expense):</t>
  </si>
  <si>
    <t xml:space="preserve">Actuarial gain </t>
  </si>
  <si>
    <t>Income tax on items that will not be reclassified</t>
  </si>
  <si>
    <t>The accompanying notes are an integral part of these consolidated and separate financial statements.</t>
  </si>
  <si>
    <t>Owners of the parent</t>
  </si>
  <si>
    <t>Statement of Changes in Equity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</si>
  <si>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</si>
  <si>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</si>
  <si>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</si>
  <si>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</si>
  <si>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</si>
  <si>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>Deficit from</t>
  </si>
  <si>
    <t xml:space="preserve"> translation of</t>
  </si>
  <si>
    <t xml:space="preserve"> resulting from</t>
  </si>
  <si>
    <t>the changes in</t>
  </si>
  <si>
    <t>Issued and</t>
  </si>
  <si>
    <t>Subordinated</t>
  </si>
  <si>
    <t>financial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</si>
  <si>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</si>
  <si>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</si>
  <si>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</si>
  <si>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</si>
  <si>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</si>
  <si>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</si>
  <si>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</si>
  <si>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 xml:space="preserve"> statements in</t>
  </si>
  <si>
    <t>between the</t>
  </si>
  <si>
    <t xml:space="preserve"> interests</t>
  </si>
  <si>
    <t>component of</t>
  </si>
  <si>
    <t>owners of</t>
  </si>
  <si>
    <t>Non-controlling</t>
  </si>
  <si>
    <t>share capital</t>
  </si>
  <si>
    <t>debentures</t>
  </si>
  <si>
    <t>legal reserve</t>
  </si>
  <si>
    <t>investments</t>
  </si>
  <si>
    <t xml:space="preserve"> foreign currency</t>
  </si>
  <si>
    <t xml:space="preserve"> subsidiaries</t>
  </si>
  <si>
    <t>equity</t>
  </si>
  <si>
    <t>the parent</t>
  </si>
  <si>
    <t>interests</t>
  </si>
  <si>
    <t>Changes in equity for the year</t>
  </si>
  <si>
    <t>Dividend paid from subsidiary</t>
  </si>
  <si>
    <t>Other</t>
  </si>
  <si>
    <t>comprehensive</t>
  </si>
  <si>
    <t>income (expense)</t>
  </si>
  <si>
    <t>Statement of Cash Flows</t>
  </si>
  <si>
    <t>Consolidated</t>
  </si>
  <si>
    <t>Cash flows from operating activities</t>
  </si>
  <si>
    <t>Adjustments for:</t>
  </si>
  <si>
    <t>Depreciation and amortisation</t>
  </si>
  <si>
    <t>Amortisation of unearned lease rights</t>
  </si>
  <si>
    <t>Dividend income</t>
  </si>
  <si>
    <t>Warranty provision for real estate projects</t>
  </si>
  <si>
    <t>Interest income</t>
  </si>
  <si>
    <t>Changes in operating assets and liabilities :</t>
  </si>
  <si>
    <t>Advances to contractors</t>
  </si>
  <si>
    <t>Cash generated from operating activities</t>
  </si>
  <si>
    <t>Interest paid</t>
  </si>
  <si>
    <t>Income tax paid</t>
  </si>
  <si>
    <t>Interest received</t>
  </si>
  <si>
    <t>Cash flows from investing activities</t>
  </si>
  <si>
    <t>Dividends received</t>
  </si>
  <si>
    <t>of shares and assets in other companies</t>
  </si>
  <si>
    <t>Decrease (increase) in other long-term investments</t>
  </si>
  <si>
    <t>Proceeds from disposals of equipment</t>
  </si>
  <si>
    <t>Cash flows from financing activities</t>
  </si>
  <si>
    <t>Proceeds from bills of exchange payable</t>
  </si>
  <si>
    <t>Repayments of bills of exchange payable</t>
  </si>
  <si>
    <t>Proceeds from debentures</t>
  </si>
  <si>
    <t>Repayments of debentures</t>
  </si>
  <si>
    <t>Dividends paid to subordinated perpetual debentures</t>
  </si>
  <si>
    <t>Dividends paid</t>
  </si>
  <si>
    <t>Translation adjustment</t>
  </si>
  <si>
    <t>Non-cash transactions</t>
  </si>
  <si>
    <t>Loss on impairment of investment property</t>
  </si>
  <si>
    <t>Project development costs, net</t>
  </si>
  <si>
    <t>Proceeds from disposals of investment in subsidiary</t>
  </si>
  <si>
    <t xml:space="preserve"> financial statements</t>
  </si>
  <si>
    <t>Profit before income tax expense</t>
  </si>
  <si>
    <t>Income tax expense</t>
  </si>
  <si>
    <t>Profit for the year</t>
  </si>
  <si>
    <t>Income tax on item that will be reclassified</t>
  </si>
  <si>
    <t>Total comprehensive income for the year</t>
  </si>
  <si>
    <t>Profit attributable to:</t>
  </si>
  <si>
    <t>Total comprehensive income attributable to:</t>
  </si>
  <si>
    <t xml:space="preserve">Earnings per share </t>
  </si>
  <si>
    <t>Basic earnings per share (Baht)</t>
  </si>
  <si>
    <t>Consolidated financial statements</t>
  </si>
  <si>
    <t>Issuance of new subordinated perpectual debentures</t>
  </si>
  <si>
    <t>Issuance of ordinary shares in subsidiaries</t>
  </si>
  <si>
    <t xml:space="preserve">Increase in non-controlling interest from investment </t>
  </si>
  <si>
    <t>Separate financial statements</t>
  </si>
  <si>
    <t>Issuance of new subordinated perpetual debentures</t>
  </si>
  <si>
    <t>Payment for deposits for hotel construction</t>
  </si>
  <si>
    <t>Cash and cash equivalents at the beginning of the year</t>
  </si>
  <si>
    <t>Cash and cash equivalents at the end of the year</t>
  </si>
  <si>
    <t xml:space="preserve">Ordinary shares, </t>
  </si>
  <si>
    <t>8,667,826,432 shares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</si>
  <si>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</si>
  <si>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</si>
  <si>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(Cont’d)</t>
    </r>
  </si>
  <si>
    <r>
      <t xml:space="preserve">Statement of Comprehensive Income </t>
    </r>
    <r>
      <rPr>
        <sz val="9"/>
        <rFont val="Arial"/>
        <family val="2"/>
      </rPr>
      <t>(Cont’d)</t>
    </r>
  </si>
  <si>
    <t>Profit before income tax</t>
  </si>
  <si>
    <t>Employee benefit expenses</t>
  </si>
  <si>
    <t>Non-current provision</t>
  </si>
  <si>
    <t>The accompanying notes are an integral part of this interim financial information.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</si>
  <si>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</si>
  <si>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Proceeds from issue of ordinary shares of subsidiaries</t>
  </si>
  <si>
    <t>from non-controlling interests</t>
  </si>
  <si>
    <t>financial institutions</t>
  </si>
  <si>
    <t>Deferred unrealised profit from</t>
  </si>
  <si>
    <t>transactions with joint ventures</t>
  </si>
  <si>
    <t>available for sale</t>
  </si>
  <si>
    <t xml:space="preserve">value of </t>
  </si>
  <si>
    <t>Significant non-cash transactions are as follows:</t>
  </si>
  <si>
    <t>As at 31 December 2019</t>
  </si>
  <si>
    <t>2019</t>
  </si>
  <si>
    <t>For the year ended 31 December 2019</t>
  </si>
  <si>
    <t>Opening balance at 1 January 2019</t>
  </si>
  <si>
    <t>Closing balance at 31 December 2019</t>
  </si>
  <si>
    <t xml:space="preserve">Opening balance at 1 January 2019 </t>
  </si>
  <si>
    <t xml:space="preserve">Opening balance as at 1 January 2018 </t>
  </si>
  <si>
    <t>Closing balance as at 31 December 2018</t>
  </si>
  <si>
    <t>Unrealised profit from transactions with joint ventures</t>
  </si>
  <si>
    <t>(Decrease) increase in allowance for doubtful accounts</t>
  </si>
  <si>
    <t>borrowings to related parties</t>
  </si>
  <si>
    <t>Changes in fair value of short-term investments</t>
  </si>
  <si>
    <t>Advance for purchase of land</t>
  </si>
  <si>
    <t>Deferred unrealised profit from transactions with</t>
  </si>
  <si>
    <t>joint ventures</t>
  </si>
  <si>
    <t>(Increase) decrease in pledged and restricted</t>
  </si>
  <si>
    <t>Proceed from disposal of available-for-sale investments</t>
  </si>
  <si>
    <t>Payment for borrowings to related parties</t>
  </si>
  <si>
    <t>Proceed from borrowings to related parties</t>
  </si>
  <si>
    <t>Proceed from deposits for acquisition</t>
  </si>
  <si>
    <t>Purchases of investments in subsidiaries</t>
  </si>
  <si>
    <t>Purchases of investments in joint ventures</t>
  </si>
  <si>
    <t>Payment for property, plant and equipment</t>
  </si>
  <si>
    <t>Payment for intangible assets</t>
  </si>
  <si>
    <t>Payment for investment properties</t>
  </si>
  <si>
    <t>Short-term borrowings from financial institutions, net</t>
  </si>
  <si>
    <t>Short-term borrowings from a related party, net</t>
  </si>
  <si>
    <t>Transfer project development costs to investment property</t>
  </si>
  <si>
    <t xml:space="preserve">   in accounting policy (Note 2)</t>
  </si>
  <si>
    <t>Unrealised (gain) loss on foreign currency exchange</t>
  </si>
  <si>
    <t>Payment of liquidation of a subsidiary</t>
  </si>
  <si>
    <t>Revenues from rental and other service income</t>
  </si>
  <si>
    <t>Cost of rental and other services</t>
  </si>
  <si>
    <t>Other profit (loss)</t>
  </si>
  <si>
    <t xml:space="preserve"> from financial institutions and debentures</t>
  </si>
  <si>
    <t>Contract liabilites</t>
  </si>
  <si>
    <t>Unearned lease</t>
  </si>
  <si>
    <t>Legal reserve  (Note 34)</t>
  </si>
  <si>
    <t>Dividend paid (Note 35)</t>
  </si>
  <si>
    <t xml:space="preserve">   in subsidiaries</t>
  </si>
  <si>
    <t>Liquidation of subsidiaries</t>
  </si>
  <si>
    <t>Legal reserve (Note 34)</t>
  </si>
  <si>
    <t xml:space="preserve">- net of income tax </t>
  </si>
  <si>
    <t>38.3, 38.4</t>
  </si>
  <si>
    <t>Contract liabilities</t>
  </si>
  <si>
    <t>from financial institutions and a third party</t>
  </si>
  <si>
    <t>Pledged and restricted withdrawal bank deposits</t>
  </si>
  <si>
    <t>Short-term borrowings from related parties</t>
  </si>
  <si>
    <t>Current portion of long-term borrowings from</t>
  </si>
  <si>
    <t>Borrowings from financial institutions</t>
  </si>
  <si>
    <t xml:space="preserve">10,022,174,312 shares </t>
  </si>
  <si>
    <t>at par value of Baht 1 each</t>
  </si>
  <si>
    <t>(2018 : 9,000,000,000 shares)</t>
  </si>
  <si>
    <t>Equity attributable to owners of the parent</t>
  </si>
  <si>
    <t xml:space="preserve">Revenues from sales of </t>
  </si>
  <si>
    <t>residential condominium units</t>
  </si>
  <si>
    <t xml:space="preserve">Profit before finance costs and </t>
  </si>
  <si>
    <t>income tax expense</t>
  </si>
  <si>
    <t xml:space="preserve">Items that will be reclassified subsequently </t>
  </si>
  <si>
    <t>to profit or loss</t>
  </si>
  <si>
    <t xml:space="preserve">Exchange differences on translation of </t>
  </si>
  <si>
    <t>financial statements in foreign currency</t>
  </si>
  <si>
    <t xml:space="preserve">Change in value of available-for-sale </t>
  </si>
  <si>
    <t>Total items that will be reclassified subsequently</t>
  </si>
  <si>
    <t>Items that will not be reclassified subsequently</t>
  </si>
  <si>
    <t xml:space="preserve">Total items that will not be reclassified subsequently </t>
  </si>
  <si>
    <t>Other comprehensive income (expense)</t>
  </si>
  <si>
    <t>for the year, net of tax</t>
  </si>
  <si>
    <t>financial institutions and debentures</t>
  </si>
  <si>
    <t xml:space="preserve">(Gain) loss on disposal of property, </t>
  </si>
  <si>
    <t>plant and equipment, and intangible assets</t>
  </si>
  <si>
    <t xml:space="preserve">Front end fee of long term loan received </t>
  </si>
  <si>
    <t>from related parties</t>
  </si>
  <si>
    <t xml:space="preserve">Transfer project development costs to land held </t>
  </si>
  <si>
    <t>for development</t>
  </si>
  <si>
    <t xml:space="preserve"> project development cost</t>
  </si>
  <si>
    <t xml:space="preserve">Transfer land held for development to </t>
  </si>
  <si>
    <t>project development costs</t>
  </si>
  <si>
    <t xml:space="preserve">Transfer short-term borrowings to related parties </t>
  </si>
  <si>
    <t>to long-term borrowings to related parties</t>
  </si>
  <si>
    <t>Net cash generated from (used in) operating activities</t>
  </si>
  <si>
    <t>Purchases of short-term investments</t>
  </si>
  <si>
    <t>Net cash used in investing activities</t>
  </si>
  <si>
    <t>Opening balance as at 1 January 2018</t>
  </si>
  <si>
    <t>Payment for non-controlling interests of subsidiaries</t>
  </si>
  <si>
    <t>Net cash (used in) generated from financing activities</t>
  </si>
  <si>
    <t>and condominium building, net</t>
  </si>
  <si>
    <t xml:space="preserve">   debentures - net of income tax</t>
  </si>
  <si>
    <t>Receivable from sales of land and condominium buildings, net</t>
  </si>
  <si>
    <t>Transfer property, plant and equipment to investment property</t>
  </si>
  <si>
    <t>Transfer property, plant and equipment to</t>
  </si>
  <si>
    <t>Short-term loans to related parties</t>
  </si>
  <si>
    <t>in other companies</t>
  </si>
  <si>
    <t>Deposits for acquisition of shares and assets</t>
  </si>
  <si>
    <t>Receivables from the Revenue Department</t>
  </si>
  <si>
    <t>Other components of equity</t>
  </si>
  <si>
    <t>Changes in</t>
  </si>
  <si>
    <t xml:space="preserve">Dividend paid on subordinated perpetual </t>
  </si>
  <si>
    <t xml:space="preserve">   debentures - net of income tax </t>
  </si>
  <si>
    <t>Retrospective adjustment from changes</t>
  </si>
  <si>
    <t>Opening balance after retrospective adjustments</t>
  </si>
  <si>
    <t>Dividend paid from subsidiaries</t>
  </si>
  <si>
    <t>Effect of changes in ownership interest in subsidiaries</t>
  </si>
  <si>
    <t>Dividend paid on subordinated perpetual debentures</t>
  </si>
  <si>
    <t xml:space="preserve">Changes in </t>
  </si>
  <si>
    <t>available-for-sale</t>
  </si>
  <si>
    <t>Adjustment on net realisable value</t>
  </si>
  <si>
    <t xml:space="preserve">Amortisation of front end fees on borrowings from </t>
  </si>
  <si>
    <t>Amortisation of front end fees on long-term</t>
  </si>
  <si>
    <t>Proceeds from long-term borrowings from financial institutions</t>
  </si>
  <si>
    <t>Repayments of long-term borrowings from financial institutions</t>
  </si>
  <si>
    <t>Payment to liabilities under finance lease agreements</t>
  </si>
  <si>
    <t>Payment on front end fees of long-term borrowings</t>
  </si>
  <si>
    <t>Proceeds from issuance of subordinated perpetual debentures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</si>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</sst>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#,##0\ ;\(#,##0\);&quot;-&quot;\ ;@"/>
    <numFmt numFmtId="169" formatCode="_(* #,##0_);_(* \(#,##0\);_(* &quot;-&quot;??_);_(@_)"/>
    <numFmt numFmtId="170" formatCode="#,##0.000;\(#,##0.000\);&quot;-&quot;;@"/>
    <numFmt numFmtId="171" formatCode="_-* #,##0.0000_-;\-* #,##0.0000_-;_-* &quot;-&quot;??_-;_-@_-"/>
    <numFmt numFmtId="172" formatCode="#,##0;\(#,##0\);\-"/>
    <numFmt numFmtId="173" formatCode="#,##0;\(#,##0\)"/>
    <numFmt numFmtId="174" formatCode="#,##0.0000;\(#,##0.0000\);&quot;-&quot;;@"/>
    <numFmt numFmtId="175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8"/>
      <name val="Arial"/>
      <family val="2"/>
    </font>
    <font>
      <b/>
      <sz val="8"/>
      <name val="Arial"/>
      <family val="2"/>
    </font>
    <font>
      <sz val="12"/>
      <name val="EucrosiaUPC"/>
      <family val="1"/>
      <charset val="222"/>
    </font>
    <font>
      <b/>
      <sz val="7.5"/>
      <name val="Arial"/>
      <family val="2"/>
    </font>
    <font>
      <sz val="8.800000000000000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Continuous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Continuous" vertical="center"/>
    </xf>
    <xf numFmtId="164" fontId="4" fillId="0" borderId="1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" fontId="4" fillId="0" borderId="0" xfId="0" quotePrefix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4" fillId="0" borderId="0" xfId="1" quotePrefix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 indent="1"/>
    </xf>
    <xf numFmtId="173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164" fontId="4" fillId="0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centerContinuous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vertical="top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1" xfId="1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vertical="center"/>
    </xf>
    <xf numFmtId="174" fontId="4" fillId="0" borderId="3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4" fontId="4" fillId="0" borderId="3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72" fontId="7" fillId="0" borderId="6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5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172" fontId="7" fillId="0" borderId="5" xfId="0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vertical="center"/>
    </xf>
    <xf numFmtId="172" fontId="6" fillId="0" borderId="0" xfId="0" quotePrefix="1" applyNumberFormat="1" applyFont="1" applyFill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2" fontId="7" fillId="0" borderId="5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2" fontId="7" fillId="0" borderId="7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0" quotePrefix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64" fontId="4" fillId="2" borderId="1" xfId="0" quotePrefix="1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top"/>
    </xf>
    <xf numFmtId="164" fontId="4" fillId="2" borderId="1" xfId="0" applyNumberFormat="1" applyFont="1" applyFill="1" applyBorder="1" applyAlignment="1">
      <alignment horizontal="right" vertical="top"/>
    </xf>
    <xf numFmtId="174" fontId="4" fillId="2" borderId="3" xfId="0" applyNumberFormat="1" applyFont="1" applyFill="1" applyBorder="1" applyAlignment="1">
      <alignment horizontal="right" vertical="center"/>
    </xf>
    <xf numFmtId="174" fontId="4" fillId="2" borderId="3" xfId="1" applyNumberFormat="1" applyFont="1" applyFill="1" applyBorder="1" applyAlignment="1">
      <alignment horizontal="right" vertical="center"/>
    </xf>
    <xf numFmtId="172" fontId="7" fillId="2" borderId="0" xfId="0" applyNumberFormat="1" applyFont="1" applyFill="1" applyAlignment="1">
      <alignment horizontal="right" vertical="center"/>
    </xf>
    <xf numFmtId="172" fontId="7" fillId="2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72" fontId="7" fillId="2" borderId="5" xfId="0" applyNumberFormat="1" applyFont="1" applyFill="1" applyBorder="1" applyAlignment="1">
      <alignment horizontal="right" vertical="center"/>
    </xf>
    <xf numFmtId="172" fontId="7" fillId="2" borderId="0" xfId="0" applyNumberFormat="1" applyFont="1" applyFill="1" applyBorder="1" applyAlignment="1">
      <alignment horizontal="right" vertical="center"/>
    </xf>
    <xf numFmtId="172" fontId="7" fillId="2" borderId="6" xfId="0" applyNumberFormat="1" applyFont="1" applyFill="1" applyBorder="1" applyAlignment="1">
      <alignment horizontal="right" vertical="center"/>
    </xf>
    <xf numFmtId="172" fontId="7" fillId="2" borderId="7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9" fillId="0" borderId="0" xfId="4" applyNumberFormat="1" applyFont="1" applyFill="1" applyAlignment="1">
      <alignment vertical="center"/>
    </xf>
    <xf numFmtId="164" fontId="9" fillId="2" borderId="0" xfId="4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vertical="center"/>
    </xf>
    <xf numFmtId="164" fontId="9" fillId="0" borderId="0" xfId="4" applyNumberFormat="1" applyFont="1" applyFill="1" applyAlignment="1">
      <alignment horizontal="right" vertical="center"/>
    </xf>
    <xf numFmtId="164" fontId="9" fillId="2" borderId="1" xfId="4" applyNumberFormat="1" applyFont="1" applyFill="1" applyBorder="1" applyAlignment="1">
      <alignment horizontal="right" vertical="center"/>
    </xf>
    <xf numFmtId="37" fontId="10" fillId="0" borderId="0" xfId="4" applyNumberFormat="1" applyFont="1" applyFill="1" applyAlignment="1">
      <alignment vertical="center"/>
    </xf>
    <xf numFmtId="164" fontId="4" fillId="2" borderId="8" xfId="0" quotePrefix="1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172" fontId="7" fillId="2" borderId="8" xfId="0" applyNumberFormat="1" applyFont="1" applyFill="1" applyBorder="1" applyAlignment="1">
      <alignment horizontal="right" vertical="center"/>
    </xf>
    <xf numFmtId="172" fontId="7" fillId="0" borderId="8" xfId="0" applyNumberFormat="1" applyFont="1" applyFill="1" applyBorder="1" applyAlignment="1">
      <alignment horizontal="right" vertical="center"/>
    </xf>
    <xf numFmtId="164" fontId="7" fillId="2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vertical="center"/>
    </xf>
    <xf numFmtId="164" fontId="4" fillId="2" borderId="8" xfId="1" applyNumberFormat="1" applyFont="1" applyFill="1" applyBorder="1" applyAlignment="1">
      <alignment horizontal="right" vertical="center"/>
    </xf>
    <xf numFmtId="164" fontId="4" fillId="0" borderId="8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164" fontId="7" fillId="2" borderId="0" xfId="5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8" xfId="0" applyNumberFormat="1" applyFont="1" applyFill="1" applyBorder="1" applyAlignment="1">
      <alignment horizontal="left" vertical="center"/>
    </xf>
    <xf numFmtId="37" fontId="4" fillId="0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right" vertical="center"/>
    </xf>
    <xf numFmtId="167" fontId="4" fillId="0" borderId="8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1" xfId="0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37" fontId="9" fillId="2" borderId="0" xfId="0" applyNumberFormat="1" applyFont="1" applyFill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7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37" fontId="4" fillId="0" borderId="1" xfId="0" applyNumberFormat="1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37" fontId="4" fillId="0" borderId="0" xfId="0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72" fontId="6" fillId="0" borderId="5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</cellXfs>
  <cellStyles count="8">
    <cellStyle name="Comma" xfId="1" builtinId="3"/>
    <cellStyle name="Comma 10" xfId="6" xr:uid="{3CFC11FC-BF9E-4C1F-AF3E-2B86C73CAA37}"/>
    <cellStyle name="Comma 3 10" xfId="7" xr:uid="{6690663D-2030-470B-9745-A04AFD94A832}"/>
    <cellStyle name="Comma 3 13" xfId="5" xr:uid="{00000000-0005-0000-0000-000001000000}"/>
    <cellStyle name="Normal" xfId="0" builtinId="0"/>
    <cellStyle name="Normal 12 6" xfId="3" xr:uid="{00000000-0005-0000-0000-000003000000}"/>
    <cellStyle name="Normal 2 12" xfId="4" xr:uid="{00000000-0005-0000-0000-000004000000}"/>
    <cellStyle name="Normal 3 11" xfId="2" xr:uid="{00000000-0005-0000-0000-000005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tabSelected="1" zoomScaleNormal="100" zoomScaleSheetLayoutView="110" workbookViewId="0">
      <selection activeCell="O118" sqref="O118"/>
    </sheetView>
  </sheetViews>
  <sheetFormatPr defaultColWidth="9.42578125" defaultRowHeight="16.5" customHeight="1"/>
  <cols>
    <col min="1" max="3" width="1.5703125" style="6" customWidth="1"/>
    <col min="4" max="4" width="22.42578125" style="6" customWidth="1"/>
    <col min="5" max="5" width="9.7109375" style="6" customWidth="1"/>
    <col min="6" max="6" width="5.42578125" style="6" customWidth="1"/>
    <col min="7" max="7" width="0.5703125" style="6" customWidth="1"/>
    <col min="8" max="8" width="12.42578125" style="15" customWidth="1"/>
    <col min="9" max="9" width="0.5703125" style="14" customWidth="1"/>
    <col min="10" max="10" width="12.42578125" style="15" customWidth="1"/>
    <col min="11" max="11" width="0.5703125" style="14" customWidth="1"/>
    <col min="12" max="12" width="12.42578125" style="15" customWidth="1"/>
    <col min="13" max="13" width="0.5703125" style="14" customWidth="1"/>
    <col min="14" max="14" width="12.42578125" style="15" customWidth="1"/>
    <col min="15" max="15" width="9.5703125" style="6" bestFit="1" customWidth="1"/>
    <col min="16" max="16384" width="9.42578125" style="6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4"/>
      <c r="L1" s="5"/>
      <c r="M1" s="4"/>
      <c r="N1" s="5"/>
    </row>
    <row r="2" spans="1:14" ht="16.5" customHeight="1">
      <c r="A2" s="7" t="s">
        <v>1</v>
      </c>
      <c r="B2" s="2"/>
      <c r="C2" s="2"/>
      <c r="D2" s="2"/>
      <c r="E2" s="2"/>
      <c r="F2" s="2"/>
      <c r="G2" s="2"/>
      <c r="H2" s="3"/>
      <c r="I2" s="4"/>
      <c r="J2" s="5"/>
      <c r="K2" s="4"/>
      <c r="L2" s="5"/>
      <c r="M2" s="4"/>
      <c r="N2" s="5"/>
    </row>
    <row r="3" spans="1:14" ht="16.5" customHeight="1">
      <c r="A3" s="8" t="s">
        <v>205</v>
      </c>
      <c r="B3" s="9"/>
      <c r="C3" s="9"/>
      <c r="D3" s="9"/>
      <c r="E3" s="9"/>
      <c r="F3" s="9"/>
      <c r="G3" s="9"/>
      <c r="H3" s="10"/>
      <c r="I3" s="11"/>
      <c r="J3" s="12"/>
      <c r="K3" s="11"/>
      <c r="L3" s="12"/>
      <c r="M3" s="11"/>
      <c r="N3" s="12"/>
    </row>
    <row r="4" spans="1:14" ht="15" customHeight="1">
      <c r="C4" s="13"/>
      <c r="D4" s="13"/>
      <c r="E4" s="13"/>
      <c r="H4" s="3"/>
      <c r="L4" s="3"/>
      <c r="N4" s="3"/>
    </row>
    <row r="5" spans="1:14" ht="15" customHeight="1">
      <c r="C5" s="13"/>
      <c r="D5" s="13"/>
      <c r="E5" s="13"/>
      <c r="H5" s="16"/>
      <c r="I5" s="17"/>
      <c r="J5" s="18"/>
      <c r="L5" s="3"/>
      <c r="N5" s="3"/>
    </row>
    <row r="6" spans="1:14" ht="15" customHeight="1">
      <c r="C6" s="13"/>
      <c r="D6" s="13"/>
      <c r="E6" s="13"/>
      <c r="H6" s="268" t="s">
        <v>2</v>
      </c>
      <c r="I6" s="268"/>
      <c r="J6" s="268"/>
      <c r="K6" s="19"/>
      <c r="L6" s="268" t="s">
        <v>3</v>
      </c>
      <c r="M6" s="268"/>
      <c r="N6" s="268"/>
    </row>
    <row r="7" spans="1:14" ht="15" customHeight="1">
      <c r="C7" s="13"/>
      <c r="D7" s="13"/>
      <c r="E7" s="13"/>
      <c r="H7" s="266" t="s">
        <v>71</v>
      </c>
      <c r="I7" s="266"/>
      <c r="J7" s="266"/>
      <c r="K7" s="19"/>
      <c r="L7" s="266" t="s">
        <v>167</v>
      </c>
      <c r="M7" s="266"/>
      <c r="N7" s="266"/>
    </row>
    <row r="8" spans="1:14" s="20" customFormat="1" ht="15" customHeight="1">
      <c r="C8" s="21"/>
      <c r="D8" s="21"/>
      <c r="E8" s="21"/>
      <c r="H8" s="22" t="s">
        <v>206</v>
      </c>
      <c r="I8" s="23"/>
      <c r="J8" s="22" t="s">
        <v>5</v>
      </c>
      <c r="K8" s="23"/>
      <c r="L8" s="22" t="s">
        <v>206</v>
      </c>
      <c r="M8" s="23"/>
      <c r="N8" s="22" t="s">
        <v>5</v>
      </c>
    </row>
    <row r="9" spans="1:14" ht="15" customHeight="1">
      <c r="C9" s="13"/>
      <c r="D9" s="13"/>
      <c r="E9" s="13"/>
      <c r="F9" s="24" t="s">
        <v>6</v>
      </c>
      <c r="H9" s="25" t="s">
        <v>7</v>
      </c>
      <c r="I9" s="6"/>
      <c r="J9" s="25" t="s">
        <v>8</v>
      </c>
      <c r="K9" s="6"/>
      <c r="L9" s="25" t="s">
        <v>7</v>
      </c>
      <c r="M9" s="6"/>
      <c r="N9" s="25" t="s">
        <v>8</v>
      </c>
    </row>
    <row r="10" spans="1:14" ht="15" customHeight="1">
      <c r="C10" s="13"/>
      <c r="D10" s="13"/>
      <c r="E10" s="13"/>
      <c r="F10" s="26"/>
      <c r="H10" s="260"/>
      <c r="I10" s="6"/>
      <c r="J10" s="51"/>
      <c r="K10" s="6"/>
      <c r="L10" s="260"/>
      <c r="M10" s="6"/>
      <c r="N10" s="51"/>
    </row>
    <row r="11" spans="1:14" ht="15" customHeight="1">
      <c r="A11" s="1" t="s">
        <v>9</v>
      </c>
      <c r="C11" s="13"/>
      <c r="D11" s="13"/>
      <c r="E11" s="13"/>
      <c r="F11" s="26"/>
      <c r="G11" s="13"/>
      <c r="H11" s="152"/>
      <c r="I11" s="28"/>
      <c r="J11" s="27"/>
      <c r="K11" s="29"/>
      <c r="L11" s="152"/>
      <c r="M11" s="28"/>
      <c r="N11" s="27"/>
    </row>
    <row r="12" spans="1:14" ht="15" customHeight="1">
      <c r="A12" s="1"/>
      <c r="C12" s="13"/>
      <c r="D12" s="13"/>
      <c r="E12" s="13"/>
      <c r="F12" s="26"/>
      <c r="G12" s="13"/>
      <c r="H12" s="152"/>
      <c r="I12" s="28"/>
      <c r="J12" s="27"/>
      <c r="K12" s="29"/>
      <c r="L12" s="152"/>
      <c r="M12" s="28"/>
      <c r="N12" s="27"/>
    </row>
    <row r="13" spans="1:14" ht="15" customHeight="1">
      <c r="A13" s="1" t="s">
        <v>10</v>
      </c>
      <c r="C13" s="30"/>
      <c r="D13" s="30"/>
      <c r="E13" s="30"/>
      <c r="F13" s="148"/>
      <c r="G13" s="148"/>
      <c r="H13" s="153"/>
      <c r="J13" s="3"/>
      <c r="K13" s="31"/>
      <c r="L13" s="153"/>
      <c r="N13" s="3"/>
    </row>
    <row r="14" spans="1:14" ht="15" customHeight="1">
      <c r="A14" s="1"/>
      <c r="C14" s="30"/>
      <c r="D14" s="30"/>
      <c r="E14" s="30"/>
      <c r="F14" s="148"/>
      <c r="G14" s="148"/>
      <c r="H14" s="153"/>
      <c r="J14" s="3"/>
      <c r="K14" s="31"/>
      <c r="L14" s="153"/>
      <c r="N14" s="3"/>
    </row>
    <row r="15" spans="1:14" ht="15" customHeight="1">
      <c r="A15" s="6" t="s">
        <v>11</v>
      </c>
      <c r="C15" s="30"/>
      <c r="D15" s="30"/>
      <c r="E15" s="30"/>
      <c r="F15" s="148">
        <v>7</v>
      </c>
      <c r="G15" s="148"/>
      <c r="H15" s="154">
        <v>3869210791</v>
      </c>
      <c r="I15" s="33"/>
      <c r="J15" s="32">
        <v>4777168372</v>
      </c>
      <c r="K15" s="33"/>
      <c r="L15" s="154">
        <v>422370199</v>
      </c>
      <c r="M15" s="33"/>
      <c r="N15" s="32">
        <v>2342255268</v>
      </c>
    </row>
    <row r="16" spans="1:14" ht="15" customHeight="1">
      <c r="A16" s="6" t="s">
        <v>12</v>
      </c>
      <c r="C16" s="30"/>
      <c r="D16" s="30"/>
      <c r="E16" s="30"/>
      <c r="F16" s="148">
        <v>8</v>
      </c>
      <c r="G16" s="148"/>
      <c r="H16" s="154">
        <v>630883235</v>
      </c>
      <c r="I16" s="33"/>
      <c r="J16" s="32">
        <v>530634485</v>
      </c>
      <c r="K16" s="33"/>
      <c r="L16" s="154">
        <v>579828</v>
      </c>
      <c r="M16" s="33"/>
      <c r="N16" s="32">
        <v>569958</v>
      </c>
    </row>
    <row r="17" spans="1:14" ht="15" customHeight="1">
      <c r="A17" s="6" t="s">
        <v>13</v>
      </c>
      <c r="C17" s="30"/>
      <c r="D17" s="30"/>
      <c r="E17" s="30"/>
      <c r="F17" s="148">
        <v>9</v>
      </c>
      <c r="G17" s="148"/>
      <c r="H17" s="154">
        <v>877384426</v>
      </c>
      <c r="I17" s="33"/>
      <c r="J17" s="32">
        <v>780892265</v>
      </c>
      <c r="K17" s="33"/>
      <c r="L17" s="154">
        <v>433356271</v>
      </c>
      <c r="M17" s="33"/>
      <c r="N17" s="32">
        <v>304120841</v>
      </c>
    </row>
    <row r="18" spans="1:14" ht="15" customHeight="1">
      <c r="A18" s="6" t="s">
        <v>14</v>
      </c>
      <c r="C18" s="30"/>
      <c r="D18" s="30"/>
      <c r="E18" s="30"/>
      <c r="F18" s="148"/>
      <c r="G18" s="148"/>
      <c r="H18" s="154"/>
      <c r="I18" s="33"/>
      <c r="J18" s="32"/>
      <c r="K18" s="33"/>
      <c r="L18" s="154"/>
      <c r="M18" s="33"/>
      <c r="N18" s="32"/>
    </row>
    <row r="19" spans="1:14" ht="15" customHeight="1">
      <c r="B19" s="6" t="s">
        <v>291</v>
      </c>
      <c r="C19" s="30"/>
      <c r="D19" s="30"/>
      <c r="E19" s="30"/>
      <c r="F19" s="259">
        <v>10</v>
      </c>
      <c r="G19" s="259"/>
      <c r="H19" s="154">
        <v>800644720</v>
      </c>
      <c r="I19" s="33"/>
      <c r="J19" s="32">
        <v>0</v>
      </c>
      <c r="K19" s="33"/>
      <c r="L19" s="154">
        <v>684502690</v>
      </c>
      <c r="M19" s="33"/>
      <c r="N19" s="32">
        <v>0</v>
      </c>
    </row>
    <row r="20" spans="1:14" ht="15" customHeight="1">
      <c r="A20" s="6" t="s">
        <v>15</v>
      </c>
      <c r="C20" s="30"/>
      <c r="D20" s="30"/>
      <c r="E20" s="30"/>
      <c r="F20" s="148">
        <v>11</v>
      </c>
      <c r="G20" s="148"/>
      <c r="H20" s="154">
        <v>37156265</v>
      </c>
      <c r="I20" s="33"/>
      <c r="J20" s="32">
        <v>42333345</v>
      </c>
      <c r="K20" s="33"/>
      <c r="L20" s="154">
        <v>0</v>
      </c>
      <c r="M20" s="33"/>
      <c r="N20" s="32">
        <v>0</v>
      </c>
    </row>
    <row r="21" spans="1:14" ht="15" customHeight="1">
      <c r="A21" s="6" t="s">
        <v>165</v>
      </c>
      <c r="C21" s="30"/>
      <c r="D21" s="30"/>
      <c r="E21" s="30"/>
      <c r="F21" s="148">
        <v>12</v>
      </c>
      <c r="G21" s="148"/>
      <c r="H21" s="154">
        <v>26624187558</v>
      </c>
      <c r="I21" s="33"/>
      <c r="J21" s="32">
        <v>26563467943</v>
      </c>
      <c r="K21" s="33"/>
      <c r="L21" s="154">
        <v>15524551219</v>
      </c>
      <c r="M21" s="33"/>
      <c r="N21" s="32">
        <v>15340910676</v>
      </c>
    </row>
    <row r="22" spans="1:14" ht="15" customHeight="1">
      <c r="A22" s="6" t="s">
        <v>296</v>
      </c>
      <c r="C22" s="30"/>
      <c r="D22" s="30"/>
      <c r="E22" s="30"/>
      <c r="F22" s="34">
        <v>38.299999999999997</v>
      </c>
      <c r="G22" s="148"/>
      <c r="H22" s="154">
        <v>0</v>
      </c>
      <c r="I22" s="33"/>
      <c r="J22" s="32">
        <v>1004700000</v>
      </c>
      <c r="K22" s="33"/>
      <c r="L22" s="154">
        <v>0</v>
      </c>
      <c r="M22" s="33"/>
      <c r="N22" s="32">
        <v>689700000</v>
      </c>
    </row>
    <row r="23" spans="1:14" ht="15" customHeight="1">
      <c r="A23" s="6" t="s">
        <v>16</v>
      </c>
      <c r="C23" s="30"/>
      <c r="D23" s="30"/>
      <c r="E23" s="30"/>
      <c r="F23" s="148"/>
      <c r="G23" s="148"/>
      <c r="H23" s="154">
        <v>61406208</v>
      </c>
      <c r="I23" s="33"/>
      <c r="J23" s="32">
        <v>82330831</v>
      </c>
      <c r="K23" s="33"/>
      <c r="L23" s="154">
        <v>53584689</v>
      </c>
      <c r="M23" s="33"/>
      <c r="N23" s="32">
        <v>34833089</v>
      </c>
    </row>
    <row r="24" spans="1:14" ht="15" customHeight="1">
      <c r="A24" s="6" t="s">
        <v>17</v>
      </c>
      <c r="C24" s="30"/>
      <c r="D24" s="30"/>
      <c r="E24" s="30"/>
      <c r="F24" s="148"/>
      <c r="G24" s="148"/>
      <c r="H24" s="190">
        <v>186622300</v>
      </c>
      <c r="I24" s="33"/>
      <c r="J24" s="35">
        <v>134224492</v>
      </c>
      <c r="K24" s="33"/>
      <c r="L24" s="156">
        <v>24249002</v>
      </c>
      <c r="M24" s="33"/>
      <c r="N24" s="35">
        <v>23803116</v>
      </c>
    </row>
    <row r="25" spans="1:14" ht="15" customHeight="1">
      <c r="C25" s="30"/>
      <c r="D25" s="30"/>
      <c r="E25" s="30"/>
      <c r="F25" s="148"/>
      <c r="G25" s="148"/>
      <c r="H25" s="157"/>
      <c r="I25" s="31"/>
      <c r="J25" s="16"/>
      <c r="K25" s="31"/>
      <c r="L25" s="157"/>
      <c r="M25" s="36"/>
      <c r="N25" s="16"/>
    </row>
    <row r="26" spans="1:14" ht="15" customHeight="1">
      <c r="A26" s="1" t="s">
        <v>18</v>
      </c>
      <c r="C26" s="30"/>
      <c r="D26" s="30"/>
      <c r="E26" s="30"/>
      <c r="F26" s="148"/>
      <c r="G26" s="148"/>
      <c r="H26" s="158">
        <f>SUM(H15:H24)</f>
        <v>33087495503</v>
      </c>
      <c r="I26" s="31"/>
      <c r="J26" s="10">
        <f>SUM(J15:J24)</f>
        <v>33915751733</v>
      </c>
      <c r="K26" s="31"/>
      <c r="L26" s="158">
        <f>SUM(L15:L24)</f>
        <v>17143193898</v>
      </c>
      <c r="M26" s="36"/>
      <c r="N26" s="10">
        <f>SUM(N15:N24)</f>
        <v>18736192948</v>
      </c>
    </row>
    <row r="27" spans="1:14" ht="15" customHeight="1">
      <c r="A27" s="1"/>
      <c r="C27" s="30"/>
      <c r="D27" s="30"/>
      <c r="E27" s="30"/>
      <c r="F27" s="148"/>
      <c r="G27" s="148"/>
      <c r="H27" s="157"/>
      <c r="I27" s="31"/>
      <c r="J27" s="16"/>
      <c r="K27" s="31"/>
      <c r="L27" s="157"/>
      <c r="M27" s="36"/>
      <c r="N27" s="16"/>
    </row>
    <row r="28" spans="1:14" ht="15" customHeight="1">
      <c r="A28" s="1" t="s">
        <v>19</v>
      </c>
      <c r="C28" s="30"/>
      <c r="D28" s="30"/>
      <c r="E28" s="30"/>
      <c r="F28" s="148"/>
      <c r="G28" s="148"/>
      <c r="H28" s="153"/>
      <c r="I28" s="31"/>
      <c r="J28" s="3"/>
      <c r="K28" s="31"/>
      <c r="L28" s="153"/>
      <c r="M28" s="31"/>
      <c r="N28" s="3"/>
    </row>
    <row r="29" spans="1:14" ht="15" customHeight="1">
      <c r="A29" s="1"/>
      <c r="C29" s="30"/>
      <c r="D29" s="30"/>
      <c r="E29" s="30"/>
      <c r="F29" s="148"/>
      <c r="G29" s="148"/>
      <c r="H29" s="153"/>
      <c r="I29" s="31"/>
      <c r="J29" s="3"/>
      <c r="K29" s="31"/>
      <c r="L29" s="153"/>
      <c r="M29" s="31"/>
      <c r="N29" s="3"/>
    </row>
    <row r="30" spans="1:14" ht="15" customHeight="1">
      <c r="A30" s="6" t="s">
        <v>251</v>
      </c>
      <c r="B30" s="37"/>
      <c r="C30" s="38"/>
      <c r="D30" s="38"/>
      <c r="E30" s="38"/>
      <c r="F30" s="148">
        <v>7</v>
      </c>
      <c r="G30" s="148"/>
      <c r="H30" s="154">
        <v>1042154958</v>
      </c>
      <c r="I30" s="31"/>
      <c r="J30" s="32">
        <v>113272178</v>
      </c>
      <c r="K30" s="31"/>
      <c r="L30" s="157">
        <v>151851650</v>
      </c>
      <c r="M30" s="36"/>
      <c r="N30" s="32">
        <v>63404505</v>
      </c>
    </row>
    <row r="31" spans="1:14" ht="15" customHeight="1">
      <c r="A31" s="37" t="s">
        <v>21</v>
      </c>
      <c r="C31" s="38"/>
      <c r="D31" s="38"/>
      <c r="E31" s="38"/>
      <c r="F31" s="148">
        <v>13</v>
      </c>
      <c r="G31" s="148"/>
      <c r="H31" s="154">
        <v>163405440</v>
      </c>
      <c r="I31" s="36"/>
      <c r="J31" s="32">
        <v>168983136</v>
      </c>
      <c r="K31" s="36"/>
      <c r="L31" s="157">
        <v>3700440</v>
      </c>
      <c r="M31" s="36"/>
      <c r="N31" s="32">
        <v>3135636</v>
      </c>
    </row>
    <row r="32" spans="1:14" ht="15" customHeight="1">
      <c r="A32" s="37" t="s">
        <v>22</v>
      </c>
      <c r="C32" s="38"/>
      <c r="D32" s="38"/>
      <c r="E32" s="38"/>
      <c r="F32" s="148">
        <v>14</v>
      </c>
      <c r="G32" s="148"/>
      <c r="H32" s="154">
        <v>0</v>
      </c>
      <c r="I32" s="31"/>
      <c r="J32" s="32">
        <v>0</v>
      </c>
      <c r="K32" s="31"/>
      <c r="L32" s="157">
        <v>8119841386</v>
      </c>
      <c r="M32" s="36"/>
      <c r="N32" s="32">
        <v>8097989386</v>
      </c>
    </row>
    <row r="33" spans="1:14" ht="15" customHeight="1">
      <c r="A33" s="37" t="s">
        <v>23</v>
      </c>
      <c r="C33" s="38"/>
      <c r="D33" s="38"/>
      <c r="E33" s="38"/>
      <c r="F33" s="148">
        <v>15</v>
      </c>
      <c r="G33" s="148"/>
      <c r="H33" s="154">
        <v>854881958</v>
      </c>
      <c r="I33" s="36"/>
      <c r="J33" s="32">
        <v>826204697</v>
      </c>
      <c r="K33" s="36"/>
      <c r="L33" s="157">
        <v>680806900</v>
      </c>
      <c r="M33" s="36"/>
      <c r="N33" s="32">
        <v>406632700</v>
      </c>
    </row>
    <row r="34" spans="1:14" ht="15" customHeight="1">
      <c r="A34" s="37" t="s">
        <v>24</v>
      </c>
      <c r="C34" s="38"/>
      <c r="D34" s="38"/>
      <c r="E34" s="38"/>
      <c r="G34" s="148"/>
      <c r="H34" s="154">
        <v>1851163</v>
      </c>
      <c r="I34" s="31"/>
      <c r="J34" s="32">
        <v>1900341</v>
      </c>
      <c r="K34" s="31"/>
      <c r="L34" s="153">
        <v>1725000</v>
      </c>
      <c r="M34" s="31"/>
      <c r="N34" s="32">
        <v>1725000</v>
      </c>
    </row>
    <row r="35" spans="1:14" ht="15" customHeight="1">
      <c r="A35" s="37" t="s">
        <v>25</v>
      </c>
      <c r="C35" s="38"/>
      <c r="D35" s="38"/>
      <c r="E35" s="38"/>
      <c r="F35" s="34">
        <v>38.4</v>
      </c>
      <c r="G35" s="148"/>
      <c r="H35" s="154">
        <v>2665681593</v>
      </c>
      <c r="I35" s="31"/>
      <c r="J35" s="32">
        <v>282076059</v>
      </c>
      <c r="K35" s="31"/>
      <c r="L35" s="157">
        <v>11289170099</v>
      </c>
      <c r="M35" s="36"/>
      <c r="N35" s="32">
        <v>7214647072</v>
      </c>
    </row>
    <row r="36" spans="1:14" ht="15" customHeight="1">
      <c r="A36" s="37" t="s">
        <v>298</v>
      </c>
      <c r="C36" s="38"/>
      <c r="D36" s="38"/>
      <c r="E36" s="38"/>
      <c r="F36" s="148"/>
      <c r="G36" s="148"/>
      <c r="H36" s="154"/>
      <c r="I36" s="31"/>
      <c r="J36" s="32"/>
      <c r="K36" s="31"/>
      <c r="L36" s="157"/>
      <c r="M36" s="36"/>
      <c r="N36" s="32"/>
    </row>
    <row r="37" spans="1:14" ht="15" customHeight="1">
      <c r="B37" s="37" t="s">
        <v>297</v>
      </c>
      <c r="C37" s="38"/>
      <c r="D37" s="38"/>
      <c r="E37" s="38"/>
      <c r="G37" s="148"/>
      <c r="H37" s="154">
        <v>40000000</v>
      </c>
      <c r="I37" s="31"/>
      <c r="J37" s="32">
        <v>40000000</v>
      </c>
      <c r="K37" s="31"/>
      <c r="L37" s="157">
        <v>0</v>
      </c>
      <c r="M37" s="36"/>
      <c r="N37" s="32">
        <v>0</v>
      </c>
    </row>
    <row r="38" spans="1:14" ht="15" customHeight="1">
      <c r="A38" s="37" t="s">
        <v>26</v>
      </c>
      <c r="C38" s="38"/>
      <c r="D38" s="38"/>
      <c r="E38" s="38"/>
      <c r="F38" s="148">
        <v>16</v>
      </c>
      <c r="G38" s="148"/>
      <c r="H38" s="154">
        <v>696989600</v>
      </c>
      <c r="I38" s="36"/>
      <c r="J38" s="32">
        <v>923271435</v>
      </c>
      <c r="K38" s="36"/>
      <c r="L38" s="157">
        <v>676989600</v>
      </c>
      <c r="M38" s="36"/>
      <c r="N38" s="32">
        <v>797096225</v>
      </c>
    </row>
    <row r="39" spans="1:14" ht="15" customHeight="1">
      <c r="A39" s="37" t="s">
        <v>27</v>
      </c>
      <c r="C39" s="38"/>
      <c r="D39" s="38"/>
      <c r="E39" s="38"/>
      <c r="F39" s="148">
        <v>17</v>
      </c>
      <c r="G39" s="148"/>
      <c r="H39" s="154">
        <v>4848867952</v>
      </c>
      <c r="I39" s="31"/>
      <c r="J39" s="32">
        <v>6216314616</v>
      </c>
      <c r="K39" s="31"/>
      <c r="L39" s="153">
        <v>3545657595</v>
      </c>
      <c r="M39" s="31"/>
      <c r="N39" s="32">
        <v>4850288125</v>
      </c>
    </row>
    <row r="40" spans="1:14" ht="15" customHeight="1">
      <c r="A40" s="37" t="s">
        <v>28</v>
      </c>
      <c r="C40" s="38"/>
      <c r="D40" s="38"/>
      <c r="E40" s="38"/>
      <c r="F40" s="148">
        <v>18</v>
      </c>
      <c r="G40" s="148"/>
      <c r="H40" s="154">
        <v>2307017812</v>
      </c>
      <c r="I40" s="36"/>
      <c r="J40" s="32">
        <v>2112817071</v>
      </c>
      <c r="K40" s="36"/>
      <c r="L40" s="157">
        <v>143343528</v>
      </c>
      <c r="M40" s="36"/>
      <c r="N40" s="32">
        <v>139764354</v>
      </c>
    </row>
    <row r="41" spans="1:14" ht="15" customHeight="1">
      <c r="A41" s="37" t="s">
        <v>29</v>
      </c>
      <c r="C41" s="38"/>
      <c r="D41" s="38"/>
      <c r="E41" s="38"/>
      <c r="F41" s="148">
        <v>19</v>
      </c>
      <c r="G41" s="148"/>
      <c r="H41" s="154">
        <v>10517675866</v>
      </c>
      <c r="I41" s="36"/>
      <c r="J41" s="32">
        <v>10382251463</v>
      </c>
      <c r="K41" s="36"/>
      <c r="L41" s="157">
        <v>127010951</v>
      </c>
      <c r="M41" s="36"/>
      <c r="N41" s="32">
        <v>144978111</v>
      </c>
    </row>
    <row r="42" spans="1:14" ht="15" customHeight="1">
      <c r="A42" s="37" t="s">
        <v>30</v>
      </c>
      <c r="C42" s="38"/>
      <c r="D42" s="38"/>
      <c r="E42" s="38"/>
      <c r="F42" s="148">
        <v>20</v>
      </c>
      <c r="G42" s="148"/>
      <c r="H42" s="154">
        <v>135804383</v>
      </c>
      <c r="I42" s="36"/>
      <c r="J42" s="32">
        <v>69122376</v>
      </c>
      <c r="K42" s="36"/>
      <c r="L42" s="157">
        <v>10341590</v>
      </c>
      <c r="M42" s="36"/>
      <c r="N42" s="32">
        <v>8122861</v>
      </c>
    </row>
    <row r="43" spans="1:14" ht="15" customHeight="1">
      <c r="A43" s="37" t="s">
        <v>31</v>
      </c>
      <c r="C43" s="38"/>
      <c r="D43" s="38"/>
      <c r="E43" s="38"/>
      <c r="F43" s="148">
        <v>21</v>
      </c>
      <c r="G43" s="148"/>
      <c r="H43" s="154">
        <v>1552433993</v>
      </c>
      <c r="I43" s="36"/>
      <c r="J43" s="32">
        <v>1687881235</v>
      </c>
      <c r="K43" s="36"/>
      <c r="L43" s="157">
        <v>31349033</v>
      </c>
      <c r="M43" s="36"/>
      <c r="N43" s="32">
        <v>35964404</v>
      </c>
    </row>
    <row r="44" spans="1:14" ht="15" customHeight="1">
      <c r="A44" s="37" t="s">
        <v>299</v>
      </c>
      <c r="C44" s="38"/>
      <c r="D44" s="38"/>
      <c r="E44" s="38"/>
      <c r="F44" s="255"/>
      <c r="G44" s="255"/>
      <c r="H44" s="154">
        <v>132086287</v>
      </c>
      <c r="I44" s="36"/>
      <c r="J44" s="32">
        <v>20251132</v>
      </c>
      <c r="K44" s="36"/>
      <c r="L44" s="157">
        <v>101160603</v>
      </c>
      <c r="M44" s="36"/>
      <c r="N44" s="32">
        <v>0</v>
      </c>
    </row>
    <row r="45" spans="1:14" ht="15" customHeight="1">
      <c r="A45" s="37" t="s">
        <v>32</v>
      </c>
      <c r="C45" s="38"/>
      <c r="D45" s="38"/>
      <c r="E45" s="38"/>
      <c r="F45" s="148">
        <v>22</v>
      </c>
      <c r="G45" s="148"/>
      <c r="H45" s="154">
        <v>760275641</v>
      </c>
      <c r="I45" s="36"/>
      <c r="J45" s="32">
        <v>503943458</v>
      </c>
      <c r="K45" s="36"/>
      <c r="L45" s="157">
        <v>159656757</v>
      </c>
      <c r="M45" s="36"/>
      <c r="N45" s="32">
        <v>136814639</v>
      </c>
    </row>
    <row r="46" spans="1:14" ht="15" customHeight="1">
      <c r="A46" s="37" t="s">
        <v>33</v>
      </c>
      <c r="C46" s="38"/>
      <c r="D46" s="38"/>
      <c r="E46" s="38"/>
      <c r="F46" s="148"/>
      <c r="G46" s="148"/>
      <c r="H46" s="156">
        <v>257921195</v>
      </c>
      <c r="I46" s="36"/>
      <c r="J46" s="35">
        <v>301511173</v>
      </c>
      <c r="K46" s="36"/>
      <c r="L46" s="157">
        <v>91546249</v>
      </c>
      <c r="M46" s="36"/>
      <c r="N46" s="35">
        <v>125730693</v>
      </c>
    </row>
    <row r="47" spans="1:14" ht="15" customHeight="1">
      <c r="A47" s="37"/>
      <c r="C47" s="38"/>
      <c r="D47" s="38"/>
      <c r="E47" s="38"/>
      <c r="F47" s="148"/>
      <c r="G47" s="148"/>
      <c r="H47" s="159"/>
      <c r="I47" s="36"/>
      <c r="J47" s="39"/>
      <c r="K47" s="36"/>
      <c r="L47" s="159"/>
      <c r="M47" s="36"/>
      <c r="N47" s="39"/>
    </row>
    <row r="48" spans="1:14" ht="15" customHeight="1">
      <c r="A48" s="40" t="s">
        <v>34</v>
      </c>
      <c r="C48" s="38"/>
      <c r="D48" s="38"/>
      <c r="E48" s="38"/>
      <c r="F48" s="148"/>
      <c r="G48" s="148"/>
      <c r="H48" s="158">
        <f>SUM(H30:H46)</f>
        <v>25977047841</v>
      </c>
      <c r="I48" s="36"/>
      <c r="J48" s="10">
        <f>SUM(J30:J46)</f>
        <v>23649800370</v>
      </c>
      <c r="K48" s="36"/>
      <c r="L48" s="158">
        <f>SUM(L30:L46)</f>
        <v>25134151381</v>
      </c>
      <c r="M48" s="36"/>
      <c r="N48" s="10">
        <f>SUM(N30:N46)</f>
        <v>22026293711</v>
      </c>
    </row>
    <row r="49" spans="1:14" ht="15" customHeight="1">
      <c r="H49" s="153"/>
      <c r="I49" s="31"/>
      <c r="J49" s="3"/>
      <c r="K49" s="31"/>
      <c r="L49" s="153"/>
      <c r="M49" s="31"/>
      <c r="N49" s="3"/>
    </row>
    <row r="50" spans="1:14" ht="15" customHeight="1" thickBot="1">
      <c r="A50" s="40" t="s">
        <v>35</v>
      </c>
      <c r="B50" s="37"/>
      <c r="C50" s="38"/>
      <c r="D50" s="38"/>
      <c r="E50" s="38"/>
      <c r="F50" s="148"/>
      <c r="G50" s="148"/>
      <c r="H50" s="160">
        <f>SUM(H26,H48)</f>
        <v>59064543344</v>
      </c>
      <c r="I50" s="31"/>
      <c r="J50" s="41">
        <f>SUM(J26,J48)</f>
        <v>57565552103</v>
      </c>
      <c r="K50" s="31"/>
      <c r="L50" s="160">
        <f>SUM(L26,L48)</f>
        <v>42277345279</v>
      </c>
      <c r="M50" s="36"/>
      <c r="N50" s="41">
        <f>SUM(N26,N48)</f>
        <v>40762486659</v>
      </c>
    </row>
    <row r="51" spans="1:14" ht="6.75" customHeight="1" thickTop="1">
      <c r="A51" s="40"/>
      <c r="B51" s="37"/>
      <c r="C51" s="38"/>
      <c r="D51" s="38"/>
      <c r="E51" s="38"/>
      <c r="F51" s="148"/>
      <c r="G51" s="148"/>
      <c r="H51" s="16"/>
      <c r="I51" s="31"/>
      <c r="J51" s="16"/>
      <c r="K51" s="31"/>
      <c r="L51" s="16"/>
      <c r="M51" s="36"/>
      <c r="N51" s="16"/>
    </row>
    <row r="52" spans="1:14" ht="15" customHeight="1">
      <c r="A52" s="40"/>
      <c r="B52" s="37"/>
      <c r="C52" s="38"/>
      <c r="D52" s="38"/>
      <c r="E52" s="38"/>
      <c r="F52" s="198"/>
      <c r="G52" s="198"/>
      <c r="H52" s="16"/>
      <c r="I52" s="31"/>
      <c r="J52" s="16"/>
      <c r="K52" s="31"/>
      <c r="L52" s="16"/>
      <c r="M52" s="36"/>
      <c r="N52" s="16"/>
    </row>
    <row r="53" spans="1:14" ht="16.5" customHeight="1">
      <c r="A53" s="270" t="s">
        <v>36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</row>
    <row r="54" spans="1:14" ht="7.5" customHeight="1">
      <c r="A54" s="40"/>
      <c r="B54" s="37"/>
      <c r="C54" s="38"/>
      <c r="D54" s="38"/>
      <c r="E54" s="38"/>
      <c r="F54" s="148"/>
      <c r="G54" s="148"/>
      <c r="H54" s="16"/>
      <c r="I54" s="31"/>
      <c r="J54" s="16"/>
      <c r="K54" s="36"/>
      <c r="L54" s="16"/>
      <c r="M54" s="31"/>
      <c r="N54" s="16"/>
    </row>
    <row r="55" spans="1:14" ht="22.35" customHeight="1">
      <c r="A55" s="267" t="s">
        <v>93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</row>
    <row r="56" spans="1:14" ht="16.5" customHeight="1">
      <c r="A56" s="1" t="s">
        <v>0</v>
      </c>
      <c r="B56" s="2"/>
      <c r="C56" s="2"/>
      <c r="D56" s="2"/>
      <c r="E56" s="2"/>
      <c r="F56" s="2"/>
      <c r="G56" s="2"/>
      <c r="H56" s="3"/>
      <c r="I56" s="4"/>
      <c r="J56" s="5"/>
      <c r="K56" s="4"/>
      <c r="L56" s="5"/>
      <c r="M56" s="4"/>
      <c r="N56" s="5"/>
    </row>
    <row r="57" spans="1:14" ht="16.5" customHeight="1">
      <c r="A57" s="7" t="s">
        <v>188</v>
      </c>
      <c r="B57" s="2"/>
      <c r="C57" s="2"/>
      <c r="D57" s="2"/>
      <c r="E57" s="2"/>
      <c r="F57" s="2"/>
      <c r="G57" s="2"/>
      <c r="H57" s="3"/>
      <c r="I57" s="4"/>
      <c r="J57" s="5"/>
      <c r="K57" s="4"/>
      <c r="L57" s="5"/>
      <c r="M57" s="4"/>
      <c r="N57" s="5"/>
    </row>
    <row r="58" spans="1:14" ht="16.5" customHeight="1">
      <c r="A58" s="8" t="str">
        <f>A3</f>
        <v>As at 31 December 2019</v>
      </c>
      <c r="B58" s="9"/>
      <c r="C58" s="9"/>
      <c r="D58" s="9"/>
      <c r="E58" s="9"/>
      <c r="F58" s="9"/>
      <c r="G58" s="9"/>
      <c r="H58" s="10"/>
      <c r="I58" s="11"/>
      <c r="J58" s="12"/>
      <c r="K58" s="11"/>
      <c r="L58" s="12"/>
      <c r="M58" s="11"/>
      <c r="N58" s="12"/>
    </row>
    <row r="59" spans="1:14" ht="16.5" customHeight="1">
      <c r="A59" s="42"/>
      <c r="B59" s="43"/>
      <c r="C59" s="43"/>
      <c r="D59" s="43"/>
      <c r="E59" s="43"/>
      <c r="F59" s="43"/>
      <c r="G59" s="43"/>
      <c r="H59" s="16"/>
      <c r="I59" s="44"/>
      <c r="J59" s="45"/>
      <c r="K59" s="44"/>
      <c r="L59" s="45"/>
      <c r="M59" s="44"/>
      <c r="N59" s="45"/>
    </row>
    <row r="60" spans="1:14" ht="16.5" customHeight="1">
      <c r="C60" s="13"/>
      <c r="D60" s="13"/>
      <c r="E60" s="13"/>
      <c r="H60" s="3"/>
      <c r="L60" s="3"/>
      <c r="N60" s="3"/>
    </row>
    <row r="61" spans="1:14" ht="16.5" customHeight="1">
      <c r="C61" s="13"/>
      <c r="D61" s="13"/>
      <c r="E61" s="13"/>
      <c r="H61" s="268" t="s">
        <v>2</v>
      </c>
      <c r="I61" s="268"/>
      <c r="J61" s="268"/>
      <c r="K61" s="19"/>
      <c r="L61" s="268" t="s">
        <v>3</v>
      </c>
      <c r="M61" s="268"/>
      <c r="N61" s="268"/>
    </row>
    <row r="62" spans="1:14" ht="16.5" customHeight="1">
      <c r="C62" s="13"/>
      <c r="D62" s="13"/>
      <c r="E62" s="13"/>
      <c r="H62" s="266" t="s">
        <v>71</v>
      </c>
      <c r="I62" s="266"/>
      <c r="J62" s="266"/>
      <c r="K62" s="19"/>
      <c r="L62" s="266" t="s">
        <v>167</v>
      </c>
      <c r="M62" s="266"/>
      <c r="N62" s="266"/>
    </row>
    <row r="63" spans="1:14" ht="16.5" customHeight="1">
      <c r="C63" s="13"/>
      <c r="D63" s="13"/>
      <c r="E63" s="13"/>
      <c r="H63" s="22" t="s">
        <v>206</v>
      </c>
      <c r="I63" s="23"/>
      <c r="J63" s="22" t="s">
        <v>5</v>
      </c>
      <c r="K63" s="23"/>
      <c r="L63" s="22" t="s">
        <v>206</v>
      </c>
      <c r="M63" s="23"/>
      <c r="N63" s="22" t="s">
        <v>5</v>
      </c>
    </row>
    <row r="64" spans="1:14" ht="16.5" customHeight="1">
      <c r="C64" s="13"/>
      <c r="D64" s="13"/>
      <c r="E64" s="13"/>
      <c r="F64" s="24" t="s">
        <v>6</v>
      </c>
      <c r="H64" s="25" t="s">
        <v>7</v>
      </c>
      <c r="I64" s="6"/>
      <c r="J64" s="25" t="s">
        <v>8</v>
      </c>
      <c r="K64" s="6"/>
      <c r="L64" s="25" t="s">
        <v>7</v>
      </c>
      <c r="M64" s="6"/>
      <c r="N64" s="25" t="s">
        <v>8</v>
      </c>
    </row>
    <row r="65" spans="1:14" ht="16.5" customHeight="1">
      <c r="C65" s="13"/>
      <c r="D65" s="13"/>
      <c r="E65" s="13"/>
      <c r="F65" s="26"/>
      <c r="H65" s="260"/>
      <c r="I65" s="6"/>
      <c r="J65" s="51"/>
      <c r="K65" s="6"/>
      <c r="L65" s="260"/>
      <c r="M65" s="6"/>
      <c r="N65" s="51"/>
    </row>
    <row r="66" spans="1:14" ht="16.5" customHeight="1">
      <c r="A66" s="1" t="s">
        <v>37</v>
      </c>
      <c r="B66" s="1"/>
      <c r="C66" s="13"/>
      <c r="D66" s="13"/>
      <c r="E66" s="13"/>
      <c r="F66" s="26"/>
      <c r="G66" s="13"/>
      <c r="H66" s="152"/>
      <c r="I66" s="28"/>
      <c r="J66" s="27"/>
      <c r="K66" s="29"/>
      <c r="L66" s="152"/>
      <c r="M66" s="28"/>
      <c r="N66" s="27"/>
    </row>
    <row r="67" spans="1:14" ht="16.5" customHeight="1">
      <c r="A67" s="1"/>
      <c r="B67" s="1"/>
      <c r="C67" s="13"/>
      <c r="D67" s="13"/>
      <c r="E67" s="13"/>
      <c r="F67" s="13"/>
      <c r="G67" s="13"/>
      <c r="H67" s="153"/>
      <c r="I67" s="28"/>
      <c r="J67" s="3"/>
      <c r="K67" s="31"/>
      <c r="L67" s="162"/>
      <c r="M67" s="28"/>
      <c r="N67" s="46"/>
    </row>
    <row r="68" spans="1:14" ht="16.5" customHeight="1">
      <c r="A68" s="1" t="s">
        <v>38</v>
      </c>
      <c r="B68" s="1"/>
      <c r="C68" s="30"/>
      <c r="D68" s="30"/>
      <c r="E68" s="30"/>
      <c r="F68" s="148"/>
      <c r="G68" s="148"/>
      <c r="H68" s="153"/>
      <c r="J68" s="3"/>
      <c r="K68" s="31"/>
      <c r="L68" s="153"/>
      <c r="N68" s="3"/>
    </row>
    <row r="69" spans="1:14" ht="16.5" customHeight="1">
      <c r="A69" s="1"/>
      <c r="B69" s="1"/>
      <c r="C69" s="13"/>
      <c r="D69" s="13"/>
      <c r="E69" s="13"/>
      <c r="F69" s="13"/>
      <c r="G69" s="13"/>
      <c r="H69" s="153"/>
      <c r="I69" s="28"/>
      <c r="J69" s="3"/>
      <c r="K69" s="31"/>
      <c r="L69" s="162"/>
      <c r="M69" s="28"/>
      <c r="N69" s="46"/>
    </row>
    <row r="70" spans="1:14" ht="16.5" customHeight="1">
      <c r="A70" s="6" t="s">
        <v>39</v>
      </c>
      <c r="B70" s="1"/>
      <c r="C70" s="13"/>
      <c r="D70" s="13"/>
      <c r="E70" s="13"/>
      <c r="F70" s="13"/>
      <c r="G70" s="13"/>
      <c r="H70" s="153"/>
      <c r="I70" s="28"/>
      <c r="J70" s="3"/>
      <c r="K70" s="31"/>
      <c r="L70" s="162"/>
      <c r="M70" s="28"/>
      <c r="N70" s="46"/>
    </row>
    <row r="71" spans="1:14" ht="16.5" customHeight="1">
      <c r="B71" s="6" t="s">
        <v>250</v>
      </c>
      <c r="C71" s="30"/>
      <c r="D71" s="30"/>
      <c r="E71" s="30"/>
      <c r="F71" s="148"/>
      <c r="G71" s="148"/>
      <c r="H71" s="154">
        <v>530852523</v>
      </c>
      <c r="I71" s="20"/>
      <c r="J71" s="32">
        <v>249500000</v>
      </c>
      <c r="K71" s="20"/>
      <c r="L71" s="157">
        <v>351065400</v>
      </c>
      <c r="M71" s="20"/>
      <c r="N71" s="32">
        <v>249500000</v>
      </c>
    </row>
    <row r="72" spans="1:14" ht="16.5" customHeight="1">
      <c r="A72" s="6" t="s">
        <v>40</v>
      </c>
      <c r="C72" s="30"/>
      <c r="D72" s="30"/>
      <c r="E72" s="30"/>
      <c r="F72" s="148">
        <v>23</v>
      </c>
      <c r="G72" s="148"/>
      <c r="H72" s="154">
        <v>4193900440</v>
      </c>
      <c r="I72" s="20"/>
      <c r="J72" s="32">
        <v>3309630119</v>
      </c>
      <c r="K72" s="20"/>
      <c r="L72" s="157">
        <v>1887239818</v>
      </c>
      <c r="M72" s="20"/>
      <c r="N72" s="32">
        <v>1541135681</v>
      </c>
    </row>
    <row r="73" spans="1:14" ht="16.5" customHeight="1">
      <c r="A73" s="6" t="s">
        <v>41</v>
      </c>
      <c r="C73" s="30"/>
      <c r="D73" s="30"/>
      <c r="E73" s="30"/>
      <c r="F73" s="148">
        <v>24</v>
      </c>
      <c r="G73" s="148"/>
      <c r="H73" s="154">
        <v>576778393</v>
      </c>
      <c r="I73" s="20"/>
      <c r="J73" s="32">
        <v>736664422</v>
      </c>
      <c r="K73" s="20"/>
      <c r="L73" s="157">
        <v>427071381</v>
      </c>
      <c r="M73" s="20"/>
      <c r="N73" s="32">
        <v>387193492</v>
      </c>
    </row>
    <row r="74" spans="1:14" ht="16.5" customHeight="1">
      <c r="A74" s="6" t="s">
        <v>252</v>
      </c>
      <c r="C74" s="30"/>
      <c r="D74" s="30"/>
      <c r="E74" s="30"/>
      <c r="F74" s="34">
        <v>38.5</v>
      </c>
      <c r="G74" s="148"/>
      <c r="H74" s="154">
        <v>0</v>
      </c>
      <c r="I74" s="20"/>
      <c r="J74" s="32">
        <v>0</v>
      </c>
      <c r="K74" s="20"/>
      <c r="L74" s="157">
        <v>624768556</v>
      </c>
      <c r="M74" s="20"/>
      <c r="N74" s="32">
        <v>78044656</v>
      </c>
    </row>
    <row r="75" spans="1:14" ht="16.5" customHeight="1">
      <c r="A75" s="6" t="s">
        <v>42</v>
      </c>
      <c r="C75" s="30"/>
      <c r="D75" s="30"/>
      <c r="E75" s="30"/>
      <c r="F75" s="148">
        <v>25</v>
      </c>
      <c r="G75" s="148"/>
      <c r="H75" s="154">
        <v>7724467220</v>
      </c>
      <c r="I75" s="20"/>
      <c r="J75" s="32">
        <v>5904690698</v>
      </c>
      <c r="K75" s="20"/>
      <c r="L75" s="157">
        <v>6081616113</v>
      </c>
      <c r="M75" s="20"/>
      <c r="N75" s="32">
        <v>4625469121</v>
      </c>
    </row>
    <row r="76" spans="1:14" ht="16.5" customHeight="1">
      <c r="A76" s="6" t="s">
        <v>253</v>
      </c>
      <c r="C76" s="30"/>
      <c r="D76" s="30"/>
      <c r="E76" s="30"/>
      <c r="H76" s="154"/>
      <c r="I76" s="6"/>
      <c r="J76" s="32"/>
      <c r="K76" s="6"/>
      <c r="L76" s="157"/>
      <c r="M76" s="6"/>
      <c r="N76" s="32"/>
    </row>
    <row r="77" spans="1:14" ht="16.5" customHeight="1">
      <c r="B77" s="6" t="s">
        <v>199</v>
      </c>
      <c r="C77" s="30"/>
      <c r="D77" s="30"/>
      <c r="E77" s="30"/>
      <c r="F77" s="148">
        <v>27</v>
      </c>
      <c r="G77" s="148"/>
      <c r="H77" s="154">
        <v>436378244</v>
      </c>
      <c r="I77" s="20"/>
      <c r="J77" s="32">
        <v>1326799862</v>
      </c>
      <c r="K77" s="20"/>
      <c r="L77" s="157">
        <v>233204974</v>
      </c>
      <c r="M77" s="20"/>
      <c r="N77" s="32">
        <v>974861237</v>
      </c>
    </row>
    <row r="78" spans="1:14" ht="16.5" customHeight="1">
      <c r="A78" s="6" t="s">
        <v>249</v>
      </c>
      <c r="C78" s="30"/>
      <c r="D78" s="30"/>
      <c r="E78" s="30"/>
      <c r="F78" s="148">
        <v>37</v>
      </c>
      <c r="G78" s="148"/>
      <c r="H78" s="154">
        <v>485716840</v>
      </c>
      <c r="I78" s="20"/>
      <c r="J78" s="32">
        <v>786609849</v>
      </c>
      <c r="K78" s="20"/>
      <c r="L78" s="157">
        <v>59384471</v>
      </c>
      <c r="M78" s="20"/>
      <c r="N78" s="32">
        <v>255261515</v>
      </c>
    </row>
    <row r="79" spans="1:14" ht="16.5" customHeight="1">
      <c r="A79" s="6" t="s">
        <v>43</v>
      </c>
      <c r="C79" s="30"/>
      <c r="D79" s="30"/>
      <c r="E79" s="30"/>
      <c r="F79" s="148"/>
      <c r="G79" s="148"/>
      <c r="H79" s="154">
        <v>128614809</v>
      </c>
      <c r="J79" s="32">
        <v>173541865</v>
      </c>
      <c r="L79" s="153">
        <v>0</v>
      </c>
      <c r="M79" s="31"/>
      <c r="N79" s="32">
        <v>87033323</v>
      </c>
    </row>
    <row r="80" spans="1:14" ht="16.5" customHeight="1">
      <c r="A80" s="6" t="s">
        <v>44</v>
      </c>
      <c r="C80" s="30"/>
      <c r="D80" s="30"/>
      <c r="E80" s="30"/>
      <c r="F80" s="148"/>
      <c r="G80" s="148"/>
      <c r="H80" s="156">
        <v>312694933</v>
      </c>
      <c r="I80" s="17"/>
      <c r="J80" s="35">
        <v>353793749</v>
      </c>
      <c r="K80" s="17"/>
      <c r="L80" s="158">
        <v>87405471</v>
      </c>
      <c r="M80" s="36"/>
      <c r="N80" s="35">
        <v>97699373</v>
      </c>
    </row>
    <row r="81" spans="1:14" ht="16.5" customHeight="1">
      <c r="A81" s="1"/>
      <c r="B81" s="1"/>
      <c r="C81" s="13"/>
      <c r="D81" s="13"/>
      <c r="E81" s="13"/>
      <c r="F81" s="13"/>
      <c r="G81" s="13"/>
      <c r="H81" s="153"/>
      <c r="I81" s="28"/>
      <c r="J81" s="3"/>
      <c r="K81" s="28"/>
      <c r="L81" s="153"/>
      <c r="M81" s="31"/>
      <c r="N81" s="3"/>
    </row>
    <row r="82" spans="1:14" ht="16.5" customHeight="1">
      <c r="A82" s="1" t="s">
        <v>45</v>
      </c>
      <c r="C82" s="30"/>
      <c r="D82" s="30"/>
      <c r="E82" s="30"/>
      <c r="F82" s="148"/>
      <c r="G82" s="148"/>
      <c r="H82" s="158">
        <f>ROUND(SUM(H71:H80),0)</f>
        <v>14389403402</v>
      </c>
      <c r="J82" s="10">
        <f>ROUND(SUM(J71:J80),0)</f>
        <v>12841230564</v>
      </c>
      <c r="L82" s="158">
        <f>SUM(L71:L80)</f>
        <v>9751756184</v>
      </c>
      <c r="M82" s="36"/>
      <c r="N82" s="10">
        <f>SUM(N71:N80)</f>
        <v>8296198398</v>
      </c>
    </row>
    <row r="83" spans="1:14" ht="16.5" customHeight="1">
      <c r="A83" s="1"/>
      <c r="C83" s="30"/>
      <c r="D83" s="30"/>
      <c r="E83" s="30"/>
      <c r="F83" s="148"/>
      <c r="G83" s="148"/>
      <c r="H83" s="157"/>
      <c r="J83" s="16"/>
      <c r="L83" s="157"/>
      <c r="M83" s="36"/>
      <c r="N83" s="16"/>
    </row>
    <row r="84" spans="1:14" ht="16.5" customHeight="1">
      <c r="A84" s="1" t="s">
        <v>46</v>
      </c>
      <c r="C84" s="30"/>
      <c r="D84" s="30"/>
      <c r="E84" s="30"/>
      <c r="F84" s="148"/>
      <c r="G84" s="148"/>
      <c r="H84" s="153"/>
      <c r="J84" s="3"/>
      <c r="L84" s="153"/>
      <c r="M84" s="31"/>
      <c r="N84" s="3"/>
    </row>
    <row r="85" spans="1:14" ht="16.5" customHeight="1">
      <c r="A85" s="1"/>
      <c r="B85" s="1"/>
      <c r="C85" s="13"/>
      <c r="D85" s="13"/>
      <c r="E85" s="13"/>
      <c r="F85" s="13"/>
      <c r="G85" s="13"/>
      <c r="H85" s="153"/>
      <c r="I85" s="28"/>
      <c r="J85" s="3"/>
      <c r="K85" s="28"/>
      <c r="L85" s="153"/>
      <c r="M85" s="31"/>
      <c r="N85" s="3"/>
    </row>
    <row r="86" spans="1:14" ht="16.5" customHeight="1">
      <c r="A86" s="6" t="s">
        <v>47</v>
      </c>
      <c r="B86" s="1"/>
      <c r="C86" s="13"/>
      <c r="D86" s="13"/>
      <c r="E86" s="13"/>
      <c r="F86" s="13">
        <v>25</v>
      </c>
      <c r="G86" s="13"/>
      <c r="H86" s="154">
        <v>18805186901</v>
      </c>
      <c r="I86" s="28"/>
      <c r="J86" s="32">
        <v>19706085892</v>
      </c>
      <c r="K86" s="28"/>
      <c r="L86" s="153">
        <v>13595540327</v>
      </c>
      <c r="M86" s="31"/>
      <c r="N86" s="32">
        <v>15736139662</v>
      </c>
    </row>
    <row r="87" spans="1:14" ht="16.5" customHeight="1">
      <c r="A87" s="6" t="s">
        <v>254</v>
      </c>
      <c r="C87" s="30"/>
      <c r="D87" s="30"/>
      <c r="E87" s="30"/>
      <c r="F87" s="148">
        <v>27</v>
      </c>
      <c r="G87" s="148"/>
      <c r="H87" s="154">
        <v>7178003067</v>
      </c>
      <c r="I87" s="31"/>
      <c r="J87" s="32">
        <v>7068836340</v>
      </c>
      <c r="K87" s="31"/>
      <c r="L87" s="157">
        <v>4505972030</v>
      </c>
      <c r="M87" s="36"/>
      <c r="N87" s="32">
        <v>3315614535</v>
      </c>
    </row>
    <row r="88" spans="1:14" ht="16.5" customHeight="1">
      <c r="A88" s="6" t="s">
        <v>48</v>
      </c>
      <c r="C88" s="30"/>
      <c r="D88" s="30"/>
      <c r="E88" s="30"/>
      <c r="F88" s="148">
        <v>28</v>
      </c>
      <c r="G88" s="148"/>
      <c r="H88" s="154">
        <v>455361705</v>
      </c>
      <c r="I88" s="31"/>
      <c r="J88" s="32">
        <v>334254719</v>
      </c>
      <c r="K88" s="31"/>
      <c r="L88" s="157">
        <v>159209867</v>
      </c>
      <c r="M88" s="36"/>
      <c r="N88" s="32">
        <v>113955659</v>
      </c>
    </row>
    <row r="89" spans="1:14" ht="16.5" customHeight="1">
      <c r="A89" s="6" t="s">
        <v>49</v>
      </c>
      <c r="C89" s="30"/>
      <c r="D89" s="30"/>
      <c r="E89" s="30"/>
      <c r="F89" s="148"/>
      <c r="G89" s="148"/>
      <c r="H89" s="154">
        <v>192586847</v>
      </c>
      <c r="I89" s="31"/>
      <c r="J89" s="32">
        <v>183058696</v>
      </c>
      <c r="K89" s="31"/>
      <c r="L89" s="153">
        <v>149995367</v>
      </c>
      <c r="M89" s="31"/>
      <c r="N89" s="32">
        <v>146029793</v>
      </c>
    </row>
    <row r="90" spans="1:14" ht="16.5" customHeight="1">
      <c r="A90" s="6" t="s">
        <v>240</v>
      </c>
      <c r="C90" s="30"/>
      <c r="D90" s="30"/>
      <c r="E90" s="30"/>
      <c r="F90" s="198">
        <v>37</v>
      </c>
      <c r="G90" s="198"/>
      <c r="H90" s="154">
        <v>9102262</v>
      </c>
      <c r="I90" s="31"/>
      <c r="J90" s="32">
        <v>0</v>
      </c>
      <c r="K90" s="31"/>
      <c r="L90" s="153">
        <v>6418684</v>
      </c>
      <c r="M90" s="31"/>
      <c r="N90" s="32">
        <v>0</v>
      </c>
    </row>
    <row r="91" spans="1:14" ht="16.5" customHeight="1">
      <c r="A91" s="6" t="s">
        <v>200</v>
      </c>
      <c r="C91" s="30"/>
      <c r="D91" s="30"/>
      <c r="E91" s="30"/>
      <c r="F91" s="148"/>
      <c r="G91" s="148"/>
      <c r="H91" s="161"/>
      <c r="I91" s="31"/>
      <c r="K91" s="31"/>
      <c r="L91" s="153"/>
      <c r="M91" s="31"/>
      <c r="N91" s="32"/>
    </row>
    <row r="92" spans="1:14" ht="16.5" customHeight="1">
      <c r="B92" s="6" t="s">
        <v>201</v>
      </c>
      <c r="C92" s="30"/>
      <c r="D92" s="30"/>
      <c r="E92" s="30"/>
      <c r="F92" s="148">
        <v>15</v>
      </c>
      <c r="G92" s="148"/>
      <c r="H92" s="154">
        <v>886025650</v>
      </c>
      <c r="I92" s="31"/>
      <c r="J92" s="32">
        <v>417946774</v>
      </c>
      <c r="K92" s="31"/>
      <c r="L92" s="153">
        <v>0</v>
      </c>
      <c r="M92" s="31"/>
      <c r="N92" s="32">
        <v>0</v>
      </c>
    </row>
    <row r="93" spans="1:14" ht="16.5" customHeight="1">
      <c r="A93" s="6" t="s">
        <v>241</v>
      </c>
      <c r="C93" s="30"/>
      <c r="D93" s="30"/>
      <c r="E93" s="30"/>
      <c r="F93" s="148"/>
      <c r="G93" s="148"/>
      <c r="H93" s="154">
        <v>39194729</v>
      </c>
      <c r="I93" s="31"/>
      <c r="J93" s="32">
        <v>52630719</v>
      </c>
      <c r="K93" s="31"/>
      <c r="L93" s="153">
        <v>29986579</v>
      </c>
      <c r="M93" s="31"/>
      <c r="N93" s="32">
        <v>32714165</v>
      </c>
    </row>
    <row r="94" spans="1:14" ht="16.5" customHeight="1">
      <c r="A94" s="6" t="s">
        <v>51</v>
      </c>
      <c r="C94" s="30"/>
      <c r="D94" s="30"/>
      <c r="E94" s="30"/>
      <c r="F94" s="148">
        <v>22</v>
      </c>
      <c r="G94" s="148"/>
      <c r="H94" s="154">
        <v>875246655</v>
      </c>
      <c r="I94" s="31"/>
      <c r="J94" s="32">
        <v>910702807</v>
      </c>
      <c r="K94" s="31"/>
      <c r="L94" s="153">
        <v>0</v>
      </c>
      <c r="M94" s="31"/>
      <c r="N94" s="32">
        <v>0</v>
      </c>
    </row>
    <row r="95" spans="1:14" ht="16.5" customHeight="1">
      <c r="A95" s="6" t="s">
        <v>52</v>
      </c>
      <c r="C95" s="30"/>
      <c r="D95" s="30"/>
      <c r="E95" s="30"/>
      <c r="F95" s="148"/>
      <c r="G95" s="148"/>
      <c r="H95" s="156">
        <v>292766415</v>
      </c>
      <c r="I95" s="31"/>
      <c r="J95" s="35">
        <v>323063064</v>
      </c>
      <c r="K95" s="31"/>
      <c r="L95" s="158">
        <v>0</v>
      </c>
      <c r="M95" s="36"/>
      <c r="N95" s="35">
        <v>0</v>
      </c>
    </row>
    <row r="96" spans="1:14" ht="16.5" customHeight="1">
      <c r="A96" s="1"/>
      <c r="B96" s="1"/>
      <c r="C96" s="13"/>
      <c r="D96" s="13"/>
      <c r="E96" s="13"/>
      <c r="F96" s="13"/>
      <c r="G96" s="13"/>
      <c r="H96" s="153"/>
      <c r="I96" s="28"/>
      <c r="J96" s="3"/>
      <c r="K96" s="28"/>
      <c r="L96" s="153"/>
      <c r="M96" s="31"/>
      <c r="N96" s="3"/>
    </row>
    <row r="97" spans="1:14" ht="16.5" customHeight="1">
      <c r="A97" s="1" t="s">
        <v>53</v>
      </c>
      <c r="C97" s="30"/>
      <c r="D97" s="30"/>
      <c r="E97" s="30"/>
      <c r="F97" s="148"/>
      <c r="G97" s="148"/>
      <c r="H97" s="158">
        <f>SUM(H86:H95)</f>
        <v>28733474231</v>
      </c>
      <c r="I97" s="31"/>
      <c r="J97" s="10">
        <f>SUM(J86:J95)</f>
        <v>28996579011</v>
      </c>
      <c r="K97" s="31"/>
      <c r="L97" s="158">
        <f>SUM(L86:L95)</f>
        <v>18447122854</v>
      </c>
      <c r="M97" s="36"/>
      <c r="N97" s="10">
        <f>SUM(N86:N95)</f>
        <v>19344453814</v>
      </c>
    </row>
    <row r="98" spans="1:14" ht="16.5" customHeight="1">
      <c r="A98" s="1"/>
      <c r="B98" s="1"/>
      <c r="C98" s="13"/>
      <c r="D98" s="13"/>
      <c r="E98" s="13"/>
      <c r="F98" s="13"/>
      <c r="G98" s="13"/>
      <c r="H98" s="153"/>
      <c r="I98" s="28"/>
      <c r="J98" s="3"/>
      <c r="K98" s="28"/>
      <c r="L98" s="153"/>
      <c r="M98" s="31"/>
      <c r="N98" s="3"/>
    </row>
    <row r="99" spans="1:14" ht="16.5" customHeight="1">
      <c r="A99" s="1" t="s">
        <v>54</v>
      </c>
      <c r="C99" s="30"/>
      <c r="D99" s="30"/>
      <c r="E99" s="30"/>
      <c r="F99" s="148"/>
      <c r="G99" s="148"/>
      <c r="H99" s="158">
        <f>SUM(H82+H97)</f>
        <v>43122877633</v>
      </c>
      <c r="I99" s="31"/>
      <c r="J99" s="10">
        <f>SUM(J82+J97)</f>
        <v>41837809575</v>
      </c>
      <c r="K99" s="31"/>
      <c r="L99" s="158">
        <f>SUM(L82+L97)</f>
        <v>28198879038</v>
      </c>
      <c r="M99" s="36"/>
      <c r="N99" s="10">
        <f>SUM(N82+N97)</f>
        <v>27640652212</v>
      </c>
    </row>
    <row r="100" spans="1:14" ht="16.5" customHeight="1">
      <c r="A100" s="1"/>
      <c r="C100" s="30"/>
      <c r="D100" s="30"/>
      <c r="E100" s="30"/>
      <c r="F100" s="148"/>
      <c r="G100" s="148"/>
      <c r="H100" s="16"/>
      <c r="J100" s="16"/>
      <c r="L100" s="16"/>
      <c r="N100" s="16"/>
    </row>
    <row r="101" spans="1:14" ht="16.5" customHeight="1">
      <c r="A101" s="1"/>
      <c r="C101" s="30"/>
      <c r="D101" s="30"/>
      <c r="E101" s="30"/>
      <c r="F101" s="198"/>
      <c r="G101" s="198"/>
      <c r="H101" s="16"/>
      <c r="J101" s="16"/>
      <c r="L101" s="16"/>
      <c r="N101" s="16"/>
    </row>
    <row r="102" spans="1:14" ht="16.5" customHeight="1">
      <c r="A102" s="1"/>
      <c r="C102" s="30"/>
      <c r="D102" s="30"/>
      <c r="E102" s="30"/>
      <c r="F102" s="198"/>
      <c r="G102" s="198"/>
      <c r="H102" s="16"/>
      <c r="J102" s="16"/>
      <c r="L102" s="16"/>
      <c r="N102" s="16"/>
    </row>
    <row r="103" spans="1:14" ht="16.5" customHeight="1">
      <c r="A103" s="47"/>
      <c r="B103" s="48"/>
      <c r="C103" s="48"/>
      <c r="D103" s="48"/>
      <c r="E103" s="48"/>
      <c r="F103" s="148"/>
      <c r="G103" s="148"/>
      <c r="H103" s="16"/>
      <c r="J103" s="16"/>
      <c r="K103" s="33"/>
      <c r="L103" s="16"/>
      <c r="N103" s="16"/>
    </row>
    <row r="104" spans="1:14" ht="6" customHeight="1">
      <c r="A104" s="47"/>
      <c r="B104" s="48"/>
      <c r="C104" s="48"/>
      <c r="D104" s="48"/>
      <c r="E104" s="48"/>
      <c r="F104" s="256"/>
      <c r="G104" s="256"/>
      <c r="H104" s="16"/>
      <c r="J104" s="16"/>
      <c r="K104" s="33"/>
      <c r="L104" s="16"/>
      <c r="N104" s="16"/>
    </row>
    <row r="105" spans="1:14" ht="22.35" customHeight="1">
      <c r="A105" s="267" t="str">
        <f>A55</f>
        <v>The accompanying notes are an integral part of these consolidated and separate financial statements.</v>
      </c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</row>
    <row r="106" spans="1:14" ht="16.5" customHeight="1">
      <c r="A106" s="1" t="s">
        <v>0</v>
      </c>
      <c r="B106" s="2"/>
      <c r="C106" s="2"/>
      <c r="D106" s="2"/>
      <c r="E106" s="2"/>
      <c r="F106" s="2"/>
      <c r="G106" s="2"/>
      <c r="H106" s="3"/>
      <c r="I106" s="4"/>
      <c r="J106" s="5"/>
      <c r="K106" s="4"/>
      <c r="L106" s="5"/>
      <c r="M106" s="4"/>
      <c r="N106" s="5"/>
    </row>
    <row r="107" spans="1:14" ht="16.5" customHeight="1">
      <c r="A107" s="7" t="s">
        <v>188</v>
      </c>
      <c r="B107" s="2"/>
      <c r="C107" s="2"/>
      <c r="D107" s="2"/>
      <c r="E107" s="2"/>
      <c r="F107" s="2"/>
      <c r="G107" s="2"/>
      <c r="H107" s="3"/>
      <c r="I107" s="4"/>
      <c r="J107" s="5"/>
      <c r="K107" s="4"/>
      <c r="L107" s="5"/>
      <c r="M107" s="4"/>
      <c r="N107" s="5"/>
    </row>
    <row r="108" spans="1:14" ht="16.5" customHeight="1">
      <c r="A108" s="8" t="str">
        <f>A58</f>
        <v>As at 31 December 2019</v>
      </c>
      <c r="B108" s="9"/>
      <c r="C108" s="9"/>
      <c r="D108" s="9"/>
      <c r="E108" s="9"/>
      <c r="F108" s="9"/>
      <c r="G108" s="9"/>
      <c r="H108" s="10"/>
      <c r="I108" s="11"/>
      <c r="J108" s="12"/>
      <c r="K108" s="11"/>
      <c r="L108" s="12"/>
      <c r="M108" s="11"/>
      <c r="N108" s="12"/>
    </row>
    <row r="109" spans="1:14" ht="16.5" customHeight="1">
      <c r="A109" s="42"/>
      <c r="B109" s="43"/>
      <c r="C109" s="43"/>
      <c r="D109" s="43"/>
      <c r="E109" s="43"/>
      <c r="F109" s="43"/>
      <c r="G109" s="43"/>
      <c r="H109" s="16"/>
      <c r="I109" s="44"/>
      <c r="J109" s="45"/>
      <c r="K109" s="44"/>
      <c r="L109" s="45"/>
      <c r="M109" s="44"/>
      <c r="N109" s="45"/>
    </row>
    <row r="110" spans="1:14" ht="16.5" customHeight="1">
      <c r="C110" s="13"/>
      <c r="D110" s="13"/>
      <c r="E110" s="13"/>
      <c r="H110" s="3"/>
      <c r="L110" s="3"/>
      <c r="N110" s="3"/>
    </row>
    <row r="111" spans="1:14" ht="16.5" customHeight="1">
      <c r="C111" s="13"/>
      <c r="D111" s="13"/>
      <c r="E111" s="13"/>
      <c r="H111" s="268" t="s">
        <v>2</v>
      </c>
      <c r="I111" s="268"/>
      <c r="J111" s="268"/>
      <c r="K111" s="19"/>
      <c r="L111" s="268" t="s">
        <v>3</v>
      </c>
      <c r="M111" s="268"/>
      <c r="N111" s="268"/>
    </row>
    <row r="112" spans="1:14" ht="16.5" customHeight="1">
      <c r="C112" s="13"/>
      <c r="D112" s="13"/>
      <c r="E112" s="13"/>
      <c r="H112" s="266" t="s">
        <v>71</v>
      </c>
      <c r="I112" s="266"/>
      <c r="J112" s="266"/>
      <c r="K112" s="19"/>
      <c r="L112" s="266" t="s">
        <v>167</v>
      </c>
      <c r="M112" s="266"/>
      <c r="N112" s="266"/>
    </row>
    <row r="113" spans="1:14" ht="16.5" customHeight="1">
      <c r="C113" s="13"/>
      <c r="D113" s="13"/>
      <c r="E113" s="13"/>
      <c r="H113" s="22" t="s">
        <v>206</v>
      </c>
      <c r="I113" s="23"/>
      <c r="J113" s="22" t="s">
        <v>5</v>
      </c>
      <c r="K113" s="23"/>
      <c r="L113" s="22" t="s">
        <v>206</v>
      </c>
      <c r="M113" s="23"/>
      <c r="N113" s="22" t="s">
        <v>5</v>
      </c>
    </row>
    <row r="114" spans="1:14" ht="16.5" customHeight="1">
      <c r="C114" s="13"/>
      <c r="D114" s="13"/>
      <c r="E114" s="13"/>
      <c r="F114" s="49" t="s">
        <v>6</v>
      </c>
      <c r="H114" s="25" t="s">
        <v>7</v>
      </c>
      <c r="I114" s="6"/>
      <c r="J114" s="25" t="s">
        <v>8</v>
      </c>
      <c r="K114" s="6"/>
      <c r="L114" s="25" t="s">
        <v>7</v>
      </c>
      <c r="M114" s="6"/>
      <c r="N114" s="25" t="s">
        <v>8</v>
      </c>
    </row>
    <row r="115" spans="1:14" ht="16.5" customHeight="1">
      <c r="C115" s="13"/>
      <c r="D115" s="13"/>
      <c r="E115" s="13"/>
      <c r="F115" s="50"/>
      <c r="H115" s="163"/>
      <c r="I115" s="6"/>
      <c r="J115" s="51"/>
      <c r="K115" s="6"/>
      <c r="L115" s="163"/>
      <c r="M115" s="6"/>
      <c r="N115" s="51"/>
    </row>
    <row r="116" spans="1:14" ht="16.5" customHeight="1">
      <c r="A116" s="47" t="s">
        <v>189</v>
      </c>
      <c r="B116" s="47"/>
      <c r="C116" s="52"/>
      <c r="D116" s="52"/>
      <c r="E116" s="52"/>
      <c r="F116" s="26"/>
      <c r="G116" s="13"/>
      <c r="H116" s="152"/>
      <c r="I116" s="28"/>
      <c r="J116" s="27"/>
      <c r="K116" s="29"/>
      <c r="L116" s="152"/>
      <c r="M116" s="28"/>
      <c r="N116" s="27"/>
    </row>
    <row r="117" spans="1:14" ht="16.5" customHeight="1">
      <c r="F117" s="26"/>
      <c r="G117" s="21"/>
      <c r="H117" s="152"/>
      <c r="I117" s="29"/>
      <c r="J117" s="27"/>
      <c r="K117" s="29"/>
      <c r="L117" s="152"/>
      <c r="M117" s="29"/>
      <c r="N117" s="27"/>
    </row>
    <row r="118" spans="1:14" ht="16.5" customHeight="1">
      <c r="A118" s="1" t="s">
        <v>55</v>
      </c>
      <c r="C118" s="30"/>
      <c r="D118" s="30"/>
      <c r="E118" s="30"/>
      <c r="F118" s="148"/>
      <c r="G118" s="148"/>
      <c r="H118" s="153"/>
      <c r="I118" s="31"/>
      <c r="J118" s="3"/>
      <c r="K118" s="31"/>
      <c r="L118" s="153"/>
      <c r="M118" s="31"/>
      <c r="N118" s="3"/>
    </row>
    <row r="119" spans="1:14" ht="16.5" customHeight="1">
      <c r="A119" s="1"/>
      <c r="B119" s="1"/>
      <c r="C119" s="13"/>
      <c r="D119" s="13"/>
      <c r="E119" s="13"/>
      <c r="F119" s="13"/>
      <c r="G119" s="13"/>
      <c r="H119" s="153"/>
      <c r="I119" s="28"/>
      <c r="J119" s="3"/>
      <c r="K119" s="31"/>
      <c r="L119" s="153"/>
      <c r="M119" s="28"/>
      <c r="N119" s="3"/>
    </row>
    <row r="120" spans="1:14" ht="16.5" customHeight="1">
      <c r="A120" s="6" t="s">
        <v>56</v>
      </c>
      <c r="C120" s="30"/>
      <c r="D120" s="30"/>
      <c r="E120" s="30"/>
      <c r="F120" s="148"/>
      <c r="G120" s="148"/>
      <c r="H120" s="153"/>
      <c r="I120" s="31"/>
      <c r="J120" s="3"/>
      <c r="K120" s="31"/>
      <c r="L120" s="153"/>
      <c r="M120" s="31"/>
      <c r="N120" s="3"/>
    </row>
    <row r="121" spans="1:14" ht="16.5" customHeight="1">
      <c r="B121" s="6" t="s">
        <v>57</v>
      </c>
      <c r="C121" s="30"/>
      <c r="D121" s="30"/>
      <c r="E121" s="30"/>
      <c r="F121" s="148"/>
      <c r="G121" s="148"/>
      <c r="H121" s="153"/>
      <c r="I121" s="31"/>
      <c r="J121" s="3"/>
      <c r="K121" s="31"/>
      <c r="L121" s="153"/>
      <c r="M121" s="31"/>
      <c r="N121" s="3"/>
    </row>
    <row r="122" spans="1:14" ht="16.5" customHeight="1">
      <c r="C122" s="30" t="s">
        <v>186</v>
      </c>
      <c r="F122" s="148"/>
      <c r="G122" s="148"/>
      <c r="H122" s="164"/>
      <c r="I122" s="31"/>
      <c r="J122" s="3"/>
      <c r="K122" s="31"/>
      <c r="L122" s="153"/>
      <c r="M122" s="31"/>
      <c r="N122" s="3"/>
    </row>
    <row r="123" spans="1:14" ht="16.5" customHeight="1">
      <c r="C123" s="30"/>
      <c r="D123" s="6" t="s">
        <v>255</v>
      </c>
      <c r="F123" s="148"/>
      <c r="G123" s="148"/>
      <c r="H123" s="164"/>
      <c r="I123" s="31"/>
      <c r="J123" s="3"/>
      <c r="K123" s="31"/>
      <c r="L123" s="153"/>
      <c r="M123" s="31"/>
      <c r="N123" s="3"/>
    </row>
    <row r="124" spans="1:14" ht="16.5" customHeight="1">
      <c r="C124" s="30"/>
      <c r="D124" s="6" t="s">
        <v>257</v>
      </c>
      <c r="F124" s="200"/>
      <c r="G124" s="200"/>
      <c r="H124" s="164"/>
      <c r="I124" s="31"/>
      <c r="J124" s="3"/>
      <c r="K124" s="31"/>
      <c r="L124" s="153"/>
      <c r="M124" s="31"/>
      <c r="N124" s="3"/>
    </row>
    <row r="125" spans="1:14" ht="16.5" customHeight="1" thickBot="1">
      <c r="C125" s="30"/>
      <c r="D125" s="30" t="s">
        <v>256</v>
      </c>
      <c r="E125" s="30"/>
      <c r="F125" s="148">
        <v>33</v>
      </c>
      <c r="G125" s="148"/>
      <c r="H125" s="160">
        <v>10022174312</v>
      </c>
      <c r="I125" s="31"/>
      <c r="J125" s="41">
        <v>9000000000</v>
      </c>
      <c r="K125" s="31"/>
      <c r="L125" s="160">
        <v>10022174312</v>
      </c>
      <c r="M125" s="36"/>
      <c r="N125" s="41">
        <v>9000000000</v>
      </c>
    </row>
    <row r="126" spans="1:14" ht="16.5" customHeight="1" thickTop="1">
      <c r="C126" s="30"/>
      <c r="D126" s="30"/>
      <c r="E126" s="30"/>
      <c r="F126" s="148"/>
      <c r="G126" s="148"/>
      <c r="H126" s="157"/>
      <c r="I126" s="31"/>
      <c r="J126" s="16"/>
      <c r="K126" s="31"/>
      <c r="L126" s="157"/>
      <c r="M126" s="36"/>
      <c r="N126" s="16"/>
    </row>
    <row r="127" spans="1:14" ht="16.5" customHeight="1">
      <c r="B127" s="6" t="s">
        <v>58</v>
      </c>
      <c r="C127" s="30"/>
      <c r="D127" s="30"/>
      <c r="E127" s="30"/>
      <c r="F127" s="148"/>
      <c r="G127" s="148"/>
      <c r="H127" s="153"/>
      <c r="I127" s="31"/>
      <c r="J127" s="3"/>
      <c r="K127" s="31"/>
      <c r="L127" s="153"/>
      <c r="M127" s="31"/>
      <c r="N127" s="3"/>
    </row>
    <row r="128" spans="1:14" ht="16.5" customHeight="1">
      <c r="C128" s="30" t="s">
        <v>186</v>
      </c>
      <c r="F128" s="148"/>
      <c r="G128" s="148"/>
      <c r="H128" s="157"/>
      <c r="I128" s="31"/>
      <c r="J128" s="16"/>
      <c r="K128" s="31"/>
      <c r="L128" s="157"/>
      <c r="M128" s="36"/>
      <c r="N128" s="16"/>
    </row>
    <row r="129" spans="1:15" ht="16.5" customHeight="1">
      <c r="C129" s="30"/>
      <c r="D129" s="6" t="s">
        <v>187</v>
      </c>
      <c r="F129" s="148"/>
      <c r="G129" s="148"/>
      <c r="H129" s="157"/>
      <c r="I129" s="31"/>
      <c r="J129" s="16"/>
      <c r="K129" s="31"/>
      <c r="L129" s="157"/>
      <c r="M129" s="36"/>
      <c r="N129" s="16"/>
    </row>
    <row r="130" spans="1:15" ht="16.5" customHeight="1">
      <c r="C130" s="30"/>
      <c r="D130" s="30" t="s">
        <v>59</v>
      </c>
      <c r="E130" s="30"/>
      <c r="F130" s="148">
        <v>33</v>
      </c>
      <c r="G130" s="148"/>
      <c r="H130" s="154">
        <v>8667826432</v>
      </c>
      <c r="I130" s="31"/>
      <c r="J130" s="32">
        <v>8667826432</v>
      </c>
      <c r="K130" s="31"/>
      <c r="L130" s="157">
        <v>8667826432</v>
      </c>
      <c r="M130" s="36"/>
      <c r="N130" s="32">
        <v>8667826432</v>
      </c>
    </row>
    <row r="131" spans="1:15" ht="16.5" customHeight="1">
      <c r="A131" s="6" t="s">
        <v>60</v>
      </c>
      <c r="C131" s="30"/>
      <c r="D131" s="30"/>
      <c r="E131" s="30"/>
      <c r="F131" s="148">
        <v>33</v>
      </c>
      <c r="G131" s="148"/>
      <c r="H131" s="154">
        <v>-90501802</v>
      </c>
      <c r="I131" s="31"/>
      <c r="J131" s="32">
        <v>-90501802</v>
      </c>
      <c r="K131" s="31"/>
      <c r="L131" s="157">
        <v>-90501802</v>
      </c>
      <c r="M131" s="36"/>
      <c r="N131" s="32">
        <v>-90501802</v>
      </c>
    </row>
    <row r="132" spans="1:15" ht="16.5" customHeight="1">
      <c r="A132" s="6" t="s">
        <v>61</v>
      </c>
      <c r="C132" s="30"/>
      <c r="D132" s="30"/>
      <c r="E132" s="30"/>
      <c r="F132" s="148">
        <v>26</v>
      </c>
      <c r="G132" s="148"/>
      <c r="H132" s="154">
        <v>508000000</v>
      </c>
      <c r="I132" s="31"/>
      <c r="J132" s="32">
        <v>508000000</v>
      </c>
      <c r="K132" s="31"/>
      <c r="L132" s="157">
        <v>508000000</v>
      </c>
      <c r="M132" s="36"/>
      <c r="N132" s="32">
        <v>508000000</v>
      </c>
    </row>
    <row r="133" spans="1:15" ht="16.5" customHeight="1">
      <c r="A133" s="6" t="s">
        <v>62</v>
      </c>
      <c r="C133" s="30"/>
      <c r="D133" s="30"/>
      <c r="E133" s="30"/>
      <c r="G133" s="148"/>
      <c r="H133" s="154"/>
      <c r="I133" s="31"/>
      <c r="J133" s="32"/>
      <c r="K133" s="31"/>
      <c r="L133" s="157"/>
      <c r="M133" s="36"/>
      <c r="N133" s="32"/>
    </row>
    <row r="134" spans="1:15" ht="16.5" customHeight="1">
      <c r="B134" s="6" t="s">
        <v>63</v>
      </c>
      <c r="D134" s="30"/>
      <c r="E134" s="30"/>
      <c r="F134" s="148">
        <v>34</v>
      </c>
      <c r="G134" s="148"/>
      <c r="H134" s="154">
        <v>473600000</v>
      </c>
      <c r="I134" s="31"/>
      <c r="J134" s="32">
        <v>394600000</v>
      </c>
      <c r="K134" s="31"/>
      <c r="L134" s="157">
        <v>473600000</v>
      </c>
      <c r="M134" s="36"/>
      <c r="N134" s="32">
        <v>394600000</v>
      </c>
    </row>
    <row r="135" spans="1:15" ht="16.5" customHeight="1">
      <c r="B135" s="6" t="s">
        <v>64</v>
      </c>
      <c r="D135" s="30"/>
      <c r="E135" s="30"/>
      <c r="F135" s="148"/>
      <c r="G135" s="148"/>
      <c r="H135" s="154">
        <v>3929080932</v>
      </c>
      <c r="I135" s="17"/>
      <c r="J135" s="32">
        <v>3486623358</v>
      </c>
      <c r="K135" s="17"/>
      <c r="L135" s="157">
        <v>4523117405</v>
      </c>
      <c r="M135" s="36"/>
      <c r="N135" s="53">
        <v>3646249070</v>
      </c>
      <c r="O135" s="15"/>
    </row>
    <row r="136" spans="1:15" ht="16.5" customHeight="1">
      <c r="A136" s="6" t="s">
        <v>300</v>
      </c>
      <c r="D136" s="30"/>
      <c r="E136" s="30"/>
      <c r="F136" s="148"/>
      <c r="G136" s="148"/>
      <c r="H136" s="156">
        <v>-193623046</v>
      </c>
      <c r="J136" s="35">
        <v>-84422907</v>
      </c>
      <c r="L136" s="158">
        <v>-3575794</v>
      </c>
      <c r="M136" s="36"/>
      <c r="N136" s="35">
        <v>-4339253</v>
      </c>
      <c r="O136" s="15"/>
    </row>
    <row r="137" spans="1:15" ht="16.5" customHeight="1">
      <c r="D137" s="30"/>
      <c r="E137" s="30"/>
      <c r="F137" s="148"/>
      <c r="G137" s="148"/>
      <c r="H137" s="157"/>
      <c r="J137" s="16"/>
      <c r="L137" s="157"/>
      <c r="M137" s="36"/>
      <c r="N137" s="16"/>
    </row>
    <row r="138" spans="1:15" ht="16.5" customHeight="1">
      <c r="A138" s="6" t="s">
        <v>258</v>
      </c>
      <c r="D138" s="30"/>
      <c r="E138" s="30"/>
      <c r="F138" s="148"/>
      <c r="G138" s="148"/>
      <c r="H138" s="157">
        <f>SUM(H130:H136)</f>
        <v>13294382516</v>
      </c>
      <c r="J138" s="16">
        <f>SUM(J130:J136)</f>
        <v>12882125081</v>
      </c>
      <c r="L138" s="157">
        <f>SUM(L128:L136)</f>
        <v>14078466241</v>
      </c>
      <c r="M138" s="36"/>
      <c r="N138" s="16">
        <f>SUM(N130:N136)</f>
        <v>13121834447</v>
      </c>
    </row>
    <row r="139" spans="1:15" ht="16.5" customHeight="1">
      <c r="A139" s="6" t="s">
        <v>66</v>
      </c>
      <c r="D139" s="30"/>
      <c r="E139" s="30"/>
      <c r="F139" s="148"/>
      <c r="G139" s="148"/>
      <c r="H139" s="156">
        <v>2647283195</v>
      </c>
      <c r="J139" s="35">
        <v>2845617447</v>
      </c>
      <c r="L139" s="158">
        <v>0</v>
      </c>
      <c r="M139" s="36"/>
      <c r="N139" s="10">
        <v>0</v>
      </c>
    </row>
    <row r="140" spans="1:15" ht="16.5" customHeight="1">
      <c r="D140" s="30"/>
      <c r="E140" s="30"/>
      <c r="F140" s="148"/>
      <c r="G140" s="148"/>
      <c r="H140" s="157"/>
      <c r="J140" s="16"/>
      <c r="L140" s="157"/>
      <c r="M140" s="36"/>
      <c r="N140" s="16"/>
    </row>
    <row r="141" spans="1:15" ht="16.5" customHeight="1">
      <c r="A141" s="1" t="s">
        <v>67</v>
      </c>
      <c r="C141" s="30"/>
      <c r="D141" s="30"/>
      <c r="E141" s="30"/>
      <c r="F141" s="148"/>
      <c r="G141" s="148"/>
      <c r="H141" s="158">
        <f>SUM(H138:H139)</f>
        <v>15941665711</v>
      </c>
      <c r="I141" s="17"/>
      <c r="J141" s="10">
        <f>SUM(J138:J139)</f>
        <v>15727742528</v>
      </c>
      <c r="K141" s="17"/>
      <c r="L141" s="158">
        <f>SUM(L138:L139)</f>
        <v>14078466241</v>
      </c>
      <c r="M141" s="36"/>
      <c r="N141" s="10">
        <f>SUM(N138:N139)</f>
        <v>13121834447</v>
      </c>
    </row>
    <row r="142" spans="1:15" ht="16.5" customHeight="1">
      <c r="A142" s="1"/>
      <c r="B142" s="1"/>
      <c r="C142" s="13"/>
      <c r="D142" s="13"/>
      <c r="E142" s="13"/>
      <c r="F142" s="13"/>
      <c r="G142" s="13"/>
      <c r="H142" s="153"/>
      <c r="I142" s="28"/>
      <c r="J142" s="3"/>
      <c r="K142" s="28"/>
      <c r="L142" s="153"/>
      <c r="M142" s="31"/>
      <c r="N142" s="3"/>
    </row>
    <row r="143" spans="1:15" ht="16.5" customHeight="1" thickBot="1">
      <c r="A143" s="1" t="s">
        <v>68</v>
      </c>
      <c r="B143" s="1"/>
      <c r="C143" s="30"/>
      <c r="D143" s="30"/>
      <c r="E143" s="30"/>
      <c r="F143" s="148"/>
      <c r="G143" s="148"/>
      <c r="H143" s="160">
        <f>SUM(H99+H141)</f>
        <v>59064543344</v>
      </c>
      <c r="J143" s="41">
        <f>SUM(J99+J141)</f>
        <v>57565552103</v>
      </c>
      <c r="L143" s="160">
        <f>SUM(L99+L141)</f>
        <v>42277345279</v>
      </c>
      <c r="M143" s="36"/>
      <c r="N143" s="41">
        <f>SUM(N99+N141)</f>
        <v>40762486659</v>
      </c>
    </row>
    <row r="144" spans="1:15" ht="16.5" customHeight="1" thickTop="1">
      <c r="A144" s="1"/>
      <c r="B144" s="1"/>
      <c r="C144" s="30"/>
      <c r="D144" s="30"/>
      <c r="E144" s="30"/>
      <c r="F144" s="148"/>
      <c r="G144" s="148"/>
      <c r="H144" s="54"/>
      <c r="I144" s="54"/>
      <c r="J144" s="54"/>
      <c r="K144" s="54"/>
      <c r="L144" s="54"/>
      <c r="M144" s="54"/>
      <c r="N144" s="16"/>
    </row>
    <row r="145" spans="1:14" ht="16.5" customHeight="1">
      <c r="A145" s="1"/>
      <c r="B145" s="1"/>
      <c r="C145" s="30"/>
      <c r="D145" s="30"/>
      <c r="E145" s="30"/>
      <c r="F145" s="148"/>
      <c r="G145" s="148"/>
      <c r="H145" s="54"/>
      <c r="I145" s="55"/>
      <c r="J145" s="54"/>
      <c r="K145" s="55"/>
      <c r="L145" s="54"/>
      <c r="M145" s="56"/>
      <c r="N145" s="54"/>
    </row>
    <row r="146" spans="1:14" ht="16.5" customHeight="1">
      <c r="A146" s="1"/>
      <c r="B146" s="1"/>
      <c r="C146" s="30"/>
      <c r="D146" s="30"/>
      <c r="E146" s="30"/>
      <c r="F146" s="148"/>
      <c r="G146" s="148"/>
      <c r="H146" s="16"/>
      <c r="J146" s="16"/>
      <c r="L146" s="16"/>
      <c r="M146" s="33"/>
      <c r="N146" s="16"/>
    </row>
    <row r="147" spans="1:14" ht="16.5" customHeight="1">
      <c r="A147" s="1"/>
      <c r="B147" s="1"/>
      <c r="C147" s="30"/>
      <c r="D147" s="30"/>
      <c r="E147" s="30"/>
      <c r="F147" s="148"/>
      <c r="G147" s="148"/>
      <c r="H147" s="16"/>
      <c r="J147" s="16"/>
      <c r="K147" s="33"/>
      <c r="L147" s="16"/>
      <c r="M147" s="36"/>
      <c r="N147" s="16"/>
    </row>
    <row r="148" spans="1:14" ht="16.5" customHeight="1">
      <c r="A148" s="1"/>
      <c r="B148" s="1"/>
      <c r="C148" s="30"/>
      <c r="D148" s="30"/>
      <c r="E148" s="30"/>
      <c r="F148" s="148"/>
      <c r="G148" s="148"/>
      <c r="H148" s="16"/>
      <c r="J148" s="16"/>
      <c r="K148" s="33"/>
      <c r="L148" s="16"/>
      <c r="M148" s="36"/>
      <c r="N148" s="16"/>
    </row>
    <row r="149" spans="1:14" ht="16.5" customHeight="1">
      <c r="A149" s="1"/>
      <c r="B149" s="1"/>
      <c r="C149" s="30"/>
      <c r="D149" s="30"/>
      <c r="E149" s="30"/>
      <c r="F149" s="200"/>
      <c r="G149" s="200"/>
      <c r="H149" s="16"/>
      <c r="J149" s="16"/>
      <c r="K149" s="33"/>
      <c r="L149" s="16"/>
      <c r="M149" s="36"/>
      <c r="N149" s="16"/>
    </row>
    <row r="150" spans="1:14" ht="16.5" customHeight="1">
      <c r="A150" s="1"/>
      <c r="B150" s="1"/>
      <c r="C150" s="30"/>
      <c r="D150" s="30"/>
      <c r="E150" s="30"/>
      <c r="F150" s="148"/>
      <c r="G150" s="148"/>
      <c r="H150" s="16"/>
      <c r="J150" s="16"/>
      <c r="K150" s="33"/>
      <c r="L150" s="16"/>
      <c r="M150" s="36"/>
      <c r="N150" s="16"/>
    </row>
    <row r="151" spans="1:14" ht="16.5" customHeight="1">
      <c r="A151" s="1"/>
      <c r="B151" s="1"/>
      <c r="C151" s="30"/>
      <c r="D151" s="30"/>
      <c r="E151" s="30"/>
      <c r="F151" s="148"/>
      <c r="G151" s="148"/>
      <c r="H151" s="16"/>
      <c r="J151" s="16"/>
      <c r="K151" s="33"/>
      <c r="L151" s="16"/>
      <c r="M151" s="36"/>
      <c r="N151" s="16"/>
    </row>
    <row r="152" spans="1:14" ht="16.5" customHeight="1">
      <c r="A152" s="1"/>
      <c r="B152" s="1"/>
      <c r="C152" s="30"/>
      <c r="D152" s="30"/>
      <c r="E152" s="30"/>
      <c r="F152" s="256"/>
      <c r="G152" s="256"/>
      <c r="H152" s="16"/>
      <c r="J152" s="16"/>
      <c r="K152" s="33"/>
      <c r="L152" s="16"/>
      <c r="M152" s="36"/>
      <c r="N152" s="16"/>
    </row>
    <row r="153" spans="1:14" ht="16.5" customHeight="1">
      <c r="A153" s="1"/>
      <c r="B153" s="1"/>
      <c r="C153" s="30"/>
      <c r="D153" s="30"/>
      <c r="E153" s="30"/>
      <c r="F153" s="256"/>
      <c r="G153" s="256"/>
      <c r="H153" s="16"/>
      <c r="J153" s="16"/>
      <c r="K153" s="33"/>
      <c r="L153" s="16"/>
      <c r="M153" s="36"/>
      <c r="N153" s="16"/>
    </row>
    <row r="154" spans="1:14" ht="5.25" customHeight="1">
      <c r="A154" s="1"/>
      <c r="B154" s="1"/>
      <c r="C154" s="30"/>
      <c r="D154" s="30"/>
      <c r="E154" s="30"/>
      <c r="F154" s="256"/>
      <c r="G154" s="256"/>
      <c r="H154" s="16"/>
      <c r="J154" s="16"/>
      <c r="K154" s="33"/>
      <c r="L154" s="16"/>
      <c r="M154" s="36"/>
      <c r="N154" s="16"/>
    </row>
    <row r="155" spans="1:14" ht="22.35" customHeight="1">
      <c r="A155" s="267" t="str">
        <f>A105</f>
        <v>The accompanying notes are an integral part of these consolidated and separate financial statements.</v>
      </c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</row>
  </sheetData>
  <mergeCells count="16">
    <mergeCell ref="A55:N55"/>
    <mergeCell ref="H6:J6"/>
    <mergeCell ref="L6:N6"/>
    <mergeCell ref="H7:J7"/>
    <mergeCell ref="L7:N7"/>
    <mergeCell ref="A53:N53"/>
    <mergeCell ref="H112:J112"/>
    <mergeCell ref="L112:N112"/>
    <mergeCell ref="A155:N155"/>
    <mergeCell ref="H61:J61"/>
    <mergeCell ref="L61:N61"/>
    <mergeCell ref="H62:J62"/>
    <mergeCell ref="L62:N62"/>
    <mergeCell ref="A105:N105"/>
    <mergeCell ref="H111:J111"/>
    <mergeCell ref="L111:N11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tabSelected="1" topLeftCell="A76" zoomScale="110" zoomScaleNormal="110" zoomScaleSheetLayoutView="110" workbookViewId="0">
      <selection activeCell="O118" sqref="O118"/>
    </sheetView>
  </sheetViews>
  <sheetFormatPr defaultColWidth="9.42578125" defaultRowHeight="16.5" customHeight="1"/>
  <cols>
    <col min="1" max="3" width="1.42578125" style="6" customWidth="1"/>
    <col min="4" max="4" width="33.85546875" style="6" customWidth="1"/>
    <col min="5" max="5" width="5.42578125" style="6" customWidth="1"/>
    <col min="6" max="6" width="0.5703125" style="6" customWidth="1"/>
    <col min="7" max="7" width="13.42578125" style="3" customWidth="1"/>
    <col min="8" max="8" width="0.5703125" style="14" customWidth="1"/>
    <col min="9" max="9" width="13.42578125" style="76" customWidth="1"/>
    <col min="10" max="10" width="0.5703125" style="84" customWidth="1"/>
    <col min="11" max="11" width="13.42578125" style="76" customWidth="1"/>
    <col min="12" max="12" width="0.5703125" style="84" customWidth="1"/>
    <col min="13" max="13" width="13.42578125" style="76" customWidth="1"/>
    <col min="14" max="16384" width="9.42578125" style="6"/>
  </cols>
  <sheetData>
    <row r="1" spans="1:13" ht="16.5" customHeight="1">
      <c r="A1" s="1" t="s">
        <v>0</v>
      </c>
      <c r="B1" s="38"/>
      <c r="C1" s="38"/>
      <c r="D1" s="38"/>
      <c r="E1" s="149"/>
      <c r="F1" s="65"/>
      <c r="H1" s="4"/>
      <c r="J1" s="77"/>
      <c r="L1" s="77"/>
    </row>
    <row r="2" spans="1:13" ht="16.5" customHeight="1">
      <c r="A2" s="58" t="s">
        <v>69</v>
      </c>
      <c r="B2" s="38"/>
      <c r="C2" s="38"/>
      <c r="D2" s="38"/>
      <c r="E2" s="149"/>
      <c r="F2" s="65"/>
      <c r="H2" s="4"/>
      <c r="J2" s="77"/>
      <c r="L2" s="77"/>
    </row>
    <row r="3" spans="1:13" ht="16.5" customHeight="1">
      <c r="A3" s="62" t="s">
        <v>207</v>
      </c>
      <c r="B3" s="78"/>
      <c r="C3" s="78"/>
      <c r="D3" s="78"/>
      <c r="E3" s="79"/>
      <c r="F3" s="80"/>
      <c r="G3" s="10"/>
      <c r="H3" s="11"/>
      <c r="I3" s="81"/>
      <c r="J3" s="82"/>
      <c r="K3" s="81"/>
      <c r="L3" s="82"/>
      <c r="M3" s="81"/>
    </row>
    <row r="4" spans="1:13" ht="16.5" customHeight="1">
      <c r="A4" s="38"/>
      <c r="B4" s="38"/>
      <c r="C4" s="38"/>
      <c r="D4" s="38"/>
      <c r="E4" s="149"/>
      <c r="F4" s="65"/>
      <c r="H4" s="4"/>
      <c r="J4" s="77"/>
      <c r="L4" s="77"/>
    </row>
    <row r="5" spans="1:13" ht="16.5" customHeight="1">
      <c r="A5" s="38"/>
      <c r="B5" s="38"/>
      <c r="C5" s="38"/>
      <c r="D5" s="38"/>
      <c r="E5" s="149"/>
      <c r="F5" s="65"/>
      <c r="H5" s="4"/>
      <c r="J5" s="77"/>
      <c r="L5" s="77"/>
    </row>
    <row r="6" spans="1:13" ht="16.5" customHeight="1">
      <c r="A6" s="38"/>
      <c r="B6" s="38"/>
      <c r="C6" s="38"/>
      <c r="D6" s="38"/>
      <c r="E6" s="149"/>
      <c r="F6" s="30"/>
      <c r="G6" s="272" t="s">
        <v>2</v>
      </c>
      <c r="H6" s="272"/>
      <c r="I6" s="272"/>
      <c r="J6" s="83"/>
      <c r="K6" s="273" t="s">
        <v>70</v>
      </c>
      <c r="L6" s="273"/>
      <c r="M6" s="273"/>
    </row>
    <row r="7" spans="1:13" ht="16.5" customHeight="1">
      <c r="A7" s="38"/>
      <c r="B7" s="38"/>
      <c r="C7" s="38"/>
      <c r="D7" s="38"/>
      <c r="E7" s="149"/>
      <c r="F7" s="30"/>
      <c r="G7" s="266" t="s">
        <v>71</v>
      </c>
      <c r="H7" s="266"/>
      <c r="I7" s="266"/>
      <c r="K7" s="271" t="s">
        <v>71</v>
      </c>
      <c r="L7" s="271"/>
      <c r="M7" s="271"/>
    </row>
    <row r="8" spans="1:13" ht="16.5" customHeight="1">
      <c r="A8" s="38"/>
      <c r="B8" s="38"/>
      <c r="C8" s="38"/>
      <c r="D8" s="38"/>
      <c r="E8" s="85"/>
      <c r="F8" s="70"/>
      <c r="G8" s="22" t="s">
        <v>206</v>
      </c>
      <c r="H8" s="23"/>
      <c r="I8" s="87" t="s">
        <v>5</v>
      </c>
      <c r="J8" s="88"/>
      <c r="K8" s="22" t="s">
        <v>206</v>
      </c>
      <c r="L8" s="23"/>
      <c r="M8" s="87" t="s">
        <v>5</v>
      </c>
    </row>
    <row r="9" spans="1:13" ht="16.5" customHeight="1">
      <c r="A9" s="38"/>
      <c r="B9" s="38"/>
      <c r="C9" s="38"/>
      <c r="D9" s="38"/>
      <c r="E9" s="24" t="s">
        <v>6</v>
      </c>
      <c r="F9" s="89"/>
      <c r="G9" s="90" t="s">
        <v>8</v>
      </c>
      <c r="H9" s="91"/>
      <c r="I9" s="90" t="s">
        <v>8</v>
      </c>
      <c r="J9" s="86"/>
      <c r="K9" s="90" t="s">
        <v>8</v>
      </c>
      <c r="L9" s="91"/>
      <c r="M9" s="90" t="s">
        <v>8</v>
      </c>
    </row>
    <row r="10" spans="1:13" ht="16.5" customHeight="1">
      <c r="A10" s="92"/>
      <c r="B10" s="92"/>
      <c r="C10" s="92"/>
      <c r="D10" s="92"/>
      <c r="E10" s="73"/>
      <c r="F10" s="73"/>
      <c r="G10" s="157"/>
      <c r="H10" s="36"/>
      <c r="I10" s="93"/>
      <c r="J10" s="94"/>
      <c r="K10" s="167"/>
      <c r="L10" s="94"/>
      <c r="M10" s="93"/>
    </row>
    <row r="11" spans="1:13" ht="16.5" customHeight="1">
      <c r="A11" s="95" t="s">
        <v>72</v>
      </c>
      <c r="B11" s="92"/>
      <c r="C11" s="92"/>
      <c r="D11" s="92"/>
      <c r="E11" s="73"/>
      <c r="F11" s="73"/>
      <c r="G11" s="157"/>
      <c r="H11" s="36"/>
      <c r="I11" s="93"/>
      <c r="J11" s="94"/>
      <c r="K11" s="167"/>
      <c r="L11" s="94"/>
      <c r="M11" s="93"/>
    </row>
    <row r="12" spans="1:13" ht="16.5" customHeight="1">
      <c r="A12" s="92"/>
      <c r="B12" s="92"/>
      <c r="C12" s="92"/>
      <c r="D12" s="92"/>
      <c r="E12" s="73"/>
      <c r="F12" s="73"/>
      <c r="G12" s="157"/>
      <c r="H12" s="36"/>
      <c r="I12" s="93"/>
      <c r="J12" s="94"/>
      <c r="K12" s="167"/>
      <c r="L12" s="94"/>
      <c r="M12" s="93"/>
    </row>
    <row r="13" spans="1:13" ht="16.5" customHeight="1">
      <c r="A13" s="38" t="s">
        <v>73</v>
      </c>
      <c r="B13" s="38"/>
      <c r="C13" s="38"/>
      <c r="D13" s="38"/>
      <c r="E13" s="73"/>
      <c r="F13" s="73"/>
      <c r="G13" s="165">
        <v>7726407212</v>
      </c>
      <c r="H13" s="96"/>
      <c r="I13" s="76">
        <v>8818068866</v>
      </c>
      <c r="J13" s="96"/>
      <c r="K13" s="165">
        <v>4930581560</v>
      </c>
      <c r="L13" s="97"/>
      <c r="M13" s="76">
        <v>6489510304</v>
      </c>
    </row>
    <row r="14" spans="1:13" ht="16.5" customHeight="1">
      <c r="A14" s="38" t="s">
        <v>259</v>
      </c>
      <c r="B14" s="38"/>
      <c r="C14" s="38"/>
      <c r="D14" s="38"/>
      <c r="E14" s="73"/>
      <c r="F14" s="73"/>
      <c r="G14" s="165"/>
      <c r="H14" s="96"/>
      <c r="J14" s="96"/>
      <c r="K14" s="165"/>
      <c r="L14" s="97"/>
    </row>
    <row r="15" spans="1:13" ht="16.5" customHeight="1">
      <c r="A15" s="38"/>
      <c r="B15" s="38" t="s">
        <v>260</v>
      </c>
      <c r="C15" s="38"/>
      <c r="D15" s="38"/>
      <c r="E15" s="73"/>
      <c r="F15" s="73"/>
      <c r="G15" s="165">
        <v>6140832912</v>
      </c>
      <c r="H15" s="96"/>
      <c r="I15" s="76">
        <v>5535263299</v>
      </c>
      <c r="J15" s="96"/>
      <c r="K15" s="165">
        <v>1019766314</v>
      </c>
      <c r="L15" s="97"/>
      <c r="M15" s="76">
        <v>2382465194</v>
      </c>
    </row>
    <row r="16" spans="1:13" ht="16.5" customHeight="1">
      <c r="A16" s="38" t="s">
        <v>74</v>
      </c>
      <c r="B16" s="38"/>
      <c r="C16" s="38"/>
      <c r="D16" s="38"/>
      <c r="E16" s="73"/>
      <c r="F16" s="73"/>
      <c r="G16" s="165">
        <v>2499887891</v>
      </c>
      <c r="H16" s="96"/>
      <c r="I16" s="76">
        <v>1233233325</v>
      </c>
      <c r="J16" s="96"/>
      <c r="K16" s="165">
        <v>3472473594</v>
      </c>
      <c r="L16" s="97"/>
      <c r="M16" s="76">
        <v>2779174770</v>
      </c>
    </row>
    <row r="17" spans="1:13" ht="16.5" customHeight="1">
      <c r="A17" s="38" t="s">
        <v>75</v>
      </c>
      <c r="B17" s="38"/>
      <c r="C17" s="38"/>
      <c r="D17" s="38"/>
      <c r="E17" s="73"/>
      <c r="F17" s="73"/>
      <c r="G17" s="165">
        <v>3669565307</v>
      </c>
      <c r="H17" s="96"/>
      <c r="I17" s="76">
        <v>2914757027</v>
      </c>
      <c r="J17" s="96"/>
      <c r="K17" s="165">
        <v>0</v>
      </c>
      <c r="L17" s="97"/>
      <c r="M17" s="76">
        <v>0</v>
      </c>
    </row>
    <row r="18" spans="1:13" ht="16.5" customHeight="1">
      <c r="A18" s="38" t="s">
        <v>236</v>
      </c>
      <c r="B18" s="38"/>
      <c r="C18" s="38"/>
      <c r="D18" s="38"/>
      <c r="E18" s="73"/>
      <c r="F18" s="73"/>
      <c r="G18" s="196">
        <v>269330830</v>
      </c>
      <c r="H18" s="96"/>
      <c r="I18" s="197">
        <v>496494006</v>
      </c>
      <c r="J18" s="96"/>
      <c r="K18" s="196">
        <v>122068641</v>
      </c>
      <c r="L18" s="97"/>
      <c r="M18" s="197">
        <v>145784903</v>
      </c>
    </row>
    <row r="19" spans="1:13" ht="16.5" customHeight="1">
      <c r="A19" s="92"/>
      <c r="B19" s="92"/>
      <c r="C19" s="92"/>
      <c r="D19" s="92"/>
      <c r="E19" s="73"/>
      <c r="F19" s="73"/>
      <c r="G19" s="157"/>
      <c r="H19" s="36"/>
      <c r="I19" s="16"/>
      <c r="J19" s="36"/>
      <c r="K19" s="167"/>
      <c r="L19" s="94"/>
      <c r="M19" s="93"/>
    </row>
    <row r="20" spans="1:13" ht="16.5" customHeight="1">
      <c r="A20" s="95" t="s">
        <v>76</v>
      </c>
      <c r="B20" s="92"/>
      <c r="C20" s="92"/>
      <c r="D20" s="92"/>
      <c r="E20" s="73"/>
      <c r="F20" s="73"/>
      <c r="G20" s="158">
        <f>SUM(G13:G18)</f>
        <v>20306024152</v>
      </c>
      <c r="H20" s="36"/>
      <c r="I20" s="10">
        <f>SUM(I13:I18)</f>
        <v>18997816523</v>
      </c>
      <c r="J20" s="36"/>
      <c r="K20" s="166">
        <f>SUM(K13:K18)</f>
        <v>9544890109</v>
      </c>
      <c r="L20" s="94"/>
      <c r="M20" s="81">
        <f>SUM(M13:M18)</f>
        <v>11796935171</v>
      </c>
    </row>
    <row r="21" spans="1:13" ht="16.5" customHeight="1">
      <c r="A21" s="92"/>
      <c r="B21" s="92"/>
      <c r="C21" s="92"/>
      <c r="D21" s="92"/>
      <c r="E21" s="73"/>
      <c r="F21" s="73"/>
      <c r="G21" s="157"/>
      <c r="H21" s="36"/>
      <c r="I21" s="16"/>
      <c r="J21" s="36"/>
      <c r="K21" s="167"/>
      <c r="L21" s="94"/>
      <c r="M21" s="93"/>
    </row>
    <row r="22" spans="1:13" ht="16.5" customHeight="1">
      <c r="A22" s="95" t="s">
        <v>77</v>
      </c>
      <c r="B22" s="92"/>
      <c r="C22" s="92"/>
      <c r="D22" s="92"/>
      <c r="E22" s="73"/>
      <c r="F22" s="73"/>
      <c r="G22" s="157"/>
      <c r="H22" s="36"/>
      <c r="I22" s="16"/>
      <c r="J22" s="36"/>
      <c r="K22" s="167"/>
      <c r="L22" s="94"/>
      <c r="M22" s="93"/>
    </row>
    <row r="23" spans="1:13" ht="16.5" customHeight="1">
      <c r="A23" s="92"/>
      <c r="B23" s="92"/>
      <c r="C23" s="92"/>
      <c r="D23" s="92"/>
      <c r="E23" s="73"/>
      <c r="F23" s="73"/>
      <c r="G23" s="157"/>
      <c r="H23" s="36"/>
      <c r="I23" s="16"/>
      <c r="J23" s="36"/>
      <c r="K23" s="167"/>
      <c r="L23" s="94"/>
      <c r="M23" s="93"/>
    </row>
    <row r="24" spans="1:13" ht="16.5" customHeight="1">
      <c r="A24" s="38" t="s">
        <v>78</v>
      </c>
      <c r="B24" s="38"/>
      <c r="C24" s="38"/>
      <c r="D24" s="38"/>
      <c r="E24" s="73"/>
      <c r="F24" s="73"/>
      <c r="G24" s="165">
        <v>-5280228096</v>
      </c>
      <c r="H24" s="98"/>
      <c r="I24" s="76">
        <v>-5869940472</v>
      </c>
      <c r="J24" s="98"/>
      <c r="K24" s="165">
        <v>-3372921035</v>
      </c>
      <c r="L24" s="99"/>
      <c r="M24" s="76">
        <v>-4407168634</v>
      </c>
    </row>
    <row r="25" spans="1:13" ht="16.5" customHeight="1">
      <c r="A25" s="38" t="s">
        <v>79</v>
      </c>
      <c r="B25" s="38"/>
      <c r="C25" s="38"/>
      <c r="D25" s="38"/>
      <c r="E25" s="73"/>
      <c r="F25" s="73"/>
      <c r="G25" s="165">
        <v>-4109050978</v>
      </c>
      <c r="H25" s="100"/>
      <c r="I25" s="76">
        <v>-3525405659</v>
      </c>
      <c r="J25" s="100"/>
      <c r="K25" s="165">
        <v>-729862491</v>
      </c>
      <c r="L25" s="101"/>
      <c r="M25" s="76">
        <v>-1500811452</v>
      </c>
    </row>
    <row r="26" spans="1:13" ht="16.5" customHeight="1">
      <c r="A26" s="38" t="s">
        <v>80</v>
      </c>
      <c r="B26" s="38"/>
      <c r="C26" s="38"/>
      <c r="D26" s="38"/>
      <c r="E26" s="73"/>
      <c r="F26" s="73"/>
      <c r="G26" s="165">
        <v>-1283808083</v>
      </c>
      <c r="H26" s="100"/>
      <c r="I26" s="76">
        <v>-659592617</v>
      </c>
      <c r="J26" s="100"/>
      <c r="K26" s="165">
        <v>-1688674457</v>
      </c>
      <c r="L26" s="101"/>
      <c r="M26" s="76">
        <v>-1617424680</v>
      </c>
    </row>
    <row r="27" spans="1:13" ht="16.5" customHeight="1">
      <c r="A27" s="38" t="s">
        <v>81</v>
      </c>
      <c r="B27" s="38"/>
      <c r="C27" s="38"/>
      <c r="D27" s="38"/>
      <c r="E27" s="73"/>
      <c r="F27" s="73"/>
      <c r="G27" s="165">
        <v>-2388253240</v>
      </c>
      <c r="H27" s="100"/>
      <c r="I27" s="76">
        <v>-2008203900</v>
      </c>
      <c r="J27" s="100"/>
      <c r="K27" s="165">
        <v>0</v>
      </c>
      <c r="L27" s="101"/>
      <c r="M27" s="76">
        <v>0</v>
      </c>
    </row>
    <row r="28" spans="1:13" ht="16.5" customHeight="1">
      <c r="A28" s="38" t="s">
        <v>237</v>
      </c>
      <c r="B28" s="38"/>
      <c r="C28" s="38"/>
      <c r="D28" s="38"/>
      <c r="E28" s="73"/>
      <c r="F28" s="73"/>
      <c r="G28" s="196">
        <v>-371765804</v>
      </c>
      <c r="H28" s="100"/>
      <c r="I28" s="197">
        <v>-547513665</v>
      </c>
      <c r="J28" s="100"/>
      <c r="K28" s="196">
        <v>-165129167</v>
      </c>
      <c r="L28" s="101"/>
      <c r="M28" s="197">
        <v>-167837777</v>
      </c>
    </row>
    <row r="29" spans="1:13" ht="16.5" customHeight="1">
      <c r="A29" s="92"/>
      <c r="B29" s="92"/>
      <c r="C29" s="92"/>
      <c r="D29" s="92"/>
      <c r="E29" s="73"/>
      <c r="F29" s="73"/>
      <c r="G29" s="157"/>
      <c r="H29" s="102"/>
      <c r="I29" s="16"/>
      <c r="J29" s="102"/>
      <c r="K29" s="167"/>
      <c r="L29" s="103"/>
      <c r="M29" s="93"/>
    </row>
    <row r="30" spans="1:13" ht="16.5" customHeight="1">
      <c r="A30" s="95" t="s">
        <v>82</v>
      </c>
      <c r="B30" s="92"/>
      <c r="C30" s="92"/>
      <c r="D30" s="92"/>
      <c r="E30" s="73"/>
      <c r="F30" s="73"/>
      <c r="G30" s="158">
        <f>SUM(G24:G28)</f>
        <v>-13433106201</v>
      </c>
      <c r="H30" s="102"/>
      <c r="I30" s="10">
        <f>SUM(I24:I28)</f>
        <v>-12610656313</v>
      </c>
      <c r="J30" s="102"/>
      <c r="K30" s="166">
        <f>SUM(K24:K28)</f>
        <v>-5956587150</v>
      </c>
      <c r="L30" s="103"/>
      <c r="M30" s="81">
        <f>SUM(M24:M28)</f>
        <v>-7693242543</v>
      </c>
    </row>
    <row r="31" spans="1:13" ht="16.5" customHeight="1">
      <c r="A31" s="92"/>
      <c r="B31" s="92"/>
      <c r="C31" s="92"/>
      <c r="D31" s="92"/>
      <c r="E31" s="73"/>
      <c r="F31" s="73"/>
      <c r="G31" s="157"/>
      <c r="H31" s="102"/>
      <c r="I31" s="16"/>
      <c r="J31" s="102"/>
      <c r="K31" s="167"/>
      <c r="L31" s="103"/>
      <c r="M31" s="93"/>
    </row>
    <row r="32" spans="1:13" ht="16.5" customHeight="1">
      <c r="A32" s="95" t="s">
        <v>83</v>
      </c>
      <c r="B32" s="38"/>
      <c r="C32" s="38"/>
      <c r="D32" s="38"/>
      <c r="E32" s="73"/>
      <c r="F32" s="73"/>
      <c r="G32" s="166">
        <f>SUM(G20,G30)</f>
        <v>6872917951</v>
      </c>
      <c r="H32" s="104"/>
      <c r="I32" s="81">
        <f>SUM(I20,I30)</f>
        <v>6387160210</v>
      </c>
      <c r="J32" s="104"/>
      <c r="K32" s="166">
        <f>SUM(K20,K30)</f>
        <v>3588302959</v>
      </c>
      <c r="L32" s="105"/>
      <c r="M32" s="81">
        <f>M20+M30</f>
        <v>4103692628</v>
      </c>
    </row>
    <row r="33" spans="1:13" ht="16.5" customHeight="1">
      <c r="A33" s="92"/>
      <c r="B33" s="38"/>
      <c r="C33" s="38"/>
      <c r="D33" s="38"/>
      <c r="E33" s="73"/>
      <c r="F33" s="73"/>
      <c r="G33" s="157"/>
      <c r="I33" s="16"/>
      <c r="J33" s="14"/>
      <c r="K33" s="167"/>
      <c r="M33" s="93"/>
    </row>
    <row r="34" spans="1:13" ht="16.5" customHeight="1">
      <c r="A34" s="92" t="s">
        <v>85</v>
      </c>
      <c r="B34" s="92"/>
      <c r="C34" s="92"/>
      <c r="D34" s="92"/>
      <c r="E34" s="73">
        <v>29</v>
      </c>
      <c r="F34" s="73"/>
      <c r="G34" s="153">
        <v>789146557</v>
      </c>
      <c r="H34" s="31"/>
      <c r="I34" s="3">
        <v>413812857</v>
      </c>
      <c r="J34" s="31"/>
      <c r="K34" s="153">
        <v>1156280993</v>
      </c>
      <c r="L34" s="106"/>
      <c r="M34" s="3">
        <v>439251932</v>
      </c>
    </row>
    <row r="35" spans="1:13" s="38" customFormat="1" ht="16.5" customHeight="1">
      <c r="A35" s="38" t="s">
        <v>86</v>
      </c>
      <c r="G35" s="165">
        <v>-1753635658</v>
      </c>
      <c r="I35" s="76">
        <v>-1943703995</v>
      </c>
      <c r="K35" s="154">
        <v>-802655824</v>
      </c>
      <c r="L35" s="107"/>
      <c r="M35" s="76">
        <v>-1061218172</v>
      </c>
    </row>
    <row r="36" spans="1:13" s="38" customFormat="1" ht="16.5" customHeight="1">
      <c r="A36" s="38" t="s">
        <v>87</v>
      </c>
      <c r="G36" s="165">
        <v>-3390556985</v>
      </c>
      <c r="I36" s="76">
        <v>-3042244366</v>
      </c>
      <c r="K36" s="154">
        <v>-1124174691</v>
      </c>
      <c r="L36" s="107"/>
      <c r="M36" s="76">
        <v>-1013324223</v>
      </c>
    </row>
    <row r="37" spans="1:13" s="38" customFormat="1" ht="16.5" customHeight="1">
      <c r="A37" s="38" t="s">
        <v>238</v>
      </c>
      <c r="G37" s="165">
        <v>70100000</v>
      </c>
      <c r="I37" s="76">
        <v>235393020</v>
      </c>
      <c r="K37" s="154">
        <v>0</v>
      </c>
      <c r="L37" s="107"/>
      <c r="M37" s="76">
        <v>0</v>
      </c>
    </row>
    <row r="38" spans="1:13" ht="16.5" customHeight="1">
      <c r="A38" s="6" t="s">
        <v>88</v>
      </c>
      <c r="B38" s="92"/>
      <c r="C38" s="92"/>
      <c r="D38" s="92"/>
      <c r="E38" s="73"/>
      <c r="F38" s="73"/>
      <c r="G38" s="156">
        <v>-147959825</v>
      </c>
      <c r="H38" s="92"/>
      <c r="I38" s="35">
        <v>-127742347</v>
      </c>
      <c r="J38" s="92"/>
      <c r="K38" s="156">
        <v>0</v>
      </c>
      <c r="L38" s="108"/>
      <c r="M38" s="35">
        <v>0</v>
      </c>
    </row>
    <row r="39" spans="1:13" ht="16.5" customHeight="1">
      <c r="A39" s="92"/>
      <c r="B39" s="92"/>
      <c r="C39" s="92"/>
      <c r="D39" s="92"/>
      <c r="E39" s="73"/>
      <c r="F39" s="73"/>
      <c r="G39" s="157"/>
      <c r="H39" s="36"/>
      <c r="I39" s="16"/>
      <c r="J39" s="36"/>
      <c r="K39" s="167"/>
      <c r="L39" s="94"/>
      <c r="M39" s="93"/>
    </row>
    <row r="40" spans="1:13" ht="16.5" customHeight="1">
      <c r="A40" s="1" t="s">
        <v>261</v>
      </c>
      <c r="B40" s="92"/>
      <c r="C40" s="92"/>
      <c r="D40" s="92"/>
      <c r="E40" s="73"/>
      <c r="F40" s="73"/>
      <c r="G40" s="155"/>
      <c r="H40" s="6"/>
      <c r="I40" s="6"/>
      <c r="J40" s="6"/>
      <c r="K40" s="155"/>
      <c r="L40" s="6"/>
      <c r="M40" s="6"/>
    </row>
    <row r="41" spans="1:13" ht="16.5" customHeight="1">
      <c r="A41" s="1"/>
      <c r="B41" s="95" t="s">
        <v>262</v>
      </c>
      <c r="C41" s="92"/>
      <c r="D41" s="92"/>
      <c r="E41" s="73"/>
      <c r="F41" s="73"/>
      <c r="G41" s="157">
        <f>SUM(G32,G34,G35,G36,G38,G37)</f>
        <v>2440012040</v>
      </c>
      <c r="H41" s="31"/>
      <c r="I41" s="16">
        <f>SUM(I32,I34,I35,I36,I38,I37)</f>
        <v>1922675379</v>
      </c>
      <c r="J41" s="31"/>
      <c r="K41" s="157">
        <f>SUM(K32,K34,K35,K36,K38,K37)</f>
        <v>2817753437</v>
      </c>
      <c r="L41" s="106"/>
      <c r="M41" s="16">
        <f>SUM(M32,M34,M35,M36,M38,M37)</f>
        <v>2468402165</v>
      </c>
    </row>
    <row r="42" spans="1:13" ht="16.5" customHeight="1">
      <c r="A42" s="92" t="s">
        <v>89</v>
      </c>
      <c r="B42" s="92"/>
      <c r="C42" s="92"/>
      <c r="D42" s="92"/>
      <c r="E42" s="73"/>
      <c r="F42" s="73"/>
      <c r="G42" s="166">
        <v>-1109498346</v>
      </c>
      <c r="H42" s="102"/>
      <c r="I42" s="81">
        <v>-899983188</v>
      </c>
      <c r="J42" s="102"/>
      <c r="K42" s="166">
        <v>-929681034</v>
      </c>
      <c r="L42" s="103"/>
      <c r="M42" s="81">
        <v>-908468393</v>
      </c>
    </row>
    <row r="43" spans="1:13" ht="16.5" customHeight="1">
      <c r="A43" s="92"/>
      <c r="B43" s="92"/>
      <c r="C43" s="92"/>
      <c r="D43" s="92"/>
      <c r="E43" s="73"/>
      <c r="F43" s="73"/>
      <c r="G43" s="157"/>
      <c r="H43" s="36"/>
      <c r="I43" s="16"/>
      <c r="J43" s="36"/>
      <c r="K43" s="167"/>
      <c r="L43" s="94"/>
      <c r="M43" s="93"/>
    </row>
    <row r="44" spans="1:13" ht="16.5" customHeight="1">
      <c r="A44" s="95" t="s">
        <v>168</v>
      </c>
      <c r="B44" s="92"/>
      <c r="C44" s="92"/>
      <c r="D44" s="92"/>
      <c r="E44" s="73"/>
      <c r="F44" s="73"/>
      <c r="G44" s="165">
        <f>SUM(G41:G42)</f>
        <v>1330513694</v>
      </c>
      <c r="H44" s="31"/>
      <c r="I44" s="76">
        <f>SUM(I41:I42)</f>
        <v>1022692191</v>
      </c>
      <c r="J44" s="31"/>
      <c r="K44" s="165">
        <f>SUM(K41:K42)</f>
        <v>1888072403</v>
      </c>
      <c r="L44" s="106"/>
      <c r="M44" s="76">
        <f>SUM(M41:M42)</f>
        <v>1559933772</v>
      </c>
    </row>
    <row r="45" spans="1:13" ht="16.5" customHeight="1">
      <c r="A45" s="92" t="s">
        <v>169</v>
      </c>
      <c r="B45" s="92"/>
      <c r="C45" s="92"/>
      <c r="D45" s="92"/>
      <c r="E45" s="73">
        <v>31</v>
      </c>
      <c r="F45" s="73"/>
      <c r="G45" s="166">
        <v>-320248204</v>
      </c>
      <c r="H45" s="102"/>
      <c r="I45" s="81">
        <v>-329177525</v>
      </c>
      <c r="J45" s="102"/>
      <c r="K45" s="166">
        <v>-311883798</v>
      </c>
      <c r="L45" s="103"/>
      <c r="M45" s="81">
        <v>-362369318</v>
      </c>
    </row>
    <row r="46" spans="1:13" ht="16.5" customHeight="1">
      <c r="A46" s="92"/>
      <c r="B46" s="92"/>
      <c r="C46" s="92"/>
      <c r="D46" s="92"/>
      <c r="E46" s="73"/>
      <c r="F46" s="73"/>
      <c r="G46" s="157"/>
      <c r="H46" s="36"/>
      <c r="I46" s="16"/>
      <c r="J46" s="36"/>
      <c r="K46" s="167"/>
      <c r="L46" s="94"/>
      <c r="M46" s="93"/>
    </row>
    <row r="47" spans="1:13" ht="16.5" customHeight="1" thickBot="1">
      <c r="A47" s="95" t="s">
        <v>170</v>
      </c>
      <c r="B47" s="92"/>
      <c r="C47" s="92"/>
      <c r="D47" s="92"/>
      <c r="E47" s="73"/>
      <c r="F47" s="73"/>
      <c r="G47" s="160">
        <f>SUM(G44:G45)</f>
        <v>1010265490</v>
      </c>
      <c r="H47" s="36"/>
      <c r="I47" s="41">
        <f>SUM(I44:I45)</f>
        <v>693514666</v>
      </c>
      <c r="J47" s="36"/>
      <c r="K47" s="168">
        <f>SUM(K44:K45)</f>
        <v>1576188605</v>
      </c>
      <c r="L47" s="94"/>
      <c r="M47" s="109">
        <f>SUM(M44:M45)</f>
        <v>1197564454</v>
      </c>
    </row>
    <row r="48" spans="1:13" ht="16.5" customHeight="1" thickTop="1">
      <c r="A48" s="92"/>
      <c r="B48" s="92"/>
      <c r="C48" s="92"/>
      <c r="D48" s="92"/>
      <c r="E48" s="73"/>
      <c r="F48" s="73"/>
      <c r="G48" s="16"/>
      <c r="H48" s="36"/>
      <c r="I48" s="16"/>
      <c r="J48" s="36"/>
      <c r="K48" s="93"/>
      <c r="L48" s="94"/>
      <c r="M48" s="93"/>
    </row>
    <row r="49" spans="1:13" ht="16.5" customHeight="1">
      <c r="A49" s="92"/>
      <c r="B49" s="92"/>
      <c r="C49" s="92"/>
      <c r="D49" s="92"/>
      <c r="E49" s="73"/>
      <c r="F49" s="73"/>
      <c r="G49" s="16"/>
      <c r="H49" s="36"/>
      <c r="I49" s="16"/>
      <c r="J49" s="36"/>
      <c r="K49" s="93"/>
      <c r="L49" s="94"/>
      <c r="M49" s="93"/>
    </row>
    <row r="50" spans="1:13" ht="16.5" customHeight="1">
      <c r="A50" s="92"/>
      <c r="B50" s="92"/>
      <c r="C50" s="92"/>
      <c r="D50" s="92"/>
      <c r="E50" s="73"/>
      <c r="F50" s="73"/>
      <c r="G50" s="16"/>
      <c r="H50" s="36"/>
      <c r="I50" s="16"/>
      <c r="J50" s="36"/>
      <c r="K50" s="93"/>
      <c r="L50" s="94"/>
      <c r="M50" s="93"/>
    </row>
    <row r="51" spans="1:13" ht="16.5" customHeight="1">
      <c r="A51" s="92"/>
      <c r="B51" s="92"/>
      <c r="C51" s="92"/>
      <c r="D51" s="92"/>
      <c r="E51" s="73"/>
      <c r="F51" s="73"/>
      <c r="G51" s="16"/>
      <c r="H51" s="36"/>
      <c r="I51" s="16"/>
      <c r="J51" s="36"/>
      <c r="K51" s="93"/>
      <c r="L51" s="94"/>
      <c r="M51" s="93"/>
    </row>
    <row r="52" spans="1:13" ht="16.5" customHeight="1">
      <c r="A52" s="92"/>
      <c r="B52" s="92"/>
      <c r="C52" s="92"/>
      <c r="D52" s="92"/>
      <c r="E52" s="73"/>
      <c r="F52" s="73"/>
      <c r="G52" s="16"/>
      <c r="H52" s="36"/>
      <c r="I52" s="16"/>
      <c r="J52" s="36"/>
      <c r="K52" s="93"/>
      <c r="L52" s="94"/>
      <c r="M52" s="93"/>
    </row>
    <row r="53" spans="1:13" ht="1.5" customHeight="1">
      <c r="A53" s="92"/>
      <c r="B53" s="92"/>
      <c r="C53" s="92"/>
      <c r="D53" s="92"/>
      <c r="E53" s="73"/>
      <c r="F53" s="73"/>
      <c r="G53" s="16"/>
      <c r="H53" s="36"/>
      <c r="I53" s="16"/>
      <c r="J53" s="36"/>
      <c r="K53" s="93"/>
      <c r="L53" s="94"/>
      <c r="M53" s="93"/>
    </row>
    <row r="54" spans="1:13" ht="22.35" customHeight="1">
      <c r="A54" s="201" t="str">
        <f>+'BS 5-7 EN'!A155:N155</f>
        <v>The accompanying notes are an integral part of these consolidated and separate financial statements.</v>
      </c>
      <c r="B54" s="201"/>
      <c r="C54" s="201"/>
      <c r="D54" s="201"/>
      <c r="E54" s="202"/>
      <c r="F54" s="202"/>
      <c r="G54" s="203"/>
      <c r="H54" s="204"/>
      <c r="I54" s="203"/>
      <c r="J54" s="204"/>
      <c r="K54" s="197"/>
      <c r="L54" s="205"/>
      <c r="M54" s="197"/>
    </row>
    <row r="55" spans="1:13" ht="16.5" customHeight="1">
      <c r="A55" s="1" t="str">
        <f>A1</f>
        <v>Property Perfect Public Company Limited</v>
      </c>
      <c r="B55" s="38"/>
      <c r="C55" s="38"/>
      <c r="D55" s="38"/>
      <c r="E55" s="149"/>
      <c r="F55" s="65"/>
      <c r="H55" s="4"/>
      <c r="J55" s="77"/>
      <c r="L55" s="77"/>
    </row>
    <row r="56" spans="1:13" ht="16.5" customHeight="1">
      <c r="A56" s="58" t="s">
        <v>191</v>
      </c>
      <c r="B56" s="38"/>
      <c r="C56" s="38"/>
      <c r="D56" s="38"/>
      <c r="E56" s="149"/>
      <c r="F56" s="65"/>
      <c r="H56" s="4"/>
      <c r="J56" s="77"/>
      <c r="L56" s="77"/>
    </row>
    <row r="57" spans="1:13" ht="16.5" customHeight="1">
      <c r="A57" s="62" t="s">
        <v>207</v>
      </c>
      <c r="B57" s="78"/>
      <c r="C57" s="78"/>
      <c r="D57" s="78"/>
      <c r="E57" s="79"/>
      <c r="F57" s="80"/>
      <c r="G57" s="10"/>
      <c r="H57" s="11"/>
      <c r="I57" s="81"/>
      <c r="J57" s="82"/>
      <c r="K57" s="81"/>
      <c r="L57" s="82"/>
      <c r="M57" s="81"/>
    </row>
    <row r="58" spans="1:13" ht="16.5" customHeight="1">
      <c r="A58" s="38"/>
      <c r="B58" s="38"/>
      <c r="C58" s="38"/>
      <c r="D58" s="38"/>
      <c r="E58" s="149"/>
      <c r="F58" s="65"/>
      <c r="H58" s="4"/>
      <c r="J58" s="77"/>
      <c r="L58" s="77"/>
    </row>
    <row r="59" spans="1:13" ht="16.5" customHeight="1">
      <c r="A59" s="38"/>
      <c r="B59" s="38"/>
      <c r="C59" s="38"/>
      <c r="D59" s="38"/>
      <c r="E59" s="149"/>
      <c r="F59" s="65"/>
      <c r="H59" s="4"/>
      <c r="J59" s="77"/>
      <c r="L59" s="77"/>
    </row>
    <row r="60" spans="1:13" ht="15.6" customHeight="1">
      <c r="A60" s="38"/>
      <c r="B60" s="38"/>
      <c r="C60" s="38"/>
      <c r="D60" s="38"/>
      <c r="E60" s="85"/>
      <c r="F60" s="70"/>
      <c r="G60" s="272" t="s">
        <v>2</v>
      </c>
      <c r="H60" s="272"/>
      <c r="I60" s="272"/>
      <c r="J60" s="88"/>
      <c r="K60" s="273" t="s">
        <v>70</v>
      </c>
      <c r="L60" s="273"/>
      <c r="M60" s="273"/>
    </row>
    <row r="61" spans="1:13" ht="15.6" customHeight="1">
      <c r="A61" s="38"/>
      <c r="B61" s="38"/>
      <c r="C61" s="38"/>
      <c r="D61" s="38"/>
      <c r="E61" s="85"/>
      <c r="F61" s="70"/>
      <c r="G61" s="266" t="s">
        <v>71</v>
      </c>
      <c r="H61" s="266"/>
      <c r="I61" s="266"/>
      <c r="J61" s="86"/>
      <c r="K61" s="271" t="s">
        <v>71</v>
      </c>
      <c r="L61" s="271"/>
      <c r="M61" s="271"/>
    </row>
    <row r="62" spans="1:13" ht="15.6" customHeight="1">
      <c r="A62" s="38"/>
      <c r="B62" s="38"/>
      <c r="C62" s="38"/>
      <c r="D62" s="38"/>
      <c r="E62" s="85"/>
      <c r="F62" s="70"/>
      <c r="G62" s="22" t="s">
        <v>206</v>
      </c>
      <c r="H62" s="23"/>
      <c r="I62" s="87" t="s">
        <v>5</v>
      </c>
      <c r="J62" s="88"/>
      <c r="K62" s="22" t="s">
        <v>206</v>
      </c>
      <c r="L62" s="23"/>
      <c r="M62" s="87" t="s">
        <v>5</v>
      </c>
    </row>
    <row r="63" spans="1:13" ht="15.6" customHeight="1">
      <c r="A63" s="38"/>
      <c r="B63" s="38"/>
      <c r="C63" s="38"/>
      <c r="D63" s="38"/>
      <c r="E63" s="24" t="s">
        <v>6</v>
      </c>
      <c r="F63" s="89"/>
      <c r="G63" s="90" t="s">
        <v>8</v>
      </c>
      <c r="H63" s="91"/>
      <c r="I63" s="90" t="s">
        <v>8</v>
      </c>
      <c r="J63" s="86"/>
      <c r="K63" s="90" t="s">
        <v>8</v>
      </c>
      <c r="L63" s="91"/>
      <c r="M63" s="90" t="s">
        <v>8</v>
      </c>
    </row>
    <row r="64" spans="1:13" ht="15.6" customHeight="1">
      <c r="A64" s="92"/>
      <c r="B64" s="92"/>
      <c r="C64" s="92"/>
      <c r="D64" s="92"/>
      <c r="E64" s="73"/>
      <c r="F64" s="73"/>
      <c r="G64" s="157"/>
      <c r="H64" s="36"/>
      <c r="I64" s="93"/>
      <c r="J64" s="94"/>
      <c r="K64" s="167"/>
      <c r="L64" s="94"/>
      <c r="M64" s="93"/>
    </row>
    <row r="65" spans="1:13" ht="15.6" customHeight="1">
      <c r="A65" s="95" t="s">
        <v>90</v>
      </c>
      <c r="B65" s="92"/>
      <c r="C65" s="92"/>
      <c r="D65" s="92"/>
      <c r="E65" s="73"/>
      <c r="F65" s="73"/>
      <c r="G65" s="157"/>
      <c r="H65" s="36"/>
      <c r="I65" s="16"/>
      <c r="J65" s="36"/>
      <c r="K65" s="167"/>
      <c r="L65" s="94"/>
      <c r="M65" s="93"/>
    </row>
    <row r="66" spans="1:13" ht="15.6" customHeight="1">
      <c r="A66" s="261" t="s">
        <v>263</v>
      </c>
      <c r="B66" s="262"/>
      <c r="C66" s="92"/>
      <c r="D66" s="92"/>
      <c r="E66" s="73"/>
      <c r="F66" s="73"/>
      <c r="G66" s="157"/>
      <c r="H66" s="36"/>
      <c r="I66" s="16"/>
      <c r="J66" s="36"/>
      <c r="K66" s="167"/>
      <c r="L66" s="94"/>
      <c r="M66" s="93"/>
    </row>
    <row r="67" spans="1:13" ht="15.6" customHeight="1">
      <c r="A67" s="261"/>
      <c r="B67" s="262" t="s">
        <v>264</v>
      </c>
      <c r="C67" s="92"/>
      <c r="D67" s="92"/>
      <c r="E67" s="73"/>
      <c r="F67" s="73"/>
      <c r="G67" s="157"/>
      <c r="H67" s="36"/>
      <c r="I67" s="16"/>
      <c r="J67" s="36"/>
      <c r="K67" s="167"/>
      <c r="L67" s="94"/>
      <c r="M67" s="93"/>
    </row>
    <row r="68" spans="1:13" ht="15.6" customHeight="1">
      <c r="A68" s="20"/>
      <c r="B68" s="20" t="s">
        <v>265</v>
      </c>
      <c r="D68" s="92"/>
      <c r="E68" s="73"/>
      <c r="F68" s="73"/>
      <c r="G68" s="161"/>
      <c r="H68" s="6"/>
      <c r="I68" s="15"/>
      <c r="J68" s="6"/>
      <c r="K68" s="161"/>
      <c r="L68" s="6"/>
      <c r="M68" s="15"/>
    </row>
    <row r="69" spans="1:13" ht="15.6" customHeight="1">
      <c r="A69" s="20"/>
      <c r="B69" s="92"/>
      <c r="C69" s="92" t="s">
        <v>266</v>
      </c>
      <c r="E69" s="73"/>
      <c r="F69" s="73"/>
      <c r="G69" s="154">
        <v>-107977444</v>
      </c>
      <c r="H69" s="38"/>
      <c r="I69" s="32">
        <v>42807195</v>
      </c>
      <c r="J69" s="38"/>
      <c r="K69" s="154">
        <v>0</v>
      </c>
      <c r="L69" s="107"/>
      <c r="M69" s="32">
        <v>0</v>
      </c>
    </row>
    <row r="70" spans="1:13" ht="15.6" customHeight="1">
      <c r="A70" s="92"/>
      <c r="B70" s="92" t="s">
        <v>267</v>
      </c>
      <c r="D70" s="20"/>
      <c r="G70" s="155"/>
      <c r="H70" s="6"/>
      <c r="I70" s="6"/>
      <c r="J70" s="6"/>
      <c r="K70" s="155"/>
      <c r="L70" s="6"/>
      <c r="M70" s="6"/>
    </row>
    <row r="71" spans="1:13" ht="15.6" customHeight="1">
      <c r="A71" s="92"/>
      <c r="B71" s="92"/>
      <c r="C71" s="6" t="s">
        <v>124</v>
      </c>
      <c r="D71" s="20"/>
      <c r="E71" s="73">
        <v>13</v>
      </c>
      <c r="F71" s="73"/>
      <c r="G71" s="154">
        <v>-5188176</v>
      </c>
      <c r="H71" s="38"/>
      <c r="I71" s="32">
        <v>-10470492</v>
      </c>
      <c r="J71" s="38"/>
      <c r="K71" s="154">
        <v>954324</v>
      </c>
      <c r="L71" s="107"/>
      <c r="M71" s="32">
        <v>-817992</v>
      </c>
    </row>
    <row r="72" spans="1:13" ht="15.6" customHeight="1">
      <c r="A72" s="20"/>
      <c r="B72" s="92" t="s">
        <v>171</v>
      </c>
      <c r="D72" s="92"/>
      <c r="E72" s="73"/>
      <c r="F72" s="73"/>
      <c r="G72" s="156">
        <v>22633124</v>
      </c>
      <c r="I72" s="35">
        <v>-6467341</v>
      </c>
      <c r="J72" s="14"/>
      <c r="K72" s="166">
        <v>-190865</v>
      </c>
      <c r="M72" s="81">
        <v>163599</v>
      </c>
    </row>
    <row r="73" spans="1:13" ht="15.6" customHeight="1">
      <c r="A73" s="92"/>
      <c r="B73" s="92"/>
      <c r="C73" s="92"/>
      <c r="D73" s="92"/>
      <c r="E73" s="73"/>
      <c r="F73" s="73"/>
      <c r="G73" s="157"/>
      <c r="H73" s="36"/>
      <c r="I73" s="16"/>
      <c r="J73" s="36"/>
      <c r="K73" s="167"/>
      <c r="L73" s="94"/>
      <c r="M73" s="93"/>
    </row>
    <row r="74" spans="1:13" ht="15.6" customHeight="1">
      <c r="A74" s="20" t="s">
        <v>268</v>
      </c>
      <c r="B74" s="20"/>
      <c r="D74" s="92"/>
      <c r="E74" s="73"/>
      <c r="F74" s="73"/>
      <c r="G74" s="155"/>
      <c r="H74" s="6"/>
      <c r="I74" s="6"/>
      <c r="J74" s="6"/>
      <c r="K74" s="155"/>
      <c r="L74" s="6"/>
      <c r="M74" s="6"/>
    </row>
    <row r="75" spans="1:13" ht="15.6" customHeight="1">
      <c r="A75" s="20"/>
      <c r="B75" s="20" t="s">
        <v>264</v>
      </c>
      <c r="D75" s="92"/>
      <c r="E75" s="73"/>
      <c r="F75" s="73"/>
      <c r="G75" s="166">
        <f>SUM(G69:G72)</f>
        <v>-90532496</v>
      </c>
      <c r="H75" s="36"/>
      <c r="I75" s="81">
        <f>SUM(I69:I72)</f>
        <v>25869362</v>
      </c>
      <c r="J75" s="36"/>
      <c r="K75" s="166">
        <f>SUM(K69:K72)</f>
        <v>763459</v>
      </c>
      <c r="L75" s="110">
        <f>SUM(L69:L72)</f>
        <v>0</v>
      </c>
      <c r="M75" s="81">
        <f>SUM(M69:M72)</f>
        <v>-654393</v>
      </c>
    </row>
    <row r="76" spans="1:13" ht="15.6" customHeight="1">
      <c r="A76" s="92"/>
      <c r="B76" s="92"/>
      <c r="C76" s="92"/>
      <c r="D76" s="92"/>
      <c r="E76" s="73"/>
      <c r="F76" s="73"/>
      <c r="G76" s="157"/>
      <c r="H76" s="36"/>
      <c r="I76" s="16"/>
      <c r="J76" s="36"/>
      <c r="K76" s="167"/>
      <c r="L76" s="94"/>
      <c r="M76" s="93"/>
    </row>
    <row r="77" spans="1:13" ht="15.6" customHeight="1">
      <c r="A77" s="261" t="s">
        <v>269</v>
      </c>
      <c r="B77" s="262"/>
      <c r="C77" s="261"/>
      <c r="D77" s="92"/>
      <c r="E77" s="73"/>
      <c r="F77" s="73"/>
      <c r="G77" s="157"/>
      <c r="H77" s="36"/>
      <c r="I77" s="16"/>
      <c r="J77" s="36"/>
      <c r="K77" s="167"/>
      <c r="L77" s="94"/>
      <c r="M77" s="93"/>
    </row>
    <row r="78" spans="1:13" ht="15.6" customHeight="1">
      <c r="A78" s="261"/>
      <c r="B78" s="262" t="s">
        <v>264</v>
      </c>
      <c r="C78" s="261"/>
      <c r="D78" s="92"/>
      <c r="E78" s="73"/>
      <c r="F78" s="73"/>
      <c r="G78" s="157"/>
      <c r="H78" s="36"/>
      <c r="I78" s="16"/>
      <c r="J78" s="36"/>
      <c r="K78" s="167"/>
      <c r="L78" s="94"/>
      <c r="M78" s="93"/>
    </row>
    <row r="79" spans="1:13" ht="15.6" customHeight="1">
      <c r="A79" s="111"/>
      <c r="B79" s="20" t="s">
        <v>91</v>
      </c>
      <c r="D79" s="92"/>
      <c r="E79" s="73">
        <v>28</v>
      </c>
      <c r="F79" s="73"/>
      <c r="G79" s="167">
        <v>1445248</v>
      </c>
      <c r="H79" s="36"/>
      <c r="I79" s="93">
        <v>0</v>
      </c>
      <c r="J79" s="36"/>
      <c r="K79" s="167">
        <v>0</v>
      </c>
      <c r="L79" s="94"/>
      <c r="M79" s="93">
        <v>0</v>
      </c>
    </row>
    <row r="80" spans="1:13" ht="15.6" customHeight="1">
      <c r="A80" s="92"/>
      <c r="B80" s="92" t="s">
        <v>92</v>
      </c>
      <c r="D80" s="92"/>
      <c r="E80" s="73"/>
      <c r="F80" s="73"/>
      <c r="G80" s="156">
        <f>-493536</f>
        <v>-493536</v>
      </c>
      <c r="H80" s="38"/>
      <c r="I80" s="35">
        <v>0</v>
      </c>
      <c r="J80" s="38"/>
      <c r="K80" s="156">
        <v>0</v>
      </c>
      <c r="L80" s="107"/>
      <c r="M80" s="35">
        <v>0</v>
      </c>
    </row>
    <row r="81" spans="1:13" ht="15.6" customHeight="1">
      <c r="A81" s="92"/>
      <c r="B81" s="92"/>
      <c r="C81" s="92"/>
      <c r="D81" s="92"/>
      <c r="E81" s="73"/>
      <c r="F81" s="73"/>
      <c r="G81" s="157"/>
      <c r="H81" s="36"/>
      <c r="I81" s="16"/>
      <c r="J81" s="36"/>
      <c r="K81" s="167"/>
      <c r="L81" s="94"/>
      <c r="M81" s="93"/>
    </row>
    <row r="82" spans="1:13" ht="15.6" customHeight="1">
      <c r="A82" s="20" t="s">
        <v>270</v>
      </c>
      <c r="B82" s="92"/>
      <c r="D82" s="92"/>
      <c r="E82" s="73"/>
      <c r="F82" s="73"/>
      <c r="G82" s="155"/>
      <c r="H82" s="6"/>
      <c r="I82" s="6"/>
      <c r="J82" s="6"/>
      <c r="K82" s="155"/>
      <c r="L82" s="6"/>
      <c r="M82" s="6"/>
    </row>
    <row r="83" spans="1:13" ht="15.6" customHeight="1">
      <c r="A83" s="20"/>
      <c r="B83" s="92" t="s">
        <v>264</v>
      </c>
      <c r="D83" s="92"/>
      <c r="E83" s="73"/>
      <c r="F83" s="73"/>
      <c r="G83" s="166">
        <f>SUM(G79:G80)</f>
        <v>951712</v>
      </c>
      <c r="H83" s="36"/>
      <c r="I83" s="81">
        <f>SUM(I79:I80)</f>
        <v>0</v>
      </c>
      <c r="J83" s="36"/>
      <c r="K83" s="166">
        <f>SUM(K79:K80)</f>
        <v>0</v>
      </c>
      <c r="L83" s="110"/>
      <c r="M83" s="81">
        <f>SUM(M79:M80)</f>
        <v>0</v>
      </c>
    </row>
    <row r="84" spans="1:13" ht="15.6" customHeight="1">
      <c r="A84" s="92"/>
      <c r="B84" s="92"/>
      <c r="C84" s="92"/>
      <c r="D84" s="92"/>
      <c r="E84" s="73"/>
      <c r="F84" s="73"/>
      <c r="G84" s="157"/>
      <c r="H84" s="36"/>
      <c r="I84" s="16"/>
      <c r="J84" s="36"/>
      <c r="K84" s="167"/>
      <c r="L84" s="94"/>
      <c r="M84" s="93"/>
    </row>
    <row r="85" spans="1:13" ht="15.6" customHeight="1">
      <c r="A85" s="95" t="s">
        <v>271</v>
      </c>
      <c r="B85" s="92"/>
      <c r="C85" s="92"/>
      <c r="D85" s="92"/>
      <c r="E85" s="73"/>
      <c r="F85" s="73"/>
      <c r="G85" s="155"/>
      <c r="H85" s="6"/>
      <c r="I85" s="6"/>
      <c r="J85" s="6"/>
      <c r="K85" s="155"/>
      <c r="L85" s="6"/>
      <c r="M85" s="6"/>
    </row>
    <row r="86" spans="1:13" ht="15.6" customHeight="1">
      <c r="A86" s="92"/>
      <c r="B86" s="95" t="s">
        <v>272</v>
      </c>
      <c r="C86" s="92"/>
      <c r="D86" s="92"/>
      <c r="E86" s="73"/>
      <c r="F86" s="73"/>
      <c r="G86" s="166">
        <f t="shared" ref="G86:M86" si="0">SUM(G83,G75)</f>
        <v>-89580784</v>
      </c>
      <c r="H86" s="102">
        <f t="shared" si="0"/>
        <v>0</v>
      </c>
      <c r="I86" s="81">
        <f t="shared" si="0"/>
        <v>25869362</v>
      </c>
      <c r="J86" s="102">
        <f t="shared" si="0"/>
        <v>0</v>
      </c>
      <c r="K86" s="166">
        <f t="shared" si="0"/>
        <v>763459</v>
      </c>
      <c r="L86" s="103">
        <f t="shared" si="0"/>
        <v>0</v>
      </c>
      <c r="M86" s="81">
        <f t="shared" si="0"/>
        <v>-654393</v>
      </c>
    </row>
    <row r="87" spans="1:13" ht="15.6" customHeight="1">
      <c r="A87" s="92"/>
      <c r="B87" s="92"/>
      <c r="C87" s="92"/>
      <c r="D87" s="92"/>
      <c r="E87" s="73"/>
      <c r="F87" s="73"/>
      <c r="G87" s="157"/>
      <c r="H87" s="36"/>
      <c r="I87" s="16"/>
      <c r="J87" s="36"/>
      <c r="K87" s="167"/>
      <c r="L87" s="94"/>
      <c r="M87" s="93"/>
    </row>
    <row r="88" spans="1:13" ht="15.6" customHeight="1" thickBot="1">
      <c r="A88" s="95" t="s">
        <v>172</v>
      </c>
      <c r="B88" s="92"/>
      <c r="C88" s="92"/>
      <c r="D88" s="92"/>
      <c r="E88" s="73"/>
      <c r="F88" s="73"/>
      <c r="G88" s="160">
        <f>G47+G86</f>
        <v>920684706</v>
      </c>
      <c r="H88" s="36"/>
      <c r="I88" s="41">
        <f>I47+I86</f>
        <v>719384028</v>
      </c>
      <c r="J88" s="36"/>
      <c r="K88" s="168">
        <f>K47+K86</f>
        <v>1576952064</v>
      </c>
      <c r="L88" s="94"/>
      <c r="M88" s="109">
        <f>M47+M86</f>
        <v>1196910061</v>
      </c>
    </row>
    <row r="89" spans="1:13" ht="15.6" customHeight="1" thickTop="1">
      <c r="A89" s="92"/>
      <c r="B89" s="92"/>
      <c r="C89" s="92"/>
      <c r="D89" s="92"/>
      <c r="E89" s="73"/>
      <c r="F89" s="73"/>
      <c r="G89" s="157"/>
      <c r="H89" s="36"/>
      <c r="I89" s="16"/>
      <c r="J89" s="36"/>
      <c r="K89" s="167"/>
      <c r="L89" s="94"/>
      <c r="M89" s="93"/>
    </row>
    <row r="90" spans="1:13" ht="15.6" customHeight="1">
      <c r="A90" s="95" t="s">
        <v>173</v>
      </c>
      <c r="B90" s="20"/>
      <c r="C90" s="20"/>
      <c r="D90" s="20"/>
      <c r="E90" s="20"/>
      <c r="F90" s="20"/>
      <c r="G90" s="157"/>
      <c r="H90" s="17"/>
      <c r="I90" s="93"/>
      <c r="J90" s="83"/>
      <c r="K90" s="167"/>
      <c r="L90" s="83"/>
      <c r="M90" s="93"/>
    </row>
    <row r="91" spans="1:13" ht="15.6" customHeight="1">
      <c r="A91" s="92" t="s">
        <v>94</v>
      </c>
      <c r="G91" s="169">
        <v>1137924941</v>
      </c>
      <c r="H91" s="96"/>
      <c r="I91" s="71">
        <v>548654336</v>
      </c>
      <c r="J91" s="96"/>
      <c r="K91" s="165">
        <v>1576188605</v>
      </c>
      <c r="L91" s="97"/>
      <c r="M91" s="113">
        <v>1197564454</v>
      </c>
    </row>
    <row r="92" spans="1:13" ht="15.6" customHeight="1">
      <c r="A92" s="92" t="s">
        <v>66</v>
      </c>
      <c r="G92" s="170">
        <v>-127659451</v>
      </c>
      <c r="H92" s="96"/>
      <c r="I92" s="114">
        <v>144860330</v>
      </c>
      <c r="J92" s="96"/>
      <c r="K92" s="166">
        <v>0</v>
      </c>
      <c r="L92" s="97"/>
      <c r="M92" s="115">
        <v>0</v>
      </c>
    </row>
    <row r="93" spans="1:13" s="20" customFormat="1" ht="15.6" customHeight="1">
      <c r="B93" s="92"/>
      <c r="G93" s="157"/>
      <c r="H93" s="36"/>
      <c r="I93" s="16"/>
      <c r="J93" s="36"/>
      <c r="K93" s="167"/>
      <c r="L93" s="94"/>
      <c r="M93" s="93"/>
    </row>
    <row r="94" spans="1:13" ht="15.6" customHeight="1" thickBot="1">
      <c r="A94" s="92"/>
      <c r="B94" s="92"/>
      <c r="C94" s="92"/>
      <c r="D94" s="92"/>
      <c r="E94" s="73"/>
      <c r="F94" s="73"/>
      <c r="G94" s="160">
        <f>SUM(G91:G92)</f>
        <v>1010265490</v>
      </c>
      <c r="H94" s="16"/>
      <c r="I94" s="41">
        <f>SUM(I91:I92)</f>
        <v>693514666</v>
      </c>
      <c r="J94" s="16"/>
      <c r="K94" s="168">
        <f>SUM(K91:K92)</f>
        <v>1576188605</v>
      </c>
      <c r="L94" s="106"/>
      <c r="M94" s="109">
        <f>SUM(M91:M92)</f>
        <v>1197564454</v>
      </c>
    </row>
    <row r="95" spans="1:13" ht="15.6" customHeight="1" thickTop="1">
      <c r="A95" s="92"/>
      <c r="B95" s="92"/>
      <c r="C95" s="92"/>
      <c r="D95" s="92"/>
      <c r="E95" s="73"/>
      <c r="F95" s="73"/>
      <c r="G95" s="157"/>
      <c r="H95" s="36"/>
      <c r="I95" s="16"/>
      <c r="J95" s="36"/>
      <c r="K95" s="167"/>
      <c r="L95" s="94"/>
    </row>
    <row r="96" spans="1:13" ht="15.6" customHeight="1">
      <c r="A96" s="95" t="s">
        <v>174</v>
      </c>
      <c r="B96" s="92"/>
      <c r="C96" s="92"/>
      <c r="D96" s="92"/>
      <c r="E96" s="73"/>
      <c r="F96" s="73"/>
      <c r="G96" s="157"/>
      <c r="H96" s="36"/>
      <c r="I96" s="16"/>
      <c r="J96" s="36"/>
      <c r="K96" s="167"/>
      <c r="L96" s="94"/>
      <c r="M96" s="93"/>
    </row>
    <row r="97" spans="1:13" ht="15.6" customHeight="1">
      <c r="A97" s="92" t="s">
        <v>94</v>
      </c>
      <c r="C97" s="92"/>
      <c r="D97" s="92"/>
      <c r="E97" s="73"/>
      <c r="F97" s="73"/>
      <c r="G97" s="169">
        <v>1050096234</v>
      </c>
      <c r="H97" s="96"/>
      <c r="I97" s="71">
        <v>579613942</v>
      </c>
      <c r="J97" s="96"/>
      <c r="K97" s="165">
        <v>1576952064</v>
      </c>
      <c r="L97" s="97"/>
      <c r="M97" s="76">
        <v>1196910061</v>
      </c>
    </row>
    <row r="98" spans="1:13" ht="15.6" customHeight="1">
      <c r="A98" s="92" t="s">
        <v>66</v>
      </c>
      <c r="G98" s="170">
        <v>-129411528</v>
      </c>
      <c r="H98" s="96"/>
      <c r="I98" s="114">
        <v>139770086</v>
      </c>
      <c r="J98" s="96"/>
      <c r="K98" s="166">
        <v>0</v>
      </c>
      <c r="L98" s="97"/>
      <c r="M98" s="115">
        <v>0</v>
      </c>
    </row>
    <row r="99" spans="1:13" ht="15.6" customHeight="1">
      <c r="A99" s="92"/>
      <c r="B99" s="92"/>
      <c r="C99" s="92"/>
      <c r="D99" s="92"/>
      <c r="E99" s="73"/>
      <c r="F99" s="73"/>
      <c r="G99" s="157"/>
      <c r="H99" s="36"/>
      <c r="I99" s="16"/>
      <c r="J99" s="36"/>
      <c r="K99" s="167"/>
      <c r="L99" s="94"/>
      <c r="M99" s="93"/>
    </row>
    <row r="100" spans="1:13" ht="15.6" customHeight="1" thickBot="1">
      <c r="A100" s="92"/>
      <c r="B100" s="92"/>
      <c r="C100" s="92"/>
      <c r="D100" s="92"/>
      <c r="E100" s="73"/>
      <c r="F100" s="73"/>
      <c r="G100" s="160">
        <f>SUM(G97:G98)</f>
        <v>920684706</v>
      </c>
      <c r="H100" s="36"/>
      <c r="I100" s="41">
        <f>SUM(I97:I98)</f>
        <v>719384028</v>
      </c>
      <c r="J100" s="36"/>
      <c r="K100" s="168">
        <f>SUM(K97:K98)</f>
        <v>1576952064</v>
      </c>
      <c r="L100" s="94"/>
      <c r="M100" s="109">
        <f>SUM(M97:M98)</f>
        <v>1196910061</v>
      </c>
    </row>
    <row r="101" spans="1:13" ht="15.6" customHeight="1" thickTop="1">
      <c r="A101" s="92"/>
      <c r="B101" s="92"/>
      <c r="C101" s="92"/>
      <c r="D101" s="92"/>
      <c r="E101" s="73"/>
      <c r="F101" s="73"/>
      <c r="G101" s="157"/>
      <c r="H101" s="36"/>
      <c r="I101" s="16"/>
      <c r="J101" s="36"/>
      <c r="K101" s="167"/>
      <c r="L101" s="94"/>
      <c r="M101" s="93"/>
    </row>
    <row r="102" spans="1:13" ht="15.6" customHeight="1">
      <c r="A102" s="92"/>
      <c r="B102" s="92"/>
      <c r="C102" s="92"/>
      <c r="D102" s="92"/>
      <c r="E102" s="73"/>
      <c r="F102" s="73"/>
      <c r="G102" s="157"/>
      <c r="H102" s="36"/>
      <c r="I102" s="16"/>
      <c r="J102" s="36"/>
      <c r="K102" s="167"/>
      <c r="L102" s="94"/>
      <c r="M102" s="93"/>
    </row>
    <row r="103" spans="1:13" ht="15.6" customHeight="1">
      <c r="A103" s="116" t="s">
        <v>175</v>
      </c>
      <c r="B103" s="92"/>
      <c r="C103" s="92"/>
      <c r="D103" s="92"/>
      <c r="E103" s="73"/>
      <c r="F103" s="73"/>
      <c r="G103" s="153"/>
      <c r="H103" s="31"/>
      <c r="I103" s="3"/>
      <c r="J103" s="31"/>
      <c r="K103" s="165"/>
      <c r="L103" s="106"/>
    </row>
    <row r="104" spans="1:13" ht="15.6" customHeight="1">
      <c r="A104" s="92"/>
      <c r="B104" s="92"/>
      <c r="C104" s="92"/>
      <c r="D104" s="92"/>
      <c r="E104" s="73"/>
      <c r="F104" s="73"/>
      <c r="G104" s="157"/>
      <c r="H104" s="36"/>
      <c r="I104" s="16"/>
      <c r="J104" s="36"/>
      <c r="K104" s="167"/>
      <c r="L104" s="94"/>
      <c r="M104" s="93"/>
    </row>
    <row r="105" spans="1:13" ht="15.6" customHeight="1" thickBot="1">
      <c r="A105" s="92" t="s">
        <v>176</v>
      </c>
      <c r="B105" s="92"/>
      <c r="C105" s="92"/>
      <c r="D105" s="92"/>
      <c r="E105" s="73">
        <v>32</v>
      </c>
      <c r="F105" s="73"/>
      <c r="G105" s="171">
        <v>0.12570000000000001</v>
      </c>
      <c r="H105" s="118"/>
      <c r="I105" s="117">
        <v>5.9299999999999999E-2</v>
      </c>
      <c r="J105" s="118"/>
      <c r="K105" s="172">
        <v>0.17630000000000001</v>
      </c>
      <c r="L105" s="120"/>
      <c r="M105" s="119">
        <v>0.13420000000000001</v>
      </c>
    </row>
    <row r="106" spans="1:13" ht="15.6" customHeight="1" thickTop="1">
      <c r="A106" s="92"/>
      <c r="B106" s="92"/>
      <c r="C106" s="92"/>
      <c r="D106" s="92"/>
      <c r="E106" s="73"/>
      <c r="F106" s="73"/>
      <c r="G106" s="16"/>
      <c r="H106" s="118"/>
      <c r="I106" s="16"/>
      <c r="J106" s="118"/>
      <c r="K106" s="93"/>
      <c r="L106" s="120"/>
      <c r="M106" s="93"/>
    </row>
    <row r="107" spans="1:13" ht="15.6" customHeight="1">
      <c r="A107" s="92"/>
      <c r="B107" s="92"/>
      <c r="C107" s="92"/>
      <c r="D107" s="92"/>
      <c r="E107" s="73"/>
      <c r="F107" s="73"/>
      <c r="G107" s="16"/>
      <c r="H107" s="118"/>
      <c r="I107" s="16"/>
      <c r="J107" s="118"/>
      <c r="K107" s="93"/>
      <c r="L107" s="120"/>
      <c r="M107" s="93"/>
    </row>
    <row r="108" spans="1:13" ht="15.6" customHeight="1">
      <c r="A108" s="92"/>
      <c r="B108" s="92"/>
      <c r="C108" s="92"/>
      <c r="D108" s="92"/>
      <c r="E108" s="73"/>
      <c r="F108" s="73"/>
      <c r="G108" s="16"/>
      <c r="H108" s="118"/>
      <c r="I108" s="16"/>
      <c r="J108" s="118"/>
      <c r="K108" s="93"/>
      <c r="L108" s="120"/>
      <c r="M108" s="93"/>
    </row>
    <row r="109" spans="1:13" ht="16.5" customHeight="1">
      <c r="A109" s="92"/>
      <c r="B109" s="92"/>
      <c r="C109" s="92"/>
      <c r="D109" s="92"/>
      <c r="E109" s="73"/>
      <c r="F109" s="73"/>
      <c r="G109" s="16"/>
      <c r="H109" s="118"/>
      <c r="I109" s="16"/>
      <c r="J109" s="118"/>
      <c r="K109" s="93"/>
      <c r="L109" s="106"/>
      <c r="M109" s="93"/>
    </row>
    <row r="110" spans="1:13" ht="22.35" customHeight="1">
      <c r="A110" s="78" t="s">
        <v>93</v>
      </c>
      <c r="B110" s="78"/>
      <c r="C110" s="78"/>
      <c r="D110" s="78"/>
      <c r="E110" s="79"/>
      <c r="F110" s="79"/>
      <c r="G110" s="10"/>
      <c r="H110" s="112"/>
      <c r="I110" s="81"/>
      <c r="J110" s="110"/>
      <c r="K110" s="81"/>
      <c r="L110" s="110"/>
      <c r="M110" s="81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6"/>
  <sheetViews>
    <sheetView tabSelected="1" topLeftCell="A28" zoomScaleNormal="100" zoomScaleSheetLayoutView="110" workbookViewId="0">
      <selection activeCell="O118" sqref="O118"/>
    </sheetView>
  </sheetViews>
  <sheetFormatPr defaultColWidth="10.5703125" defaultRowHeight="16.5" customHeight="1"/>
  <cols>
    <col min="1" max="1" width="30.5703125" style="210" customWidth="1"/>
    <col min="2" max="2" width="8.85546875" style="210" customWidth="1"/>
    <col min="3" max="3" width="10.7109375" style="207" customWidth="1"/>
    <col min="4" max="4" width="0.5703125" style="236" customWidth="1"/>
    <col min="5" max="5" width="10.5703125" style="207" customWidth="1"/>
    <col min="6" max="6" width="0.5703125" style="236" customWidth="1"/>
    <col min="7" max="7" width="9.42578125" style="207" customWidth="1"/>
    <col min="8" max="8" width="0.5703125" style="236" customWidth="1"/>
    <col min="9" max="9" width="9.5703125" style="207" customWidth="1"/>
    <col min="10" max="10" width="0.5703125" style="236" customWidth="1"/>
    <col min="11" max="11" width="10.7109375" style="207" customWidth="1"/>
    <col min="12" max="12" width="0.5703125" style="207" customWidth="1"/>
    <col min="13" max="13" width="13.140625" style="207" customWidth="1"/>
    <col min="14" max="14" width="0.5703125" style="207" customWidth="1"/>
    <col min="15" max="15" width="13.140625" style="207" customWidth="1"/>
    <col min="16" max="16" width="0.5703125" style="207" customWidth="1"/>
    <col min="17" max="17" width="10.42578125" style="207" customWidth="1"/>
    <col min="18" max="18" width="0.5703125" style="207" customWidth="1"/>
    <col min="19" max="19" width="10.5703125" style="207" customWidth="1"/>
    <col min="20" max="20" width="0.5703125" style="207" customWidth="1"/>
    <col min="21" max="21" width="10.5703125" style="207" customWidth="1"/>
    <col min="22" max="22" width="0.5703125" style="207" customWidth="1"/>
    <col min="23" max="23" width="11.7109375" style="207" customWidth="1"/>
    <col min="24" max="24" width="0.5703125" style="236" customWidth="1"/>
    <col min="25" max="25" width="11.5703125" style="207" customWidth="1"/>
    <col min="26" max="26" width="0.5703125" style="236" customWidth="1"/>
    <col min="27" max="27" width="11.7109375" style="207" customWidth="1"/>
    <col min="28" max="28" width="12.42578125" style="210" bestFit="1" customWidth="1"/>
    <col min="29" max="16384" width="10.5703125" style="210"/>
  </cols>
  <sheetData>
    <row r="1" spans="1:32" ht="16.5" customHeight="1">
      <c r="A1" s="206" t="s">
        <v>0</v>
      </c>
      <c r="B1" s="206"/>
      <c r="D1" s="208"/>
      <c r="F1" s="208"/>
      <c r="H1" s="208"/>
      <c r="J1" s="209"/>
      <c r="X1" s="209"/>
      <c r="Z1" s="209"/>
    </row>
    <row r="2" spans="1:32" ht="16.5" customHeight="1">
      <c r="A2" s="211" t="s">
        <v>95</v>
      </c>
      <c r="B2" s="211"/>
      <c r="D2" s="208"/>
      <c r="F2" s="208"/>
      <c r="H2" s="208"/>
      <c r="J2" s="208"/>
      <c r="X2" s="208"/>
      <c r="Z2" s="208"/>
    </row>
    <row r="3" spans="1:32" s="216" customFormat="1" ht="16.5" customHeight="1">
      <c r="A3" s="212" t="s">
        <v>207</v>
      </c>
      <c r="B3" s="212"/>
      <c r="C3" s="213"/>
      <c r="D3" s="214"/>
      <c r="E3" s="213"/>
      <c r="F3" s="214"/>
      <c r="G3" s="213"/>
      <c r="H3" s="214"/>
      <c r="I3" s="213"/>
      <c r="J3" s="215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5"/>
      <c r="Y3" s="213"/>
      <c r="Z3" s="215"/>
      <c r="AA3" s="213"/>
    </row>
    <row r="4" spans="1:32" ht="14.1" customHeight="1">
      <c r="A4" s="217"/>
      <c r="B4" s="217"/>
      <c r="D4" s="208"/>
      <c r="F4" s="208"/>
      <c r="H4" s="208"/>
      <c r="J4" s="208"/>
      <c r="X4" s="208"/>
      <c r="Z4" s="208"/>
    </row>
    <row r="5" spans="1:32" ht="14.1" customHeight="1">
      <c r="A5" s="217"/>
      <c r="B5" s="217"/>
      <c r="D5" s="208"/>
      <c r="F5" s="208"/>
      <c r="H5" s="208"/>
      <c r="J5" s="208"/>
      <c r="X5" s="208"/>
      <c r="Z5" s="208"/>
    </row>
    <row r="6" spans="1:32" s="219" customFormat="1" ht="14.1" customHeight="1">
      <c r="A6" s="218"/>
      <c r="B6" s="218"/>
      <c r="C6" s="274" t="s">
        <v>177</v>
      </c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</row>
    <row r="7" spans="1:32" s="219" customFormat="1" ht="14.1" customHeight="1">
      <c r="A7" s="218"/>
      <c r="B7" s="218"/>
      <c r="C7" s="275" t="s">
        <v>96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20"/>
      <c r="Y7" s="220"/>
      <c r="Z7" s="220"/>
      <c r="AA7" s="220"/>
    </row>
    <row r="8" spans="1:32" s="219" customFormat="1" ht="14.1" customHeight="1">
      <c r="A8" s="218"/>
      <c r="B8" s="218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76" t="s">
        <v>65</v>
      </c>
      <c r="N8" s="276"/>
      <c r="O8" s="276"/>
      <c r="P8" s="276"/>
      <c r="Q8" s="276"/>
      <c r="R8" s="276"/>
      <c r="S8" s="276"/>
      <c r="T8" s="276"/>
      <c r="U8" s="276"/>
      <c r="V8" s="221"/>
      <c r="W8" s="222"/>
      <c r="X8" s="220"/>
      <c r="Y8" s="220"/>
      <c r="Z8" s="220"/>
      <c r="AA8" s="220"/>
    </row>
    <row r="9" spans="1:32" s="219" customFormat="1" ht="14.1" customHeight="1">
      <c r="A9" s="218"/>
      <c r="B9" s="218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64" t="s">
        <v>97</v>
      </c>
      <c r="N9" s="264"/>
      <c r="O9" s="264"/>
      <c r="P9" s="221"/>
      <c r="R9" s="221"/>
      <c r="T9" s="221"/>
      <c r="U9" s="223"/>
      <c r="V9" s="221"/>
      <c r="W9" s="223"/>
      <c r="X9" s="220"/>
      <c r="Y9" s="220"/>
      <c r="Z9" s="220"/>
      <c r="AA9" s="220"/>
    </row>
    <row r="10" spans="1:32" s="219" customFormat="1" ht="14.1" customHeight="1">
      <c r="A10" s="218"/>
      <c r="B10" s="218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3"/>
      <c r="N10" s="223"/>
      <c r="O10" s="224" t="s">
        <v>98</v>
      </c>
      <c r="P10" s="221"/>
      <c r="Q10" s="224"/>
      <c r="R10" s="221"/>
      <c r="S10" s="224"/>
      <c r="T10" s="221"/>
      <c r="U10" s="223"/>
      <c r="V10" s="221"/>
      <c r="W10" s="223"/>
      <c r="X10" s="220"/>
      <c r="Y10" s="220"/>
      <c r="Z10" s="220"/>
      <c r="AA10" s="220"/>
    </row>
    <row r="11" spans="1:32" s="219" customFormat="1" ht="14.1" customHeight="1">
      <c r="A11" s="218"/>
      <c r="B11" s="218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4"/>
      <c r="N11" s="223"/>
      <c r="O11" s="225" t="s">
        <v>99</v>
      </c>
      <c r="P11" s="221"/>
      <c r="Q11" s="224" t="s">
        <v>100</v>
      </c>
      <c r="R11" s="221"/>
      <c r="T11" s="221"/>
      <c r="U11" s="223"/>
      <c r="V11" s="221"/>
      <c r="W11" s="223"/>
      <c r="X11" s="220"/>
      <c r="Y11" s="220"/>
      <c r="Z11" s="220"/>
      <c r="AA11" s="220"/>
    </row>
    <row r="12" spans="1:32" s="219" customFormat="1" ht="14.1" customHeight="1">
      <c r="A12" s="218"/>
      <c r="B12" s="218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4" t="s">
        <v>301</v>
      </c>
      <c r="N12" s="221"/>
      <c r="O12" s="224" t="s">
        <v>102</v>
      </c>
      <c r="P12" s="221"/>
      <c r="Q12" s="224" t="s">
        <v>103</v>
      </c>
      <c r="R12" s="221"/>
      <c r="S12" s="224" t="s">
        <v>101</v>
      </c>
      <c r="T12" s="221"/>
      <c r="U12" s="223"/>
      <c r="V12" s="221"/>
      <c r="W12" s="223"/>
      <c r="X12" s="220"/>
      <c r="Y12" s="220"/>
      <c r="Z12" s="220"/>
      <c r="AA12" s="220"/>
    </row>
    <row r="13" spans="1:32" s="226" customFormat="1" ht="14.1" customHeight="1">
      <c r="C13" s="225" t="s">
        <v>105</v>
      </c>
      <c r="D13" s="227"/>
      <c r="E13" s="225"/>
      <c r="F13" s="227"/>
      <c r="G13" s="225" t="s">
        <v>106</v>
      </c>
      <c r="H13" s="227"/>
      <c r="I13" s="274" t="s">
        <v>62</v>
      </c>
      <c r="J13" s="274"/>
      <c r="K13" s="274"/>
      <c r="L13" s="220"/>
      <c r="M13" s="224" t="s">
        <v>203</v>
      </c>
      <c r="N13" s="220"/>
      <c r="O13" s="228" t="s">
        <v>107</v>
      </c>
      <c r="P13" s="220"/>
      <c r="Q13" s="224" t="s">
        <v>108</v>
      </c>
      <c r="R13" s="220"/>
      <c r="S13" s="224" t="s">
        <v>104</v>
      </c>
      <c r="T13" s="220"/>
      <c r="U13" s="224" t="s">
        <v>110</v>
      </c>
      <c r="V13" s="220"/>
      <c r="W13" s="224" t="s">
        <v>111</v>
      </c>
      <c r="X13" s="221"/>
      <c r="Y13" s="229"/>
      <c r="Z13" s="221"/>
      <c r="AA13" s="225"/>
      <c r="AB13" s="219"/>
      <c r="AC13" s="219"/>
      <c r="AD13" s="219"/>
      <c r="AE13" s="219"/>
      <c r="AF13" s="219"/>
    </row>
    <row r="14" spans="1:32" s="226" customFormat="1" ht="14.1" customHeight="1">
      <c r="C14" s="225" t="s">
        <v>112</v>
      </c>
      <c r="D14" s="230"/>
      <c r="E14" s="225"/>
      <c r="F14" s="230"/>
      <c r="G14" s="225" t="s">
        <v>113</v>
      </c>
      <c r="H14" s="230"/>
      <c r="I14" s="224" t="s">
        <v>114</v>
      </c>
      <c r="J14" s="230"/>
      <c r="K14" s="225"/>
      <c r="L14" s="225"/>
      <c r="M14" s="226" t="s">
        <v>202</v>
      </c>
      <c r="N14" s="225"/>
      <c r="O14" s="224" t="s">
        <v>115</v>
      </c>
      <c r="P14" s="225"/>
      <c r="Q14" s="228" t="s">
        <v>116</v>
      </c>
      <c r="R14" s="225"/>
      <c r="S14" s="228" t="s">
        <v>109</v>
      </c>
      <c r="T14" s="225"/>
      <c r="U14" s="224" t="s">
        <v>118</v>
      </c>
      <c r="V14" s="224"/>
      <c r="W14" s="224" t="s">
        <v>119</v>
      </c>
      <c r="X14" s="230"/>
      <c r="Y14" s="225" t="s">
        <v>120</v>
      </c>
      <c r="Z14" s="230"/>
      <c r="AA14" s="225"/>
      <c r="AB14" s="219"/>
      <c r="AC14" s="219"/>
      <c r="AD14" s="219"/>
      <c r="AE14" s="219"/>
      <c r="AF14" s="219"/>
    </row>
    <row r="15" spans="1:32" s="226" customFormat="1" ht="14.1" customHeight="1">
      <c r="C15" s="224" t="s">
        <v>121</v>
      </c>
      <c r="D15" s="231"/>
      <c r="E15" s="224" t="s">
        <v>60</v>
      </c>
      <c r="F15" s="231"/>
      <c r="G15" s="224" t="s">
        <v>122</v>
      </c>
      <c r="H15" s="231"/>
      <c r="I15" s="224" t="s">
        <v>123</v>
      </c>
      <c r="J15" s="231"/>
      <c r="K15" s="224" t="s">
        <v>64</v>
      </c>
      <c r="L15" s="224"/>
      <c r="M15" s="224" t="s">
        <v>124</v>
      </c>
      <c r="N15" s="224"/>
      <c r="O15" s="224" t="s">
        <v>125</v>
      </c>
      <c r="P15" s="224"/>
      <c r="Q15" s="224" t="s">
        <v>126</v>
      </c>
      <c r="R15" s="224"/>
      <c r="S15" s="224" t="s">
        <v>117</v>
      </c>
      <c r="T15" s="224"/>
      <c r="U15" s="224" t="s">
        <v>127</v>
      </c>
      <c r="V15" s="224"/>
      <c r="W15" s="224" t="s">
        <v>128</v>
      </c>
      <c r="X15" s="231"/>
      <c r="Y15" s="225" t="s">
        <v>129</v>
      </c>
      <c r="Z15" s="231"/>
      <c r="AA15" s="224" t="s">
        <v>67</v>
      </c>
      <c r="AB15" s="219"/>
      <c r="AC15" s="219"/>
      <c r="AD15" s="219"/>
      <c r="AE15" s="219"/>
      <c r="AF15" s="219"/>
    </row>
    <row r="16" spans="1:32" s="226" customFormat="1" ht="14.1" customHeight="1">
      <c r="C16" s="232" t="s">
        <v>8</v>
      </c>
      <c r="D16" s="230"/>
      <c r="E16" s="232" t="s">
        <v>8</v>
      </c>
      <c r="F16" s="230"/>
      <c r="G16" s="232" t="s">
        <v>8</v>
      </c>
      <c r="H16" s="230"/>
      <c r="I16" s="232" t="s">
        <v>8</v>
      </c>
      <c r="J16" s="230"/>
      <c r="K16" s="232" t="s">
        <v>8</v>
      </c>
      <c r="L16" s="224"/>
      <c r="M16" s="232" t="s">
        <v>8</v>
      </c>
      <c r="N16" s="224"/>
      <c r="O16" s="232" t="s">
        <v>8</v>
      </c>
      <c r="P16" s="224"/>
      <c r="Q16" s="232" t="s">
        <v>8</v>
      </c>
      <c r="R16" s="224"/>
      <c r="S16" s="232" t="s">
        <v>8</v>
      </c>
      <c r="T16" s="224"/>
      <c r="U16" s="232" t="s">
        <v>8</v>
      </c>
      <c r="V16" s="224"/>
      <c r="W16" s="232" t="s">
        <v>8</v>
      </c>
      <c r="X16" s="230"/>
      <c r="Y16" s="232" t="s">
        <v>8</v>
      </c>
      <c r="Z16" s="230"/>
      <c r="AA16" s="232" t="s">
        <v>8</v>
      </c>
      <c r="AB16" s="219"/>
      <c r="AC16" s="219"/>
      <c r="AD16" s="219"/>
      <c r="AE16" s="219"/>
      <c r="AF16" s="219"/>
    </row>
    <row r="17" spans="1:32" s="226" customFormat="1" ht="6" customHeight="1">
      <c r="C17" s="224"/>
      <c r="D17" s="230"/>
      <c r="E17" s="224"/>
      <c r="F17" s="230"/>
      <c r="G17" s="224"/>
      <c r="H17" s="230"/>
      <c r="I17" s="224"/>
      <c r="J17" s="230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30"/>
      <c r="Y17" s="224"/>
      <c r="Z17" s="230"/>
      <c r="AA17" s="224"/>
      <c r="AB17" s="219"/>
      <c r="AC17" s="219"/>
      <c r="AD17" s="219"/>
      <c r="AE17" s="219"/>
      <c r="AF17" s="219"/>
    </row>
    <row r="18" spans="1:32" ht="14.1" customHeight="1">
      <c r="A18" s="219" t="s">
        <v>211</v>
      </c>
      <c r="B18" s="219"/>
      <c r="C18" s="210">
        <v>8667826432</v>
      </c>
      <c r="D18" s="210"/>
      <c r="E18" s="207">
        <v>-89727550</v>
      </c>
      <c r="F18" s="210"/>
      <c r="G18" s="210">
        <v>447700000</v>
      </c>
      <c r="H18" s="210"/>
      <c r="I18" s="210">
        <v>334600000</v>
      </c>
      <c r="J18" s="210"/>
      <c r="K18" s="210">
        <v>3471939251</v>
      </c>
      <c r="L18" s="210"/>
      <c r="M18" s="207">
        <v>-3684860</v>
      </c>
      <c r="O18" s="207">
        <v>-19781374</v>
      </c>
      <c r="Q18" s="207">
        <v>-46091945</v>
      </c>
      <c r="S18" s="207">
        <v>-97933378</v>
      </c>
      <c r="U18" s="207">
        <f>SUM(M18:S18)</f>
        <v>-167491557</v>
      </c>
      <c r="V18" s="210"/>
      <c r="W18" s="210">
        <f>SUM(C18:S18)</f>
        <v>12664846576</v>
      </c>
      <c r="X18" s="210"/>
      <c r="Y18" s="210">
        <v>2590129745</v>
      </c>
      <c r="Z18" s="210"/>
      <c r="AA18" s="210">
        <f>W18+Y18</f>
        <v>15254976321</v>
      </c>
    </row>
    <row r="19" spans="1:32" ht="6" customHeight="1">
      <c r="C19" s="233"/>
      <c r="D19" s="234"/>
      <c r="E19" s="233"/>
      <c r="F19" s="234"/>
      <c r="G19" s="233"/>
      <c r="H19" s="234"/>
      <c r="I19" s="233"/>
      <c r="J19" s="235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5"/>
      <c r="Y19" s="233"/>
      <c r="Z19" s="235"/>
      <c r="AA19" s="233"/>
    </row>
    <row r="20" spans="1:32" ht="14.1" customHeight="1">
      <c r="A20" s="219" t="s">
        <v>130</v>
      </c>
      <c r="B20" s="219"/>
    </row>
    <row r="21" spans="1:32" ht="14.1" customHeight="1">
      <c r="A21" s="210" t="s">
        <v>179</v>
      </c>
      <c r="C21" s="207">
        <v>0</v>
      </c>
      <c r="E21" s="207">
        <v>0</v>
      </c>
      <c r="G21" s="207">
        <v>0</v>
      </c>
      <c r="I21" s="207">
        <v>0</v>
      </c>
      <c r="K21" s="207">
        <v>0</v>
      </c>
      <c r="M21" s="207">
        <v>0</v>
      </c>
      <c r="O21" s="207">
        <v>0</v>
      </c>
      <c r="Q21" s="207">
        <v>0</v>
      </c>
      <c r="S21" s="207">
        <v>52109044</v>
      </c>
      <c r="U21" s="207">
        <f>SUM(M21:S21)</f>
        <v>52109044</v>
      </c>
      <c r="W21" s="207">
        <f>SUM(C21:S21)</f>
        <v>52109044</v>
      </c>
      <c r="Y21" s="207">
        <v>77503949</v>
      </c>
      <c r="AA21" s="207">
        <f>ROUND(SUM(W21:Y21),0)</f>
        <v>129612993</v>
      </c>
    </row>
    <row r="22" spans="1:32" ht="14.1" customHeight="1">
      <c r="A22" s="210" t="s">
        <v>131</v>
      </c>
      <c r="C22" s="207">
        <v>0</v>
      </c>
      <c r="E22" s="207">
        <v>0</v>
      </c>
      <c r="G22" s="207">
        <v>0</v>
      </c>
      <c r="I22" s="207">
        <v>0</v>
      </c>
      <c r="K22" s="207">
        <v>0</v>
      </c>
      <c r="M22" s="207">
        <v>0</v>
      </c>
      <c r="O22" s="207">
        <v>0</v>
      </c>
      <c r="Q22" s="207">
        <v>0</v>
      </c>
      <c r="S22" s="207">
        <v>0</v>
      </c>
      <c r="U22" s="207">
        <f>SUM(M22:S22)</f>
        <v>0</v>
      </c>
      <c r="W22" s="207">
        <f>SUM(C22:S22)</f>
        <v>0</v>
      </c>
      <c r="Y22" s="207">
        <v>-25781900</v>
      </c>
      <c r="AA22" s="207">
        <f>ROUND(SUM(W22:Y22),0)</f>
        <v>-25781900</v>
      </c>
    </row>
    <row r="23" spans="1:32" ht="14.1" customHeight="1">
      <c r="A23" s="210" t="s">
        <v>180</v>
      </c>
    </row>
    <row r="24" spans="1:32" ht="14.1" customHeight="1">
      <c r="A24" s="210" t="s">
        <v>244</v>
      </c>
      <c r="C24" s="207">
        <v>0</v>
      </c>
      <c r="E24" s="207">
        <v>0</v>
      </c>
      <c r="G24" s="207">
        <v>0</v>
      </c>
      <c r="I24" s="207">
        <v>0</v>
      </c>
      <c r="K24" s="207">
        <v>0</v>
      </c>
      <c r="M24" s="207">
        <v>0</v>
      </c>
      <c r="O24" s="207">
        <v>0</v>
      </c>
      <c r="Q24" s="207">
        <v>0</v>
      </c>
      <c r="S24" s="207">
        <v>0</v>
      </c>
      <c r="U24" s="207">
        <f t="shared" ref="U24:U27" si="0">SUM(M24:S24)</f>
        <v>0</v>
      </c>
      <c r="W24" s="207">
        <f>SUM(C24:S24)</f>
        <v>0</v>
      </c>
      <c r="Y24" s="207">
        <v>63995567</v>
      </c>
      <c r="AA24" s="207">
        <f t="shared" ref="AA24" si="1">SUM(W24:Y24)</f>
        <v>63995567</v>
      </c>
    </row>
    <row r="25" spans="1:32" ht="14.1" customHeight="1">
      <c r="A25" s="210" t="s">
        <v>178</v>
      </c>
      <c r="C25" s="233">
        <v>0</v>
      </c>
      <c r="D25" s="237"/>
      <c r="E25" s="233">
        <v>-774252</v>
      </c>
      <c r="F25" s="234"/>
      <c r="G25" s="233">
        <v>60300000</v>
      </c>
      <c r="H25" s="237"/>
      <c r="I25" s="233">
        <v>0</v>
      </c>
      <c r="K25" s="233">
        <v>0</v>
      </c>
      <c r="L25" s="234"/>
      <c r="M25" s="233">
        <v>0</v>
      </c>
      <c r="N25" s="234"/>
      <c r="O25" s="233">
        <v>0</v>
      </c>
      <c r="P25" s="234"/>
      <c r="Q25" s="233">
        <v>0</v>
      </c>
      <c r="R25" s="234"/>
      <c r="S25" s="233">
        <v>0</v>
      </c>
      <c r="T25" s="238"/>
      <c r="U25" s="207">
        <f t="shared" si="0"/>
        <v>0</v>
      </c>
      <c r="V25" s="238"/>
      <c r="W25" s="207">
        <f>SUM(C25:S25)</f>
        <v>59525748</v>
      </c>
      <c r="X25" s="238"/>
      <c r="Y25" s="207">
        <v>0</v>
      </c>
      <c r="Z25" s="238"/>
      <c r="AA25" s="207">
        <f>W25+Y25</f>
        <v>59525748</v>
      </c>
    </row>
    <row r="26" spans="1:32" ht="14.1" customHeight="1">
      <c r="A26" s="210" t="s">
        <v>242</v>
      </c>
      <c r="C26" s="207">
        <v>0</v>
      </c>
      <c r="E26" s="233">
        <v>0</v>
      </c>
      <c r="G26" s="233">
        <v>0</v>
      </c>
      <c r="I26" s="233">
        <v>60000000</v>
      </c>
      <c r="J26" s="237"/>
      <c r="K26" s="233">
        <v>-60000000</v>
      </c>
      <c r="M26" s="207">
        <v>0</v>
      </c>
      <c r="O26" s="207">
        <v>0</v>
      </c>
      <c r="Q26" s="207">
        <v>0</v>
      </c>
      <c r="S26" s="207">
        <v>0</v>
      </c>
      <c r="U26" s="207">
        <f t="shared" si="0"/>
        <v>0</v>
      </c>
      <c r="W26" s="207">
        <f>SUM(C26:S26)</f>
        <v>0</v>
      </c>
      <c r="Y26" s="207">
        <v>0</v>
      </c>
      <c r="AA26" s="207">
        <f>W26+Y26</f>
        <v>0</v>
      </c>
    </row>
    <row r="27" spans="1:32" ht="14.1" customHeight="1">
      <c r="A27" s="210" t="s">
        <v>243</v>
      </c>
      <c r="C27" s="207">
        <v>0</v>
      </c>
      <c r="E27" s="233">
        <v>0</v>
      </c>
      <c r="G27" s="233">
        <v>0</v>
      </c>
      <c r="I27" s="207">
        <v>0</v>
      </c>
      <c r="K27" s="207">
        <v>-433378191</v>
      </c>
      <c r="M27" s="207">
        <v>0</v>
      </c>
      <c r="O27" s="207">
        <v>0</v>
      </c>
      <c r="Q27" s="207">
        <v>0</v>
      </c>
      <c r="S27" s="207">
        <v>0</v>
      </c>
      <c r="U27" s="207">
        <f t="shared" si="0"/>
        <v>0</v>
      </c>
      <c r="W27" s="207">
        <f>SUM(C27:S27)</f>
        <v>-433378191</v>
      </c>
      <c r="Y27" s="207">
        <v>0</v>
      </c>
      <c r="AA27" s="207">
        <f t="shared" ref="AA27" si="2">SUM(W27:Y27)</f>
        <v>-433378191</v>
      </c>
    </row>
    <row r="28" spans="1:32" ht="14.1" customHeight="1">
      <c r="A28" s="210" t="s">
        <v>302</v>
      </c>
    </row>
    <row r="29" spans="1:32" ht="14.1" customHeight="1">
      <c r="A29" s="247" t="s">
        <v>303</v>
      </c>
      <c r="B29" s="247"/>
      <c r="C29" s="207">
        <v>0</v>
      </c>
      <c r="E29" s="233">
        <v>0</v>
      </c>
      <c r="G29" s="233">
        <v>0</v>
      </c>
      <c r="I29" s="233">
        <v>0</v>
      </c>
      <c r="J29" s="235"/>
      <c r="K29" s="233">
        <v>-40592038</v>
      </c>
      <c r="L29" s="233"/>
      <c r="M29" s="207">
        <v>0</v>
      </c>
      <c r="N29" s="233"/>
      <c r="O29" s="207">
        <v>0</v>
      </c>
      <c r="P29" s="233"/>
      <c r="Q29" s="207">
        <v>0</v>
      </c>
      <c r="R29" s="233"/>
      <c r="S29" s="207">
        <v>0</v>
      </c>
      <c r="T29" s="233"/>
      <c r="U29" s="207">
        <f>SUM(M29:S29)</f>
        <v>0</v>
      </c>
      <c r="V29" s="233"/>
      <c r="W29" s="207">
        <f>SUM(C29:S29)</f>
        <v>-40592038</v>
      </c>
      <c r="X29" s="235"/>
      <c r="Y29" s="207">
        <v>0</v>
      </c>
      <c r="Z29" s="235"/>
      <c r="AA29" s="207">
        <f t="shared" ref="AA29" si="3">SUM(W29:Y29)</f>
        <v>-40592038</v>
      </c>
    </row>
    <row r="30" spans="1:32" ht="14.1" customHeight="1">
      <c r="A30" s="210" t="s">
        <v>172</v>
      </c>
      <c r="C30" s="213">
        <v>0</v>
      </c>
      <c r="E30" s="213">
        <v>0</v>
      </c>
      <c r="G30" s="213">
        <v>0</v>
      </c>
      <c r="I30" s="213">
        <v>0</v>
      </c>
      <c r="K30" s="213">
        <v>548654336</v>
      </c>
      <c r="M30" s="213">
        <v>-3360585</v>
      </c>
      <c r="O30" s="213">
        <v>34320191</v>
      </c>
      <c r="Q30" s="213">
        <v>0</v>
      </c>
      <c r="S30" s="213">
        <v>0</v>
      </c>
      <c r="U30" s="213">
        <f>SUM(M30:S30)</f>
        <v>30959606</v>
      </c>
      <c r="W30" s="213">
        <f>SUM(C30:S30)</f>
        <v>579613942</v>
      </c>
      <c r="Y30" s="213">
        <v>139770086</v>
      </c>
      <c r="AA30" s="213">
        <f>SUM(W30:Y30)</f>
        <v>719384028</v>
      </c>
    </row>
    <row r="31" spans="1:32" ht="6" customHeight="1">
      <c r="C31" s="233"/>
      <c r="D31" s="234"/>
      <c r="E31" s="233"/>
      <c r="F31" s="234"/>
      <c r="G31" s="233"/>
      <c r="H31" s="234"/>
      <c r="I31" s="233"/>
      <c r="J31" s="235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5"/>
      <c r="Y31" s="233"/>
      <c r="Z31" s="235"/>
      <c r="AA31" s="233"/>
    </row>
    <row r="32" spans="1:32" ht="14.1" customHeight="1" thickBot="1">
      <c r="A32" s="219" t="s">
        <v>212</v>
      </c>
      <c r="B32" s="219"/>
      <c r="C32" s="239">
        <f>SUM(C18:C30)</f>
        <v>8667826432</v>
      </c>
      <c r="E32" s="239">
        <f>SUM(E18:E30)</f>
        <v>-90501802</v>
      </c>
      <c r="G32" s="239">
        <f>SUM(G18:G30)</f>
        <v>508000000</v>
      </c>
      <c r="I32" s="239">
        <f>SUM(I18:I30)</f>
        <v>394600000</v>
      </c>
      <c r="K32" s="239">
        <f>SUM(K18:K30)</f>
        <v>3486623358</v>
      </c>
      <c r="L32" s="233"/>
      <c r="M32" s="239">
        <f>SUM(M18:M30)</f>
        <v>-7045445</v>
      </c>
      <c r="N32" s="233"/>
      <c r="O32" s="239">
        <f>SUM(O18:O30)</f>
        <v>14538817</v>
      </c>
      <c r="P32" s="233"/>
      <c r="Q32" s="239">
        <f>SUM(Q18:Q30)</f>
        <v>-46091945</v>
      </c>
      <c r="R32" s="233"/>
      <c r="S32" s="239">
        <f>SUM(S18:S30)</f>
        <v>-45824334</v>
      </c>
      <c r="T32" s="233"/>
      <c r="U32" s="239">
        <f>SUM(U18:U30)</f>
        <v>-84422907</v>
      </c>
      <c r="V32" s="233"/>
      <c r="W32" s="239">
        <f>SUM(W18:W30)</f>
        <v>12882125081</v>
      </c>
      <c r="Y32" s="239">
        <f>SUM(Y18:Y30)</f>
        <v>2845617447</v>
      </c>
      <c r="AA32" s="239">
        <f>SUM(AA18:AA30)</f>
        <v>15727742528</v>
      </c>
    </row>
    <row r="33" spans="1:29" ht="14.1" customHeight="1" thickTop="1"/>
    <row r="34" spans="1:29" ht="14.1" customHeight="1">
      <c r="A34" s="219" t="s">
        <v>208</v>
      </c>
      <c r="B34" s="219"/>
      <c r="C34" s="240">
        <v>8667826432</v>
      </c>
      <c r="D34" s="233"/>
      <c r="E34" s="240">
        <v>-90501802</v>
      </c>
      <c r="F34" s="233"/>
      <c r="G34" s="240">
        <v>508000000</v>
      </c>
      <c r="H34" s="233"/>
      <c r="I34" s="240">
        <v>394600000</v>
      </c>
      <c r="J34" s="233"/>
      <c r="K34" s="240">
        <v>3486623358</v>
      </c>
      <c r="L34" s="233"/>
      <c r="M34" s="240">
        <v>-7045445</v>
      </c>
      <c r="N34" s="233"/>
      <c r="O34" s="240">
        <v>14538817</v>
      </c>
      <c r="P34" s="233"/>
      <c r="Q34" s="240">
        <v>-46091945</v>
      </c>
      <c r="R34" s="233"/>
      <c r="S34" s="240">
        <v>-45824334</v>
      </c>
      <c r="T34" s="210"/>
      <c r="U34" s="241">
        <f>SUM(M34:S34)</f>
        <v>-84422907</v>
      </c>
      <c r="V34" s="210"/>
      <c r="W34" s="241">
        <f>SUM(C34:S34)</f>
        <v>12882125081</v>
      </c>
      <c r="X34" s="210"/>
      <c r="Y34" s="242">
        <v>2845617447</v>
      </c>
      <c r="Z34" s="210"/>
      <c r="AA34" s="241">
        <f t="shared" ref="AA34" si="4">SUM(W34:Y34)</f>
        <v>15727742528</v>
      </c>
    </row>
    <row r="35" spans="1:29" s="184" customFormat="1" ht="14.1" customHeight="1">
      <c r="A35" s="184" t="s">
        <v>304</v>
      </c>
      <c r="C35" s="185"/>
      <c r="D35" s="186"/>
      <c r="E35" s="185"/>
      <c r="F35" s="186"/>
      <c r="G35" s="185"/>
      <c r="H35" s="186"/>
      <c r="I35" s="185"/>
      <c r="J35" s="186"/>
      <c r="K35" s="185"/>
      <c r="L35" s="187"/>
      <c r="M35" s="185"/>
      <c r="N35" s="187"/>
      <c r="O35" s="185"/>
      <c r="P35" s="187"/>
      <c r="Q35" s="185"/>
      <c r="R35" s="187"/>
      <c r="S35" s="185"/>
      <c r="T35" s="187"/>
      <c r="U35" s="185"/>
      <c r="V35" s="186"/>
      <c r="W35" s="185"/>
      <c r="X35" s="186"/>
      <c r="Y35" s="185"/>
      <c r="AA35" s="185"/>
    </row>
    <row r="36" spans="1:29" s="184" customFormat="1" ht="14.1" customHeight="1">
      <c r="A36" s="184" t="s">
        <v>233</v>
      </c>
      <c r="C36" s="188">
        <v>0</v>
      </c>
      <c r="D36" s="186"/>
      <c r="E36" s="188">
        <v>0</v>
      </c>
      <c r="F36" s="186"/>
      <c r="G36" s="188">
        <v>0</v>
      </c>
      <c r="H36" s="186"/>
      <c r="I36" s="188">
        <v>0</v>
      </c>
      <c r="J36" s="186"/>
      <c r="K36" s="188">
        <v>4097652</v>
      </c>
      <c r="L36" s="187"/>
      <c r="M36" s="188">
        <v>0</v>
      </c>
      <c r="N36" s="187"/>
      <c r="O36" s="188">
        <v>0</v>
      </c>
      <c r="P36" s="187"/>
      <c r="Q36" s="188">
        <v>0</v>
      </c>
      <c r="R36" s="187"/>
      <c r="S36" s="188">
        <v>0</v>
      </c>
      <c r="T36" s="187"/>
      <c r="U36" s="188">
        <v>0</v>
      </c>
      <c r="V36" s="186"/>
      <c r="W36" s="188">
        <f>SUM(C36:U36)</f>
        <v>4097652</v>
      </c>
      <c r="X36" s="186"/>
      <c r="Y36" s="188">
        <v>907404</v>
      </c>
      <c r="AA36" s="243">
        <f>SUM(W36:Z36)</f>
        <v>5005056</v>
      </c>
    </row>
    <row r="37" spans="1:29" ht="6" customHeight="1">
      <c r="C37" s="240"/>
      <c r="D37" s="234"/>
      <c r="E37" s="240"/>
      <c r="F37" s="234"/>
      <c r="G37" s="240"/>
      <c r="H37" s="234"/>
      <c r="I37" s="240"/>
      <c r="J37" s="235"/>
      <c r="K37" s="240"/>
      <c r="L37" s="233"/>
      <c r="M37" s="240"/>
      <c r="N37" s="233"/>
      <c r="O37" s="240"/>
      <c r="P37" s="233"/>
      <c r="Q37" s="240"/>
      <c r="R37" s="233"/>
      <c r="S37" s="240"/>
      <c r="T37" s="233"/>
      <c r="U37" s="240"/>
      <c r="V37" s="233"/>
      <c r="W37" s="240"/>
      <c r="X37" s="235"/>
      <c r="Y37" s="240"/>
      <c r="Z37" s="235"/>
      <c r="AA37" s="240"/>
    </row>
    <row r="38" spans="1:29" s="184" customFormat="1" ht="14.1" customHeight="1">
      <c r="A38" s="189" t="s">
        <v>305</v>
      </c>
      <c r="B38" s="189"/>
      <c r="C38" s="185">
        <f>SUM(C34:C36)</f>
        <v>8667826432</v>
      </c>
      <c r="D38" s="186"/>
      <c r="E38" s="185">
        <f>SUM(E34:E36)</f>
        <v>-90501802</v>
      </c>
      <c r="F38" s="186"/>
      <c r="G38" s="185">
        <f>SUM(G34:G36)</f>
        <v>508000000</v>
      </c>
      <c r="H38" s="186"/>
      <c r="I38" s="185">
        <f>SUM(I34:I36)</f>
        <v>394600000</v>
      </c>
      <c r="J38" s="186"/>
      <c r="K38" s="185">
        <f>SUM(K34:K36)</f>
        <v>3490721010</v>
      </c>
      <c r="L38" s="187"/>
      <c r="M38" s="185">
        <f>SUM(M34:M36)</f>
        <v>-7045445</v>
      </c>
      <c r="N38" s="187"/>
      <c r="O38" s="185">
        <f>SUM(O34:O36)</f>
        <v>14538817</v>
      </c>
      <c r="P38" s="187"/>
      <c r="Q38" s="185">
        <f>SUM(Q34:Q36)</f>
        <v>-46091945</v>
      </c>
      <c r="R38" s="187"/>
      <c r="S38" s="185">
        <f>SUM(S34:S36)</f>
        <v>-45824334</v>
      </c>
      <c r="T38" s="187"/>
      <c r="U38" s="185">
        <f>SUM(U34:U36)</f>
        <v>-84422907</v>
      </c>
      <c r="V38" s="186"/>
      <c r="W38" s="185">
        <f>SUM(W34:W36)</f>
        <v>12886222733</v>
      </c>
      <c r="X38" s="186"/>
      <c r="Y38" s="185">
        <f>SUM(Y34:Y36)</f>
        <v>2846524851</v>
      </c>
      <c r="AA38" s="185">
        <f>SUM(AA34:AA36)</f>
        <v>15732747584</v>
      </c>
    </row>
    <row r="39" spans="1:29" ht="6" customHeight="1">
      <c r="C39" s="240"/>
      <c r="D39" s="234"/>
      <c r="E39" s="240"/>
      <c r="F39" s="234"/>
      <c r="G39" s="240"/>
      <c r="H39" s="234"/>
      <c r="I39" s="240"/>
      <c r="J39" s="235"/>
      <c r="K39" s="240"/>
      <c r="L39" s="233"/>
      <c r="M39" s="240"/>
      <c r="N39" s="233"/>
      <c r="O39" s="240"/>
      <c r="P39" s="233"/>
      <c r="Q39" s="240"/>
      <c r="R39" s="233"/>
      <c r="S39" s="240"/>
      <c r="T39" s="233"/>
      <c r="U39" s="240"/>
      <c r="V39" s="233"/>
      <c r="W39" s="240"/>
      <c r="X39" s="235"/>
      <c r="Y39" s="240"/>
      <c r="Z39" s="235"/>
      <c r="AA39" s="240"/>
    </row>
    <row r="40" spans="1:29" ht="14.1" customHeight="1">
      <c r="A40" s="219" t="s">
        <v>130</v>
      </c>
      <c r="B40" s="219"/>
      <c r="C40" s="241"/>
      <c r="E40" s="241"/>
      <c r="G40" s="241"/>
      <c r="I40" s="241"/>
      <c r="K40" s="241"/>
      <c r="M40" s="241"/>
      <c r="O40" s="241"/>
      <c r="Q40" s="241"/>
      <c r="S40" s="241"/>
      <c r="U40" s="241"/>
      <c r="W40" s="241"/>
      <c r="Y40" s="241"/>
      <c r="AA40" s="241"/>
    </row>
    <row r="41" spans="1:29" ht="14.1" customHeight="1">
      <c r="A41" s="210" t="s">
        <v>243</v>
      </c>
      <c r="C41" s="241">
        <v>0</v>
      </c>
      <c r="E41" s="240">
        <v>0</v>
      </c>
      <c r="G41" s="240">
        <v>0</v>
      </c>
      <c r="I41" s="241">
        <v>0</v>
      </c>
      <c r="K41" s="241">
        <v>-572060270</v>
      </c>
      <c r="M41" s="241">
        <v>0</v>
      </c>
      <c r="O41" s="241">
        <v>0</v>
      </c>
      <c r="Q41" s="241">
        <v>0</v>
      </c>
      <c r="S41" s="241">
        <v>0</v>
      </c>
      <c r="U41" s="241">
        <f>SUM(M41:S41)</f>
        <v>0</v>
      </c>
      <c r="W41" s="241">
        <f>SUM(C41:S41)</f>
        <v>-572060270</v>
      </c>
      <c r="Y41" s="241">
        <v>0</v>
      </c>
      <c r="AA41" s="241">
        <f>SUM(W41:Y41)</f>
        <v>-572060270</v>
      </c>
    </row>
    <row r="42" spans="1:29" ht="14.1" customHeight="1">
      <c r="A42" s="210" t="s">
        <v>302</v>
      </c>
      <c r="C42" s="241"/>
      <c r="E42" s="241"/>
      <c r="G42" s="241"/>
      <c r="I42" s="241"/>
      <c r="K42" s="241"/>
      <c r="M42" s="241"/>
      <c r="O42" s="241"/>
      <c r="Q42" s="241"/>
      <c r="S42" s="241"/>
      <c r="U42" s="241"/>
      <c r="W42" s="241"/>
      <c r="Y42" s="241"/>
      <c r="AA42" s="241"/>
    </row>
    <row r="43" spans="1:29" s="216" customFormat="1" ht="14.1" customHeight="1">
      <c r="A43" s="247" t="s">
        <v>292</v>
      </c>
      <c r="B43" s="247"/>
      <c r="C43" s="241">
        <v>0</v>
      </c>
      <c r="D43" s="236"/>
      <c r="E43" s="240">
        <v>0</v>
      </c>
      <c r="F43" s="236"/>
      <c r="G43" s="240">
        <v>0</v>
      </c>
      <c r="H43" s="236"/>
      <c r="I43" s="240">
        <v>0</v>
      </c>
      <c r="J43" s="235"/>
      <c r="K43" s="240">
        <v>-48260000</v>
      </c>
      <c r="L43" s="233"/>
      <c r="M43" s="241">
        <v>0</v>
      </c>
      <c r="N43" s="233"/>
      <c r="O43" s="241">
        <v>0</v>
      </c>
      <c r="P43" s="233"/>
      <c r="Q43" s="241">
        <v>0</v>
      </c>
      <c r="R43" s="233"/>
      <c r="S43" s="241">
        <v>0</v>
      </c>
      <c r="T43" s="233"/>
      <c r="U43" s="241">
        <f>SUM(M43:S43)</f>
        <v>0</v>
      </c>
      <c r="V43" s="233"/>
      <c r="W43" s="241">
        <f t="shared" ref="W43:W48" si="5">SUM(C43:S43)</f>
        <v>-48260000</v>
      </c>
      <c r="X43" s="235"/>
      <c r="Y43" s="241">
        <v>0</v>
      </c>
      <c r="Z43" s="235"/>
      <c r="AA43" s="241">
        <f>SUM(W43:Y43)</f>
        <v>-48260000</v>
      </c>
      <c r="AB43" s="210"/>
      <c r="AC43" s="210"/>
    </row>
    <row r="44" spans="1:29" ht="14.1" customHeight="1">
      <c r="A44" s="210" t="s">
        <v>306</v>
      </c>
      <c r="C44" s="241">
        <v>0</v>
      </c>
      <c r="E44" s="241">
        <v>0</v>
      </c>
      <c r="G44" s="241">
        <v>0</v>
      </c>
      <c r="I44" s="241">
        <v>0</v>
      </c>
      <c r="K44" s="241">
        <v>0</v>
      </c>
      <c r="M44" s="241">
        <v>0</v>
      </c>
      <c r="O44" s="241">
        <v>0</v>
      </c>
      <c r="Q44" s="241">
        <v>0</v>
      </c>
      <c r="S44" s="241">
        <v>0</v>
      </c>
      <c r="U44" s="241">
        <f>SUM(M44:S44)</f>
        <v>0</v>
      </c>
      <c r="W44" s="241">
        <f t="shared" si="5"/>
        <v>0</v>
      </c>
      <c r="Y44" s="241">
        <v>-48244885</v>
      </c>
      <c r="AA44" s="241">
        <f>ROUND(SUM(W44:Y44),0)</f>
        <v>-48244885</v>
      </c>
    </row>
    <row r="45" spans="1:29" ht="14.1" customHeight="1">
      <c r="A45" s="210" t="s">
        <v>307</v>
      </c>
      <c r="C45" s="241">
        <v>0</v>
      </c>
      <c r="E45" s="241">
        <v>0</v>
      </c>
      <c r="G45" s="241">
        <v>0</v>
      </c>
      <c r="I45" s="241">
        <v>0</v>
      </c>
      <c r="K45" s="241">
        <v>0</v>
      </c>
      <c r="M45" s="241">
        <v>0</v>
      </c>
      <c r="O45" s="241">
        <v>0</v>
      </c>
      <c r="Q45" s="241">
        <v>0</v>
      </c>
      <c r="S45" s="241">
        <v>-21616181</v>
      </c>
      <c r="U45" s="241">
        <f>SUM(M45:S45)</f>
        <v>-21616181</v>
      </c>
      <c r="W45" s="241">
        <f t="shared" si="5"/>
        <v>-21616181</v>
      </c>
      <c r="Y45" s="241">
        <v>-16201117</v>
      </c>
      <c r="AA45" s="241">
        <f t="shared" ref="AA45" si="6">SUM(W45:Y45)</f>
        <v>-37817298</v>
      </c>
    </row>
    <row r="46" spans="1:29" ht="14.1" customHeight="1">
      <c r="A46" s="210" t="s">
        <v>245</v>
      </c>
      <c r="C46" s="241">
        <v>0</v>
      </c>
      <c r="E46" s="241">
        <v>0</v>
      </c>
      <c r="G46" s="241">
        <v>0</v>
      </c>
      <c r="I46" s="241">
        <v>0</v>
      </c>
      <c r="K46" s="241">
        <v>0</v>
      </c>
      <c r="M46" s="241">
        <v>0</v>
      </c>
      <c r="O46" s="241">
        <v>0</v>
      </c>
      <c r="Q46" s="241">
        <v>0</v>
      </c>
      <c r="S46" s="241">
        <v>0</v>
      </c>
      <c r="U46" s="241">
        <f>SUM(M46:S46)</f>
        <v>0</v>
      </c>
      <c r="W46" s="241">
        <f t="shared" si="5"/>
        <v>0</v>
      </c>
      <c r="Y46" s="241">
        <v>-5384126</v>
      </c>
      <c r="AA46" s="241">
        <f>ROUND(SUM(W46:Y46),0)</f>
        <v>-5384126</v>
      </c>
    </row>
    <row r="47" spans="1:29" ht="14.1" customHeight="1">
      <c r="A47" s="210" t="s">
        <v>242</v>
      </c>
      <c r="C47" s="241">
        <v>0</v>
      </c>
      <c r="E47" s="240">
        <v>0</v>
      </c>
      <c r="G47" s="240">
        <v>0</v>
      </c>
      <c r="I47" s="240">
        <v>79000000</v>
      </c>
      <c r="J47" s="237"/>
      <c r="K47" s="240">
        <v>-79000000</v>
      </c>
      <c r="M47" s="241">
        <v>0</v>
      </c>
      <c r="O47" s="241">
        <v>0</v>
      </c>
      <c r="Q47" s="241">
        <v>0</v>
      </c>
      <c r="S47" s="241">
        <v>0</v>
      </c>
      <c r="U47" s="241">
        <f t="shared" ref="U47" si="7">SUM(M47:S47)</f>
        <v>0</v>
      </c>
      <c r="W47" s="241">
        <f t="shared" si="5"/>
        <v>0</v>
      </c>
      <c r="Y47" s="241">
        <v>0</v>
      </c>
      <c r="AA47" s="241">
        <f>W47+Y47</f>
        <v>0</v>
      </c>
    </row>
    <row r="48" spans="1:29" ht="14.1" customHeight="1">
      <c r="A48" s="210" t="s">
        <v>172</v>
      </c>
      <c r="C48" s="243">
        <v>0</v>
      </c>
      <c r="E48" s="243">
        <v>0</v>
      </c>
      <c r="G48" s="243">
        <v>0</v>
      </c>
      <c r="I48" s="243">
        <v>0</v>
      </c>
      <c r="K48" s="243">
        <v>1137680192</v>
      </c>
      <c r="M48" s="243">
        <v>-1529637</v>
      </c>
      <c r="O48" s="243">
        <v>-86054321</v>
      </c>
      <c r="Q48" s="243">
        <v>0</v>
      </c>
      <c r="S48" s="243">
        <v>0</v>
      </c>
      <c r="U48" s="243">
        <f>SUM(M48:S48)</f>
        <v>-87583958</v>
      </c>
      <c r="W48" s="243">
        <f t="shared" si="5"/>
        <v>1050096234</v>
      </c>
      <c r="Y48" s="243">
        <v>-129411528</v>
      </c>
      <c r="AA48" s="243">
        <f>SUM(W48:Y48)</f>
        <v>920684706</v>
      </c>
    </row>
    <row r="49" spans="1:27" ht="6" customHeight="1">
      <c r="C49" s="240"/>
      <c r="D49" s="234"/>
      <c r="E49" s="240"/>
      <c r="F49" s="234"/>
      <c r="G49" s="240"/>
      <c r="H49" s="234"/>
      <c r="I49" s="240"/>
      <c r="J49" s="235"/>
      <c r="K49" s="240"/>
      <c r="L49" s="233"/>
      <c r="M49" s="240"/>
      <c r="N49" s="233"/>
      <c r="O49" s="240"/>
      <c r="P49" s="233"/>
      <c r="Q49" s="240"/>
      <c r="R49" s="233"/>
      <c r="S49" s="240"/>
      <c r="T49" s="233"/>
      <c r="U49" s="240"/>
      <c r="V49" s="233"/>
      <c r="W49" s="240"/>
      <c r="X49" s="235"/>
      <c r="Y49" s="240"/>
      <c r="Z49" s="235"/>
      <c r="AA49" s="240"/>
    </row>
    <row r="50" spans="1:27" ht="14.1" customHeight="1" thickBot="1">
      <c r="A50" s="219" t="s">
        <v>209</v>
      </c>
      <c r="B50" s="219"/>
      <c r="C50" s="244">
        <f>SUM(C38:C48)</f>
        <v>8667826432</v>
      </c>
      <c r="E50" s="244">
        <f>SUM(E38:E48)</f>
        <v>-90501802</v>
      </c>
      <c r="G50" s="244">
        <f>SUM(G38:G48)</f>
        <v>508000000</v>
      </c>
      <c r="I50" s="244">
        <f>SUM(I38:I48)</f>
        <v>473600000</v>
      </c>
      <c r="K50" s="244">
        <f>SUM(K38:K48)</f>
        <v>3929080932</v>
      </c>
      <c r="L50" s="233"/>
      <c r="M50" s="244">
        <f>SUM(M38:M48)</f>
        <v>-8575082</v>
      </c>
      <c r="N50" s="233"/>
      <c r="O50" s="244">
        <f>SUM(O38:O48)</f>
        <v>-71515504</v>
      </c>
      <c r="P50" s="233"/>
      <c r="Q50" s="244">
        <f>SUM(Q38:Q48)</f>
        <v>-46091945</v>
      </c>
      <c r="R50" s="233"/>
      <c r="S50" s="244">
        <f>SUM(S38:S48)</f>
        <v>-67440515</v>
      </c>
      <c r="T50" s="233"/>
      <c r="U50" s="244">
        <f>SUM(U38:U48)</f>
        <v>-193623046</v>
      </c>
      <c r="V50" s="233"/>
      <c r="W50" s="244">
        <f>SUM(W38:W48)</f>
        <v>13294382516</v>
      </c>
      <c r="Y50" s="244">
        <f>SUM(Y38:Y48)</f>
        <v>2647283195</v>
      </c>
      <c r="AA50" s="244">
        <f>SUM(AA38:AA48)</f>
        <v>15941665711</v>
      </c>
    </row>
    <row r="51" spans="1:27" ht="14.1" customHeight="1" thickTop="1">
      <c r="A51" s="219"/>
      <c r="B51" s="219"/>
      <c r="C51" s="233"/>
      <c r="E51" s="233"/>
      <c r="G51" s="233"/>
      <c r="I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Y51" s="233"/>
      <c r="AA51" s="233"/>
    </row>
    <row r="52" spans="1:27" ht="11.25" customHeight="1">
      <c r="A52" s="219"/>
      <c r="B52" s="219"/>
      <c r="C52" s="233"/>
      <c r="E52" s="233"/>
      <c r="G52" s="233"/>
      <c r="I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Y52" s="233"/>
      <c r="AA52" s="233"/>
    </row>
    <row r="53" spans="1:27" ht="22.35" customHeight="1">
      <c r="A53" s="245" t="str">
        <f>'PL 8-9 EN'!A110:M110</f>
        <v>The accompanying notes are an integral part of these consolidated and separate financial statements.</v>
      </c>
      <c r="B53" s="245"/>
      <c r="C53" s="213"/>
      <c r="D53" s="246"/>
      <c r="E53" s="213"/>
      <c r="F53" s="246"/>
      <c r="G53" s="213"/>
      <c r="H53" s="246"/>
      <c r="I53" s="213"/>
      <c r="J53" s="246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46"/>
      <c r="Y53" s="213"/>
      <c r="Z53" s="246"/>
      <c r="AA53" s="213"/>
    </row>
    <row r="75" spans="1:30" s="207" customFormat="1" ht="16.5" customHeight="1">
      <c r="A75" s="210"/>
      <c r="B75" s="210"/>
      <c r="D75" s="236"/>
      <c r="F75" s="236"/>
      <c r="H75" s="236"/>
      <c r="J75" s="236">
        <v>513875</v>
      </c>
      <c r="X75" s="236"/>
      <c r="Z75" s="236"/>
      <c r="AB75" s="210"/>
      <c r="AC75" s="210"/>
      <c r="AD75" s="210"/>
    </row>
    <row r="76" spans="1:30" s="207" customFormat="1" ht="16.5" customHeight="1">
      <c r="A76" s="210"/>
      <c r="B76" s="210"/>
      <c r="D76" s="236"/>
      <c r="F76" s="236"/>
      <c r="H76" s="236"/>
      <c r="J76" s="236">
        <v>1438863</v>
      </c>
      <c r="X76" s="236"/>
      <c r="Z76" s="236"/>
      <c r="AB76" s="210"/>
      <c r="AC76" s="210"/>
      <c r="AD76" s="210"/>
    </row>
  </sheetData>
  <mergeCells count="4">
    <mergeCell ref="C6:AA6"/>
    <mergeCell ref="C7:W7"/>
    <mergeCell ref="M8:U8"/>
    <mergeCell ref="I13:K13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4"/>
  <sheetViews>
    <sheetView tabSelected="1" topLeftCell="A4" zoomScaleNormal="100" zoomScaleSheetLayoutView="110" workbookViewId="0">
      <selection activeCell="O118" sqref="O118"/>
    </sheetView>
  </sheetViews>
  <sheetFormatPr defaultColWidth="10.5703125" defaultRowHeight="16.5" customHeight="1"/>
  <cols>
    <col min="1" max="1" width="38" style="30" customWidth="1"/>
    <col min="2" max="2" width="0.85546875" style="30" customWidth="1"/>
    <col min="3" max="3" width="12.5703125" style="3" customWidth="1"/>
    <col min="4" max="4" width="0.5703125" style="14" customWidth="1"/>
    <col min="5" max="5" width="13.42578125" style="3" customWidth="1"/>
    <col min="6" max="6" width="0.5703125" style="14" customWidth="1"/>
    <col min="7" max="7" width="11.5703125" style="3" customWidth="1"/>
    <col min="8" max="8" width="0.5703125" style="14" customWidth="1"/>
    <col min="9" max="9" width="12" style="3" customWidth="1"/>
    <col min="10" max="10" width="0.5703125" style="14" customWidth="1"/>
    <col min="11" max="11" width="13" style="3" customWidth="1"/>
    <col min="12" max="12" width="0.5703125" style="3" customWidth="1"/>
    <col min="13" max="13" width="17.7109375" style="3" customWidth="1"/>
    <col min="14" max="14" width="0.5703125" style="3" customWidth="1"/>
    <col min="15" max="15" width="13.42578125" style="3" customWidth="1"/>
    <col min="16" max="16" width="16.42578125" style="3" customWidth="1"/>
    <col min="17" max="17" width="0.5703125" style="3" customWidth="1"/>
    <col min="18" max="18" width="16.42578125" style="3" customWidth="1"/>
    <col min="19" max="19" width="0.5703125" style="3" customWidth="1"/>
    <col min="20" max="20" width="16.42578125" style="3" customWidth="1"/>
    <col min="21" max="21" width="0.5703125" style="14" customWidth="1"/>
    <col min="22" max="22" width="14.5703125" style="3" customWidth="1"/>
    <col min="23" max="23" width="0.5703125" style="14" customWidth="1"/>
    <col min="24" max="24" width="14.5703125" style="3" customWidth="1"/>
    <col min="25" max="16384" width="10.5703125" style="30"/>
  </cols>
  <sheetData>
    <row r="1" spans="1:26" ht="16.5" customHeight="1">
      <c r="A1" s="58" t="s">
        <v>0</v>
      </c>
      <c r="B1" s="58"/>
      <c r="D1" s="59"/>
      <c r="F1" s="59"/>
      <c r="H1" s="59"/>
      <c r="J1" s="4"/>
      <c r="U1" s="4"/>
      <c r="W1" s="4"/>
    </row>
    <row r="2" spans="1:26" ht="16.5" customHeight="1">
      <c r="A2" s="58" t="s">
        <v>190</v>
      </c>
      <c r="B2" s="58"/>
      <c r="D2" s="59"/>
      <c r="F2" s="59"/>
      <c r="H2" s="59"/>
      <c r="J2" s="60"/>
      <c r="K2" s="61"/>
      <c r="L2" s="61"/>
      <c r="M2" s="61"/>
      <c r="N2" s="61"/>
      <c r="O2" s="61"/>
      <c r="P2" s="30"/>
      <c r="Q2" s="30"/>
      <c r="R2" s="30"/>
      <c r="S2" s="30"/>
      <c r="T2" s="30"/>
      <c r="U2" s="30"/>
      <c r="V2" s="30"/>
      <c r="W2" s="30"/>
      <c r="X2" s="30"/>
    </row>
    <row r="3" spans="1:26" s="64" customFormat="1" ht="16.5" customHeight="1">
      <c r="A3" s="62" t="s">
        <v>207</v>
      </c>
      <c r="B3" s="62"/>
      <c r="C3" s="10"/>
      <c r="D3" s="63"/>
      <c r="E3" s="10"/>
      <c r="F3" s="63"/>
      <c r="G3" s="10"/>
      <c r="H3" s="63"/>
      <c r="I3" s="10"/>
      <c r="J3" s="11"/>
      <c r="K3" s="10"/>
      <c r="L3" s="10"/>
      <c r="M3" s="10"/>
      <c r="N3" s="10"/>
      <c r="O3" s="10"/>
      <c r="P3" s="30"/>
      <c r="Q3" s="30"/>
      <c r="R3" s="30"/>
      <c r="S3" s="30"/>
      <c r="T3" s="30"/>
      <c r="U3" s="30"/>
      <c r="V3" s="30"/>
      <c r="W3" s="30"/>
      <c r="X3" s="30"/>
    </row>
    <row r="4" spans="1:26" ht="15" customHeight="1">
      <c r="A4" s="38"/>
      <c r="B4" s="38"/>
      <c r="D4" s="59"/>
      <c r="F4" s="59"/>
      <c r="H4" s="59"/>
      <c r="J4" s="59"/>
      <c r="P4" s="30"/>
      <c r="Q4" s="30"/>
      <c r="R4" s="30"/>
      <c r="S4" s="30"/>
      <c r="T4" s="30"/>
      <c r="U4" s="30"/>
      <c r="V4" s="30"/>
      <c r="W4" s="30"/>
      <c r="X4" s="30"/>
    </row>
    <row r="5" spans="1:26" ht="15" customHeight="1">
      <c r="A5" s="38"/>
      <c r="B5" s="38"/>
      <c r="D5" s="59"/>
      <c r="F5" s="59"/>
      <c r="H5" s="59"/>
      <c r="J5" s="59"/>
      <c r="P5" s="30"/>
      <c r="Q5" s="30"/>
      <c r="R5" s="30"/>
      <c r="S5" s="30"/>
      <c r="T5" s="30"/>
      <c r="U5" s="30"/>
      <c r="V5" s="30"/>
      <c r="W5" s="30"/>
      <c r="X5" s="30"/>
    </row>
    <row r="6" spans="1:26" ht="15" customHeight="1">
      <c r="A6" s="65"/>
      <c r="B6" s="65"/>
      <c r="C6" s="277" t="s">
        <v>181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30"/>
      <c r="Q6" s="30"/>
      <c r="R6" s="30"/>
      <c r="S6" s="30"/>
      <c r="T6" s="30"/>
      <c r="U6" s="30"/>
      <c r="V6" s="30"/>
      <c r="W6" s="30"/>
      <c r="X6" s="30"/>
    </row>
    <row r="7" spans="1:26" s="149" customFormat="1" ht="15" customHeight="1">
      <c r="B7" s="183"/>
      <c r="C7" s="23"/>
      <c r="D7" s="23"/>
      <c r="E7" s="23"/>
      <c r="F7" s="23"/>
      <c r="G7" s="23"/>
      <c r="H7" s="23"/>
      <c r="I7" s="23"/>
      <c r="J7" s="23"/>
      <c r="K7" s="23"/>
      <c r="L7" s="23"/>
      <c r="M7" s="66" t="s">
        <v>132</v>
      </c>
      <c r="N7" s="23"/>
      <c r="O7" s="15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s="149" customFormat="1" ht="15" customHeight="1">
      <c r="B8" s="183"/>
      <c r="C8" s="23"/>
      <c r="D8" s="23"/>
      <c r="E8" s="23"/>
      <c r="F8" s="23"/>
      <c r="I8" s="23"/>
      <c r="J8" s="23"/>
      <c r="K8" s="23"/>
      <c r="L8" s="23"/>
      <c r="M8" s="66" t="s">
        <v>133</v>
      </c>
      <c r="N8" s="23"/>
      <c r="O8" s="150"/>
      <c r="P8" s="150"/>
    </row>
    <row r="9" spans="1:26" s="149" customFormat="1" ht="15" customHeight="1">
      <c r="B9" s="183"/>
      <c r="D9" s="67"/>
      <c r="E9" s="61"/>
      <c r="F9" s="67"/>
      <c r="G9" s="23"/>
      <c r="H9" s="23"/>
      <c r="L9" s="150"/>
      <c r="M9" s="151" t="s">
        <v>134</v>
      </c>
      <c r="N9" s="150"/>
      <c r="O9" s="61"/>
      <c r="P9" s="150"/>
    </row>
    <row r="10" spans="1:26" s="149" customFormat="1" ht="15" customHeight="1">
      <c r="B10" s="183"/>
      <c r="C10" s="61" t="s">
        <v>105</v>
      </c>
      <c r="D10" s="67"/>
      <c r="E10" s="61"/>
      <c r="F10" s="67"/>
      <c r="G10" s="61" t="s">
        <v>106</v>
      </c>
      <c r="H10" s="67"/>
      <c r="I10" s="277" t="s">
        <v>62</v>
      </c>
      <c r="J10" s="277"/>
      <c r="K10" s="277"/>
      <c r="L10" s="150"/>
      <c r="M10" s="27" t="s">
        <v>309</v>
      </c>
      <c r="N10" s="150"/>
      <c r="O10" s="61"/>
      <c r="P10" s="150"/>
    </row>
    <row r="11" spans="1:26" s="149" customFormat="1" ht="15" customHeight="1">
      <c r="B11" s="183"/>
      <c r="C11" s="61" t="s">
        <v>112</v>
      </c>
      <c r="D11" s="68"/>
      <c r="E11" s="61"/>
      <c r="F11" s="68"/>
      <c r="G11" s="61" t="s">
        <v>113</v>
      </c>
      <c r="H11" s="68"/>
      <c r="I11" s="27" t="s">
        <v>114</v>
      </c>
      <c r="J11" s="68"/>
      <c r="K11" s="61"/>
      <c r="L11" s="61"/>
      <c r="M11" s="27" t="s">
        <v>310</v>
      </c>
      <c r="N11" s="61"/>
      <c r="O11" s="61"/>
      <c r="P11" s="150"/>
    </row>
    <row r="12" spans="1:26" s="149" customFormat="1" ht="15" customHeight="1">
      <c r="B12" s="183"/>
      <c r="C12" s="27" t="s">
        <v>121</v>
      </c>
      <c r="D12" s="29"/>
      <c r="E12" s="27" t="s">
        <v>60</v>
      </c>
      <c r="F12" s="29"/>
      <c r="G12" s="27" t="s">
        <v>122</v>
      </c>
      <c r="H12" s="29"/>
      <c r="I12" s="27" t="s">
        <v>123</v>
      </c>
      <c r="J12" s="29"/>
      <c r="K12" s="27" t="s">
        <v>64</v>
      </c>
      <c r="L12" s="27"/>
      <c r="M12" s="27" t="s">
        <v>124</v>
      </c>
      <c r="N12" s="27"/>
      <c r="O12" s="27" t="s">
        <v>67</v>
      </c>
      <c r="P12" s="150"/>
    </row>
    <row r="13" spans="1:26" s="149" customFormat="1" ht="15" customHeight="1">
      <c r="B13" s="183"/>
      <c r="C13" s="69" t="s">
        <v>8</v>
      </c>
      <c r="D13" s="68"/>
      <c r="E13" s="69" t="s">
        <v>8</v>
      </c>
      <c r="F13" s="68"/>
      <c r="G13" s="69" t="s">
        <v>8</v>
      </c>
      <c r="H13" s="68"/>
      <c r="I13" s="69" t="s">
        <v>8</v>
      </c>
      <c r="J13" s="68"/>
      <c r="K13" s="69" t="s">
        <v>8</v>
      </c>
      <c r="L13" s="27"/>
      <c r="M13" s="69" t="s">
        <v>8</v>
      </c>
      <c r="N13" s="27"/>
      <c r="O13" s="69" t="s">
        <v>8</v>
      </c>
      <c r="P13" s="150"/>
    </row>
    <row r="14" spans="1:26" ht="6" customHeight="1">
      <c r="B14" s="7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150"/>
      <c r="Q14" s="30"/>
      <c r="R14" s="30"/>
      <c r="S14" s="30"/>
      <c r="T14" s="30"/>
      <c r="U14" s="30"/>
      <c r="V14" s="30"/>
      <c r="W14" s="30"/>
      <c r="X14" s="30"/>
    </row>
    <row r="15" spans="1:26" ht="15" customHeight="1">
      <c r="A15" s="70" t="s">
        <v>288</v>
      </c>
      <c r="C15" s="16">
        <v>8667826432</v>
      </c>
      <c r="E15" s="16">
        <v>-89727550</v>
      </c>
      <c r="G15" s="16">
        <v>447700000</v>
      </c>
      <c r="I15" s="16">
        <v>334600000</v>
      </c>
      <c r="K15" s="16">
        <v>2982654845</v>
      </c>
      <c r="L15" s="16"/>
      <c r="M15" s="16">
        <v>-3684860</v>
      </c>
      <c r="N15" s="16"/>
      <c r="O15" s="3">
        <v>12339368867</v>
      </c>
      <c r="P15" s="150"/>
      <c r="Q15" s="30"/>
      <c r="R15" s="30"/>
      <c r="S15" s="30"/>
      <c r="T15" s="30"/>
      <c r="U15" s="30"/>
      <c r="V15" s="30"/>
      <c r="W15" s="30"/>
      <c r="X15" s="30"/>
    </row>
    <row r="16" spans="1:26" ht="6" customHeight="1">
      <c r="A16" s="70"/>
      <c r="B16" s="70"/>
      <c r="C16" s="16"/>
      <c r="E16" s="16"/>
      <c r="G16" s="16"/>
      <c r="P16" s="150"/>
      <c r="Q16" s="30"/>
      <c r="R16" s="30"/>
      <c r="S16" s="30"/>
      <c r="T16" s="30"/>
      <c r="U16" s="30"/>
      <c r="V16" s="30"/>
      <c r="W16" s="30"/>
      <c r="X16" s="30"/>
    </row>
    <row r="17" spans="1:24" ht="15" customHeight="1">
      <c r="A17" s="70" t="s">
        <v>130</v>
      </c>
      <c r="B17" s="70"/>
      <c r="C17" s="16"/>
      <c r="E17" s="16"/>
      <c r="G17" s="16"/>
      <c r="I17" s="16"/>
      <c r="K17" s="16"/>
      <c r="L17" s="16"/>
      <c r="M17" s="16"/>
      <c r="N17" s="16"/>
      <c r="O17" s="16"/>
      <c r="P17" s="150"/>
      <c r="Q17" s="30"/>
      <c r="R17" s="30"/>
      <c r="S17" s="30"/>
      <c r="T17" s="30"/>
      <c r="U17" s="30"/>
      <c r="V17" s="30"/>
      <c r="W17" s="30"/>
      <c r="X17" s="30"/>
    </row>
    <row r="18" spans="1:24" ht="15" customHeight="1">
      <c r="A18" s="30" t="s">
        <v>182</v>
      </c>
      <c r="C18" s="16">
        <v>0</v>
      </c>
      <c r="D18" s="72"/>
      <c r="E18" s="16">
        <v>-774252</v>
      </c>
      <c r="F18" s="72"/>
      <c r="G18" s="16">
        <v>60300000</v>
      </c>
      <c r="H18" s="72"/>
      <c r="I18" s="16">
        <v>0</v>
      </c>
      <c r="J18" s="72"/>
      <c r="K18" s="16">
        <v>0</v>
      </c>
      <c r="L18" s="72"/>
      <c r="M18" s="16">
        <v>0</v>
      </c>
      <c r="N18" s="21"/>
      <c r="O18" s="3">
        <f>SUM(C18:M18)</f>
        <v>59525748</v>
      </c>
      <c r="P18" s="150"/>
      <c r="Q18" s="30"/>
      <c r="R18" s="30"/>
      <c r="S18" s="30"/>
      <c r="T18" s="30"/>
      <c r="U18" s="30"/>
      <c r="V18" s="30"/>
      <c r="W18" s="30"/>
      <c r="X18" s="30"/>
    </row>
    <row r="19" spans="1:24" ht="15" customHeight="1">
      <c r="A19" s="30" t="s">
        <v>246</v>
      </c>
      <c r="C19" s="16">
        <v>0</v>
      </c>
      <c r="D19" s="72"/>
      <c r="E19" s="16">
        <v>0</v>
      </c>
      <c r="G19" s="16">
        <v>0</v>
      </c>
      <c r="I19" s="16">
        <v>60000000</v>
      </c>
      <c r="K19" s="16">
        <v>-60000000</v>
      </c>
      <c r="L19" s="16"/>
      <c r="M19" s="16">
        <v>0</v>
      </c>
      <c r="N19" s="16"/>
      <c r="O19" s="3">
        <f>SUM(C19:M19)</f>
        <v>0</v>
      </c>
      <c r="P19" s="150"/>
      <c r="Q19" s="30"/>
      <c r="R19" s="30"/>
      <c r="S19" s="30"/>
      <c r="T19" s="30"/>
      <c r="U19" s="30"/>
      <c r="V19" s="30"/>
      <c r="W19" s="30"/>
      <c r="X19" s="30"/>
    </row>
    <row r="20" spans="1:24" ht="15" customHeight="1">
      <c r="A20" s="30" t="s">
        <v>243</v>
      </c>
      <c r="C20" s="16">
        <v>0</v>
      </c>
      <c r="D20" s="72"/>
      <c r="E20" s="16">
        <v>0</v>
      </c>
      <c r="G20" s="16">
        <v>0</v>
      </c>
      <c r="I20" s="16">
        <v>0</v>
      </c>
      <c r="K20" s="16">
        <v>-433378191</v>
      </c>
      <c r="L20" s="16"/>
      <c r="M20" s="16">
        <v>0</v>
      </c>
      <c r="N20" s="16">
        <v>0</v>
      </c>
      <c r="O20" s="3">
        <f>SUM(C20:M20)</f>
        <v>-433378191</v>
      </c>
      <c r="P20" s="150"/>
      <c r="Q20" s="30"/>
      <c r="R20" s="30"/>
      <c r="S20" s="30"/>
      <c r="T20" s="30"/>
      <c r="U20" s="30"/>
      <c r="V20" s="30"/>
      <c r="W20" s="30"/>
      <c r="X20" s="30"/>
    </row>
    <row r="21" spans="1:24" ht="15" customHeight="1">
      <c r="A21" s="30" t="s">
        <v>308</v>
      </c>
      <c r="J21" s="17"/>
      <c r="K21" s="16"/>
      <c r="L21" s="16"/>
      <c r="P21" s="150"/>
      <c r="Q21" s="30"/>
      <c r="R21" s="30"/>
      <c r="S21" s="30"/>
      <c r="T21" s="30"/>
      <c r="U21" s="30"/>
      <c r="V21" s="30"/>
      <c r="W21" s="30"/>
      <c r="X21" s="30"/>
    </row>
    <row r="22" spans="1:24" ht="15" customHeight="1">
      <c r="A22" s="74" t="s">
        <v>247</v>
      </c>
      <c r="B22" s="74"/>
      <c r="C22" s="16">
        <v>0</v>
      </c>
      <c r="D22" s="72"/>
      <c r="E22" s="16">
        <v>0</v>
      </c>
      <c r="F22" s="72"/>
      <c r="G22" s="16">
        <v>0</v>
      </c>
      <c r="H22" s="72"/>
      <c r="I22" s="16">
        <v>0</v>
      </c>
      <c r="K22" s="16">
        <v>-40592038</v>
      </c>
      <c r="L22" s="16"/>
      <c r="M22" s="16">
        <v>0</v>
      </c>
      <c r="N22" s="16"/>
      <c r="O22" s="3">
        <f>SUM(C22:M22)</f>
        <v>-40592038</v>
      </c>
      <c r="P22" s="150"/>
      <c r="Q22" s="30"/>
      <c r="R22" s="30"/>
      <c r="S22" s="30"/>
      <c r="T22" s="30"/>
      <c r="U22" s="30"/>
      <c r="V22" s="30"/>
      <c r="W22" s="30"/>
      <c r="X22" s="30"/>
    </row>
    <row r="23" spans="1:24" ht="15" customHeight="1">
      <c r="A23" s="30" t="s">
        <v>172</v>
      </c>
      <c r="C23" s="10">
        <v>0</v>
      </c>
      <c r="D23" s="17"/>
      <c r="E23" s="10">
        <v>0</v>
      </c>
      <c r="F23" s="17"/>
      <c r="G23" s="10">
        <v>0</v>
      </c>
      <c r="H23" s="17"/>
      <c r="I23" s="10">
        <v>0</v>
      </c>
      <c r="J23" s="17"/>
      <c r="K23" s="10">
        <v>1197564454</v>
      </c>
      <c r="L23" s="16"/>
      <c r="M23" s="10">
        <v>-654393</v>
      </c>
      <c r="N23" s="16"/>
      <c r="O23" s="10">
        <f>SUM(C23:M23)</f>
        <v>1196910061</v>
      </c>
      <c r="P23" s="150"/>
      <c r="Q23" s="30"/>
      <c r="R23" s="30"/>
      <c r="S23" s="30"/>
      <c r="T23" s="30"/>
      <c r="U23" s="30"/>
      <c r="V23" s="30"/>
      <c r="W23" s="30"/>
      <c r="X23" s="30"/>
    </row>
    <row r="24" spans="1:24" ht="6" customHeight="1">
      <c r="C24" s="16"/>
      <c r="D24" s="36"/>
      <c r="E24" s="16"/>
      <c r="F24" s="36"/>
      <c r="G24" s="16"/>
      <c r="H24" s="36"/>
      <c r="I24" s="16"/>
      <c r="J24" s="17"/>
      <c r="K24" s="16"/>
      <c r="L24" s="16"/>
      <c r="M24" s="16"/>
      <c r="N24" s="16"/>
      <c r="O24" s="16"/>
      <c r="P24" s="150"/>
      <c r="Q24" s="30"/>
      <c r="R24" s="30"/>
      <c r="S24" s="30"/>
      <c r="T24" s="30"/>
      <c r="U24" s="30"/>
      <c r="V24" s="30"/>
      <c r="W24" s="30"/>
      <c r="X24" s="30"/>
    </row>
    <row r="25" spans="1:24" ht="15" customHeight="1" thickBot="1">
      <c r="A25" s="70" t="s">
        <v>212</v>
      </c>
      <c r="C25" s="41">
        <f>SUM(C15:C23)</f>
        <v>8667826432</v>
      </c>
      <c r="E25" s="41">
        <f>SUM(E15:E23)</f>
        <v>-90501802</v>
      </c>
      <c r="G25" s="41">
        <f>SUM(G15:G23)</f>
        <v>508000000</v>
      </c>
      <c r="I25" s="41">
        <f>SUM(I15:I23)</f>
        <v>394600000</v>
      </c>
      <c r="K25" s="41">
        <f>SUM(K15:K23)</f>
        <v>3646249070</v>
      </c>
      <c r="L25" s="16"/>
      <c r="M25" s="41">
        <f>SUM(M15:M23)</f>
        <v>-4339253</v>
      </c>
      <c r="N25" s="16"/>
      <c r="O25" s="41">
        <f>SUM(O15:O23)</f>
        <v>13121834447</v>
      </c>
      <c r="P25" s="150"/>
      <c r="Q25" s="30"/>
      <c r="R25" s="30"/>
      <c r="S25" s="30"/>
      <c r="T25" s="30"/>
      <c r="U25" s="30"/>
      <c r="V25" s="30"/>
      <c r="W25" s="30"/>
      <c r="X25" s="30"/>
    </row>
    <row r="26" spans="1:24" s="73" customFormat="1" ht="15" customHeight="1" thickTop="1">
      <c r="A26" s="64"/>
      <c r="B26" s="64"/>
      <c r="C26" s="16"/>
      <c r="D26" s="36"/>
      <c r="E26" s="16"/>
      <c r="F26" s="36"/>
      <c r="G26" s="16"/>
      <c r="H26" s="36"/>
      <c r="I26" s="16"/>
      <c r="J26" s="36"/>
      <c r="K26" s="16"/>
      <c r="L26" s="16"/>
      <c r="M26" s="16"/>
      <c r="N26" s="16"/>
      <c r="O26" s="16"/>
      <c r="P26" s="150"/>
    </row>
    <row r="27" spans="1:24" ht="15" customHeight="1">
      <c r="A27" s="70" t="s">
        <v>210</v>
      </c>
      <c r="B27" s="70"/>
      <c r="C27" s="157">
        <v>8667826432</v>
      </c>
      <c r="D27" s="16"/>
      <c r="E27" s="157">
        <v>-90501802</v>
      </c>
      <c r="F27" s="16"/>
      <c r="G27" s="157">
        <v>508000000</v>
      </c>
      <c r="H27" s="16"/>
      <c r="I27" s="157">
        <v>394600000</v>
      </c>
      <c r="J27" s="16"/>
      <c r="K27" s="157">
        <v>3646249070</v>
      </c>
      <c r="L27" s="16"/>
      <c r="M27" s="157">
        <v>-4339253</v>
      </c>
      <c r="N27" s="30"/>
      <c r="O27" s="157">
        <f>SUM(C27:M27)</f>
        <v>13121834447</v>
      </c>
      <c r="P27" s="150"/>
      <c r="Q27" s="30"/>
      <c r="R27" s="30"/>
      <c r="S27" s="30"/>
      <c r="T27" s="30"/>
      <c r="U27" s="30"/>
      <c r="V27" s="30"/>
      <c r="W27" s="30"/>
      <c r="X27" s="30"/>
    </row>
    <row r="28" spans="1:24" ht="6" customHeight="1">
      <c r="A28" s="70"/>
      <c r="B28" s="70"/>
      <c r="C28" s="157"/>
      <c r="E28" s="157"/>
      <c r="G28" s="157"/>
      <c r="I28" s="153"/>
      <c r="K28" s="153"/>
      <c r="M28" s="153"/>
      <c r="O28" s="153"/>
      <c r="P28" s="150"/>
      <c r="Q28" s="30"/>
      <c r="R28" s="30"/>
      <c r="S28" s="30"/>
      <c r="T28" s="30"/>
      <c r="U28" s="30"/>
      <c r="V28" s="30"/>
      <c r="W28" s="30"/>
      <c r="X28" s="30"/>
    </row>
    <row r="29" spans="1:24" ht="15" customHeight="1">
      <c r="A29" s="70" t="s">
        <v>130</v>
      </c>
      <c r="B29" s="70"/>
      <c r="C29" s="157"/>
      <c r="E29" s="157"/>
      <c r="G29" s="157"/>
      <c r="I29" s="157"/>
      <c r="K29" s="157"/>
      <c r="L29" s="16"/>
      <c r="M29" s="157"/>
      <c r="N29" s="16"/>
      <c r="O29" s="157"/>
      <c r="P29" s="150"/>
      <c r="Q29" s="30"/>
      <c r="R29" s="30"/>
      <c r="S29" s="30"/>
      <c r="T29" s="30"/>
      <c r="U29" s="30"/>
      <c r="V29" s="30"/>
      <c r="W29" s="30"/>
      <c r="X29" s="30"/>
    </row>
    <row r="30" spans="1:24" ht="15" customHeight="1">
      <c r="A30" s="30" t="s">
        <v>182</v>
      </c>
      <c r="C30" s="157">
        <v>0</v>
      </c>
      <c r="D30" s="72"/>
      <c r="E30" s="157">
        <v>0</v>
      </c>
      <c r="F30" s="72"/>
      <c r="G30" s="157">
        <v>0</v>
      </c>
      <c r="H30" s="72"/>
      <c r="I30" s="157">
        <v>0</v>
      </c>
      <c r="J30" s="72"/>
      <c r="K30" s="157">
        <v>0</v>
      </c>
      <c r="L30" s="72"/>
      <c r="M30" s="157">
        <v>0</v>
      </c>
      <c r="N30" s="21"/>
      <c r="O30" s="153">
        <f>SUM(C30:M30)</f>
        <v>0</v>
      </c>
      <c r="P30" s="150"/>
      <c r="Q30" s="30"/>
      <c r="R30" s="30"/>
      <c r="S30" s="30"/>
      <c r="T30" s="30"/>
      <c r="U30" s="30"/>
      <c r="V30" s="30"/>
      <c r="W30" s="30"/>
      <c r="X30" s="30"/>
    </row>
    <row r="31" spans="1:24" ht="15" customHeight="1">
      <c r="A31" s="30" t="s">
        <v>246</v>
      </c>
      <c r="C31" s="157">
        <v>0</v>
      </c>
      <c r="D31" s="72"/>
      <c r="E31" s="157">
        <v>0</v>
      </c>
      <c r="G31" s="157">
        <v>0</v>
      </c>
      <c r="I31" s="157">
        <v>79000000</v>
      </c>
      <c r="K31" s="157">
        <v>-79000000</v>
      </c>
      <c r="L31" s="16"/>
      <c r="M31" s="157">
        <v>0</v>
      </c>
      <c r="N31" s="16"/>
      <c r="O31" s="153">
        <f>SUM(C31:M31)</f>
        <v>0</v>
      </c>
      <c r="P31" s="150"/>
      <c r="Q31" s="30"/>
      <c r="R31" s="30"/>
      <c r="S31" s="30"/>
      <c r="T31" s="30"/>
      <c r="U31" s="30"/>
      <c r="V31" s="30"/>
      <c r="W31" s="30"/>
      <c r="X31" s="30"/>
    </row>
    <row r="32" spans="1:24" ht="15" customHeight="1">
      <c r="A32" s="30" t="s">
        <v>243</v>
      </c>
      <c r="C32" s="157">
        <v>0</v>
      </c>
      <c r="D32" s="72"/>
      <c r="E32" s="157">
        <v>0</v>
      </c>
      <c r="G32" s="157">
        <v>0</v>
      </c>
      <c r="I32" s="157">
        <v>0</v>
      </c>
      <c r="K32" s="157">
        <v>-572060270.35000002</v>
      </c>
      <c r="L32" s="16"/>
      <c r="M32" s="157">
        <v>0</v>
      </c>
      <c r="N32" s="16">
        <v>0</v>
      </c>
      <c r="O32" s="153">
        <f>SUM(C32:M32)</f>
        <v>-572060270.35000002</v>
      </c>
      <c r="P32" s="150"/>
      <c r="Q32" s="30"/>
      <c r="R32" s="30"/>
      <c r="S32" s="30"/>
      <c r="T32" s="30"/>
      <c r="U32" s="30"/>
      <c r="V32" s="30"/>
      <c r="W32" s="30"/>
      <c r="X32" s="30"/>
    </row>
    <row r="33" spans="1:24" ht="15" customHeight="1">
      <c r="A33" s="30" t="s">
        <v>308</v>
      </c>
      <c r="C33" s="153"/>
      <c r="E33" s="153"/>
      <c r="G33" s="153"/>
      <c r="I33" s="153"/>
      <c r="J33" s="17"/>
      <c r="K33" s="157"/>
      <c r="L33" s="16"/>
      <c r="M33" s="153"/>
      <c r="O33" s="153"/>
      <c r="P33" s="150"/>
      <c r="Q33" s="30"/>
      <c r="R33" s="30"/>
      <c r="S33" s="30"/>
      <c r="T33" s="30"/>
      <c r="U33" s="30"/>
      <c r="V33" s="30"/>
      <c r="W33" s="30"/>
      <c r="X33" s="30"/>
    </row>
    <row r="34" spans="1:24" ht="15" customHeight="1">
      <c r="A34" s="74" t="s">
        <v>247</v>
      </c>
      <c r="B34" s="74"/>
      <c r="C34" s="157">
        <v>0</v>
      </c>
      <c r="D34" s="72"/>
      <c r="E34" s="157">
        <v>0</v>
      </c>
      <c r="F34" s="72"/>
      <c r="G34" s="157">
        <v>0</v>
      </c>
      <c r="H34" s="72"/>
      <c r="I34" s="157">
        <v>0</v>
      </c>
      <c r="K34" s="157">
        <v>-48260000.06000001</v>
      </c>
      <c r="L34" s="16"/>
      <c r="M34" s="157">
        <v>0</v>
      </c>
      <c r="N34" s="16"/>
      <c r="O34" s="153">
        <f t="shared" ref="O34:O37" si="0">SUM(C34:M34)</f>
        <v>-48260000.06000001</v>
      </c>
      <c r="P34" s="150"/>
      <c r="Q34" s="30"/>
      <c r="R34" s="30"/>
      <c r="S34" s="30"/>
      <c r="T34" s="30"/>
      <c r="U34" s="30"/>
      <c r="V34" s="30"/>
      <c r="W34" s="30"/>
      <c r="X34" s="30"/>
    </row>
    <row r="35" spans="1:24" ht="15" customHeight="1">
      <c r="A35" s="30" t="s">
        <v>172</v>
      </c>
      <c r="C35" s="158">
        <v>0</v>
      </c>
      <c r="D35" s="17"/>
      <c r="E35" s="158">
        <v>0</v>
      </c>
      <c r="F35" s="17"/>
      <c r="G35" s="158">
        <v>0</v>
      </c>
      <c r="H35" s="17"/>
      <c r="I35" s="158">
        <v>0</v>
      </c>
      <c r="J35" s="17"/>
      <c r="K35" s="158">
        <v>1576188605</v>
      </c>
      <c r="L35" s="16"/>
      <c r="M35" s="158">
        <v>763459</v>
      </c>
      <c r="N35" s="16"/>
      <c r="O35" s="158">
        <f t="shared" si="0"/>
        <v>1576952064</v>
      </c>
      <c r="P35" s="150"/>
      <c r="Q35" s="30"/>
      <c r="R35" s="30"/>
      <c r="S35" s="30"/>
      <c r="T35" s="30"/>
      <c r="U35" s="30"/>
      <c r="V35" s="30"/>
      <c r="W35" s="30"/>
      <c r="X35" s="30"/>
    </row>
    <row r="36" spans="1:24" ht="6" customHeight="1">
      <c r="C36" s="157"/>
      <c r="D36" s="36"/>
      <c r="E36" s="157"/>
      <c r="F36" s="36"/>
      <c r="G36" s="157"/>
      <c r="H36" s="36"/>
      <c r="I36" s="157"/>
      <c r="J36" s="17"/>
      <c r="K36" s="157"/>
      <c r="L36" s="16"/>
      <c r="M36" s="157"/>
      <c r="N36" s="16"/>
      <c r="O36" s="157"/>
      <c r="P36" s="150"/>
      <c r="Q36" s="30"/>
      <c r="R36" s="30"/>
      <c r="S36" s="30"/>
      <c r="T36" s="30"/>
      <c r="U36" s="30"/>
      <c r="V36" s="30"/>
      <c r="W36" s="30"/>
      <c r="X36" s="30"/>
    </row>
    <row r="37" spans="1:24" ht="15" customHeight="1" thickBot="1">
      <c r="A37" s="70" t="s">
        <v>209</v>
      </c>
      <c r="B37" s="70"/>
      <c r="C37" s="160">
        <f>SUM(C27:C35)</f>
        <v>8667826432</v>
      </c>
      <c r="E37" s="160">
        <f>SUM(E27:E35)</f>
        <v>-90501802</v>
      </c>
      <c r="G37" s="160">
        <f>SUM(G27:G35)</f>
        <v>508000000</v>
      </c>
      <c r="I37" s="160">
        <f>SUM(I27:I35)</f>
        <v>473600000</v>
      </c>
      <c r="K37" s="160">
        <f>SUM(K27:K35)</f>
        <v>4523117404.5900002</v>
      </c>
      <c r="L37" s="16"/>
      <c r="M37" s="160">
        <f>SUM(M27:M35)</f>
        <v>-3575794</v>
      </c>
      <c r="N37" s="16"/>
      <c r="O37" s="160">
        <f t="shared" si="0"/>
        <v>14078466240.59</v>
      </c>
      <c r="P37" s="72"/>
      <c r="Q37" s="30"/>
      <c r="R37" s="30"/>
      <c r="S37" s="30"/>
      <c r="T37" s="30"/>
      <c r="U37" s="30"/>
      <c r="V37" s="30"/>
      <c r="W37" s="30"/>
      <c r="X37" s="30"/>
    </row>
    <row r="38" spans="1:24" ht="12.75" customHeight="1" thickTop="1">
      <c r="A38" s="70"/>
      <c r="B38" s="70"/>
      <c r="C38" s="16"/>
      <c r="E38" s="16"/>
      <c r="G38" s="16"/>
      <c r="I38" s="16"/>
      <c r="K38" s="16"/>
      <c r="L38" s="16"/>
      <c r="M38" s="16"/>
      <c r="N38" s="16"/>
      <c r="O38" s="16"/>
      <c r="P38" s="72"/>
      <c r="Q38" s="30"/>
      <c r="R38" s="30"/>
      <c r="S38" s="30"/>
      <c r="T38" s="30"/>
      <c r="U38" s="30"/>
      <c r="V38" s="30"/>
      <c r="W38" s="30"/>
      <c r="X38" s="30"/>
    </row>
    <row r="39" spans="1:24" s="64" customFormat="1" ht="22.35" customHeight="1">
      <c r="A39" s="57" t="str">
        <f>'10'!A53</f>
        <v>The accompanying notes are an integral part of these consolidated and separate financial statements.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X39" s="75"/>
    </row>
    <row r="73" spans="10:10" ht="16.5" customHeight="1">
      <c r="J73" s="14">
        <v>513875</v>
      </c>
    </row>
    <row r="74" spans="10:10" ht="16.5" customHeight="1">
      <c r="J74" s="14">
        <v>1438863</v>
      </c>
    </row>
  </sheetData>
  <mergeCells count="2">
    <mergeCell ref="C6:O6"/>
    <mergeCell ref="I10:K10"/>
  </mergeCells>
  <pageMargins left="0.5" right="0.5" top="0.9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96"/>
  <sheetViews>
    <sheetView tabSelected="1" topLeftCell="A62" zoomScaleNormal="100" zoomScaleSheetLayoutView="100" workbookViewId="0">
      <selection activeCell="O118" sqref="O118"/>
    </sheetView>
  </sheetViews>
  <sheetFormatPr defaultColWidth="14.42578125" defaultRowHeight="16.5" customHeight="1"/>
  <cols>
    <col min="1" max="3" width="1.5703125" style="124" customWidth="1"/>
    <col min="4" max="4" width="41.140625" style="124" customWidth="1"/>
    <col min="5" max="5" width="7.42578125" style="124" customWidth="1"/>
    <col min="6" max="6" width="0.5703125" style="124" customWidth="1"/>
    <col min="7" max="7" width="13.42578125" style="122" customWidth="1"/>
    <col min="8" max="8" width="0.5703125" style="122" customWidth="1"/>
    <col min="9" max="9" width="13.42578125" style="122" customWidth="1"/>
    <col min="10" max="10" width="0.5703125" style="122" customWidth="1"/>
    <col min="11" max="11" width="13.42578125" style="122" customWidth="1"/>
    <col min="12" max="12" width="0.5703125" style="122" customWidth="1"/>
    <col min="13" max="13" width="13.42578125" style="122" customWidth="1"/>
    <col min="14" max="16384" width="14.42578125" style="124"/>
  </cols>
  <sheetData>
    <row r="1" spans="1:13" ht="16.5" customHeight="1">
      <c r="A1" s="132" t="s">
        <v>0</v>
      </c>
      <c r="B1" s="132"/>
      <c r="C1" s="132"/>
      <c r="D1" s="132"/>
      <c r="E1" s="126"/>
    </row>
    <row r="2" spans="1:13" ht="16.5" customHeight="1">
      <c r="A2" s="132" t="s">
        <v>135</v>
      </c>
      <c r="B2" s="132"/>
      <c r="C2" s="132"/>
      <c r="D2" s="132"/>
      <c r="E2" s="126"/>
    </row>
    <row r="3" spans="1:13" ht="16.5" customHeight="1">
      <c r="A3" s="133" t="s">
        <v>207</v>
      </c>
      <c r="B3" s="134"/>
      <c r="C3" s="134"/>
      <c r="D3" s="134"/>
      <c r="E3" s="135"/>
      <c r="F3" s="136"/>
      <c r="G3" s="137"/>
      <c r="H3" s="137"/>
      <c r="I3" s="137"/>
      <c r="J3" s="137"/>
      <c r="K3" s="137"/>
      <c r="L3" s="137"/>
      <c r="M3" s="137"/>
    </row>
    <row r="4" spans="1:13" ht="12" customHeight="1">
      <c r="A4" s="125"/>
      <c r="B4" s="125"/>
      <c r="C4" s="125"/>
      <c r="D4" s="125"/>
      <c r="E4" s="126"/>
    </row>
    <row r="5" spans="1:13" ht="12" customHeight="1">
      <c r="A5" s="125"/>
      <c r="B5" s="125"/>
      <c r="C5" s="125"/>
      <c r="D5" s="125"/>
      <c r="E5" s="126"/>
    </row>
    <row r="6" spans="1:13" ht="15.6" customHeight="1">
      <c r="A6" s="125"/>
      <c r="B6" s="125"/>
      <c r="C6" s="125"/>
      <c r="D6" s="125"/>
      <c r="E6" s="126"/>
      <c r="G6" s="279" t="s">
        <v>136</v>
      </c>
      <c r="H6" s="279"/>
      <c r="I6" s="279"/>
      <c r="K6" s="279" t="s">
        <v>3</v>
      </c>
      <c r="L6" s="279"/>
      <c r="M6" s="279"/>
    </row>
    <row r="7" spans="1:13" ht="15.6" customHeight="1">
      <c r="A7" s="125"/>
      <c r="B7" s="125"/>
      <c r="C7" s="125"/>
      <c r="D7" s="125"/>
      <c r="E7" s="126"/>
      <c r="G7" s="278" t="s">
        <v>4</v>
      </c>
      <c r="H7" s="278"/>
      <c r="I7" s="278"/>
      <c r="J7" s="138"/>
      <c r="K7" s="278" t="s">
        <v>4</v>
      </c>
      <c r="L7" s="278"/>
      <c r="M7" s="278"/>
    </row>
    <row r="8" spans="1:13" ht="15.6" customHeight="1">
      <c r="A8" s="125"/>
      <c r="B8" s="125"/>
      <c r="C8" s="125"/>
      <c r="D8" s="125"/>
      <c r="E8" s="126"/>
      <c r="G8" s="139" t="s">
        <v>206</v>
      </c>
      <c r="H8" s="138"/>
      <c r="I8" s="139" t="s">
        <v>5</v>
      </c>
      <c r="J8" s="138"/>
      <c r="K8" s="139" t="s">
        <v>206</v>
      </c>
      <c r="L8" s="138"/>
      <c r="M8" s="139" t="s">
        <v>5</v>
      </c>
    </row>
    <row r="9" spans="1:13" ht="15.6" customHeight="1">
      <c r="A9" s="125"/>
      <c r="B9" s="125"/>
      <c r="C9" s="125"/>
      <c r="D9" s="125"/>
      <c r="E9" s="140" t="s">
        <v>6</v>
      </c>
      <c r="F9" s="126"/>
      <c r="G9" s="191" t="s">
        <v>8</v>
      </c>
      <c r="H9" s="132"/>
      <c r="I9" s="191" t="s">
        <v>8</v>
      </c>
      <c r="J9" s="132"/>
      <c r="K9" s="191" t="s">
        <v>8</v>
      </c>
      <c r="L9" s="132"/>
      <c r="M9" s="191" t="s">
        <v>8</v>
      </c>
    </row>
    <row r="10" spans="1:13" ht="15.6" customHeight="1">
      <c r="A10" s="132" t="s">
        <v>137</v>
      </c>
      <c r="B10" s="132"/>
      <c r="C10" s="132"/>
      <c r="D10" s="132"/>
      <c r="E10" s="126"/>
      <c r="G10" s="173"/>
      <c r="H10" s="121"/>
      <c r="I10" s="121"/>
      <c r="J10" s="121"/>
      <c r="K10" s="173"/>
      <c r="L10" s="121"/>
      <c r="M10" s="121"/>
    </row>
    <row r="11" spans="1:13" ht="15.6" customHeight="1">
      <c r="A11" s="124" t="s">
        <v>192</v>
      </c>
      <c r="E11" s="126"/>
      <c r="G11" s="248">
        <v>1330513694</v>
      </c>
      <c r="I11" s="249">
        <v>1022692191</v>
      </c>
      <c r="K11" s="175">
        <v>1888072403</v>
      </c>
      <c r="M11" s="122">
        <v>1559933772</v>
      </c>
    </row>
    <row r="12" spans="1:13" ht="15.6" customHeight="1">
      <c r="A12" s="124" t="s">
        <v>138</v>
      </c>
      <c r="E12" s="126"/>
      <c r="G12" s="177"/>
      <c r="H12" s="250"/>
      <c r="I12" s="124"/>
      <c r="J12" s="250"/>
      <c r="K12" s="174"/>
    </row>
    <row r="13" spans="1:13" ht="15.6" customHeight="1">
      <c r="B13" s="124" t="s">
        <v>213</v>
      </c>
      <c r="E13" s="126">
        <v>15</v>
      </c>
      <c r="G13" s="173">
        <v>723264815</v>
      </c>
      <c r="H13" s="250"/>
      <c r="I13" s="251">
        <v>552174726.16000009</v>
      </c>
      <c r="J13" s="250"/>
      <c r="K13" s="174">
        <v>0</v>
      </c>
      <c r="M13" s="122">
        <v>0</v>
      </c>
    </row>
    <row r="14" spans="1:13" ht="15.6" customHeight="1">
      <c r="A14" s="125"/>
      <c r="B14" s="124" t="s">
        <v>139</v>
      </c>
      <c r="E14" s="126">
        <v>30</v>
      </c>
      <c r="G14" s="173">
        <v>779769660</v>
      </c>
      <c r="H14" s="121"/>
      <c r="I14" s="121">
        <v>800155864</v>
      </c>
      <c r="J14" s="121"/>
      <c r="K14" s="175">
        <v>45993165</v>
      </c>
      <c r="L14" s="124"/>
      <c r="M14" s="122">
        <v>41126794</v>
      </c>
    </row>
    <row r="15" spans="1:13" ht="15.6" customHeight="1">
      <c r="A15" s="125"/>
      <c r="B15" s="124" t="s">
        <v>214</v>
      </c>
      <c r="E15" s="126"/>
      <c r="G15" s="173">
        <v>86061955</v>
      </c>
      <c r="H15" s="121"/>
      <c r="I15" s="121">
        <v>1212221</v>
      </c>
      <c r="J15" s="121"/>
      <c r="K15" s="175">
        <v>0</v>
      </c>
      <c r="L15" s="124"/>
      <c r="M15" s="122">
        <v>0</v>
      </c>
    </row>
    <row r="16" spans="1:13" ht="15.6" customHeight="1">
      <c r="A16" s="125"/>
      <c r="B16" s="124" t="s">
        <v>311</v>
      </c>
      <c r="E16" s="126">
        <v>12</v>
      </c>
      <c r="G16" s="173">
        <v>57745381</v>
      </c>
      <c r="H16" s="121"/>
      <c r="I16" s="121">
        <v>-9650133</v>
      </c>
      <c r="J16" s="121"/>
      <c r="K16" s="175">
        <v>57745381</v>
      </c>
      <c r="L16" s="124"/>
      <c r="M16" s="122">
        <v>-10297019.260000005</v>
      </c>
    </row>
    <row r="17" spans="1:16" ht="15.6" customHeight="1">
      <c r="A17" s="125"/>
      <c r="B17" s="124" t="s">
        <v>164</v>
      </c>
      <c r="E17" s="126">
        <v>18</v>
      </c>
      <c r="G17" s="173">
        <v>35120789</v>
      </c>
      <c r="H17" s="121"/>
      <c r="I17" s="121">
        <v>10648598</v>
      </c>
      <c r="J17" s="121"/>
      <c r="K17" s="175">
        <v>0</v>
      </c>
      <c r="L17" s="124"/>
      <c r="M17" s="122">
        <v>0</v>
      </c>
    </row>
    <row r="18" spans="1:16" ht="15.6" customHeight="1">
      <c r="A18" s="125"/>
      <c r="B18" s="124" t="s">
        <v>312</v>
      </c>
      <c r="E18" s="126"/>
      <c r="G18" s="174"/>
      <c r="H18" s="121"/>
      <c r="J18" s="121"/>
      <c r="K18" s="173"/>
      <c r="L18" s="121"/>
      <c r="M18" s="121"/>
    </row>
    <row r="19" spans="1:16" ht="15.6" customHeight="1">
      <c r="A19" s="125"/>
      <c r="B19" s="125"/>
      <c r="C19" s="125" t="s">
        <v>273</v>
      </c>
      <c r="E19" s="126"/>
      <c r="G19" s="173">
        <v>61913270</v>
      </c>
      <c r="H19" s="121"/>
      <c r="I19" s="121">
        <v>33714325.5</v>
      </c>
      <c r="J19" s="121"/>
      <c r="K19" s="173">
        <v>62005196</v>
      </c>
      <c r="L19" s="121"/>
      <c r="M19" s="122">
        <v>26167104</v>
      </c>
      <c r="O19" s="122"/>
      <c r="P19" s="122"/>
    </row>
    <row r="20" spans="1:16" ht="15.6" customHeight="1">
      <c r="A20" s="125"/>
      <c r="B20" s="124" t="s">
        <v>313</v>
      </c>
      <c r="C20" s="125"/>
      <c r="E20" s="126"/>
      <c r="G20" s="173"/>
      <c r="H20" s="121"/>
      <c r="I20" s="121"/>
      <c r="J20" s="121"/>
      <c r="K20" s="173"/>
      <c r="L20" s="121"/>
      <c r="O20" s="122"/>
      <c r="P20" s="122"/>
    </row>
    <row r="21" spans="1:16" ht="15.6" customHeight="1">
      <c r="A21" s="125"/>
      <c r="C21" s="125" t="s">
        <v>215</v>
      </c>
      <c r="E21" s="126">
        <v>38.4</v>
      </c>
      <c r="G21" s="173">
        <v>0</v>
      </c>
      <c r="H21" s="121"/>
      <c r="I21" s="121">
        <v>0</v>
      </c>
      <c r="J21" s="121"/>
      <c r="K21" s="173">
        <v>-16614762</v>
      </c>
      <c r="L21" s="121"/>
      <c r="M21" s="122">
        <v>0</v>
      </c>
      <c r="O21" s="122"/>
      <c r="P21" s="122"/>
    </row>
    <row r="22" spans="1:16" ht="15.6" customHeight="1">
      <c r="A22" s="125"/>
      <c r="B22" s="125" t="s">
        <v>234</v>
      </c>
      <c r="E22" s="126"/>
      <c r="G22" s="173">
        <v>-68081576</v>
      </c>
      <c r="H22" s="121"/>
      <c r="I22" s="121">
        <v>16636200</v>
      </c>
      <c r="J22" s="121"/>
      <c r="K22" s="175">
        <v>40745670</v>
      </c>
      <c r="L22" s="124"/>
      <c r="M22" s="122">
        <f>16636200-17062799</f>
        <v>-426599</v>
      </c>
    </row>
    <row r="23" spans="1:16" ht="15.6" customHeight="1">
      <c r="A23" s="125"/>
      <c r="B23" s="124" t="s">
        <v>140</v>
      </c>
      <c r="E23" s="126"/>
      <c r="G23" s="173">
        <v>-22573573</v>
      </c>
      <c r="H23" s="121"/>
      <c r="I23" s="121">
        <v>-28470525</v>
      </c>
      <c r="J23" s="121"/>
      <c r="K23" s="173">
        <v>-9729017</v>
      </c>
      <c r="L23" s="121"/>
      <c r="M23" s="122">
        <v>-15892502</v>
      </c>
    </row>
    <row r="24" spans="1:16" ht="15.6" customHeight="1">
      <c r="A24" s="125"/>
      <c r="B24" s="124" t="s">
        <v>216</v>
      </c>
      <c r="E24" s="126"/>
      <c r="G24" s="173">
        <v>-9870</v>
      </c>
      <c r="H24" s="121"/>
      <c r="I24" s="121">
        <v>129377</v>
      </c>
      <c r="J24" s="121"/>
      <c r="K24" s="173">
        <v>-9870</v>
      </c>
      <c r="L24" s="121"/>
      <c r="M24" s="122">
        <v>92318</v>
      </c>
    </row>
    <row r="25" spans="1:16" ht="15.6" customHeight="1">
      <c r="A25" s="125"/>
      <c r="B25" s="124" t="s">
        <v>274</v>
      </c>
      <c r="E25" s="126"/>
      <c r="G25" s="177"/>
      <c r="H25" s="124"/>
      <c r="I25" s="124"/>
      <c r="J25" s="124"/>
      <c r="K25" s="177"/>
      <c r="L25" s="124"/>
      <c r="M25" s="124"/>
    </row>
    <row r="26" spans="1:16" ht="15.6" customHeight="1">
      <c r="A26" s="125"/>
      <c r="C26" s="124" t="s">
        <v>275</v>
      </c>
      <c r="E26" s="126"/>
      <c r="G26" s="173">
        <v>50236</v>
      </c>
      <c r="H26" s="121"/>
      <c r="I26" s="121">
        <v>-636578</v>
      </c>
      <c r="J26" s="121"/>
      <c r="K26" s="175">
        <v>-34577</v>
      </c>
      <c r="L26" s="124"/>
      <c r="M26" s="122">
        <v>991806</v>
      </c>
    </row>
    <row r="27" spans="1:16" ht="15.6" customHeight="1">
      <c r="B27" s="124" t="s">
        <v>142</v>
      </c>
      <c r="E27" s="126"/>
      <c r="G27" s="173">
        <v>3625398</v>
      </c>
      <c r="H27" s="121"/>
      <c r="I27" s="121">
        <v>17243878</v>
      </c>
      <c r="J27" s="121"/>
      <c r="K27" s="175">
        <v>0</v>
      </c>
      <c r="L27" s="124"/>
      <c r="M27" s="122">
        <v>7758987</v>
      </c>
    </row>
    <row r="28" spans="1:16" ht="15.6" customHeight="1">
      <c r="B28" s="124" t="s">
        <v>193</v>
      </c>
      <c r="E28" s="126">
        <v>28</v>
      </c>
      <c r="G28" s="173">
        <v>138253379</v>
      </c>
      <c r="H28" s="121">
        <v>138253379</v>
      </c>
      <c r="I28" s="121">
        <v>40180431</v>
      </c>
      <c r="J28" s="121"/>
      <c r="K28" s="173">
        <v>47542848</v>
      </c>
      <c r="L28" s="121"/>
      <c r="M28" s="122">
        <v>12215854</v>
      </c>
    </row>
    <row r="29" spans="1:16" ht="15.6" customHeight="1">
      <c r="A29" s="125"/>
      <c r="B29" s="125" t="s">
        <v>84</v>
      </c>
      <c r="C29" s="125"/>
      <c r="D29" s="125"/>
      <c r="E29" s="126"/>
      <c r="G29" s="173">
        <v>0</v>
      </c>
      <c r="H29" s="121"/>
      <c r="I29" s="121">
        <v>-235393020</v>
      </c>
      <c r="J29" s="121"/>
      <c r="K29" s="173">
        <v>0</v>
      </c>
      <c r="L29" s="121"/>
      <c r="M29" s="122">
        <v>0</v>
      </c>
    </row>
    <row r="30" spans="1:16" ht="15.6" customHeight="1">
      <c r="A30" s="125"/>
      <c r="B30" s="124" t="s">
        <v>141</v>
      </c>
      <c r="E30" s="126">
        <v>29</v>
      </c>
      <c r="G30" s="173">
        <v>-276264</v>
      </c>
      <c r="H30" s="121"/>
      <c r="I30" s="121">
        <v>-139732</v>
      </c>
      <c r="J30" s="121"/>
      <c r="K30" s="175">
        <v>-408865294</v>
      </c>
      <c r="L30" s="124"/>
      <c r="M30" s="122">
        <v>-19482869</v>
      </c>
    </row>
    <row r="31" spans="1:16" ht="15.6" customHeight="1">
      <c r="B31" s="124" t="s">
        <v>143</v>
      </c>
      <c r="E31" s="126">
        <v>29</v>
      </c>
      <c r="G31" s="173">
        <v>-237124155</v>
      </c>
      <c r="H31" s="121"/>
      <c r="I31" s="121">
        <v>-121449293</v>
      </c>
      <c r="J31" s="121"/>
      <c r="K31" s="175">
        <v>-532910176</v>
      </c>
      <c r="L31" s="121"/>
      <c r="M31" s="122">
        <v>-360357747</v>
      </c>
    </row>
    <row r="32" spans="1:16" ht="15.6" customHeight="1">
      <c r="B32" s="124" t="s">
        <v>89</v>
      </c>
      <c r="E32" s="126"/>
      <c r="G32" s="173">
        <v>1047585075</v>
      </c>
      <c r="H32" s="121"/>
      <c r="I32" s="121">
        <v>866268862</v>
      </c>
      <c r="J32" s="121"/>
      <c r="K32" s="173">
        <v>867675838</v>
      </c>
      <c r="L32" s="121"/>
      <c r="M32" s="122">
        <v>882301289</v>
      </c>
    </row>
    <row r="33" spans="1:13" ht="15.6" customHeight="1">
      <c r="A33" s="125"/>
      <c r="B33" s="124" t="s">
        <v>88</v>
      </c>
      <c r="E33" s="126"/>
      <c r="G33" s="173">
        <v>147959825</v>
      </c>
      <c r="H33" s="121"/>
      <c r="I33" s="121">
        <v>127742347</v>
      </c>
      <c r="J33" s="121"/>
      <c r="K33" s="174">
        <v>0</v>
      </c>
      <c r="L33" s="250"/>
      <c r="M33" s="122">
        <v>0</v>
      </c>
    </row>
    <row r="34" spans="1:13" ht="15.6" customHeight="1">
      <c r="A34" s="124" t="s">
        <v>144</v>
      </c>
      <c r="E34" s="126"/>
      <c r="G34" s="173"/>
      <c r="H34" s="121"/>
      <c r="I34" s="121"/>
      <c r="J34" s="121"/>
      <c r="K34" s="173"/>
      <c r="L34" s="121"/>
      <c r="M34" s="121"/>
    </row>
    <row r="35" spans="1:13" ht="15.6" customHeight="1">
      <c r="A35" s="141"/>
      <c r="B35" s="124" t="s">
        <v>13</v>
      </c>
      <c r="E35" s="126"/>
      <c r="G35" s="173">
        <v>-34444947</v>
      </c>
      <c r="H35" s="121"/>
      <c r="I35" s="121">
        <v>-163049848</v>
      </c>
      <c r="J35" s="121"/>
      <c r="K35" s="175">
        <v>-76944006</v>
      </c>
      <c r="M35" s="122">
        <v>-44034056</v>
      </c>
    </row>
    <row r="36" spans="1:13" ht="15.6" customHeight="1">
      <c r="A36" s="141"/>
      <c r="B36" s="124" t="s">
        <v>299</v>
      </c>
      <c r="E36" s="126"/>
      <c r="G36" s="173">
        <v>-111835155</v>
      </c>
      <c r="H36" s="121"/>
      <c r="I36" s="121">
        <v>0</v>
      </c>
      <c r="J36" s="121"/>
      <c r="K36" s="175">
        <v>-101160603</v>
      </c>
      <c r="M36" s="122">
        <v>0</v>
      </c>
    </row>
    <row r="37" spans="1:13" ht="15.6" customHeight="1">
      <c r="A37" s="141"/>
      <c r="B37" s="124" t="s">
        <v>293</v>
      </c>
      <c r="E37" s="126"/>
      <c r="G37" s="173">
        <v>-774682840</v>
      </c>
      <c r="H37" s="121"/>
      <c r="I37" s="121">
        <v>340500000</v>
      </c>
      <c r="J37" s="121"/>
      <c r="K37" s="175">
        <v>-658540810</v>
      </c>
      <c r="M37" s="122">
        <v>340500000</v>
      </c>
    </row>
    <row r="38" spans="1:13" ht="15.6" customHeight="1">
      <c r="A38" s="141"/>
      <c r="B38" s="124" t="s">
        <v>15</v>
      </c>
      <c r="E38" s="126"/>
      <c r="G38" s="173">
        <v>5177080</v>
      </c>
      <c r="H38" s="121"/>
      <c r="I38" s="121">
        <v>1940488</v>
      </c>
      <c r="J38" s="121"/>
      <c r="K38" s="175">
        <v>0</v>
      </c>
      <c r="M38" s="122">
        <v>0</v>
      </c>
    </row>
    <row r="39" spans="1:13" ht="15.6" customHeight="1">
      <c r="A39" s="141"/>
      <c r="B39" s="124" t="s">
        <v>165</v>
      </c>
      <c r="E39" s="126"/>
      <c r="G39" s="173">
        <v>1396805316</v>
      </c>
      <c r="H39" s="121"/>
      <c r="I39" s="121">
        <v>-586941612</v>
      </c>
      <c r="J39" s="121"/>
      <c r="K39" s="175">
        <v>564522878</v>
      </c>
      <c r="L39" s="121"/>
      <c r="M39" s="122">
        <v>45093165</v>
      </c>
    </row>
    <row r="40" spans="1:13" ht="15.6" customHeight="1">
      <c r="A40" s="141"/>
      <c r="B40" s="124" t="s">
        <v>145</v>
      </c>
      <c r="E40" s="126"/>
      <c r="G40" s="173">
        <v>20924623</v>
      </c>
      <c r="H40" s="121"/>
      <c r="I40" s="121">
        <v>-29536178</v>
      </c>
      <c r="J40" s="121"/>
      <c r="K40" s="175">
        <v>-18751600</v>
      </c>
      <c r="L40" s="121"/>
      <c r="M40" s="122">
        <v>8565967</v>
      </c>
    </row>
    <row r="41" spans="1:13" ht="15.6" customHeight="1">
      <c r="A41" s="141"/>
      <c r="B41" s="124" t="s">
        <v>17</v>
      </c>
      <c r="E41" s="126"/>
      <c r="G41" s="173">
        <v>72660112</v>
      </c>
      <c r="H41" s="121"/>
      <c r="I41" s="121">
        <v>-38339359</v>
      </c>
      <c r="J41" s="121"/>
      <c r="K41" s="175">
        <v>-445886</v>
      </c>
      <c r="L41" s="121"/>
      <c r="M41" s="122">
        <v>-12587838</v>
      </c>
    </row>
    <row r="42" spans="1:13" ht="15.6" customHeight="1">
      <c r="A42" s="141"/>
      <c r="B42" s="124" t="s">
        <v>217</v>
      </c>
      <c r="E42" s="126"/>
      <c r="G42" s="173">
        <v>-53332115</v>
      </c>
      <c r="H42" s="121"/>
      <c r="I42" s="121">
        <v>-790145962</v>
      </c>
      <c r="J42" s="121"/>
      <c r="K42" s="175">
        <v>21552885</v>
      </c>
      <c r="L42" s="121"/>
      <c r="M42" s="121">
        <v>-632373225</v>
      </c>
    </row>
    <row r="43" spans="1:13" ht="15.6" customHeight="1">
      <c r="A43" s="141"/>
      <c r="B43" s="124" t="s">
        <v>27</v>
      </c>
      <c r="E43" s="126"/>
      <c r="G43" s="173">
        <v>1126184064</v>
      </c>
      <c r="H43" s="121"/>
      <c r="I43" s="121">
        <v>-650931690</v>
      </c>
      <c r="J43" s="121"/>
      <c r="K43" s="175">
        <v>1174408643</v>
      </c>
      <c r="L43" s="121"/>
      <c r="M43" s="121">
        <v>-334952607</v>
      </c>
    </row>
    <row r="44" spans="1:13" ht="15.6" customHeight="1">
      <c r="A44" s="141"/>
      <c r="B44" s="124" t="s">
        <v>33</v>
      </c>
      <c r="E44" s="126"/>
      <c r="G44" s="173">
        <v>22904018</v>
      </c>
      <c r="H44" s="121"/>
      <c r="I44" s="121">
        <v>-12872324</v>
      </c>
      <c r="J44" s="121"/>
      <c r="K44" s="175">
        <v>135345047</v>
      </c>
      <c r="L44" s="121"/>
      <c r="M44" s="122">
        <v>6503</v>
      </c>
    </row>
    <row r="45" spans="1:13" ht="15.6" customHeight="1">
      <c r="A45" s="141"/>
      <c r="B45" s="124" t="s">
        <v>40</v>
      </c>
      <c r="E45" s="126"/>
      <c r="G45" s="173">
        <v>935435934</v>
      </c>
      <c r="H45" s="121"/>
      <c r="I45" s="121">
        <v>597067113</v>
      </c>
      <c r="J45" s="121"/>
      <c r="K45" s="176">
        <v>337147247</v>
      </c>
      <c r="L45" s="124"/>
      <c r="M45" s="122">
        <v>344311417</v>
      </c>
    </row>
    <row r="46" spans="1:13" ht="15.6" customHeight="1">
      <c r="A46" s="141"/>
      <c r="B46" s="124" t="s">
        <v>249</v>
      </c>
      <c r="E46" s="126"/>
      <c r="G46" s="173">
        <v>-292339240</v>
      </c>
      <c r="H46" s="121"/>
      <c r="I46" s="121">
        <v>-54844773</v>
      </c>
      <c r="J46" s="121"/>
      <c r="K46" s="175">
        <v>-189458360</v>
      </c>
      <c r="L46" s="124"/>
      <c r="M46" s="122">
        <v>32175354</v>
      </c>
    </row>
    <row r="47" spans="1:13" ht="15.6" customHeight="1">
      <c r="A47" s="141"/>
      <c r="B47" s="124" t="s">
        <v>44</v>
      </c>
      <c r="E47" s="126"/>
      <c r="G47" s="173">
        <v>-592438</v>
      </c>
      <c r="H47" s="121"/>
      <c r="I47" s="121">
        <v>-18309761</v>
      </c>
      <c r="J47" s="121"/>
      <c r="K47" s="176">
        <v>-12093265</v>
      </c>
      <c r="L47" s="124"/>
      <c r="M47" s="122">
        <v>-5011749</v>
      </c>
    </row>
    <row r="48" spans="1:13" ht="15.6" customHeight="1">
      <c r="A48" s="141"/>
      <c r="B48" s="124" t="s">
        <v>50</v>
      </c>
      <c r="E48" s="126"/>
      <c r="G48" s="173">
        <v>9137583</v>
      </c>
      <c r="H48" s="121"/>
      <c r="I48" s="121">
        <v>7969831</v>
      </c>
      <c r="J48" s="121"/>
      <c r="K48" s="173">
        <v>7001430</v>
      </c>
      <c r="L48" s="121"/>
      <c r="M48" s="122">
        <v>6883568</v>
      </c>
    </row>
    <row r="49" spans="1:13" ht="15.6" customHeight="1">
      <c r="A49" s="141"/>
      <c r="B49" s="124" t="s">
        <v>218</v>
      </c>
      <c r="E49" s="126"/>
      <c r="G49" s="173"/>
      <c r="H49" s="121"/>
      <c r="I49" s="121"/>
      <c r="J49" s="121"/>
      <c r="K49" s="173"/>
      <c r="L49" s="121"/>
      <c r="M49" s="121"/>
    </row>
    <row r="50" spans="1:13" ht="15.6" customHeight="1">
      <c r="A50" s="141"/>
      <c r="C50" s="124" t="s">
        <v>219</v>
      </c>
      <c r="E50" s="126">
        <v>15</v>
      </c>
      <c r="G50" s="173">
        <v>-4305258</v>
      </c>
      <c r="H50" s="121"/>
      <c r="I50" s="121">
        <v>0</v>
      </c>
      <c r="J50" s="121"/>
      <c r="K50" s="173">
        <v>0</v>
      </c>
      <c r="L50" s="121"/>
      <c r="M50" s="121">
        <v>0</v>
      </c>
    </row>
    <row r="51" spans="1:13" ht="15.6" customHeight="1">
      <c r="A51" s="141"/>
      <c r="B51" s="124" t="s">
        <v>48</v>
      </c>
      <c r="E51" s="126"/>
      <c r="G51" s="173">
        <v>-15701145</v>
      </c>
      <c r="H51" s="121"/>
      <c r="I51" s="121">
        <v>-21159204.670000002</v>
      </c>
      <c r="J51" s="121"/>
      <c r="K51" s="173">
        <v>-2288640</v>
      </c>
      <c r="L51" s="121"/>
      <c r="M51" s="121">
        <v>-9085340</v>
      </c>
    </row>
    <row r="52" spans="1:13" ht="15.6" customHeight="1">
      <c r="A52" s="141"/>
      <c r="B52" s="124" t="s">
        <v>194</v>
      </c>
      <c r="E52" s="126"/>
      <c r="G52" s="173">
        <v>9528151</v>
      </c>
      <c r="H52" s="121"/>
      <c r="I52" s="121">
        <v>22618104</v>
      </c>
      <c r="J52" s="121"/>
      <c r="K52" s="173">
        <v>3965574</v>
      </c>
      <c r="L52" s="121"/>
      <c r="M52" s="121">
        <v>19582419</v>
      </c>
    </row>
    <row r="53" spans="1:13" ht="15.6" customHeight="1">
      <c r="A53" s="141"/>
      <c r="B53" s="124" t="s">
        <v>52</v>
      </c>
      <c r="E53" s="126"/>
      <c r="G53" s="192">
        <v>-51054920</v>
      </c>
      <c r="H53" s="121"/>
      <c r="I53" s="193">
        <v>70245397</v>
      </c>
      <c r="J53" s="121"/>
      <c r="K53" s="194">
        <v>0</v>
      </c>
      <c r="L53" s="127"/>
      <c r="M53" s="193">
        <v>0</v>
      </c>
    </row>
    <row r="54" spans="1:13" ht="6" customHeight="1">
      <c r="A54" s="125"/>
      <c r="B54" s="125"/>
      <c r="C54" s="125"/>
      <c r="D54" s="125"/>
      <c r="E54" s="126"/>
      <c r="G54" s="173"/>
      <c r="H54" s="121"/>
      <c r="I54" s="121"/>
      <c r="J54" s="121"/>
      <c r="K54" s="173"/>
      <c r="L54" s="121"/>
      <c r="M54" s="121"/>
    </row>
    <row r="55" spans="1:13" ht="15.6" customHeight="1">
      <c r="A55" s="124" t="s">
        <v>146</v>
      </c>
      <c r="E55" s="126"/>
      <c r="G55" s="173">
        <f>SUM(G11:G53)</f>
        <v>6344266862</v>
      </c>
      <c r="H55" s="121"/>
      <c r="I55" s="121">
        <f>SUM(I11:I53)</f>
        <v>1767269960.9899998</v>
      </c>
      <c r="J55" s="121"/>
      <c r="K55" s="173">
        <f>SUM(K11:K53)</f>
        <v>3225877339</v>
      </c>
      <c r="L55" s="121"/>
      <c r="M55" s="121">
        <f>SUM(M11:M53)</f>
        <v>1883204765.7399998</v>
      </c>
    </row>
    <row r="56" spans="1:13" ht="15.6" customHeight="1">
      <c r="A56" s="125"/>
      <c r="B56" s="124" t="s">
        <v>147</v>
      </c>
      <c r="E56" s="126"/>
      <c r="G56" s="173">
        <v>-2081416203</v>
      </c>
      <c r="H56" s="121"/>
      <c r="I56" s="121">
        <v>-1551940838.5100005</v>
      </c>
      <c r="J56" s="121"/>
      <c r="K56" s="176">
        <v>-1412789214</v>
      </c>
      <c r="L56" s="127"/>
      <c r="M56" s="121">
        <v>-1288365360</v>
      </c>
    </row>
    <row r="57" spans="1:13" ht="15.6" customHeight="1">
      <c r="A57" s="125"/>
      <c r="B57" s="124" t="s">
        <v>148</v>
      </c>
      <c r="E57" s="126"/>
      <c r="G57" s="173">
        <v>-781659398</v>
      </c>
      <c r="H57" s="121"/>
      <c r="I57" s="121">
        <v>-575621474</v>
      </c>
      <c r="J57" s="121"/>
      <c r="K57" s="176">
        <v>-523110706</v>
      </c>
      <c r="L57" s="127"/>
      <c r="M57" s="121">
        <v>-306747040</v>
      </c>
    </row>
    <row r="58" spans="1:13" ht="15.6" customHeight="1">
      <c r="A58" s="125"/>
      <c r="B58" s="124" t="s">
        <v>149</v>
      </c>
      <c r="E58" s="126"/>
      <c r="G58" s="192">
        <v>91630364</v>
      </c>
      <c r="H58" s="121"/>
      <c r="I58" s="193">
        <v>133409572</v>
      </c>
      <c r="J58" s="121"/>
      <c r="K58" s="194">
        <v>61620159</v>
      </c>
      <c r="L58" s="127"/>
      <c r="M58" s="193">
        <v>57216754</v>
      </c>
    </row>
    <row r="59" spans="1:13" ht="6" customHeight="1">
      <c r="A59" s="125"/>
      <c r="B59" s="125"/>
      <c r="C59" s="125"/>
      <c r="E59" s="126"/>
      <c r="G59" s="173"/>
      <c r="H59" s="121"/>
      <c r="I59" s="121"/>
      <c r="J59" s="121"/>
      <c r="K59" s="173"/>
      <c r="L59" s="121"/>
      <c r="M59" s="121"/>
    </row>
    <row r="60" spans="1:13" ht="15.6" customHeight="1">
      <c r="A60" s="132" t="s">
        <v>285</v>
      </c>
      <c r="B60" s="132"/>
      <c r="C60" s="132"/>
      <c r="D60" s="132"/>
      <c r="E60" s="126"/>
      <c r="G60" s="179">
        <f>SUM(G55:G59)</f>
        <v>3572821625</v>
      </c>
      <c r="H60" s="121"/>
      <c r="I60" s="142">
        <f>SUM(I55:I59)</f>
        <v>-226882779.5200007</v>
      </c>
      <c r="J60" s="121"/>
      <c r="K60" s="179">
        <f>SUM(K55:K58)</f>
        <v>1351597578</v>
      </c>
      <c r="L60" s="121"/>
      <c r="M60" s="142">
        <f>SUM(M55:M58)</f>
        <v>345309119.73999977</v>
      </c>
    </row>
    <row r="61" spans="1:13" ht="9" customHeight="1">
      <c r="A61" s="141"/>
      <c r="E61" s="126"/>
      <c r="G61" s="124"/>
      <c r="H61" s="124"/>
      <c r="I61" s="124"/>
      <c r="J61" s="124"/>
      <c r="K61" s="124"/>
      <c r="L61" s="124"/>
      <c r="M61" s="124"/>
    </row>
    <row r="62" spans="1:13" ht="22.35" customHeight="1">
      <c r="A62" s="195" t="s">
        <v>195</v>
      </c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</row>
    <row r="63" spans="1:13" s="146" customFormat="1" ht="16.5" customHeight="1">
      <c r="A63" s="144" t="s">
        <v>0</v>
      </c>
      <c r="B63" s="144"/>
      <c r="C63" s="144"/>
      <c r="D63" s="144"/>
      <c r="E63" s="145"/>
      <c r="G63" s="128"/>
      <c r="H63" s="128"/>
      <c r="I63" s="128"/>
      <c r="J63" s="128"/>
      <c r="K63" s="128"/>
      <c r="L63" s="128"/>
      <c r="M63" s="128"/>
    </row>
    <row r="64" spans="1:13" ht="16.5" customHeight="1">
      <c r="A64" s="132" t="s">
        <v>196</v>
      </c>
      <c r="B64" s="132"/>
      <c r="C64" s="132"/>
      <c r="D64" s="132"/>
      <c r="E64" s="126"/>
    </row>
    <row r="65" spans="1:13" ht="16.5" customHeight="1">
      <c r="A65" s="133" t="s">
        <v>207</v>
      </c>
      <c r="B65" s="134"/>
      <c r="C65" s="134"/>
      <c r="D65" s="134"/>
      <c r="E65" s="135"/>
      <c r="F65" s="136"/>
      <c r="G65" s="137"/>
      <c r="H65" s="137"/>
      <c r="I65" s="137"/>
      <c r="J65" s="137"/>
      <c r="K65" s="137"/>
      <c r="L65" s="137"/>
      <c r="M65" s="137"/>
    </row>
    <row r="66" spans="1:13" ht="15" customHeight="1">
      <c r="A66" s="141"/>
      <c r="B66" s="125"/>
      <c r="C66" s="125"/>
      <c r="D66" s="125"/>
      <c r="E66" s="126"/>
    </row>
    <row r="67" spans="1:13" ht="15" customHeight="1">
      <c r="A67" s="141"/>
      <c r="B67" s="125"/>
      <c r="C67" s="125"/>
      <c r="D67" s="125"/>
      <c r="E67" s="126"/>
    </row>
    <row r="68" spans="1:13" ht="15" customHeight="1">
      <c r="A68" s="125"/>
      <c r="B68" s="125"/>
      <c r="C68" s="125"/>
      <c r="D68" s="125"/>
      <c r="E68" s="126"/>
      <c r="G68" s="279" t="s">
        <v>136</v>
      </c>
      <c r="H68" s="279"/>
      <c r="I68" s="279"/>
      <c r="K68" s="279" t="s">
        <v>3</v>
      </c>
      <c r="L68" s="279"/>
      <c r="M68" s="279"/>
    </row>
    <row r="69" spans="1:13" ht="15" customHeight="1">
      <c r="A69" s="125"/>
      <c r="B69" s="125"/>
      <c r="C69" s="125"/>
      <c r="D69" s="125"/>
      <c r="E69" s="126"/>
      <c r="G69" s="278" t="s">
        <v>4</v>
      </c>
      <c r="H69" s="278"/>
      <c r="I69" s="278"/>
      <c r="J69" s="138"/>
      <c r="K69" s="278" t="s">
        <v>4</v>
      </c>
      <c r="L69" s="278"/>
      <c r="M69" s="278"/>
    </row>
    <row r="70" spans="1:13" ht="15" customHeight="1">
      <c r="A70" s="125"/>
      <c r="B70" s="125"/>
      <c r="C70" s="125"/>
      <c r="D70" s="125"/>
      <c r="E70" s="126"/>
      <c r="G70" s="139" t="s">
        <v>206</v>
      </c>
      <c r="H70" s="138"/>
      <c r="I70" s="139" t="s">
        <v>5</v>
      </c>
      <c r="J70" s="138"/>
      <c r="K70" s="139" t="s">
        <v>206</v>
      </c>
      <c r="L70" s="138"/>
      <c r="M70" s="139" t="s">
        <v>5</v>
      </c>
    </row>
    <row r="71" spans="1:13" ht="15" customHeight="1">
      <c r="A71" s="125"/>
      <c r="B71" s="125"/>
      <c r="C71" s="125"/>
      <c r="D71" s="125"/>
      <c r="E71" s="140" t="s">
        <v>6</v>
      </c>
      <c r="F71" s="126"/>
      <c r="G71" s="191" t="s">
        <v>8</v>
      </c>
      <c r="H71" s="132"/>
      <c r="I71" s="191" t="s">
        <v>8</v>
      </c>
      <c r="J71" s="132"/>
      <c r="K71" s="191" t="s">
        <v>8</v>
      </c>
      <c r="L71" s="132"/>
      <c r="M71" s="191" t="s">
        <v>8</v>
      </c>
    </row>
    <row r="72" spans="1:13" ht="15" customHeight="1">
      <c r="A72" s="125"/>
      <c r="B72" s="125"/>
      <c r="C72" s="125"/>
      <c r="D72" s="125"/>
      <c r="E72" s="257"/>
      <c r="F72" s="126"/>
      <c r="G72" s="263"/>
      <c r="H72" s="132"/>
      <c r="I72" s="258"/>
      <c r="J72" s="132"/>
      <c r="K72" s="263"/>
      <c r="L72" s="132"/>
      <c r="M72" s="258"/>
    </row>
    <row r="73" spans="1:13" ht="15" customHeight="1">
      <c r="A73" s="132" t="s">
        <v>150</v>
      </c>
      <c r="B73" s="132"/>
      <c r="C73" s="132"/>
      <c r="D73" s="132"/>
      <c r="E73" s="126"/>
      <c r="G73" s="173"/>
      <c r="H73" s="121"/>
      <c r="I73" s="121"/>
      <c r="J73" s="121"/>
      <c r="K73" s="173"/>
      <c r="L73" s="121"/>
      <c r="M73" s="121"/>
    </row>
    <row r="74" spans="1:13" ht="15" customHeight="1">
      <c r="A74" s="124" t="s">
        <v>220</v>
      </c>
      <c r="E74" s="126"/>
      <c r="G74" s="174"/>
      <c r="H74" s="121"/>
      <c r="J74" s="121"/>
      <c r="K74" s="174"/>
      <c r="L74" s="121"/>
    </row>
    <row r="75" spans="1:13" ht="15" customHeight="1">
      <c r="B75" s="124" t="s">
        <v>20</v>
      </c>
      <c r="E75" s="126">
        <v>7</v>
      </c>
      <c r="G75" s="173">
        <v>-928882780</v>
      </c>
      <c r="H75" s="121"/>
      <c r="I75" s="121">
        <v>12355373.003959</v>
      </c>
      <c r="J75" s="121"/>
      <c r="K75" s="173">
        <v>-88447145</v>
      </c>
      <c r="L75" s="121"/>
      <c r="M75" s="121">
        <v>27538852</v>
      </c>
    </row>
    <row r="76" spans="1:13" ht="15" customHeight="1">
      <c r="A76" s="124" t="s">
        <v>221</v>
      </c>
      <c r="E76" s="126"/>
      <c r="G76" s="173">
        <v>389520</v>
      </c>
      <c r="H76" s="121"/>
      <c r="I76" s="121">
        <v>0</v>
      </c>
      <c r="J76" s="121"/>
      <c r="K76" s="173">
        <v>389520</v>
      </c>
      <c r="L76" s="121"/>
      <c r="M76" s="121">
        <v>0</v>
      </c>
    </row>
    <row r="77" spans="1:13" ht="15" customHeight="1">
      <c r="A77" s="124" t="s">
        <v>286</v>
      </c>
      <c r="B77" s="125"/>
      <c r="C77" s="125"/>
      <c r="D77" s="125"/>
      <c r="E77" s="126"/>
      <c r="G77" s="174">
        <v>-100238880</v>
      </c>
      <c r="H77" s="121"/>
      <c r="I77" s="121">
        <v>-40064526</v>
      </c>
      <c r="J77" s="121"/>
      <c r="K77" s="174">
        <v>0</v>
      </c>
      <c r="L77" s="121"/>
      <c r="M77" s="121">
        <v>0</v>
      </c>
    </row>
    <row r="78" spans="1:13" ht="15" customHeight="1">
      <c r="A78" s="124" t="s">
        <v>222</v>
      </c>
      <c r="E78" s="126" t="s">
        <v>248</v>
      </c>
      <c r="G78" s="173">
        <v>-3292049103</v>
      </c>
      <c r="H78" s="121"/>
      <c r="I78" s="121">
        <v>-1914000000</v>
      </c>
      <c r="J78" s="121"/>
      <c r="K78" s="173">
        <v>-6528742639</v>
      </c>
      <c r="L78" s="121"/>
      <c r="M78" s="121">
        <v>-3973296400</v>
      </c>
    </row>
    <row r="79" spans="1:13" ht="15" customHeight="1">
      <c r="A79" s="124" t="s">
        <v>223</v>
      </c>
      <c r="E79" s="126" t="s">
        <v>248</v>
      </c>
      <c r="G79" s="173">
        <v>1801800000</v>
      </c>
      <c r="H79" s="121"/>
      <c r="I79" s="121">
        <v>1169828220</v>
      </c>
      <c r="J79" s="121"/>
      <c r="K79" s="173">
        <v>3051786998</v>
      </c>
      <c r="L79" s="121"/>
      <c r="M79" s="121">
        <v>2286910461</v>
      </c>
    </row>
    <row r="80" spans="1:13" ht="15" customHeight="1">
      <c r="A80" s="124" t="s">
        <v>276</v>
      </c>
      <c r="E80" s="126"/>
      <c r="G80" s="177"/>
      <c r="H80" s="124"/>
      <c r="I80" s="124"/>
      <c r="J80" s="124"/>
      <c r="K80" s="177"/>
      <c r="L80" s="124"/>
      <c r="M80" s="124"/>
    </row>
    <row r="81" spans="1:13" ht="15" customHeight="1">
      <c r="B81" s="124" t="s">
        <v>277</v>
      </c>
      <c r="E81" s="126"/>
      <c r="G81" s="173">
        <v>0</v>
      </c>
      <c r="H81" s="121"/>
      <c r="I81" s="121">
        <v>0</v>
      </c>
      <c r="J81" s="121"/>
      <c r="K81" s="173">
        <v>0</v>
      </c>
      <c r="L81" s="121"/>
      <c r="M81" s="121">
        <v>16686563</v>
      </c>
    </row>
    <row r="82" spans="1:13" ht="15" customHeight="1">
      <c r="A82" s="124" t="s">
        <v>224</v>
      </c>
      <c r="E82" s="126"/>
      <c r="G82" s="173"/>
      <c r="H82" s="121"/>
      <c r="I82" s="121"/>
      <c r="J82" s="121"/>
      <c r="K82" s="173"/>
      <c r="L82" s="121"/>
      <c r="M82" s="121"/>
    </row>
    <row r="83" spans="1:13" ht="15" customHeight="1">
      <c r="B83" s="124" t="s">
        <v>152</v>
      </c>
      <c r="E83" s="126"/>
      <c r="G83" s="173">
        <v>0</v>
      </c>
      <c r="H83" s="121"/>
      <c r="I83" s="121">
        <v>144375823</v>
      </c>
      <c r="J83" s="121"/>
      <c r="K83" s="173">
        <v>0</v>
      </c>
      <c r="L83" s="121"/>
      <c r="M83" s="121">
        <v>0</v>
      </c>
    </row>
    <row r="84" spans="1:13" ht="15" customHeight="1">
      <c r="A84" s="124" t="s">
        <v>225</v>
      </c>
      <c r="E84" s="126">
        <v>14</v>
      </c>
      <c r="G84" s="173">
        <v>-14999700</v>
      </c>
      <c r="H84" s="121"/>
      <c r="I84" s="121">
        <f>-14999700-3506243646</f>
        <v>-3521243346</v>
      </c>
      <c r="J84" s="121"/>
      <c r="K84" s="173">
        <v>-36851700</v>
      </c>
      <c r="L84" s="121"/>
      <c r="M84" s="121">
        <v>-354224678</v>
      </c>
    </row>
    <row r="85" spans="1:13" ht="15" customHeight="1">
      <c r="A85" s="124" t="s">
        <v>226</v>
      </c>
      <c r="E85" s="126">
        <v>15</v>
      </c>
      <c r="G85" s="175">
        <v>-316174200</v>
      </c>
      <c r="H85" s="121"/>
      <c r="I85" s="121">
        <v>-379070200</v>
      </c>
      <c r="J85" s="121"/>
      <c r="K85" s="175">
        <v>-274174200</v>
      </c>
      <c r="L85" s="124"/>
      <c r="M85" s="121">
        <v>-215570200</v>
      </c>
    </row>
    <row r="86" spans="1:13" ht="15" customHeight="1">
      <c r="A86" s="125" t="s">
        <v>166</v>
      </c>
      <c r="B86" s="125"/>
      <c r="C86" s="125"/>
      <c r="D86" s="125"/>
      <c r="E86" s="126">
        <v>14</v>
      </c>
      <c r="G86" s="173">
        <v>14999700</v>
      </c>
      <c r="H86" s="121"/>
      <c r="I86" s="121">
        <v>14999700</v>
      </c>
      <c r="J86" s="121"/>
      <c r="K86" s="173">
        <v>14999700</v>
      </c>
      <c r="L86" s="121"/>
      <c r="M86" s="121">
        <v>14999700</v>
      </c>
    </row>
    <row r="87" spans="1:13" ht="15" customHeight="1">
      <c r="A87" s="124" t="s">
        <v>153</v>
      </c>
      <c r="E87" s="126"/>
      <c r="G87" s="175">
        <v>38919</v>
      </c>
      <c r="H87" s="121"/>
      <c r="I87" s="121">
        <v>-212400</v>
      </c>
      <c r="J87" s="121"/>
      <c r="K87" s="175">
        <v>0</v>
      </c>
      <c r="L87" s="124"/>
      <c r="M87" s="121">
        <v>0</v>
      </c>
    </row>
    <row r="88" spans="1:13" ht="15" customHeight="1">
      <c r="A88" s="124" t="s">
        <v>227</v>
      </c>
      <c r="E88" s="126"/>
      <c r="G88" s="173">
        <v>-1049209256</v>
      </c>
      <c r="H88" s="121"/>
      <c r="I88" s="121">
        <v>-1227504918.2799995</v>
      </c>
      <c r="J88" s="121"/>
      <c r="K88" s="173">
        <v>-19259376</v>
      </c>
      <c r="L88" s="121"/>
      <c r="M88" s="121">
        <v>-49633058</v>
      </c>
    </row>
    <row r="89" spans="1:13" ht="15" customHeight="1">
      <c r="A89" s="124" t="s">
        <v>228</v>
      </c>
      <c r="E89" s="126"/>
      <c r="G89" s="173">
        <v>-69822297</v>
      </c>
      <c r="H89" s="121"/>
      <c r="I89" s="121">
        <v>-28506284.101245001</v>
      </c>
      <c r="J89" s="121"/>
      <c r="K89" s="173">
        <v>-5875477</v>
      </c>
      <c r="L89" s="121"/>
      <c r="M89" s="121">
        <v>-1356118</v>
      </c>
    </row>
    <row r="90" spans="1:13" ht="15" customHeight="1">
      <c r="A90" s="124" t="s">
        <v>183</v>
      </c>
      <c r="E90" s="126"/>
      <c r="G90" s="173">
        <v>-1710</v>
      </c>
      <c r="H90" s="121"/>
      <c r="I90" s="121">
        <v>-11465559.029999994</v>
      </c>
      <c r="J90" s="121"/>
      <c r="K90" s="173">
        <v>0</v>
      </c>
      <c r="L90" s="121"/>
      <c r="M90" s="121">
        <v>0</v>
      </c>
    </row>
    <row r="91" spans="1:13" ht="15" customHeight="1">
      <c r="A91" s="124" t="s">
        <v>154</v>
      </c>
      <c r="E91" s="126"/>
      <c r="G91" s="173">
        <v>3601589</v>
      </c>
      <c r="H91" s="121"/>
      <c r="I91" s="121">
        <v>20046077</v>
      </c>
      <c r="J91" s="121"/>
      <c r="K91" s="173">
        <v>34579</v>
      </c>
      <c r="L91" s="121"/>
      <c r="M91" s="121">
        <v>1878790</v>
      </c>
    </row>
    <row r="92" spans="1:13" ht="15" customHeight="1">
      <c r="A92" s="124" t="s">
        <v>229</v>
      </c>
      <c r="E92" s="126"/>
      <c r="G92" s="173">
        <v>-29217451</v>
      </c>
      <c r="H92" s="121"/>
      <c r="I92" s="121">
        <v>-339210</v>
      </c>
      <c r="J92" s="121"/>
      <c r="K92" s="173">
        <v>-2034533</v>
      </c>
      <c r="L92" s="121"/>
      <c r="M92" s="121">
        <v>0</v>
      </c>
    </row>
    <row r="93" spans="1:13" ht="15" customHeight="1">
      <c r="A93" s="124" t="s">
        <v>149</v>
      </c>
      <c r="E93" s="126"/>
      <c r="G93" s="175">
        <v>111370177</v>
      </c>
      <c r="H93" s="121"/>
      <c r="I93" s="121">
        <v>0</v>
      </c>
      <c r="J93" s="121"/>
      <c r="K93" s="175">
        <v>393198579</v>
      </c>
      <c r="M93" s="121">
        <v>283244134</v>
      </c>
    </row>
    <row r="94" spans="1:13" ht="15" customHeight="1">
      <c r="A94" s="124" t="s">
        <v>151</v>
      </c>
      <c r="E94" s="126"/>
      <c r="G94" s="194">
        <v>276264</v>
      </c>
      <c r="H94" s="121"/>
      <c r="I94" s="193">
        <v>139732.0000000009</v>
      </c>
      <c r="J94" s="121"/>
      <c r="K94" s="194">
        <v>408865294</v>
      </c>
      <c r="M94" s="193">
        <v>19482869</v>
      </c>
    </row>
    <row r="95" spans="1:13" ht="15" customHeight="1">
      <c r="B95" s="125"/>
      <c r="C95" s="125"/>
      <c r="E95" s="126"/>
      <c r="G95" s="173"/>
      <c r="H95" s="121"/>
      <c r="I95" s="121"/>
      <c r="J95" s="121"/>
      <c r="K95" s="173"/>
      <c r="L95" s="121"/>
      <c r="M95" s="121"/>
    </row>
    <row r="96" spans="1:13" ht="15" customHeight="1">
      <c r="A96" s="132" t="s">
        <v>287</v>
      </c>
      <c r="B96" s="132"/>
      <c r="C96" s="132"/>
      <c r="D96" s="132"/>
      <c r="E96" s="126"/>
      <c r="G96" s="192">
        <f>SUM(G75:G94)</f>
        <v>-3868119208</v>
      </c>
      <c r="H96" s="121"/>
      <c r="I96" s="193">
        <f>SUM(I75:I94)</f>
        <v>-5760661518.4072857</v>
      </c>
      <c r="J96" s="121"/>
      <c r="K96" s="192">
        <f>SUM(K75:K94)</f>
        <v>-3086110400</v>
      </c>
      <c r="L96" s="121"/>
      <c r="M96" s="193">
        <f>SUM(M75:M94)</f>
        <v>-1943339085</v>
      </c>
    </row>
    <row r="97" spans="1:15" ht="15" customHeight="1">
      <c r="A97" s="125"/>
      <c r="B97" s="125"/>
      <c r="C97" s="125"/>
      <c r="D97" s="125"/>
      <c r="E97" s="126"/>
      <c r="G97" s="173"/>
      <c r="H97" s="121"/>
      <c r="I97" s="121"/>
      <c r="J97" s="121"/>
      <c r="K97" s="173"/>
      <c r="L97" s="121"/>
      <c r="M97" s="121"/>
    </row>
    <row r="98" spans="1:15" ht="15" customHeight="1">
      <c r="A98" s="132" t="s">
        <v>155</v>
      </c>
      <c r="B98" s="132"/>
      <c r="C98" s="132"/>
      <c r="D98" s="132"/>
      <c r="E98" s="126"/>
      <c r="G98" s="173"/>
      <c r="H98" s="121"/>
      <c r="I98" s="121"/>
      <c r="J98" s="121"/>
      <c r="K98" s="173"/>
      <c r="L98" s="121"/>
      <c r="M98" s="121"/>
    </row>
    <row r="99" spans="1:15" ht="15" customHeight="1">
      <c r="A99" s="252" t="s">
        <v>230</v>
      </c>
      <c r="E99" s="126"/>
      <c r="G99" s="173">
        <v>201565400</v>
      </c>
      <c r="H99" s="121"/>
      <c r="I99" s="121">
        <v>-102177352</v>
      </c>
      <c r="J99" s="121"/>
      <c r="K99" s="175">
        <v>101565400</v>
      </c>
      <c r="M99" s="121">
        <v>226427985</v>
      </c>
      <c r="N99" s="122"/>
      <c r="O99" s="122"/>
    </row>
    <row r="100" spans="1:15" ht="15" customHeight="1">
      <c r="A100" s="252" t="s">
        <v>231</v>
      </c>
      <c r="B100" s="125"/>
      <c r="C100" s="125"/>
      <c r="D100" s="125"/>
      <c r="E100" s="126"/>
      <c r="G100" s="173">
        <v>0</v>
      </c>
      <c r="H100" s="121"/>
      <c r="I100" s="121">
        <v>0</v>
      </c>
      <c r="J100" s="121"/>
      <c r="K100" s="175">
        <v>546723900</v>
      </c>
      <c r="M100" s="121">
        <v>-206041670</v>
      </c>
    </row>
    <row r="101" spans="1:15" ht="15" customHeight="1">
      <c r="A101" s="124" t="s">
        <v>156</v>
      </c>
      <c r="E101" s="129">
        <v>24</v>
      </c>
      <c r="G101" s="173">
        <f>2320000000-36208405</f>
        <v>2283791595</v>
      </c>
      <c r="H101" s="121"/>
      <c r="I101" s="121">
        <f>2970000000-29920603</f>
        <v>2940079397</v>
      </c>
      <c r="J101" s="121"/>
      <c r="K101" s="175">
        <f>1370000000-20043687</f>
        <v>1349956313</v>
      </c>
      <c r="L101" s="121"/>
      <c r="M101" s="121">
        <f>1550000000-14200710</f>
        <v>1535799290</v>
      </c>
    </row>
    <row r="102" spans="1:15" ht="15" customHeight="1">
      <c r="A102" s="124" t="s">
        <v>157</v>
      </c>
      <c r="E102" s="129">
        <v>24</v>
      </c>
      <c r="G102" s="173">
        <v>-2480000000</v>
      </c>
      <c r="H102" s="121"/>
      <c r="I102" s="121">
        <v>-2670000000</v>
      </c>
      <c r="J102" s="121"/>
      <c r="K102" s="175">
        <v>-1330000000</v>
      </c>
      <c r="L102" s="121"/>
      <c r="M102" s="121">
        <v>-1350000000</v>
      </c>
    </row>
    <row r="103" spans="1:15" ht="15" customHeight="1">
      <c r="A103" s="124" t="s">
        <v>158</v>
      </c>
      <c r="E103" s="130">
        <v>25</v>
      </c>
      <c r="G103" s="173">
        <v>6835100000</v>
      </c>
      <c r="H103" s="121"/>
      <c r="I103" s="121">
        <v>9480600000</v>
      </c>
      <c r="J103" s="121"/>
      <c r="K103" s="175">
        <v>3943500000</v>
      </c>
      <c r="L103" s="121"/>
      <c r="M103" s="121">
        <v>6712900000</v>
      </c>
    </row>
    <row r="104" spans="1:15" ht="15" customHeight="1">
      <c r="A104" s="124" t="s">
        <v>159</v>
      </c>
      <c r="E104" s="130">
        <v>25</v>
      </c>
      <c r="G104" s="173">
        <v>-5908300000</v>
      </c>
      <c r="H104" s="121"/>
      <c r="I104" s="121">
        <v>-5200000000</v>
      </c>
      <c r="J104" s="121"/>
      <c r="K104" s="175">
        <v>-4628300000</v>
      </c>
      <c r="L104" s="121"/>
      <c r="M104" s="121">
        <v>-4750000000</v>
      </c>
    </row>
    <row r="105" spans="1:15" ht="15" customHeight="1">
      <c r="A105" s="265" t="s">
        <v>314</v>
      </c>
      <c r="E105" s="129">
        <v>27</v>
      </c>
      <c r="G105" s="173">
        <v>7824370182</v>
      </c>
      <c r="H105" s="121"/>
      <c r="I105" s="121">
        <v>10465211860.969999</v>
      </c>
      <c r="J105" s="121"/>
      <c r="K105" s="175">
        <v>6151518404</v>
      </c>
      <c r="M105" s="121">
        <v>5581588129</v>
      </c>
    </row>
    <row r="106" spans="1:15" ht="15" customHeight="1">
      <c r="A106" s="265" t="s">
        <v>315</v>
      </c>
      <c r="E106" s="129">
        <v>27</v>
      </c>
      <c r="G106" s="173">
        <v>-8546272767</v>
      </c>
      <c r="H106" s="121"/>
      <c r="I106" s="121">
        <v>-7606358859.7799997</v>
      </c>
      <c r="J106" s="121"/>
      <c r="K106" s="175">
        <v>-5645740006</v>
      </c>
      <c r="M106" s="121">
        <v>-4675157426</v>
      </c>
    </row>
    <row r="107" spans="1:15" ht="15" customHeight="1">
      <c r="A107" s="124" t="s">
        <v>197</v>
      </c>
      <c r="E107" s="130"/>
      <c r="G107" s="173"/>
      <c r="H107" s="121"/>
      <c r="I107" s="121"/>
      <c r="J107" s="121"/>
      <c r="K107" s="175"/>
      <c r="M107" s="121"/>
    </row>
    <row r="108" spans="1:15" ht="15" customHeight="1">
      <c r="B108" s="124" t="s">
        <v>198</v>
      </c>
      <c r="E108" s="130"/>
      <c r="G108" s="173">
        <v>676052</v>
      </c>
      <c r="H108" s="121"/>
      <c r="I108" s="121">
        <v>129612993</v>
      </c>
      <c r="J108" s="121"/>
      <c r="K108" s="175">
        <v>0</v>
      </c>
      <c r="M108" s="121">
        <v>0</v>
      </c>
    </row>
    <row r="109" spans="1:15" ht="15" customHeight="1">
      <c r="A109" s="124" t="s">
        <v>289</v>
      </c>
      <c r="E109" s="130"/>
      <c r="G109" s="173">
        <v>-38423134</v>
      </c>
      <c r="H109" s="121"/>
      <c r="I109" s="121">
        <v>0</v>
      </c>
      <c r="J109" s="121"/>
      <c r="K109" s="175">
        <v>0</v>
      </c>
      <c r="M109" s="121">
        <v>0</v>
      </c>
    </row>
    <row r="110" spans="1:15" ht="15" customHeight="1">
      <c r="A110" s="124" t="s">
        <v>235</v>
      </c>
      <c r="E110" s="130">
        <v>14</v>
      </c>
      <c r="G110" s="173">
        <v>-5384126</v>
      </c>
      <c r="H110" s="121"/>
      <c r="I110" s="121">
        <v>0</v>
      </c>
      <c r="J110" s="121"/>
      <c r="K110" s="175">
        <v>0</v>
      </c>
      <c r="M110" s="121">
        <v>0</v>
      </c>
    </row>
    <row r="111" spans="1:15" ht="15" customHeight="1">
      <c r="A111" s="125" t="s">
        <v>318</v>
      </c>
      <c r="B111" s="125"/>
      <c r="C111" s="125"/>
      <c r="D111" s="125"/>
      <c r="E111" s="130">
        <v>26</v>
      </c>
      <c r="G111" s="173">
        <v>0</v>
      </c>
      <c r="H111" s="121"/>
      <c r="I111" s="121">
        <v>60300000</v>
      </c>
      <c r="J111" s="121"/>
      <c r="K111" s="173">
        <v>0</v>
      </c>
      <c r="L111" s="121"/>
      <c r="M111" s="121">
        <v>60300000</v>
      </c>
    </row>
    <row r="112" spans="1:15" ht="15" customHeight="1">
      <c r="A112" s="124" t="s">
        <v>316</v>
      </c>
      <c r="E112" s="130"/>
      <c r="G112" s="173">
        <v>-43142916</v>
      </c>
      <c r="H112" s="121"/>
      <c r="I112" s="121">
        <v>-22729225</v>
      </c>
      <c r="J112" s="121"/>
      <c r="K112" s="175">
        <v>0</v>
      </c>
      <c r="M112" s="121">
        <v>0</v>
      </c>
    </row>
    <row r="113" spans="1:13" ht="15" customHeight="1">
      <c r="A113" s="124" t="s">
        <v>317</v>
      </c>
      <c r="B113" s="125"/>
      <c r="C113" s="125"/>
      <c r="D113" s="125"/>
      <c r="E113" s="130"/>
      <c r="G113" s="173"/>
      <c r="H113" s="121"/>
      <c r="I113" s="121"/>
      <c r="J113" s="121"/>
      <c r="K113" s="175"/>
      <c r="M113" s="121"/>
    </row>
    <row r="114" spans="1:13" ht="15" customHeight="1">
      <c r="B114" s="125" t="s">
        <v>239</v>
      </c>
      <c r="C114" s="125"/>
      <c r="D114" s="125"/>
      <c r="E114" s="130"/>
      <c r="G114" s="173">
        <v>-95012516</v>
      </c>
      <c r="H114" s="121"/>
      <c r="I114" s="121">
        <v>-99910350.839999944</v>
      </c>
      <c r="J114" s="121"/>
      <c r="K114" s="175">
        <v>-55833613.549999997</v>
      </c>
      <c r="M114" s="121">
        <v>-72423383</v>
      </c>
    </row>
    <row r="115" spans="1:13" ht="15" customHeight="1">
      <c r="A115" s="124" t="s">
        <v>160</v>
      </c>
      <c r="E115" s="126"/>
      <c r="G115" s="173">
        <v>-48260000</v>
      </c>
      <c r="H115" s="121"/>
      <c r="I115" s="121">
        <v>-42531501</v>
      </c>
      <c r="J115" s="121"/>
      <c r="K115" s="173">
        <v>-48260000</v>
      </c>
      <c r="L115" s="121"/>
      <c r="M115" s="121">
        <v>-42531501</v>
      </c>
    </row>
    <row r="116" spans="1:13" ht="15" customHeight="1">
      <c r="A116" s="124" t="s">
        <v>161</v>
      </c>
      <c r="E116" s="126"/>
      <c r="G116" s="192">
        <v>-618747594</v>
      </c>
      <c r="H116" s="121"/>
      <c r="I116" s="193">
        <v>-457227581</v>
      </c>
      <c r="J116" s="121"/>
      <c r="K116" s="192">
        <v>-570502644</v>
      </c>
      <c r="L116" s="121"/>
      <c r="M116" s="193">
        <v>-431445679</v>
      </c>
    </row>
    <row r="117" spans="1:13" ht="15" customHeight="1">
      <c r="C117" s="141"/>
      <c r="D117" s="141"/>
      <c r="E117" s="126"/>
      <c r="G117" s="173"/>
      <c r="H117" s="121"/>
      <c r="I117" s="121"/>
      <c r="J117" s="121"/>
      <c r="K117" s="173"/>
      <c r="L117" s="121"/>
      <c r="M117" s="121"/>
    </row>
    <row r="118" spans="1:13" ht="15" customHeight="1">
      <c r="A118" s="132" t="s">
        <v>290</v>
      </c>
      <c r="B118" s="132"/>
      <c r="C118" s="132"/>
      <c r="D118" s="132"/>
      <c r="E118" s="126"/>
      <c r="G118" s="192">
        <f>SUM(G99:G116)</f>
        <v>-638039824</v>
      </c>
      <c r="H118" s="121"/>
      <c r="I118" s="193">
        <f>SUM(I99:I116)</f>
        <v>6874869381.3499994</v>
      </c>
      <c r="J118" s="121"/>
      <c r="K118" s="192">
        <f>SUM(K99:K116)</f>
        <v>-185372246.55000001</v>
      </c>
      <c r="L118" s="121"/>
      <c r="M118" s="193">
        <f>SUM(M99:M116)</f>
        <v>2589415745</v>
      </c>
    </row>
    <row r="119" spans="1:13" ht="16.5" customHeight="1">
      <c r="A119" s="132"/>
      <c r="B119" s="132"/>
      <c r="C119" s="132"/>
      <c r="D119" s="132"/>
      <c r="E119" s="126"/>
      <c r="G119" s="127"/>
      <c r="H119" s="121"/>
      <c r="I119" s="127"/>
      <c r="J119" s="121"/>
      <c r="K119" s="127"/>
      <c r="L119" s="121"/>
      <c r="M119" s="127"/>
    </row>
    <row r="120" spans="1:13" ht="16.5" customHeight="1">
      <c r="A120" s="132"/>
      <c r="B120" s="132"/>
      <c r="C120" s="132"/>
      <c r="D120" s="132"/>
      <c r="E120" s="126"/>
      <c r="G120" s="127"/>
      <c r="H120" s="121"/>
      <c r="I120" s="127"/>
      <c r="J120" s="121"/>
      <c r="K120" s="127"/>
      <c r="L120" s="121"/>
      <c r="M120" s="127"/>
    </row>
    <row r="121" spans="1:13" ht="14.25" customHeight="1">
      <c r="A121" s="132"/>
      <c r="B121" s="132"/>
      <c r="C121" s="132"/>
      <c r="D121" s="132"/>
      <c r="E121" s="126"/>
      <c r="G121" s="127"/>
      <c r="H121" s="121"/>
      <c r="I121" s="127"/>
      <c r="J121" s="121"/>
      <c r="K121" s="127"/>
      <c r="L121" s="121"/>
      <c r="M121" s="127"/>
    </row>
    <row r="122" spans="1:13" ht="22.35" customHeight="1">
      <c r="A122" s="195" t="str">
        <f>+A62</f>
        <v>The accompanying notes are an integral part of this interim financial information.</v>
      </c>
      <c r="B122" s="253"/>
      <c r="C122" s="253"/>
      <c r="D122" s="253"/>
      <c r="E122" s="254"/>
      <c r="F122" s="195"/>
      <c r="G122" s="193"/>
      <c r="H122" s="193"/>
      <c r="I122" s="193"/>
      <c r="J122" s="193"/>
      <c r="K122" s="193"/>
      <c r="L122" s="193"/>
      <c r="M122" s="193"/>
    </row>
    <row r="123" spans="1:13" s="146" customFormat="1" ht="16.5" customHeight="1">
      <c r="A123" s="144" t="s">
        <v>0</v>
      </c>
      <c r="B123" s="144"/>
      <c r="C123" s="144"/>
      <c r="D123" s="144"/>
      <c r="E123" s="145"/>
      <c r="G123" s="128"/>
      <c r="H123" s="128"/>
      <c r="I123" s="128"/>
      <c r="J123" s="128"/>
      <c r="K123" s="128"/>
      <c r="L123" s="128"/>
      <c r="M123" s="128"/>
    </row>
    <row r="124" spans="1:13" ht="16.5" customHeight="1">
      <c r="A124" s="132" t="s">
        <v>196</v>
      </c>
      <c r="B124" s="132"/>
      <c r="C124" s="132"/>
      <c r="D124" s="132"/>
      <c r="E124" s="126"/>
    </row>
    <row r="125" spans="1:13" ht="16.5" customHeight="1">
      <c r="A125" s="133" t="s">
        <v>207</v>
      </c>
      <c r="B125" s="134"/>
      <c r="C125" s="134"/>
      <c r="D125" s="134"/>
      <c r="E125" s="135"/>
      <c r="F125" s="136"/>
      <c r="G125" s="137"/>
      <c r="H125" s="137"/>
      <c r="I125" s="137"/>
      <c r="J125" s="137"/>
      <c r="K125" s="137"/>
      <c r="L125" s="137"/>
      <c r="M125" s="137"/>
    </row>
    <row r="126" spans="1:13" ht="16.5" customHeight="1">
      <c r="A126" s="141"/>
      <c r="B126" s="125"/>
      <c r="C126" s="125"/>
      <c r="D126" s="125"/>
      <c r="E126" s="126"/>
    </row>
    <row r="127" spans="1:13" ht="16.5" customHeight="1">
      <c r="A127" s="141"/>
      <c r="B127" s="125"/>
      <c r="C127" s="125"/>
      <c r="D127" s="125"/>
      <c r="E127" s="126"/>
    </row>
    <row r="128" spans="1:13" ht="16.5" customHeight="1">
      <c r="A128" s="125"/>
      <c r="B128" s="125"/>
      <c r="C128" s="125"/>
      <c r="D128" s="125"/>
      <c r="E128" s="126"/>
      <c r="G128" s="279" t="s">
        <v>136</v>
      </c>
      <c r="H128" s="279"/>
      <c r="I128" s="279"/>
      <c r="K128" s="279" t="s">
        <v>3</v>
      </c>
      <c r="L128" s="279"/>
      <c r="M128" s="279"/>
    </row>
    <row r="129" spans="1:13" ht="16.5" customHeight="1">
      <c r="A129" s="125"/>
      <c r="B129" s="125"/>
      <c r="C129" s="125"/>
      <c r="D129" s="125"/>
      <c r="E129" s="126"/>
      <c r="G129" s="278" t="s">
        <v>4</v>
      </c>
      <c r="H129" s="278"/>
      <c r="I129" s="278"/>
      <c r="J129" s="138"/>
      <c r="K129" s="278" t="s">
        <v>4</v>
      </c>
      <c r="L129" s="278"/>
      <c r="M129" s="278"/>
    </row>
    <row r="130" spans="1:13" ht="16.5" customHeight="1">
      <c r="A130" s="125"/>
      <c r="B130" s="125"/>
      <c r="C130" s="125"/>
      <c r="D130" s="125"/>
      <c r="E130" s="126"/>
      <c r="G130" s="139" t="s">
        <v>206</v>
      </c>
      <c r="H130" s="138"/>
      <c r="I130" s="139" t="s">
        <v>5</v>
      </c>
      <c r="J130" s="138"/>
      <c r="K130" s="139" t="s">
        <v>206</v>
      </c>
      <c r="L130" s="138"/>
      <c r="M130" s="139" t="s">
        <v>5</v>
      </c>
    </row>
    <row r="131" spans="1:13" ht="16.5" customHeight="1">
      <c r="A131" s="125"/>
      <c r="B131" s="125"/>
      <c r="C131" s="125"/>
      <c r="D131" s="125"/>
      <c r="E131" s="126"/>
      <c r="F131" s="126"/>
      <c r="G131" s="191" t="s">
        <v>8</v>
      </c>
      <c r="H131" s="132"/>
      <c r="I131" s="191" t="s">
        <v>8</v>
      </c>
      <c r="J131" s="132"/>
      <c r="K131" s="191" t="s">
        <v>8</v>
      </c>
      <c r="L131" s="132"/>
      <c r="M131" s="191" t="s">
        <v>8</v>
      </c>
    </row>
    <row r="132" spans="1:13" ht="16.5" customHeight="1">
      <c r="A132" s="146"/>
      <c r="B132" s="144"/>
      <c r="C132" s="144"/>
      <c r="D132" s="144"/>
      <c r="E132" s="145"/>
      <c r="F132" s="146"/>
      <c r="G132" s="180"/>
      <c r="H132" s="127"/>
      <c r="I132" s="127"/>
      <c r="J132" s="127"/>
      <c r="K132" s="180"/>
      <c r="L132" s="127"/>
      <c r="M132" s="127"/>
    </row>
    <row r="133" spans="1:13" ht="16.5" customHeight="1">
      <c r="A133" s="132" t="s">
        <v>319</v>
      </c>
      <c r="B133" s="132"/>
      <c r="C133" s="132"/>
      <c r="D133" s="132"/>
      <c r="E133" s="126"/>
      <c r="G133" s="176">
        <f>G60+G96+G118</f>
        <v>-933337407</v>
      </c>
      <c r="H133" s="121"/>
      <c r="I133" s="123">
        <f>I60+I96+I118</f>
        <v>887325083.42271328</v>
      </c>
      <c r="J133" s="121"/>
      <c r="K133" s="176">
        <f>K60+K96+K118</f>
        <v>-1919885068.55</v>
      </c>
      <c r="L133" s="121"/>
      <c r="M133" s="123">
        <f>M60+M96+M118</f>
        <v>991385779.73999977</v>
      </c>
    </row>
    <row r="134" spans="1:13" ht="16.5" customHeight="1">
      <c r="A134" s="124" t="s">
        <v>162</v>
      </c>
      <c r="G134" s="180">
        <v>25379826</v>
      </c>
      <c r="H134" s="121"/>
      <c r="I134" s="127">
        <v>2546750</v>
      </c>
      <c r="J134" s="121"/>
      <c r="K134" s="176">
        <v>0</v>
      </c>
      <c r="L134" s="121"/>
      <c r="M134" s="121">
        <v>0</v>
      </c>
    </row>
    <row r="135" spans="1:13" ht="16.5" customHeight="1">
      <c r="A135" s="124" t="s">
        <v>184</v>
      </c>
      <c r="E135" s="126"/>
      <c r="G135" s="181">
        <v>4777168372</v>
      </c>
      <c r="H135" s="121"/>
      <c r="I135" s="131">
        <v>3887296539</v>
      </c>
      <c r="J135" s="121"/>
      <c r="K135" s="178">
        <v>2342255268</v>
      </c>
      <c r="M135" s="131">
        <v>1350869488</v>
      </c>
    </row>
    <row r="136" spans="1:13" ht="16.5" customHeight="1">
      <c r="A136" s="125"/>
      <c r="B136" s="125"/>
      <c r="C136" s="125"/>
      <c r="D136" s="125"/>
      <c r="E136" s="126"/>
      <c r="G136" s="173"/>
      <c r="H136" s="121"/>
      <c r="I136" s="121"/>
      <c r="J136" s="121"/>
      <c r="K136" s="173"/>
      <c r="L136" s="121"/>
      <c r="M136" s="121"/>
    </row>
    <row r="137" spans="1:13" ht="16.5" customHeight="1" thickBot="1">
      <c r="A137" s="132" t="s">
        <v>185</v>
      </c>
      <c r="B137" s="132"/>
      <c r="C137" s="132"/>
      <c r="D137" s="132"/>
      <c r="E137" s="126"/>
      <c r="G137" s="182">
        <f>SUM(G133:G136)</f>
        <v>3869210791</v>
      </c>
      <c r="H137" s="121"/>
      <c r="I137" s="147">
        <f>SUM(I133:I136)</f>
        <v>4777168372.4227133</v>
      </c>
      <c r="J137" s="121"/>
      <c r="K137" s="182">
        <f>SUM(K133:K136)</f>
        <v>422370199.45000005</v>
      </c>
      <c r="L137" s="121"/>
      <c r="M137" s="147">
        <f>SUM(M133:M136)</f>
        <v>2342255267.7399998</v>
      </c>
    </row>
    <row r="138" spans="1:13" ht="16.5" customHeight="1" thickTop="1">
      <c r="A138" s="132"/>
      <c r="B138" s="132"/>
      <c r="C138" s="132"/>
      <c r="D138" s="132"/>
      <c r="E138" s="126"/>
      <c r="G138" s="180"/>
      <c r="H138" s="121"/>
      <c r="I138" s="127"/>
      <c r="J138" s="121"/>
      <c r="K138" s="180"/>
      <c r="L138" s="121"/>
      <c r="M138" s="127"/>
    </row>
    <row r="139" spans="1:13" ht="16.5" customHeight="1">
      <c r="A139" s="132"/>
      <c r="B139" s="132"/>
      <c r="C139" s="132"/>
      <c r="D139" s="132"/>
      <c r="E139" s="126"/>
      <c r="G139" s="180"/>
      <c r="H139" s="121"/>
      <c r="I139" s="127"/>
      <c r="J139" s="121"/>
      <c r="K139" s="180"/>
      <c r="L139" s="121"/>
      <c r="M139" s="127"/>
    </row>
    <row r="140" spans="1:13" ht="16.5" customHeight="1">
      <c r="A140" s="132" t="s">
        <v>163</v>
      </c>
      <c r="B140" s="132"/>
      <c r="C140" s="132"/>
      <c r="D140" s="132"/>
      <c r="F140" s="126"/>
      <c r="G140" s="174"/>
      <c r="H140" s="121"/>
      <c r="J140" s="121"/>
      <c r="K140" s="174"/>
      <c r="L140" s="121"/>
    </row>
    <row r="141" spans="1:13" ht="16.5" customHeight="1">
      <c r="A141" s="132"/>
      <c r="B141" s="132"/>
      <c r="F141" s="126"/>
      <c r="G141" s="174"/>
      <c r="H141" s="121"/>
      <c r="J141" s="121"/>
      <c r="K141" s="174"/>
      <c r="L141" s="121"/>
    </row>
    <row r="142" spans="1:13" ht="16.5" customHeight="1">
      <c r="A142" s="124" t="s">
        <v>204</v>
      </c>
      <c r="G142" s="177"/>
      <c r="H142" s="124"/>
      <c r="I142" s="124"/>
      <c r="J142" s="121"/>
      <c r="K142" s="174"/>
      <c r="L142" s="121"/>
    </row>
    <row r="143" spans="1:13" ht="16.5" customHeight="1">
      <c r="A143" s="125"/>
      <c r="B143" s="125"/>
      <c r="C143" s="125"/>
      <c r="D143" s="125"/>
      <c r="E143" s="126"/>
      <c r="G143" s="173"/>
      <c r="H143" s="121"/>
      <c r="I143" s="121"/>
      <c r="J143" s="121"/>
      <c r="K143" s="173"/>
      <c r="L143" s="121"/>
      <c r="M143" s="121"/>
    </row>
    <row r="144" spans="1:13" ht="16.5" customHeight="1">
      <c r="A144" s="132"/>
      <c r="B144" s="124" t="s">
        <v>278</v>
      </c>
      <c r="F144" s="126"/>
      <c r="G144" s="177"/>
      <c r="H144" s="124"/>
      <c r="I144" s="124"/>
      <c r="J144" s="124"/>
      <c r="K144" s="177"/>
      <c r="L144" s="124"/>
      <c r="M144" s="124"/>
    </row>
    <row r="145" spans="1:13" ht="16.5" customHeight="1">
      <c r="A145" s="132"/>
      <c r="C145" s="124" t="s">
        <v>279</v>
      </c>
      <c r="F145" s="126"/>
      <c r="G145" s="173">
        <v>29122445</v>
      </c>
      <c r="H145" s="121"/>
      <c r="I145" s="121">
        <v>146232131.87</v>
      </c>
      <c r="J145" s="121"/>
      <c r="K145" s="176">
        <v>0</v>
      </c>
      <c r="L145" s="121"/>
      <c r="M145" s="121">
        <v>0</v>
      </c>
    </row>
    <row r="146" spans="1:13" ht="16.5" customHeight="1">
      <c r="A146" s="132"/>
      <c r="B146" s="124" t="s">
        <v>232</v>
      </c>
      <c r="F146" s="126"/>
      <c r="G146" s="173">
        <v>28580281</v>
      </c>
      <c r="H146" s="121"/>
      <c r="I146" s="121">
        <v>0</v>
      </c>
      <c r="J146" s="121"/>
      <c r="K146" s="199">
        <v>2039150.76</v>
      </c>
      <c r="L146" s="121"/>
      <c r="M146" s="121"/>
    </row>
    <row r="147" spans="1:13" ht="16.5" customHeight="1">
      <c r="A147" s="132"/>
      <c r="B147" s="124" t="s">
        <v>295</v>
      </c>
      <c r="F147" s="126"/>
      <c r="G147" s="177"/>
      <c r="H147" s="124"/>
      <c r="I147" s="124"/>
      <c r="J147" s="124"/>
      <c r="K147" s="177"/>
      <c r="L147" s="124"/>
      <c r="M147" s="124"/>
    </row>
    <row r="148" spans="1:13" ht="16.5" customHeight="1">
      <c r="A148" s="132"/>
      <c r="C148" s="124" t="s">
        <v>280</v>
      </c>
      <c r="F148" s="126"/>
      <c r="G148" s="173">
        <v>31826698</v>
      </c>
      <c r="H148" s="121"/>
      <c r="I148" s="121">
        <v>0</v>
      </c>
      <c r="J148" s="121"/>
      <c r="K148" s="176">
        <v>0</v>
      </c>
      <c r="L148" s="121"/>
      <c r="M148" s="121">
        <v>0</v>
      </c>
    </row>
    <row r="149" spans="1:13" ht="16.5" customHeight="1">
      <c r="A149" s="132"/>
      <c r="B149" s="124" t="s">
        <v>294</v>
      </c>
      <c r="F149" s="126"/>
      <c r="G149" s="173">
        <v>213631920</v>
      </c>
      <c r="H149" s="121"/>
      <c r="I149" s="121">
        <v>0</v>
      </c>
      <c r="J149" s="121"/>
      <c r="K149" s="176">
        <v>0</v>
      </c>
      <c r="L149" s="121"/>
      <c r="M149" s="121">
        <v>0</v>
      </c>
    </row>
    <row r="150" spans="1:13" ht="16.5" customHeight="1">
      <c r="A150" s="132"/>
      <c r="B150" s="124" t="s">
        <v>281</v>
      </c>
      <c r="F150" s="126"/>
      <c r="G150" s="177"/>
      <c r="H150" s="124"/>
      <c r="I150" s="124"/>
      <c r="J150" s="124"/>
      <c r="K150" s="177"/>
      <c r="L150" s="124"/>
      <c r="M150" s="124"/>
    </row>
    <row r="151" spans="1:13" ht="16.5" customHeight="1">
      <c r="A151" s="132"/>
      <c r="C151" s="124" t="s">
        <v>282</v>
      </c>
      <c r="F151" s="126"/>
      <c r="G151" s="173">
        <v>429649933</v>
      </c>
      <c r="H151" s="121"/>
      <c r="I151" s="121">
        <v>646473728.03999996</v>
      </c>
      <c r="J151" s="121"/>
      <c r="K151" s="199">
        <v>190326886.09999999</v>
      </c>
      <c r="L151" s="121"/>
      <c r="M151" s="121">
        <v>539682412</v>
      </c>
    </row>
    <row r="152" spans="1:13" ht="16.5" customHeight="1">
      <c r="A152" s="132"/>
      <c r="B152" s="124" t="s">
        <v>283</v>
      </c>
      <c r="F152" s="126"/>
      <c r="G152" s="173"/>
      <c r="H152" s="121"/>
      <c r="I152" s="121"/>
      <c r="J152" s="121"/>
      <c r="K152" s="176"/>
      <c r="L152" s="121"/>
      <c r="M152" s="121"/>
    </row>
    <row r="153" spans="1:13" ht="16.5" customHeight="1">
      <c r="A153" s="132"/>
      <c r="C153" s="124" t="s">
        <v>284</v>
      </c>
      <c r="F153" s="126"/>
      <c r="G153" s="173">
        <v>382500000</v>
      </c>
      <c r="H153" s="121"/>
      <c r="I153" s="121">
        <v>0</v>
      </c>
      <c r="J153" s="121"/>
      <c r="K153" s="199">
        <v>67500000</v>
      </c>
      <c r="L153" s="121"/>
      <c r="M153" s="121">
        <v>0</v>
      </c>
    </row>
    <row r="154" spans="1:13" ht="16.5" customHeight="1">
      <c r="A154" s="132"/>
      <c r="B154" s="132"/>
      <c r="F154" s="126"/>
      <c r="H154" s="121"/>
      <c r="J154" s="121"/>
      <c r="L154" s="121"/>
    </row>
    <row r="155" spans="1:13" ht="16.5" customHeight="1">
      <c r="A155" s="132"/>
      <c r="B155" s="132"/>
      <c r="F155" s="126"/>
      <c r="H155" s="121"/>
      <c r="J155" s="121"/>
      <c r="L155" s="121"/>
    </row>
    <row r="156" spans="1:13" ht="16.5" customHeight="1">
      <c r="A156" s="132"/>
      <c r="B156" s="132"/>
      <c r="F156" s="126"/>
      <c r="H156" s="121"/>
      <c r="J156" s="121"/>
      <c r="L156" s="121"/>
    </row>
    <row r="157" spans="1:13" ht="16.5" customHeight="1">
      <c r="A157" s="132"/>
      <c r="B157" s="132"/>
      <c r="F157" s="126"/>
      <c r="H157" s="121"/>
      <c r="J157" s="121"/>
      <c r="L157" s="121"/>
    </row>
    <row r="158" spans="1:13" ht="16.5" customHeight="1">
      <c r="A158" s="132"/>
      <c r="B158" s="132"/>
      <c r="F158" s="126"/>
      <c r="H158" s="121"/>
      <c r="J158" s="121"/>
      <c r="L158" s="121"/>
    </row>
    <row r="159" spans="1:13" ht="16.5" customHeight="1">
      <c r="A159" s="132"/>
      <c r="B159" s="132"/>
      <c r="F159" s="126"/>
      <c r="H159" s="121"/>
      <c r="J159" s="121"/>
      <c r="L159" s="121"/>
    </row>
    <row r="160" spans="1:13" ht="16.5" customHeight="1">
      <c r="A160" s="132"/>
      <c r="B160" s="132"/>
      <c r="F160" s="126"/>
      <c r="H160" s="121"/>
      <c r="J160" s="121"/>
      <c r="L160" s="121"/>
    </row>
    <row r="161" spans="1:12" ht="16.5" customHeight="1">
      <c r="A161" s="132"/>
      <c r="B161" s="132"/>
      <c r="F161" s="126"/>
      <c r="H161" s="121"/>
      <c r="J161" s="121"/>
      <c r="L161" s="121"/>
    </row>
    <row r="162" spans="1:12" ht="16.5" customHeight="1">
      <c r="A162" s="132"/>
      <c r="B162" s="132"/>
      <c r="F162" s="126"/>
      <c r="H162" s="121"/>
      <c r="J162" s="121"/>
      <c r="L162" s="121"/>
    </row>
    <row r="163" spans="1:12" ht="16.5" customHeight="1">
      <c r="A163" s="132"/>
      <c r="B163" s="132"/>
      <c r="F163" s="126"/>
      <c r="H163" s="121"/>
      <c r="J163" s="121"/>
      <c r="L163" s="121"/>
    </row>
    <row r="164" spans="1:12" ht="16.5" customHeight="1">
      <c r="A164" s="132"/>
      <c r="B164" s="132"/>
      <c r="F164" s="126"/>
      <c r="H164" s="121"/>
      <c r="J164" s="121"/>
      <c r="L164" s="121"/>
    </row>
    <row r="165" spans="1:12" ht="16.5" customHeight="1">
      <c r="A165" s="132"/>
      <c r="B165" s="132"/>
      <c r="F165" s="126"/>
      <c r="H165" s="121"/>
      <c r="J165" s="121"/>
      <c r="L165" s="121"/>
    </row>
    <row r="166" spans="1:12" ht="16.5" customHeight="1">
      <c r="A166" s="132"/>
      <c r="B166" s="132"/>
      <c r="F166" s="126"/>
      <c r="H166" s="121"/>
      <c r="J166" s="121"/>
      <c r="L166" s="121"/>
    </row>
    <row r="167" spans="1:12" ht="16.5" customHeight="1">
      <c r="A167" s="132"/>
      <c r="B167" s="132"/>
      <c r="F167" s="126"/>
      <c r="H167" s="121"/>
      <c r="J167" s="121"/>
      <c r="L167" s="121"/>
    </row>
    <row r="168" spans="1:12" ht="16.5" customHeight="1">
      <c r="A168" s="132"/>
      <c r="B168" s="132"/>
      <c r="F168" s="126"/>
      <c r="H168" s="121"/>
      <c r="J168" s="121"/>
      <c r="L168" s="121"/>
    </row>
    <row r="169" spans="1:12" ht="16.5" customHeight="1">
      <c r="A169" s="132"/>
      <c r="B169" s="132"/>
      <c r="F169" s="126"/>
      <c r="H169" s="121"/>
      <c r="J169" s="121"/>
      <c r="L169" s="121"/>
    </row>
    <row r="170" spans="1:12" ht="16.5" customHeight="1">
      <c r="A170" s="132"/>
      <c r="B170" s="132"/>
      <c r="F170" s="126"/>
      <c r="H170" s="121"/>
      <c r="J170" s="121"/>
      <c r="L170" s="121"/>
    </row>
    <row r="171" spans="1:12" ht="16.5" customHeight="1">
      <c r="A171" s="132"/>
      <c r="B171" s="132"/>
      <c r="F171" s="126"/>
      <c r="H171" s="121"/>
      <c r="J171" s="121"/>
      <c r="L171" s="121"/>
    </row>
    <row r="172" spans="1:12" ht="16.5" customHeight="1">
      <c r="B172" s="132"/>
      <c r="F172" s="126"/>
      <c r="H172" s="121"/>
      <c r="J172" s="121"/>
      <c r="L172" s="121"/>
    </row>
    <row r="173" spans="1:12" ht="16.5" customHeight="1">
      <c r="B173" s="132"/>
      <c r="F173" s="126"/>
      <c r="H173" s="121"/>
      <c r="J173" s="121"/>
      <c r="L173" s="121"/>
    </row>
    <row r="174" spans="1:12" ht="16.5" customHeight="1">
      <c r="B174" s="132"/>
      <c r="F174" s="126"/>
      <c r="H174" s="121"/>
      <c r="J174" s="121"/>
      <c r="L174" s="121"/>
    </row>
    <row r="175" spans="1:12" ht="16.5" customHeight="1">
      <c r="B175" s="132"/>
      <c r="F175" s="126"/>
      <c r="H175" s="121"/>
      <c r="J175" s="121"/>
      <c r="L175" s="121"/>
    </row>
    <row r="176" spans="1:12" ht="16.5" customHeight="1">
      <c r="B176" s="132"/>
      <c r="F176" s="126"/>
      <c r="H176" s="121"/>
      <c r="J176" s="121"/>
      <c r="L176" s="121"/>
    </row>
    <row r="177" spans="1:13" ht="16.5" customHeight="1">
      <c r="B177" s="132"/>
      <c r="F177" s="126"/>
      <c r="H177" s="121"/>
      <c r="J177" s="121"/>
      <c r="L177" s="121"/>
    </row>
    <row r="178" spans="1:13" ht="12" customHeight="1">
      <c r="B178" s="132"/>
      <c r="F178" s="126"/>
      <c r="H178" s="121"/>
      <c r="J178" s="121"/>
      <c r="L178" s="121"/>
    </row>
    <row r="179" spans="1:13" ht="22.35" customHeight="1">
      <c r="A179" s="143" t="s">
        <v>195</v>
      </c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</row>
    <row r="180" spans="1:13" ht="16.5" customHeight="1">
      <c r="E180" s="126"/>
    </row>
    <row r="181" spans="1:13" ht="16.5" customHeight="1">
      <c r="E181" s="126"/>
    </row>
    <row r="182" spans="1:13" ht="16.5" customHeight="1">
      <c r="E182" s="126"/>
    </row>
    <row r="183" spans="1:13" ht="16.5" customHeight="1">
      <c r="E183" s="126"/>
    </row>
    <row r="184" spans="1:13" ht="16.5" customHeight="1">
      <c r="E184" s="126"/>
    </row>
    <row r="185" spans="1:13" ht="16.5" customHeight="1">
      <c r="E185" s="126"/>
    </row>
    <row r="186" spans="1:13" ht="16.5" customHeight="1">
      <c r="E186" s="126"/>
      <c r="G186" s="124"/>
      <c r="H186" s="124"/>
      <c r="I186" s="124"/>
      <c r="J186" s="124"/>
      <c r="K186" s="124"/>
      <c r="L186" s="124"/>
      <c r="M186" s="124"/>
    </row>
    <row r="187" spans="1:13" ht="16.5" customHeight="1">
      <c r="E187" s="126"/>
      <c r="G187" s="124"/>
      <c r="H187" s="124"/>
      <c r="I187" s="124"/>
      <c r="J187" s="124"/>
      <c r="K187" s="124"/>
      <c r="L187" s="124"/>
      <c r="M187" s="124"/>
    </row>
    <row r="188" spans="1:13" ht="16.5" customHeight="1">
      <c r="E188" s="126"/>
      <c r="G188" s="124"/>
      <c r="H188" s="124"/>
      <c r="I188" s="124"/>
      <c r="J188" s="124"/>
      <c r="K188" s="124"/>
      <c r="L188" s="124"/>
      <c r="M188" s="124"/>
    </row>
    <row r="189" spans="1:13" ht="16.5" customHeight="1">
      <c r="E189" s="126"/>
      <c r="G189" s="124"/>
      <c r="H189" s="124"/>
      <c r="I189" s="124"/>
      <c r="J189" s="124"/>
      <c r="K189" s="124"/>
      <c r="L189" s="124"/>
      <c r="M189" s="124"/>
    </row>
    <row r="190" spans="1:13" ht="16.5" customHeight="1">
      <c r="E190" s="126"/>
      <c r="G190" s="124"/>
      <c r="H190" s="124"/>
      <c r="I190" s="124"/>
      <c r="J190" s="124"/>
      <c r="K190" s="124"/>
      <c r="L190" s="124"/>
      <c r="M190" s="124"/>
    </row>
    <row r="191" spans="1:13" ht="16.5" customHeight="1">
      <c r="E191" s="126"/>
      <c r="G191" s="124"/>
      <c r="H191" s="124"/>
      <c r="I191" s="124"/>
      <c r="J191" s="124"/>
      <c r="K191" s="124"/>
      <c r="L191" s="124"/>
      <c r="M191" s="124"/>
    </row>
    <row r="192" spans="1:13" ht="16.5" customHeight="1">
      <c r="E192" s="126"/>
      <c r="G192" s="124"/>
      <c r="H192" s="124"/>
      <c r="I192" s="124"/>
      <c r="J192" s="124"/>
      <c r="K192" s="124"/>
      <c r="L192" s="124"/>
      <c r="M192" s="124"/>
    </row>
    <row r="193" spans="5:13" ht="16.5" customHeight="1">
      <c r="E193" s="126"/>
      <c r="G193" s="124"/>
      <c r="H193" s="124"/>
      <c r="I193" s="124"/>
      <c r="J193" s="124"/>
      <c r="K193" s="124"/>
      <c r="L193" s="124"/>
      <c r="M193" s="124"/>
    </row>
    <row r="194" spans="5:13" ht="16.5" customHeight="1">
      <c r="E194" s="126"/>
      <c r="G194" s="124"/>
      <c r="H194" s="124"/>
      <c r="I194" s="124"/>
      <c r="J194" s="124"/>
      <c r="K194" s="124"/>
      <c r="L194" s="124"/>
      <c r="M194" s="124"/>
    </row>
    <row r="195" spans="5:13" ht="16.5" customHeight="1">
      <c r="E195" s="126"/>
      <c r="G195" s="124"/>
      <c r="H195" s="124"/>
      <c r="I195" s="124"/>
      <c r="J195" s="124"/>
      <c r="K195" s="124"/>
      <c r="L195" s="124"/>
      <c r="M195" s="124"/>
    </row>
    <row r="196" spans="5:13" ht="16.5" customHeight="1">
      <c r="E196" s="126"/>
      <c r="G196" s="124"/>
      <c r="H196" s="124"/>
      <c r="I196" s="124"/>
      <c r="J196" s="124"/>
      <c r="K196" s="124"/>
      <c r="L196" s="124"/>
      <c r="M196" s="124"/>
    </row>
    <row r="197" spans="5:13" ht="16.5" customHeight="1">
      <c r="E197" s="126"/>
      <c r="G197" s="124"/>
      <c r="H197" s="124"/>
      <c r="I197" s="124"/>
      <c r="J197" s="124"/>
      <c r="K197" s="124"/>
      <c r="L197" s="124"/>
      <c r="M197" s="124"/>
    </row>
    <row r="198" spans="5:13" ht="16.5" customHeight="1">
      <c r="E198" s="126"/>
      <c r="G198" s="124"/>
      <c r="H198" s="124"/>
      <c r="I198" s="124"/>
      <c r="J198" s="124"/>
      <c r="K198" s="124"/>
      <c r="L198" s="124"/>
      <c r="M198" s="124"/>
    </row>
    <row r="199" spans="5:13" ht="16.5" customHeight="1">
      <c r="E199" s="126"/>
      <c r="G199" s="124"/>
      <c r="H199" s="124"/>
      <c r="I199" s="124"/>
      <c r="J199" s="124"/>
      <c r="K199" s="124"/>
      <c r="L199" s="124"/>
      <c r="M199" s="124"/>
    </row>
    <row r="200" spans="5:13" ht="16.5" customHeight="1">
      <c r="E200" s="126"/>
      <c r="G200" s="124"/>
      <c r="H200" s="124"/>
      <c r="I200" s="124"/>
      <c r="J200" s="124"/>
      <c r="K200" s="124"/>
      <c r="L200" s="124"/>
      <c r="M200" s="124"/>
    </row>
    <row r="201" spans="5:13" ht="16.5" customHeight="1">
      <c r="E201" s="126"/>
      <c r="G201" s="124"/>
      <c r="H201" s="124"/>
      <c r="I201" s="124"/>
      <c r="J201" s="124"/>
      <c r="K201" s="124"/>
      <c r="L201" s="124"/>
      <c r="M201" s="124"/>
    </row>
    <row r="202" spans="5:13" ht="16.5" customHeight="1">
      <c r="E202" s="126"/>
      <c r="G202" s="124"/>
      <c r="H202" s="124"/>
      <c r="I202" s="124"/>
      <c r="J202" s="124"/>
      <c r="K202" s="124"/>
      <c r="L202" s="124"/>
      <c r="M202" s="124"/>
    </row>
    <row r="203" spans="5:13" ht="16.5" customHeight="1">
      <c r="E203" s="126"/>
      <c r="G203" s="124"/>
      <c r="H203" s="124"/>
      <c r="I203" s="124"/>
      <c r="J203" s="124"/>
      <c r="K203" s="124"/>
      <c r="L203" s="124"/>
      <c r="M203" s="124"/>
    </row>
    <row r="204" spans="5:13" ht="16.5" customHeight="1">
      <c r="E204" s="126"/>
      <c r="G204" s="124"/>
      <c r="H204" s="124"/>
      <c r="I204" s="124"/>
      <c r="J204" s="124"/>
      <c r="K204" s="124"/>
      <c r="L204" s="124"/>
      <c r="M204" s="124"/>
    </row>
    <row r="205" spans="5:13" ht="16.5" customHeight="1">
      <c r="E205" s="126"/>
      <c r="G205" s="124"/>
      <c r="H205" s="124"/>
      <c r="I205" s="124"/>
      <c r="J205" s="124"/>
      <c r="K205" s="124"/>
      <c r="L205" s="124"/>
      <c r="M205" s="124"/>
    </row>
    <row r="206" spans="5:13" ht="16.5" customHeight="1">
      <c r="E206" s="126"/>
      <c r="G206" s="124"/>
      <c r="H206" s="124"/>
      <c r="I206" s="124"/>
      <c r="J206" s="124"/>
      <c r="K206" s="124"/>
      <c r="L206" s="124"/>
      <c r="M206" s="124"/>
    </row>
    <row r="207" spans="5:13" ht="16.5" customHeight="1">
      <c r="E207" s="126"/>
      <c r="G207" s="124"/>
      <c r="H207" s="124"/>
      <c r="I207" s="124"/>
      <c r="J207" s="124"/>
      <c r="K207" s="124"/>
      <c r="L207" s="124"/>
      <c r="M207" s="124"/>
    </row>
    <row r="208" spans="5:13" ht="16.5" customHeight="1">
      <c r="E208" s="126"/>
      <c r="G208" s="124"/>
      <c r="H208" s="124"/>
      <c r="I208" s="124"/>
      <c r="J208" s="124"/>
      <c r="K208" s="124"/>
      <c r="L208" s="124"/>
      <c r="M208" s="124"/>
    </row>
    <row r="209" spans="5:13" ht="16.5" customHeight="1">
      <c r="E209" s="126"/>
      <c r="G209" s="124"/>
      <c r="H209" s="124"/>
      <c r="I209" s="124"/>
      <c r="J209" s="124"/>
      <c r="K209" s="124"/>
      <c r="L209" s="124"/>
      <c r="M209" s="124"/>
    </row>
    <row r="210" spans="5:13" ht="16.5" customHeight="1">
      <c r="E210" s="126"/>
      <c r="G210" s="124"/>
      <c r="H210" s="124"/>
      <c r="I210" s="124"/>
      <c r="J210" s="124"/>
      <c r="K210" s="124"/>
      <c r="L210" s="124"/>
      <c r="M210" s="124"/>
    </row>
    <row r="211" spans="5:13" ht="16.5" customHeight="1">
      <c r="E211" s="126"/>
      <c r="G211" s="124"/>
      <c r="H211" s="124"/>
      <c r="I211" s="124"/>
      <c r="J211" s="124"/>
      <c r="K211" s="124"/>
      <c r="L211" s="124"/>
      <c r="M211" s="124"/>
    </row>
    <row r="212" spans="5:13" ht="16.5" customHeight="1">
      <c r="E212" s="126"/>
      <c r="G212" s="124"/>
      <c r="H212" s="124"/>
      <c r="I212" s="124"/>
      <c r="J212" s="124"/>
      <c r="K212" s="124"/>
      <c r="L212" s="124"/>
      <c r="M212" s="124"/>
    </row>
    <row r="213" spans="5:13" ht="16.5" customHeight="1">
      <c r="E213" s="126"/>
      <c r="G213" s="124"/>
      <c r="H213" s="124"/>
      <c r="I213" s="124"/>
      <c r="J213" s="124"/>
      <c r="K213" s="124"/>
      <c r="L213" s="124"/>
      <c r="M213" s="124"/>
    </row>
    <row r="214" spans="5:13" ht="16.5" customHeight="1">
      <c r="E214" s="126"/>
      <c r="G214" s="124"/>
      <c r="H214" s="124"/>
      <c r="I214" s="124"/>
      <c r="J214" s="124"/>
      <c r="K214" s="124"/>
      <c r="L214" s="124"/>
      <c r="M214" s="124"/>
    </row>
    <row r="215" spans="5:13" ht="16.5" customHeight="1">
      <c r="E215" s="126"/>
      <c r="G215" s="124"/>
      <c r="H215" s="124"/>
      <c r="I215" s="124"/>
      <c r="J215" s="124"/>
      <c r="K215" s="124"/>
      <c r="L215" s="124"/>
      <c r="M215" s="124"/>
    </row>
    <row r="216" spans="5:13" ht="16.5" customHeight="1">
      <c r="E216" s="126"/>
      <c r="G216" s="124"/>
      <c r="H216" s="124"/>
      <c r="I216" s="124"/>
      <c r="J216" s="124"/>
      <c r="K216" s="124"/>
      <c r="L216" s="124"/>
      <c r="M216" s="124"/>
    </row>
    <row r="217" spans="5:13" ht="16.5" customHeight="1">
      <c r="E217" s="126"/>
      <c r="G217" s="124"/>
      <c r="H217" s="124"/>
      <c r="I217" s="124"/>
      <c r="J217" s="124"/>
      <c r="K217" s="124"/>
      <c r="L217" s="124"/>
      <c r="M217" s="124"/>
    </row>
    <row r="218" spans="5:13" ht="16.5" customHeight="1">
      <c r="E218" s="126"/>
      <c r="G218" s="124"/>
      <c r="H218" s="124"/>
      <c r="I218" s="124"/>
      <c r="J218" s="124"/>
      <c r="K218" s="124"/>
      <c r="L218" s="124"/>
      <c r="M218" s="124"/>
    </row>
    <row r="219" spans="5:13" ht="16.5" customHeight="1">
      <c r="E219" s="126"/>
      <c r="G219" s="124"/>
      <c r="H219" s="124"/>
      <c r="I219" s="124"/>
      <c r="J219" s="124"/>
      <c r="K219" s="124"/>
      <c r="L219" s="124"/>
      <c r="M219" s="124"/>
    </row>
    <row r="220" spans="5:13" ht="16.5" customHeight="1">
      <c r="E220" s="126"/>
      <c r="G220" s="124"/>
      <c r="H220" s="124"/>
      <c r="I220" s="124"/>
      <c r="J220" s="124"/>
      <c r="K220" s="124"/>
      <c r="L220" s="124"/>
      <c r="M220" s="124"/>
    </row>
    <row r="221" spans="5:13" ht="16.5" customHeight="1">
      <c r="E221" s="126"/>
      <c r="G221" s="124"/>
      <c r="H221" s="124"/>
      <c r="I221" s="124"/>
      <c r="J221" s="124"/>
      <c r="K221" s="124"/>
      <c r="L221" s="124"/>
      <c r="M221" s="124"/>
    </row>
    <row r="222" spans="5:13" ht="16.5" customHeight="1">
      <c r="E222" s="126"/>
      <c r="G222" s="124"/>
      <c r="H222" s="124"/>
      <c r="I222" s="124"/>
      <c r="J222" s="124"/>
      <c r="K222" s="124"/>
      <c r="L222" s="124"/>
      <c r="M222" s="124"/>
    </row>
    <row r="223" spans="5:13" ht="16.5" customHeight="1">
      <c r="E223" s="126"/>
      <c r="G223" s="124"/>
      <c r="H223" s="124"/>
      <c r="I223" s="124"/>
      <c r="J223" s="124"/>
      <c r="K223" s="124"/>
      <c r="L223" s="124"/>
      <c r="M223" s="124"/>
    </row>
    <row r="224" spans="5:13" ht="16.5" customHeight="1">
      <c r="E224" s="126"/>
      <c r="G224" s="124"/>
      <c r="H224" s="124"/>
      <c r="I224" s="124"/>
      <c r="J224" s="124"/>
      <c r="K224" s="124"/>
      <c r="L224" s="124"/>
      <c r="M224" s="124"/>
    </row>
    <row r="225" spans="5:13" ht="16.5" customHeight="1">
      <c r="E225" s="126"/>
      <c r="G225" s="124"/>
      <c r="H225" s="124"/>
      <c r="I225" s="124"/>
      <c r="J225" s="124"/>
      <c r="K225" s="124"/>
      <c r="L225" s="124"/>
      <c r="M225" s="124"/>
    </row>
    <row r="226" spans="5:13" ht="16.5" customHeight="1">
      <c r="E226" s="126"/>
      <c r="G226" s="124"/>
      <c r="H226" s="124"/>
      <c r="I226" s="124"/>
      <c r="J226" s="124"/>
      <c r="K226" s="124"/>
      <c r="L226" s="124"/>
      <c r="M226" s="124"/>
    </row>
    <row r="227" spans="5:13" ht="16.5" customHeight="1">
      <c r="E227" s="126"/>
      <c r="G227" s="124"/>
      <c r="H227" s="124"/>
      <c r="I227" s="124"/>
      <c r="J227" s="124"/>
      <c r="K227" s="124"/>
      <c r="L227" s="124"/>
      <c r="M227" s="124"/>
    </row>
    <row r="228" spans="5:13" ht="16.5" customHeight="1">
      <c r="E228" s="126"/>
      <c r="G228" s="124"/>
      <c r="H228" s="124"/>
      <c r="I228" s="124"/>
      <c r="J228" s="124"/>
      <c r="K228" s="124"/>
      <c r="L228" s="124"/>
      <c r="M228" s="124"/>
    </row>
    <row r="229" spans="5:13" ht="16.5" customHeight="1">
      <c r="E229" s="126"/>
      <c r="G229" s="124"/>
      <c r="H229" s="124"/>
      <c r="I229" s="124"/>
      <c r="J229" s="124"/>
      <c r="K229" s="124"/>
      <c r="L229" s="124"/>
      <c r="M229" s="124"/>
    </row>
    <row r="230" spans="5:13" ht="16.5" customHeight="1">
      <c r="E230" s="126"/>
      <c r="G230" s="124"/>
      <c r="H230" s="124"/>
      <c r="I230" s="124"/>
      <c r="J230" s="124"/>
      <c r="K230" s="124"/>
      <c r="L230" s="124"/>
      <c r="M230" s="124"/>
    </row>
    <row r="231" spans="5:13" ht="16.5" customHeight="1">
      <c r="E231" s="126"/>
      <c r="G231" s="124"/>
      <c r="H231" s="124"/>
      <c r="I231" s="124"/>
      <c r="J231" s="124"/>
      <c r="K231" s="124"/>
      <c r="L231" s="124"/>
      <c r="M231" s="124"/>
    </row>
    <row r="232" spans="5:13" ht="16.5" customHeight="1">
      <c r="E232" s="126"/>
      <c r="G232" s="124"/>
      <c r="H232" s="124"/>
      <c r="I232" s="124"/>
      <c r="J232" s="124"/>
      <c r="K232" s="124"/>
      <c r="L232" s="124"/>
      <c r="M232" s="124"/>
    </row>
    <row r="233" spans="5:13" ht="16.5" customHeight="1">
      <c r="E233" s="126"/>
      <c r="G233" s="124"/>
      <c r="H233" s="124"/>
      <c r="I233" s="124"/>
      <c r="J233" s="124"/>
      <c r="K233" s="124"/>
      <c r="L233" s="124"/>
      <c r="M233" s="124"/>
    </row>
    <row r="234" spans="5:13" ht="16.5" customHeight="1">
      <c r="E234" s="126"/>
      <c r="G234" s="124"/>
      <c r="H234" s="124"/>
      <c r="I234" s="124"/>
      <c r="J234" s="124"/>
      <c r="K234" s="124"/>
      <c r="L234" s="124"/>
      <c r="M234" s="124"/>
    </row>
    <row r="235" spans="5:13" ht="16.5" customHeight="1">
      <c r="E235" s="126"/>
      <c r="G235" s="124"/>
      <c r="H235" s="124"/>
      <c r="I235" s="124"/>
      <c r="J235" s="124"/>
      <c r="K235" s="124"/>
      <c r="L235" s="124"/>
      <c r="M235" s="124"/>
    </row>
    <row r="236" spans="5:13" ht="16.5" customHeight="1">
      <c r="E236" s="126"/>
      <c r="G236" s="124"/>
      <c r="H236" s="124"/>
      <c r="I236" s="124"/>
      <c r="J236" s="124"/>
      <c r="K236" s="124"/>
      <c r="L236" s="124"/>
      <c r="M236" s="124"/>
    </row>
    <row r="237" spans="5:13" ht="16.5" customHeight="1">
      <c r="E237" s="126"/>
      <c r="G237" s="124"/>
      <c r="H237" s="124"/>
      <c r="I237" s="124"/>
      <c r="J237" s="124"/>
      <c r="K237" s="124"/>
      <c r="L237" s="124"/>
      <c r="M237" s="124"/>
    </row>
    <row r="238" spans="5:13" ht="16.5" customHeight="1">
      <c r="E238" s="126"/>
      <c r="G238" s="124"/>
      <c r="H238" s="124"/>
      <c r="I238" s="124"/>
      <c r="J238" s="124"/>
      <c r="K238" s="124"/>
      <c r="L238" s="124"/>
      <c r="M238" s="124"/>
    </row>
    <row r="239" spans="5:13" ht="16.5" customHeight="1">
      <c r="E239" s="126"/>
      <c r="G239" s="124"/>
      <c r="H239" s="124"/>
      <c r="I239" s="124"/>
      <c r="J239" s="124"/>
      <c r="K239" s="124"/>
      <c r="L239" s="124"/>
      <c r="M239" s="124"/>
    </row>
    <row r="240" spans="5:13" ht="16.5" customHeight="1">
      <c r="E240" s="126"/>
      <c r="G240" s="124"/>
      <c r="H240" s="124"/>
      <c r="I240" s="124"/>
      <c r="J240" s="124"/>
      <c r="K240" s="124"/>
      <c r="L240" s="124"/>
      <c r="M240" s="124"/>
    </row>
    <row r="241" spans="5:13" ht="16.5" customHeight="1">
      <c r="E241" s="126"/>
      <c r="G241" s="124"/>
      <c r="H241" s="124"/>
      <c r="I241" s="124"/>
      <c r="J241" s="124"/>
      <c r="K241" s="124"/>
      <c r="L241" s="124"/>
      <c r="M241" s="124"/>
    </row>
    <row r="242" spans="5:13" ht="16.5" customHeight="1">
      <c r="E242" s="126"/>
      <c r="G242" s="124"/>
      <c r="H242" s="124"/>
      <c r="I242" s="124"/>
      <c r="J242" s="124"/>
      <c r="K242" s="124"/>
      <c r="L242" s="124"/>
      <c r="M242" s="124"/>
    </row>
    <row r="243" spans="5:13" ht="16.5" customHeight="1">
      <c r="E243" s="126"/>
      <c r="G243" s="124"/>
      <c r="H243" s="124"/>
      <c r="I243" s="124"/>
      <c r="J243" s="124"/>
      <c r="K243" s="124"/>
      <c r="L243" s="124"/>
      <c r="M243" s="124"/>
    </row>
    <row r="244" spans="5:13" ht="16.5" customHeight="1">
      <c r="E244" s="126"/>
      <c r="G244" s="124"/>
      <c r="H244" s="124"/>
      <c r="I244" s="124"/>
      <c r="J244" s="124"/>
      <c r="K244" s="124"/>
      <c r="L244" s="124"/>
      <c r="M244" s="124"/>
    </row>
    <row r="245" spans="5:13" ht="16.5" customHeight="1">
      <c r="E245" s="126"/>
      <c r="G245" s="124"/>
      <c r="H245" s="124"/>
      <c r="I245" s="124"/>
      <c r="J245" s="124"/>
      <c r="K245" s="124"/>
      <c r="L245" s="124"/>
      <c r="M245" s="124"/>
    </row>
    <row r="246" spans="5:13" ht="16.5" customHeight="1">
      <c r="E246" s="126"/>
      <c r="G246" s="124"/>
      <c r="H246" s="124"/>
      <c r="I246" s="124"/>
      <c r="J246" s="124"/>
      <c r="K246" s="124"/>
      <c r="L246" s="124"/>
      <c r="M246" s="124"/>
    </row>
    <row r="247" spans="5:13" ht="16.5" customHeight="1">
      <c r="E247" s="126"/>
      <c r="G247" s="124"/>
      <c r="H247" s="124"/>
      <c r="I247" s="124"/>
      <c r="J247" s="124"/>
      <c r="K247" s="124"/>
      <c r="L247" s="124"/>
      <c r="M247" s="124"/>
    </row>
    <row r="248" spans="5:13" ht="16.5" customHeight="1">
      <c r="E248" s="126"/>
      <c r="G248" s="124"/>
      <c r="H248" s="124"/>
      <c r="I248" s="124"/>
      <c r="J248" s="124"/>
      <c r="K248" s="124"/>
      <c r="L248" s="124"/>
      <c r="M248" s="124"/>
    </row>
    <row r="249" spans="5:13" ht="16.5" customHeight="1">
      <c r="E249" s="126"/>
      <c r="G249" s="124"/>
      <c r="H249" s="124"/>
      <c r="I249" s="124"/>
      <c r="J249" s="124"/>
      <c r="K249" s="124"/>
      <c r="L249" s="124"/>
      <c r="M249" s="124"/>
    </row>
    <row r="250" spans="5:13" ht="16.5" customHeight="1">
      <c r="E250" s="126"/>
      <c r="G250" s="124"/>
      <c r="H250" s="124"/>
      <c r="I250" s="124"/>
      <c r="J250" s="124"/>
      <c r="K250" s="124"/>
      <c r="L250" s="124"/>
      <c r="M250" s="124"/>
    </row>
    <row r="251" spans="5:13" ht="16.5" customHeight="1">
      <c r="E251" s="126"/>
      <c r="G251" s="124"/>
      <c r="H251" s="124"/>
      <c r="I251" s="124"/>
      <c r="J251" s="124"/>
      <c r="K251" s="124"/>
      <c r="L251" s="124"/>
      <c r="M251" s="124"/>
    </row>
    <row r="252" spans="5:13" ht="16.5" customHeight="1">
      <c r="E252" s="126"/>
      <c r="G252" s="124"/>
      <c r="H252" s="124"/>
      <c r="I252" s="124"/>
      <c r="J252" s="124"/>
      <c r="K252" s="124"/>
      <c r="L252" s="124"/>
      <c r="M252" s="124"/>
    </row>
    <row r="253" spans="5:13" ht="16.5" customHeight="1">
      <c r="E253" s="126"/>
      <c r="G253" s="124"/>
      <c r="H253" s="124"/>
      <c r="I253" s="124"/>
      <c r="J253" s="124"/>
      <c r="K253" s="124"/>
      <c r="L253" s="124"/>
      <c r="M253" s="124"/>
    </row>
    <row r="254" spans="5:13" ht="16.5" customHeight="1">
      <c r="E254" s="126"/>
      <c r="G254" s="124"/>
      <c r="H254" s="124"/>
      <c r="I254" s="124"/>
      <c r="J254" s="124"/>
      <c r="K254" s="124"/>
      <c r="L254" s="124"/>
      <c r="M254" s="124"/>
    </row>
    <row r="255" spans="5:13" ht="16.5" customHeight="1">
      <c r="E255" s="126"/>
      <c r="G255" s="124"/>
      <c r="H255" s="124"/>
      <c r="I255" s="124"/>
      <c r="J255" s="124"/>
      <c r="K255" s="124"/>
      <c r="L255" s="124"/>
      <c r="M255" s="124"/>
    </row>
    <row r="256" spans="5:13" ht="16.5" customHeight="1">
      <c r="E256" s="126"/>
      <c r="G256" s="124"/>
      <c r="H256" s="124"/>
      <c r="I256" s="124"/>
      <c r="J256" s="124"/>
      <c r="K256" s="124"/>
      <c r="L256" s="124"/>
      <c r="M256" s="124"/>
    </row>
    <row r="257" spans="5:13" ht="16.5" customHeight="1">
      <c r="E257" s="126"/>
      <c r="G257" s="124"/>
      <c r="H257" s="124"/>
      <c r="I257" s="124"/>
      <c r="J257" s="124"/>
      <c r="K257" s="124"/>
      <c r="L257" s="124"/>
      <c r="M257" s="124"/>
    </row>
    <row r="258" spans="5:13" ht="16.5" customHeight="1">
      <c r="E258" s="126"/>
      <c r="G258" s="124"/>
      <c r="H258" s="124"/>
      <c r="I258" s="124"/>
      <c r="J258" s="124"/>
      <c r="K258" s="124"/>
      <c r="L258" s="124"/>
      <c r="M258" s="124"/>
    </row>
    <row r="259" spans="5:13" ht="16.5" customHeight="1">
      <c r="E259" s="126"/>
      <c r="G259" s="124"/>
      <c r="H259" s="124"/>
      <c r="I259" s="124"/>
      <c r="J259" s="124"/>
      <c r="K259" s="124"/>
      <c r="L259" s="124"/>
      <c r="M259" s="124"/>
    </row>
    <row r="260" spans="5:13" ht="16.5" customHeight="1">
      <c r="E260" s="126"/>
      <c r="G260" s="124"/>
      <c r="H260" s="124"/>
      <c r="I260" s="124"/>
      <c r="J260" s="124"/>
      <c r="K260" s="124"/>
      <c r="L260" s="124"/>
      <c r="M260" s="124"/>
    </row>
    <row r="261" spans="5:13" ht="16.5" customHeight="1">
      <c r="E261" s="126"/>
      <c r="G261" s="124"/>
      <c r="H261" s="124"/>
      <c r="I261" s="124"/>
      <c r="J261" s="124"/>
      <c r="K261" s="124"/>
      <c r="L261" s="124"/>
      <c r="M261" s="124"/>
    </row>
    <row r="262" spans="5:13" ht="16.5" customHeight="1">
      <c r="E262" s="126"/>
      <c r="G262" s="124"/>
      <c r="H262" s="124"/>
      <c r="I262" s="124"/>
      <c r="J262" s="124"/>
      <c r="K262" s="124"/>
      <c r="L262" s="124"/>
      <c r="M262" s="124"/>
    </row>
    <row r="263" spans="5:13" ht="16.5" customHeight="1">
      <c r="E263" s="126"/>
      <c r="G263" s="124"/>
      <c r="H263" s="124"/>
      <c r="I263" s="124"/>
      <c r="J263" s="124"/>
      <c r="K263" s="124"/>
      <c r="L263" s="124"/>
      <c r="M263" s="124"/>
    </row>
    <row r="264" spans="5:13" ht="16.5" customHeight="1">
      <c r="E264" s="126"/>
      <c r="G264" s="124"/>
      <c r="H264" s="124"/>
      <c r="I264" s="124"/>
      <c r="J264" s="124"/>
      <c r="K264" s="124"/>
      <c r="L264" s="124"/>
      <c r="M264" s="124"/>
    </row>
    <row r="265" spans="5:13" ht="16.5" customHeight="1">
      <c r="E265" s="126"/>
      <c r="G265" s="124"/>
      <c r="H265" s="124"/>
      <c r="I265" s="124"/>
      <c r="J265" s="124"/>
      <c r="K265" s="124"/>
      <c r="L265" s="124"/>
      <c r="M265" s="124"/>
    </row>
    <row r="266" spans="5:13" ht="16.5" customHeight="1">
      <c r="E266" s="126"/>
      <c r="G266" s="124"/>
      <c r="H266" s="124"/>
      <c r="I266" s="124"/>
      <c r="J266" s="124"/>
      <c r="K266" s="124"/>
      <c r="L266" s="124"/>
      <c r="M266" s="124"/>
    </row>
    <row r="267" spans="5:13" ht="16.5" customHeight="1">
      <c r="E267" s="126"/>
      <c r="G267" s="124"/>
      <c r="H267" s="124"/>
      <c r="I267" s="124"/>
      <c r="J267" s="124"/>
      <c r="K267" s="124"/>
      <c r="L267" s="124"/>
      <c r="M267" s="124"/>
    </row>
    <row r="268" spans="5:13" ht="16.5" customHeight="1">
      <c r="E268" s="126"/>
      <c r="G268" s="124"/>
      <c r="H268" s="124"/>
      <c r="I268" s="124"/>
      <c r="J268" s="124"/>
      <c r="K268" s="124"/>
      <c r="L268" s="124"/>
      <c r="M268" s="124"/>
    </row>
    <row r="269" spans="5:13" ht="16.5" customHeight="1">
      <c r="E269" s="126"/>
      <c r="G269" s="124"/>
      <c r="H269" s="124"/>
      <c r="I269" s="124"/>
      <c r="J269" s="124"/>
      <c r="K269" s="124"/>
      <c r="L269" s="124"/>
      <c r="M269" s="124"/>
    </row>
    <row r="270" spans="5:13" ht="16.5" customHeight="1">
      <c r="E270" s="126"/>
      <c r="G270" s="124"/>
      <c r="H270" s="124"/>
      <c r="I270" s="124"/>
      <c r="J270" s="124"/>
      <c r="K270" s="124"/>
      <c r="L270" s="124"/>
      <c r="M270" s="124"/>
    </row>
    <row r="271" spans="5:13" ht="16.5" customHeight="1">
      <c r="E271" s="126"/>
      <c r="G271" s="124"/>
      <c r="H271" s="124"/>
      <c r="I271" s="124"/>
      <c r="J271" s="124"/>
      <c r="K271" s="124"/>
      <c r="L271" s="124"/>
      <c r="M271" s="124"/>
    </row>
    <row r="272" spans="5:13" ht="16.5" customHeight="1">
      <c r="E272" s="126"/>
      <c r="G272" s="124"/>
      <c r="H272" s="124"/>
      <c r="I272" s="124"/>
      <c r="J272" s="124"/>
      <c r="K272" s="124"/>
      <c r="L272" s="124"/>
      <c r="M272" s="124"/>
    </row>
    <row r="273" spans="5:13" ht="16.5" customHeight="1">
      <c r="E273" s="126"/>
      <c r="G273" s="124"/>
      <c r="H273" s="124"/>
      <c r="I273" s="124"/>
      <c r="J273" s="124"/>
      <c r="K273" s="124"/>
      <c r="L273" s="124"/>
      <c r="M273" s="124"/>
    </row>
    <row r="274" spans="5:13" ht="16.5" customHeight="1">
      <c r="E274" s="126"/>
      <c r="G274" s="124"/>
      <c r="H274" s="124"/>
      <c r="I274" s="124"/>
      <c r="J274" s="124"/>
      <c r="K274" s="124"/>
      <c r="L274" s="124"/>
      <c r="M274" s="124"/>
    </row>
    <row r="275" spans="5:13" ht="16.5" customHeight="1">
      <c r="E275" s="126"/>
      <c r="G275" s="124"/>
      <c r="H275" s="124"/>
      <c r="I275" s="124"/>
      <c r="J275" s="124"/>
      <c r="K275" s="124"/>
      <c r="L275" s="124"/>
      <c r="M275" s="124"/>
    </row>
    <row r="276" spans="5:13" ht="16.5" customHeight="1">
      <c r="E276" s="126"/>
      <c r="G276" s="124"/>
      <c r="H276" s="124"/>
      <c r="I276" s="124"/>
      <c r="J276" s="124"/>
      <c r="K276" s="124"/>
      <c r="L276" s="124"/>
      <c r="M276" s="124"/>
    </row>
    <row r="277" spans="5:13" ht="16.5" customHeight="1">
      <c r="E277" s="126"/>
      <c r="G277" s="124"/>
      <c r="H277" s="124"/>
      <c r="I277" s="124"/>
      <c r="J277" s="124"/>
      <c r="K277" s="124"/>
      <c r="L277" s="124"/>
      <c r="M277" s="124"/>
    </row>
    <row r="278" spans="5:13" ht="16.5" customHeight="1">
      <c r="E278" s="126"/>
      <c r="G278" s="124"/>
      <c r="H278" s="124"/>
      <c r="I278" s="124"/>
      <c r="J278" s="124"/>
      <c r="K278" s="124"/>
      <c r="L278" s="124"/>
      <c r="M278" s="124"/>
    </row>
    <row r="279" spans="5:13" ht="16.5" customHeight="1">
      <c r="E279" s="126"/>
      <c r="G279" s="124"/>
      <c r="H279" s="124"/>
      <c r="I279" s="124"/>
      <c r="J279" s="124"/>
      <c r="K279" s="124"/>
      <c r="L279" s="124"/>
      <c r="M279" s="124"/>
    </row>
    <row r="280" spans="5:13" ht="16.5" customHeight="1">
      <c r="E280" s="126"/>
      <c r="G280" s="124"/>
      <c r="H280" s="124"/>
      <c r="I280" s="124"/>
      <c r="J280" s="124"/>
      <c r="K280" s="124"/>
      <c r="L280" s="124"/>
      <c r="M280" s="124"/>
    </row>
    <row r="281" spans="5:13" ht="16.5" customHeight="1">
      <c r="E281" s="126"/>
      <c r="G281" s="124"/>
      <c r="H281" s="124"/>
      <c r="I281" s="124"/>
      <c r="J281" s="124"/>
      <c r="K281" s="124"/>
      <c r="L281" s="124"/>
      <c r="M281" s="124"/>
    </row>
    <row r="282" spans="5:13" ht="16.5" customHeight="1">
      <c r="E282" s="126"/>
      <c r="G282" s="124"/>
      <c r="H282" s="124"/>
      <c r="I282" s="124"/>
      <c r="J282" s="124"/>
      <c r="K282" s="124"/>
      <c r="L282" s="124"/>
      <c r="M282" s="124"/>
    </row>
    <row r="283" spans="5:13" ht="16.5" customHeight="1">
      <c r="E283" s="126"/>
      <c r="G283" s="124"/>
      <c r="H283" s="124"/>
      <c r="I283" s="124"/>
      <c r="J283" s="124"/>
      <c r="K283" s="124"/>
      <c r="L283" s="124"/>
      <c r="M283" s="124"/>
    </row>
    <row r="284" spans="5:13" ht="16.5" customHeight="1">
      <c r="E284" s="126"/>
      <c r="G284" s="124"/>
      <c r="H284" s="124"/>
      <c r="I284" s="124"/>
      <c r="J284" s="124"/>
      <c r="K284" s="124"/>
      <c r="L284" s="124"/>
      <c r="M284" s="124"/>
    </row>
    <row r="285" spans="5:13" ht="16.5" customHeight="1">
      <c r="E285" s="126"/>
      <c r="G285" s="124"/>
      <c r="H285" s="124"/>
      <c r="I285" s="124"/>
      <c r="J285" s="124"/>
      <c r="K285" s="124"/>
      <c r="L285" s="124"/>
      <c r="M285" s="124"/>
    </row>
    <row r="286" spans="5:13" ht="16.5" customHeight="1">
      <c r="E286" s="126"/>
      <c r="G286" s="124"/>
      <c r="H286" s="124"/>
      <c r="I286" s="124"/>
      <c r="J286" s="124"/>
      <c r="K286" s="124"/>
      <c r="L286" s="124"/>
      <c r="M286" s="124"/>
    </row>
    <row r="287" spans="5:13" ht="16.5" customHeight="1">
      <c r="E287" s="126"/>
      <c r="G287" s="124"/>
      <c r="H287" s="124"/>
      <c r="I287" s="124"/>
      <c r="J287" s="124"/>
      <c r="K287" s="124"/>
      <c r="L287" s="124"/>
      <c r="M287" s="124"/>
    </row>
    <row r="288" spans="5:13" ht="16.5" customHeight="1">
      <c r="E288" s="126"/>
      <c r="G288" s="124"/>
      <c r="H288" s="124"/>
      <c r="I288" s="124"/>
      <c r="J288" s="124"/>
      <c r="K288" s="124"/>
      <c r="L288" s="124"/>
      <c r="M288" s="124"/>
    </row>
    <row r="289" spans="5:13" ht="16.5" customHeight="1">
      <c r="E289" s="126"/>
      <c r="G289" s="124"/>
      <c r="H289" s="124"/>
      <c r="I289" s="124"/>
      <c r="J289" s="124"/>
      <c r="K289" s="124"/>
      <c r="L289" s="124"/>
      <c r="M289" s="124"/>
    </row>
    <row r="290" spans="5:13" ht="16.5" customHeight="1">
      <c r="E290" s="126"/>
      <c r="G290" s="124"/>
      <c r="H290" s="124"/>
      <c r="I290" s="124"/>
      <c r="J290" s="124"/>
      <c r="K290" s="124"/>
      <c r="L290" s="124"/>
      <c r="M290" s="124"/>
    </row>
    <row r="291" spans="5:13" ht="16.5" customHeight="1">
      <c r="E291" s="126"/>
      <c r="G291" s="124"/>
      <c r="H291" s="124"/>
      <c r="I291" s="124"/>
      <c r="J291" s="124"/>
      <c r="K291" s="124"/>
      <c r="L291" s="124"/>
      <c r="M291" s="124"/>
    </row>
    <row r="292" spans="5:13" ht="16.5" customHeight="1">
      <c r="E292" s="126"/>
      <c r="G292" s="124"/>
      <c r="H292" s="124"/>
      <c r="I292" s="124"/>
      <c r="J292" s="124"/>
      <c r="K292" s="124"/>
      <c r="L292" s="124"/>
      <c r="M292" s="124"/>
    </row>
    <row r="293" spans="5:13" ht="16.5" customHeight="1">
      <c r="E293" s="126"/>
      <c r="G293" s="124"/>
      <c r="H293" s="124"/>
      <c r="I293" s="124"/>
      <c r="J293" s="124"/>
      <c r="K293" s="124"/>
      <c r="L293" s="124"/>
      <c r="M293" s="124"/>
    </row>
    <row r="294" spans="5:13" ht="16.5" customHeight="1">
      <c r="E294" s="126"/>
      <c r="G294" s="124"/>
      <c r="H294" s="124"/>
      <c r="I294" s="124"/>
      <c r="J294" s="124"/>
      <c r="K294" s="124"/>
      <c r="L294" s="124"/>
      <c r="M294" s="124"/>
    </row>
    <row r="295" spans="5:13" ht="16.5" customHeight="1">
      <c r="E295" s="126"/>
      <c r="G295" s="124"/>
      <c r="H295" s="124"/>
      <c r="I295" s="124"/>
      <c r="J295" s="124"/>
      <c r="K295" s="124"/>
      <c r="L295" s="124"/>
      <c r="M295" s="124"/>
    </row>
    <row r="296" spans="5:13" ht="16.5" customHeight="1">
      <c r="E296" s="126"/>
      <c r="G296" s="124"/>
      <c r="H296" s="124"/>
      <c r="I296" s="124"/>
      <c r="J296" s="124"/>
      <c r="K296" s="124"/>
      <c r="L296" s="124"/>
      <c r="M296" s="124"/>
    </row>
    <row r="297" spans="5:13" ht="16.5" customHeight="1">
      <c r="E297" s="126"/>
      <c r="G297" s="124"/>
      <c r="H297" s="124"/>
      <c r="I297" s="124"/>
      <c r="J297" s="124"/>
      <c r="K297" s="124"/>
      <c r="L297" s="124"/>
      <c r="M297" s="124"/>
    </row>
    <row r="298" spans="5:13" ht="16.5" customHeight="1">
      <c r="E298" s="126"/>
      <c r="G298" s="124"/>
      <c r="H298" s="124"/>
      <c r="I298" s="124"/>
      <c r="J298" s="124"/>
      <c r="K298" s="124"/>
      <c r="L298" s="124"/>
      <c r="M298" s="124"/>
    </row>
    <row r="299" spans="5:13" ht="16.5" customHeight="1">
      <c r="E299" s="126"/>
      <c r="G299" s="124"/>
      <c r="H299" s="124"/>
      <c r="I299" s="124"/>
      <c r="J299" s="124"/>
      <c r="K299" s="124"/>
      <c r="L299" s="124"/>
      <c r="M299" s="124"/>
    </row>
    <row r="300" spans="5:13" ht="16.5" customHeight="1">
      <c r="E300" s="126"/>
      <c r="G300" s="124"/>
      <c r="H300" s="124"/>
      <c r="I300" s="124"/>
      <c r="J300" s="124"/>
      <c r="K300" s="124"/>
      <c r="L300" s="124"/>
      <c r="M300" s="124"/>
    </row>
    <row r="301" spans="5:13" ht="16.5" customHeight="1">
      <c r="E301" s="126"/>
      <c r="G301" s="124"/>
      <c r="H301" s="124"/>
      <c r="I301" s="124"/>
      <c r="J301" s="124"/>
      <c r="K301" s="124"/>
      <c r="L301" s="124"/>
      <c r="M301" s="124"/>
    </row>
    <row r="302" spans="5:13" ht="16.5" customHeight="1">
      <c r="E302" s="126"/>
      <c r="G302" s="124"/>
      <c r="H302" s="124"/>
      <c r="I302" s="124"/>
      <c r="J302" s="124"/>
      <c r="K302" s="124"/>
      <c r="L302" s="124"/>
      <c r="M302" s="124"/>
    </row>
    <row r="303" spans="5:13" ht="16.5" customHeight="1">
      <c r="E303" s="126"/>
      <c r="G303" s="124"/>
      <c r="H303" s="124"/>
      <c r="I303" s="124"/>
      <c r="J303" s="124"/>
      <c r="K303" s="124"/>
      <c r="L303" s="124"/>
      <c r="M303" s="124"/>
    </row>
    <row r="304" spans="5:13" ht="16.5" customHeight="1">
      <c r="E304" s="126"/>
      <c r="G304" s="124"/>
      <c r="H304" s="124"/>
      <c r="I304" s="124"/>
      <c r="J304" s="124"/>
      <c r="K304" s="124"/>
      <c r="L304" s="124"/>
      <c r="M304" s="124"/>
    </row>
    <row r="305" spans="5:13" ht="16.5" customHeight="1">
      <c r="E305" s="126"/>
      <c r="G305" s="124"/>
      <c r="H305" s="124"/>
      <c r="I305" s="124"/>
      <c r="J305" s="124"/>
      <c r="K305" s="124"/>
      <c r="L305" s="124"/>
      <c r="M305" s="124"/>
    </row>
    <row r="306" spans="5:13" ht="16.5" customHeight="1">
      <c r="E306" s="126"/>
      <c r="G306" s="124"/>
      <c r="H306" s="124"/>
      <c r="I306" s="124"/>
      <c r="J306" s="124"/>
      <c r="K306" s="124"/>
      <c r="L306" s="124"/>
      <c r="M306" s="124"/>
    </row>
    <row r="307" spans="5:13" ht="16.5" customHeight="1">
      <c r="E307" s="126"/>
      <c r="G307" s="124"/>
      <c r="H307" s="124"/>
      <c r="I307" s="124"/>
      <c r="J307" s="124"/>
      <c r="K307" s="124"/>
      <c r="L307" s="124"/>
      <c r="M307" s="124"/>
    </row>
    <row r="308" spans="5:13" ht="16.5" customHeight="1">
      <c r="E308" s="126"/>
      <c r="G308" s="124"/>
      <c r="H308" s="124"/>
      <c r="I308" s="124"/>
      <c r="J308" s="124"/>
      <c r="K308" s="124"/>
      <c r="L308" s="124"/>
      <c r="M308" s="124"/>
    </row>
    <row r="309" spans="5:13" ht="16.5" customHeight="1">
      <c r="E309" s="126"/>
      <c r="G309" s="124"/>
      <c r="H309" s="124"/>
      <c r="I309" s="124"/>
      <c r="J309" s="124"/>
      <c r="K309" s="124"/>
      <c r="L309" s="124"/>
      <c r="M309" s="124"/>
    </row>
    <row r="310" spans="5:13" ht="16.5" customHeight="1">
      <c r="E310" s="126"/>
      <c r="G310" s="124"/>
      <c r="H310" s="124"/>
      <c r="I310" s="124"/>
      <c r="J310" s="124"/>
      <c r="K310" s="124"/>
      <c r="L310" s="124"/>
      <c r="M310" s="124"/>
    </row>
    <row r="311" spans="5:13" ht="16.5" customHeight="1">
      <c r="E311" s="126"/>
      <c r="G311" s="124"/>
      <c r="H311" s="124"/>
      <c r="I311" s="124"/>
      <c r="J311" s="124"/>
      <c r="K311" s="124"/>
      <c r="L311" s="124"/>
      <c r="M311" s="124"/>
    </row>
    <row r="312" spans="5:13" ht="16.5" customHeight="1">
      <c r="E312" s="126"/>
      <c r="G312" s="124"/>
      <c r="H312" s="124"/>
      <c r="I312" s="124"/>
      <c r="J312" s="124"/>
      <c r="K312" s="124"/>
      <c r="L312" s="124"/>
      <c r="M312" s="124"/>
    </row>
    <row r="313" spans="5:13" ht="16.5" customHeight="1">
      <c r="E313" s="126"/>
      <c r="G313" s="124"/>
      <c r="H313" s="124"/>
      <c r="I313" s="124"/>
      <c r="J313" s="124"/>
      <c r="K313" s="124"/>
      <c r="L313" s="124"/>
      <c r="M313" s="124"/>
    </row>
    <row r="314" spans="5:13" ht="16.5" customHeight="1">
      <c r="E314" s="126"/>
      <c r="G314" s="124"/>
      <c r="H314" s="124"/>
      <c r="I314" s="124"/>
      <c r="J314" s="124"/>
      <c r="K314" s="124"/>
      <c r="L314" s="124"/>
      <c r="M314" s="124"/>
    </row>
    <row r="315" spans="5:13" ht="16.5" customHeight="1">
      <c r="E315" s="126"/>
      <c r="G315" s="124"/>
      <c r="H315" s="124"/>
      <c r="I315" s="124"/>
      <c r="J315" s="124"/>
      <c r="K315" s="124"/>
      <c r="L315" s="124"/>
      <c r="M315" s="124"/>
    </row>
    <row r="316" spans="5:13" ht="16.5" customHeight="1">
      <c r="E316" s="126"/>
      <c r="G316" s="124"/>
      <c r="H316" s="124"/>
      <c r="I316" s="124"/>
      <c r="J316" s="124"/>
      <c r="K316" s="124"/>
      <c r="L316" s="124"/>
      <c r="M316" s="124"/>
    </row>
    <row r="317" spans="5:13" ht="16.5" customHeight="1">
      <c r="E317" s="126"/>
      <c r="G317" s="124"/>
      <c r="H317" s="124"/>
      <c r="I317" s="124"/>
      <c r="J317" s="124"/>
      <c r="K317" s="124"/>
      <c r="L317" s="124"/>
      <c r="M317" s="124"/>
    </row>
    <row r="318" spans="5:13" ht="16.5" customHeight="1">
      <c r="E318" s="126"/>
      <c r="G318" s="124"/>
      <c r="H318" s="124"/>
      <c r="I318" s="124"/>
      <c r="J318" s="124"/>
      <c r="K318" s="124"/>
      <c r="L318" s="124"/>
      <c r="M318" s="124"/>
    </row>
    <row r="319" spans="5:13" ht="16.5" customHeight="1">
      <c r="E319" s="126"/>
      <c r="G319" s="124"/>
      <c r="H319" s="124"/>
      <c r="I319" s="124"/>
      <c r="J319" s="124"/>
      <c r="K319" s="124"/>
      <c r="L319" s="124"/>
      <c r="M319" s="124"/>
    </row>
    <row r="320" spans="5:13" ht="16.5" customHeight="1">
      <c r="E320" s="126"/>
      <c r="G320" s="124"/>
      <c r="H320" s="124"/>
      <c r="I320" s="124"/>
      <c r="J320" s="124"/>
      <c r="K320" s="124"/>
      <c r="L320" s="124"/>
      <c r="M320" s="124"/>
    </row>
    <row r="321" spans="5:13" ht="16.5" customHeight="1">
      <c r="E321" s="126"/>
      <c r="G321" s="124"/>
      <c r="H321" s="124"/>
      <c r="I321" s="124"/>
      <c r="J321" s="124"/>
      <c r="K321" s="124"/>
      <c r="L321" s="124"/>
      <c r="M321" s="124"/>
    </row>
    <row r="322" spans="5:13" ht="16.5" customHeight="1">
      <c r="E322" s="126"/>
      <c r="G322" s="124"/>
      <c r="H322" s="124"/>
      <c r="I322" s="124"/>
      <c r="J322" s="124"/>
      <c r="K322" s="124"/>
      <c r="L322" s="124"/>
      <c r="M322" s="124"/>
    </row>
    <row r="323" spans="5:13" ht="16.5" customHeight="1">
      <c r="E323" s="126"/>
      <c r="G323" s="124"/>
      <c r="H323" s="124"/>
      <c r="I323" s="124"/>
      <c r="J323" s="124"/>
      <c r="K323" s="124"/>
      <c r="L323" s="124"/>
      <c r="M323" s="124"/>
    </row>
    <row r="324" spans="5:13" ht="16.5" customHeight="1">
      <c r="E324" s="126"/>
      <c r="G324" s="124"/>
      <c r="H324" s="124"/>
      <c r="I324" s="124"/>
      <c r="J324" s="124"/>
      <c r="K324" s="124"/>
      <c r="L324" s="124"/>
      <c r="M324" s="124"/>
    </row>
    <row r="325" spans="5:13" ht="16.5" customHeight="1">
      <c r="E325" s="126"/>
      <c r="G325" s="124"/>
      <c r="H325" s="124"/>
      <c r="I325" s="124"/>
      <c r="J325" s="124"/>
      <c r="K325" s="124"/>
      <c r="L325" s="124"/>
      <c r="M325" s="124"/>
    </row>
    <row r="326" spans="5:13" ht="16.5" customHeight="1">
      <c r="E326" s="126"/>
      <c r="G326" s="124"/>
      <c r="H326" s="124"/>
      <c r="I326" s="124"/>
      <c r="J326" s="124"/>
      <c r="K326" s="124"/>
      <c r="L326" s="124"/>
      <c r="M326" s="124"/>
    </row>
    <row r="327" spans="5:13" ht="16.5" customHeight="1">
      <c r="E327" s="126"/>
      <c r="G327" s="124"/>
      <c r="H327" s="124"/>
      <c r="I327" s="124"/>
      <c r="J327" s="124"/>
      <c r="K327" s="124"/>
      <c r="L327" s="124"/>
      <c r="M327" s="124"/>
    </row>
    <row r="328" spans="5:13" ht="16.5" customHeight="1">
      <c r="E328" s="126"/>
      <c r="G328" s="124"/>
      <c r="H328" s="124"/>
      <c r="I328" s="124"/>
      <c r="J328" s="124"/>
      <c r="K328" s="124"/>
      <c r="L328" s="124"/>
      <c r="M328" s="124"/>
    </row>
    <row r="329" spans="5:13" ht="16.5" customHeight="1">
      <c r="E329" s="126"/>
      <c r="G329" s="124"/>
      <c r="H329" s="124"/>
      <c r="I329" s="124"/>
      <c r="J329" s="124"/>
      <c r="K329" s="124"/>
      <c r="L329" s="124"/>
      <c r="M329" s="124"/>
    </row>
    <row r="330" spans="5:13" ht="16.5" customHeight="1">
      <c r="E330" s="126"/>
      <c r="G330" s="124"/>
      <c r="H330" s="124"/>
      <c r="I330" s="124"/>
      <c r="J330" s="124"/>
      <c r="K330" s="124"/>
      <c r="L330" s="124"/>
      <c r="M330" s="124"/>
    </row>
    <row r="331" spans="5:13" ht="16.5" customHeight="1">
      <c r="E331" s="126"/>
      <c r="G331" s="124"/>
      <c r="H331" s="124"/>
      <c r="I331" s="124"/>
      <c r="J331" s="124"/>
      <c r="K331" s="124"/>
      <c r="L331" s="124"/>
      <c r="M331" s="124"/>
    </row>
    <row r="332" spans="5:13" ht="16.5" customHeight="1">
      <c r="E332" s="126"/>
      <c r="G332" s="124"/>
      <c r="H332" s="124"/>
      <c r="I332" s="124"/>
      <c r="J332" s="124"/>
      <c r="K332" s="124"/>
      <c r="L332" s="124"/>
      <c r="M332" s="124"/>
    </row>
    <row r="333" spans="5:13" ht="16.5" customHeight="1">
      <c r="E333" s="126"/>
      <c r="G333" s="124"/>
      <c r="H333" s="124"/>
      <c r="I333" s="124"/>
      <c r="J333" s="124"/>
      <c r="K333" s="124"/>
      <c r="L333" s="124"/>
      <c r="M333" s="124"/>
    </row>
    <row r="334" spans="5:13" ht="16.5" customHeight="1">
      <c r="E334" s="126"/>
      <c r="G334" s="124"/>
      <c r="H334" s="124"/>
      <c r="I334" s="124"/>
      <c r="J334" s="124"/>
      <c r="K334" s="124"/>
      <c r="L334" s="124"/>
      <c r="M334" s="124"/>
    </row>
    <row r="335" spans="5:13" ht="16.5" customHeight="1">
      <c r="E335" s="126"/>
      <c r="G335" s="124"/>
      <c r="H335" s="124"/>
      <c r="I335" s="124"/>
      <c r="J335" s="124"/>
      <c r="K335" s="124"/>
      <c r="L335" s="124"/>
      <c r="M335" s="124"/>
    </row>
    <row r="336" spans="5:13" ht="16.5" customHeight="1">
      <c r="E336" s="126"/>
      <c r="G336" s="124"/>
      <c r="H336" s="124"/>
      <c r="I336" s="124"/>
      <c r="J336" s="124"/>
      <c r="K336" s="124"/>
      <c r="L336" s="124"/>
      <c r="M336" s="124"/>
    </row>
    <row r="337" spans="5:13" ht="16.5" customHeight="1">
      <c r="E337" s="126"/>
      <c r="G337" s="124"/>
      <c r="H337" s="124"/>
      <c r="I337" s="124"/>
      <c r="J337" s="124"/>
      <c r="K337" s="124"/>
      <c r="L337" s="124"/>
      <c r="M337" s="124"/>
    </row>
    <row r="338" spans="5:13" ht="16.5" customHeight="1">
      <c r="E338" s="126"/>
      <c r="G338" s="124"/>
      <c r="H338" s="124"/>
      <c r="I338" s="124"/>
      <c r="J338" s="124"/>
      <c r="K338" s="124"/>
      <c r="L338" s="124"/>
      <c r="M338" s="124"/>
    </row>
    <row r="339" spans="5:13" ht="16.5" customHeight="1">
      <c r="E339" s="126"/>
      <c r="G339" s="124"/>
      <c r="H339" s="124"/>
      <c r="I339" s="124"/>
      <c r="J339" s="124"/>
      <c r="K339" s="124"/>
      <c r="L339" s="124"/>
      <c r="M339" s="124"/>
    </row>
    <row r="340" spans="5:13" ht="16.5" customHeight="1">
      <c r="E340" s="126"/>
      <c r="G340" s="124"/>
      <c r="H340" s="124"/>
      <c r="I340" s="124"/>
      <c r="J340" s="124"/>
      <c r="K340" s="124"/>
      <c r="L340" s="124"/>
      <c r="M340" s="124"/>
    </row>
    <row r="341" spans="5:13" ht="16.5" customHeight="1">
      <c r="E341" s="126"/>
      <c r="G341" s="124"/>
      <c r="H341" s="124"/>
      <c r="I341" s="124"/>
      <c r="J341" s="124"/>
      <c r="K341" s="124"/>
      <c r="L341" s="124"/>
      <c r="M341" s="124"/>
    </row>
    <row r="342" spans="5:13" ht="16.5" customHeight="1">
      <c r="E342" s="126"/>
      <c r="G342" s="124"/>
      <c r="H342" s="124"/>
      <c r="I342" s="124"/>
      <c r="J342" s="124"/>
      <c r="K342" s="124"/>
      <c r="L342" s="124"/>
      <c r="M342" s="124"/>
    </row>
    <row r="343" spans="5:13" ht="16.5" customHeight="1">
      <c r="E343" s="126"/>
      <c r="G343" s="124"/>
      <c r="H343" s="124"/>
      <c r="I343" s="124"/>
      <c r="J343" s="124"/>
      <c r="K343" s="124"/>
      <c r="L343" s="124"/>
      <c r="M343" s="124"/>
    </row>
    <row r="344" spans="5:13" ht="16.5" customHeight="1">
      <c r="E344" s="126"/>
      <c r="G344" s="124"/>
      <c r="H344" s="124"/>
      <c r="I344" s="124"/>
      <c r="J344" s="124"/>
      <c r="K344" s="124"/>
      <c r="L344" s="124"/>
      <c r="M344" s="124"/>
    </row>
    <row r="345" spans="5:13" ht="16.5" customHeight="1">
      <c r="E345" s="126"/>
      <c r="G345" s="124"/>
      <c r="H345" s="124"/>
      <c r="I345" s="124"/>
      <c r="J345" s="124"/>
      <c r="K345" s="124"/>
      <c r="L345" s="124"/>
      <c r="M345" s="124"/>
    </row>
    <row r="346" spans="5:13" ht="16.5" customHeight="1">
      <c r="E346" s="126"/>
      <c r="G346" s="124"/>
      <c r="H346" s="124"/>
      <c r="I346" s="124"/>
      <c r="J346" s="124"/>
      <c r="K346" s="124"/>
      <c r="L346" s="124"/>
      <c r="M346" s="124"/>
    </row>
    <row r="347" spans="5:13" ht="16.5" customHeight="1">
      <c r="E347" s="126"/>
      <c r="G347" s="124"/>
      <c r="H347" s="124"/>
      <c r="I347" s="124"/>
      <c r="J347" s="124"/>
      <c r="K347" s="124"/>
      <c r="L347" s="124"/>
      <c r="M347" s="124"/>
    </row>
    <row r="348" spans="5:13" ht="16.5" customHeight="1">
      <c r="E348" s="126"/>
      <c r="G348" s="124"/>
      <c r="H348" s="124"/>
      <c r="I348" s="124"/>
      <c r="J348" s="124"/>
      <c r="K348" s="124"/>
      <c r="L348" s="124"/>
      <c r="M348" s="124"/>
    </row>
    <row r="349" spans="5:13" ht="16.5" customHeight="1">
      <c r="E349" s="126"/>
      <c r="G349" s="124"/>
      <c r="H349" s="124"/>
      <c r="I349" s="124"/>
      <c r="J349" s="124"/>
      <c r="K349" s="124"/>
      <c r="L349" s="124"/>
      <c r="M349" s="124"/>
    </row>
    <row r="350" spans="5:13" ht="16.5" customHeight="1">
      <c r="E350" s="126"/>
      <c r="G350" s="124"/>
      <c r="H350" s="124"/>
      <c r="I350" s="124"/>
      <c r="J350" s="124"/>
      <c r="K350" s="124"/>
      <c r="L350" s="124"/>
      <c r="M350" s="124"/>
    </row>
    <row r="351" spans="5:13" ht="16.5" customHeight="1">
      <c r="E351" s="126"/>
      <c r="G351" s="124"/>
      <c r="H351" s="124"/>
      <c r="I351" s="124"/>
      <c r="J351" s="124"/>
      <c r="K351" s="124"/>
      <c r="L351" s="124"/>
      <c r="M351" s="124"/>
    </row>
    <row r="352" spans="5:13" ht="16.5" customHeight="1">
      <c r="E352" s="126"/>
      <c r="G352" s="124"/>
      <c r="H352" s="124"/>
      <c r="I352" s="124"/>
      <c r="J352" s="124"/>
      <c r="K352" s="124"/>
      <c r="L352" s="124"/>
      <c r="M352" s="124"/>
    </row>
    <row r="353" spans="5:13" ht="16.5" customHeight="1">
      <c r="E353" s="126"/>
      <c r="G353" s="124"/>
      <c r="H353" s="124"/>
      <c r="I353" s="124"/>
      <c r="J353" s="124"/>
      <c r="K353" s="124"/>
      <c r="L353" s="124"/>
      <c r="M353" s="124"/>
    </row>
    <row r="354" spans="5:13" ht="16.5" customHeight="1">
      <c r="E354" s="126"/>
      <c r="G354" s="124"/>
      <c r="H354" s="124"/>
      <c r="I354" s="124"/>
      <c r="J354" s="124"/>
      <c r="K354" s="124"/>
      <c r="L354" s="124"/>
      <c r="M354" s="124"/>
    </row>
    <row r="355" spans="5:13" ht="16.5" customHeight="1">
      <c r="E355" s="126"/>
      <c r="G355" s="124"/>
      <c r="H355" s="124"/>
      <c r="I355" s="124"/>
      <c r="J355" s="124"/>
      <c r="K355" s="124"/>
      <c r="L355" s="124"/>
      <c r="M355" s="124"/>
    </row>
    <row r="356" spans="5:13" ht="16.5" customHeight="1">
      <c r="E356" s="126"/>
      <c r="G356" s="124"/>
      <c r="H356" s="124"/>
      <c r="I356" s="124"/>
      <c r="J356" s="124"/>
      <c r="K356" s="124"/>
      <c r="L356" s="124"/>
      <c r="M356" s="124"/>
    </row>
    <row r="357" spans="5:13" ht="16.5" customHeight="1">
      <c r="E357" s="126"/>
      <c r="G357" s="124"/>
      <c r="H357" s="124"/>
      <c r="I357" s="124"/>
      <c r="J357" s="124"/>
      <c r="K357" s="124"/>
      <c r="L357" s="124"/>
      <c r="M357" s="124"/>
    </row>
    <row r="358" spans="5:13" ht="16.5" customHeight="1">
      <c r="E358" s="126"/>
      <c r="G358" s="124"/>
      <c r="H358" s="124"/>
      <c r="I358" s="124"/>
      <c r="J358" s="124"/>
      <c r="K358" s="124"/>
      <c r="L358" s="124"/>
      <c r="M358" s="124"/>
    </row>
    <row r="359" spans="5:13" ht="16.5" customHeight="1">
      <c r="E359" s="126"/>
      <c r="G359" s="124"/>
      <c r="H359" s="124"/>
      <c r="I359" s="124"/>
      <c r="J359" s="124"/>
      <c r="K359" s="124"/>
      <c r="L359" s="124"/>
      <c r="M359" s="124"/>
    </row>
    <row r="360" spans="5:13" ht="16.5" customHeight="1">
      <c r="E360" s="126"/>
      <c r="G360" s="124"/>
      <c r="H360" s="124"/>
      <c r="I360" s="124"/>
      <c r="J360" s="124"/>
      <c r="K360" s="124"/>
      <c r="L360" s="124"/>
      <c r="M360" s="124"/>
    </row>
    <row r="361" spans="5:13" ht="16.5" customHeight="1">
      <c r="E361" s="126"/>
      <c r="G361" s="124"/>
      <c r="H361" s="124"/>
      <c r="I361" s="124"/>
      <c r="J361" s="124"/>
      <c r="K361" s="124"/>
      <c r="L361" s="124"/>
      <c r="M361" s="124"/>
    </row>
    <row r="362" spans="5:13" ht="16.5" customHeight="1">
      <c r="E362" s="126"/>
      <c r="G362" s="124"/>
      <c r="H362" s="124"/>
      <c r="I362" s="124"/>
      <c r="J362" s="124"/>
      <c r="K362" s="124"/>
      <c r="L362" s="124"/>
      <c r="M362" s="124"/>
    </row>
    <row r="363" spans="5:13" ht="16.5" customHeight="1">
      <c r="E363" s="126"/>
      <c r="G363" s="124"/>
      <c r="H363" s="124"/>
      <c r="I363" s="124"/>
      <c r="J363" s="124"/>
      <c r="K363" s="124"/>
      <c r="L363" s="124"/>
      <c r="M363" s="124"/>
    </row>
    <row r="364" spans="5:13" ht="16.5" customHeight="1">
      <c r="E364" s="126"/>
      <c r="G364" s="124"/>
      <c r="H364" s="124"/>
      <c r="I364" s="124"/>
      <c r="J364" s="124"/>
      <c r="K364" s="124"/>
      <c r="L364" s="124"/>
      <c r="M364" s="124"/>
    </row>
    <row r="365" spans="5:13" ht="16.5" customHeight="1">
      <c r="E365" s="126"/>
      <c r="G365" s="124"/>
      <c r="H365" s="124"/>
      <c r="I365" s="124"/>
      <c r="J365" s="124"/>
      <c r="K365" s="124"/>
      <c r="L365" s="124"/>
      <c r="M365" s="124"/>
    </row>
    <row r="366" spans="5:13" ht="16.5" customHeight="1">
      <c r="E366" s="126"/>
      <c r="G366" s="124"/>
      <c r="H366" s="124"/>
      <c r="I366" s="124"/>
      <c r="J366" s="124"/>
      <c r="K366" s="124"/>
      <c r="L366" s="124"/>
      <c r="M366" s="124"/>
    </row>
    <row r="367" spans="5:13" ht="16.5" customHeight="1">
      <c r="E367" s="126"/>
      <c r="G367" s="124"/>
      <c r="H367" s="124"/>
      <c r="I367" s="124"/>
      <c r="J367" s="124"/>
      <c r="K367" s="124"/>
      <c r="L367" s="124"/>
      <c r="M367" s="124"/>
    </row>
    <row r="368" spans="5:13" ht="16.5" customHeight="1">
      <c r="E368" s="126"/>
      <c r="G368" s="124"/>
      <c r="H368" s="124"/>
      <c r="I368" s="124"/>
      <c r="J368" s="124"/>
      <c r="K368" s="124"/>
      <c r="L368" s="124"/>
      <c r="M368" s="124"/>
    </row>
    <row r="369" spans="5:13" ht="16.5" customHeight="1">
      <c r="E369" s="126"/>
      <c r="G369" s="124"/>
      <c r="H369" s="124"/>
      <c r="I369" s="124"/>
      <c r="J369" s="124"/>
      <c r="K369" s="124"/>
      <c r="L369" s="124"/>
      <c r="M369" s="124"/>
    </row>
    <row r="370" spans="5:13" ht="16.5" customHeight="1">
      <c r="E370" s="126"/>
      <c r="G370" s="124"/>
      <c r="H370" s="124"/>
      <c r="I370" s="124"/>
      <c r="J370" s="124"/>
      <c r="K370" s="124"/>
      <c r="L370" s="124"/>
      <c r="M370" s="124"/>
    </row>
    <row r="371" spans="5:13" ht="16.5" customHeight="1">
      <c r="E371" s="126"/>
      <c r="G371" s="124"/>
      <c r="H371" s="124"/>
      <c r="I371" s="124"/>
      <c r="J371" s="124"/>
      <c r="K371" s="124"/>
      <c r="L371" s="124"/>
      <c r="M371" s="124"/>
    </row>
    <row r="372" spans="5:13" ht="16.5" customHeight="1">
      <c r="E372" s="126"/>
      <c r="G372" s="124"/>
      <c r="H372" s="124"/>
      <c r="I372" s="124"/>
      <c r="J372" s="124"/>
      <c r="K372" s="124"/>
      <c r="L372" s="124"/>
      <c r="M372" s="124"/>
    </row>
    <row r="373" spans="5:13" ht="16.5" customHeight="1">
      <c r="E373" s="126"/>
      <c r="G373" s="124"/>
      <c r="H373" s="124"/>
      <c r="I373" s="124"/>
      <c r="J373" s="124"/>
      <c r="K373" s="124"/>
      <c r="L373" s="124"/>
      <c r="M373" s="124"/>
    </row>
    <row r="374" spans="5:13" ht="16.5" customHeight="1">
      <c r="E374" s="126"/>
      <c r="G374" s="124"/>
      <c r="H374" s="124"/>
      <c r="I374" s="124"/>
      <c r="J374" s="124"/>
      <c r="K374" s="124"/>
      <c r="L374" s="124"/>
      <c r="M374" s="124"/>
    </row>
    <row r="375" spans="5:13" ht="16.5" customHeight="1">
      <c r="E375" s="126"/>
      <c r="G375" s="124"/>
      <c r="H375" s="124"/>
      <c r="I375" s="124"/>
      <c r="J375" s="124"/>
      <c r="K375" s="124"/>
      <c r="L375" s="124"/>
      <c r="M375" s="124"/>
    </row>
    <row r="376" spans="5:13" ht="16.5" customHeight="1">
      <c r="E376" s="126"/>
      <c r="G376" s="124"/>
      <c r="H376" s="124"/>
      <c r="I376" s="124"/>
      <c r="J376" s="124"/>
      <c r="K376" s="124"/>
      <c r="L376" s="124"/>
      <c r="M376" s="124"/>
    </row>
    <row r="377" spans="5:13" ht="16.5" customHeight="1">
      <c r="E377" s="126"/>
      <c r="G377" s="124"/>
      <c r="H377" s="124"/>
      <c r="I377" s="124"/>
      <c r="J377" s="124"/>
      <c r="K377" s="124"/>
      <c r="L377" s="124"/>
      <c r="M377" s="124"/>
    </row>
    <row r="378" spans="5:13" ht="16.5" customHeight="1">
      <c r="E378" s="126"/>
      <c r="G378" s="124"/>
      <c r="H378" s="124"/>
      <c r="I378" s="124"/>
      <c r="J378" s="124"/>
      <c r="K378" s="124"/>
      <c r="L378" s="124"/>
      <c r="M378" s="124"/>
    </row>
    <row r="379" spans="5:13" ht="16.5" customHeight="1">
      <c r="E379" s="126"/>
      <c r="G379" s="124"/>
      <c r="H379" s="124"/>
      <c r="I379" s="124"/>
      <c r="J379" s="124"/>
      <c r="K379" s="124"/>
      <c r="L379" s="124"/>
      <c r="M379" s="124"/>
    </row>
    <row r="380" spans="5:13" ht="16.5" customHeight="1">
      <c r="E380" s="126"/>
      <c r="G380" s="124"/>
      <c r="H380" s="124"/>
      <c r="I380" s="124"/>
      <c r="J380" s="124"/>
      <c r="K380" s="124"/>
      <c r="L380" s="124"/>
      <c r="M380" s="124"/>
    </row>
    <row r="381" spans="5:13" ht="16.5" customHeight="1">
      <c r="E381" s="126"/>
      <c r="G381" s="124"/>
      <c r="H381" s="124"/>
      <c r="I381" s="124"/>
      <c r="J381" s="124"/>
      <c r="K381" s="124"/>
      <c r="L381" s="124"/>
      <c r="M381" s="124"/>
    </row>
    <row r="382" spans="5:13" ht="16.5" customHeight="1">
      <c r="E382" s="126"/>
      <c r="G382" s="124"/>
      <c r="H382" s="124"/>
      <c r="I382" s="124"/>
      <c r="J382" s="124"/>
      <c r="K382" s="124"/>
      <c r="L382" s="124"/>
      <c r="M382" s="124"/>
    </row>
    <row r="383" spans="5:13" ht="16.5" customHeight="1">
      <c r="E383" s="126"/>
      <c r="G383" s="124"/>
      <c r="H383" s="124"/>
      <c r="I383" s="124"/>
      <c r="J383" s="124"/>
      <c r="K383" s="124"/>
      <c r="L383" s="124"/>
      <c r="M383" s="124"/>
    </row>
    <row r="384" spans="5:13" ht="16.5" customHeight="1">
      <c r="E384" s="126"/>
      <c r="G384" s="124"/>
      <c r="H384" s="124"/>
      <c r="I384" s="124"/>
      <c r="J384" s="124"/>
      <c r="K384" s="124"/>
      <c r="L384" s="124"/>
      <c r="M384" s="124"/>
    </row>
    <row r="385" spans="5:13" ht="16.5" customHeight="1">
      <c r="E385" s="126"/>
      <c r="G385" s="124"/>
      <c r="H385" s="124"/>
      <c r="I385" s="124"/>
      <c r="J385" s="124"/>
      <c r="K385" s="124"/>
      <c r="L385" s="124"/>
      <c r="M385" s="124"/>
    </row>
    <row r="386" spans="5:13" ht="16.5" customHeight="1">
      <c r="E386" s="126"/>
      <c r="G386" s="124"/>
      <c r="H386" s="124"/>
      <c r="I386" s="124"/>
      <c r="J386" s="124"/>
      <c r="K386" s="124"/>
      <c r="L386" s="124"/>
      <c r="M386" s="124"/>
    </row>
    <row r="387" spans="5:13" ht="16.5" customHeight="1">
      <c r="E387" s="126"/>
      <c r="G387" s="124"/>
      <c r="H387" s="124"/>
      <c r="I387" s="124"/>
      <c r="J387" s="124"/>
      <c r="K387" s="124"/>
      <c r="L387" s="124"/>
      <c r="M387" s="124"/>
    </row>
    <row r="388" spans="5:13" ht="16.5" customHeight="1">
      <c r="E388" s="126"/>
      <c r="G388" s="124"/>
      <c r="H388" s="124"/>
      <c r="I388" s="124"/>
      <c r="J388" s="124"/>
      <c r="K388" s="124"/>
      <c r="L388" s="124"/>
      <c r="M388" s="124"/>
    </row>
    <row r="389" spans="5:13" ht="16.5" customHeight="1">
      <c r="E389" s="126"/>
      <c r="G389" s="124"/>
      <c r="H389" s="124"/>
      <c r="I389" s="124"/>
      <c r="J389" s="124"/>
      <c r="K389" s="124"/>
      <c r="L389" s="124"/>
      <c r="M389" s="124"/>
    </row>
    <row r="390" spans="5:13" ht="16.5" customHeight="1">
      <c r="E390" s="126"/>
      <c r="G390" s="124"/>
      <c r="H390" s="124"/>
      <c r="I390" s="124"/>
      <c r="J390" s="124"/>
      <c r="K390" s="124"/>
      <c r="L390" s="124"/>
      <c r="M390" s="124"/>
    </row>
    <row r="391" spans="5:13" ht="16.5" customHeight="1">
      <c r="E391" s="126"/>
      <c r="G391" s="124"/>
      <c r="H391" s="124"/>
      <c r="I391" s="124"/>
      <c r="J391" s="124"/>
      <c r="K391" s="124"/>
      <c r="L391" s="124"/>
      <c r="M391" s="124"/>
    </row>
    <row r="392" spans="5:13" ht="16.5" customHeight="1">
      <c r="E392" s="126"/>
      <c r="G392" s="124"/>
      <c r="H392" s="124"/>
      <c r="I392" s="124"/>
      <c r="J392" s="124"/>
      <c r="K392" s="124"/>
      <c r="L392" s="124"/>
      <c r="M392" s="124"/>
    </row>
    <row r="393" spans="5:13" ht="16.5" customHeight="1">
      <c r="E393" s="126"/>
      <c r="G393" s="124"/>
      <c r="H393" s="124"/>
      <c r="I393" s="124"/>
      <c r="J393" s="124"/>
      <c r="K393" s="124"/>
      <c r="L393" s="124"/>
      <c r="M393" s="124"/>
    </row>
    <row r="394" spans="5:13" ht="16.5" customHeight="1">
      <c r="E394" s="126"/>
      <c r="G394" s="124"/>
      <c r="H394" s="124"/>
      <c r="I394" s="124"/>
      <c r="J394" s="124"/>
      <c r="K394" s="124"/>
      <c r="L394" s="124"/>
      <c r="M394" s="124"/>
    </row>
    <row r="395" spans="5:13" ht="16.5" customHeight="1">
      <c r="E395" s="126"/>
      <c r="G395" s="124"/>
      <c r="H395" s="124"/>
      <c r="I395" s="124"/>
      <c r="J395" s="124"/>
      <c r="K395" s="124"/>
      <c r="L395" s="124"/>
      <c r="M395" s="124"/>
    </row>
    <row r="396" spans="5:13" ht="16.5" customHeight="1">
      <c r="E396" s="126"/>
      <c r="G396" s="124"/>
      <c r="H396" s="124"/>
      <c r="I396" s="124"/>
      <c r="J396" s="124"/>
      <c r="K396" s="124"/>
      <c r="L396" s="124"/>
      <c r="M396" s="124"/>
    </row>
    <row r="397" spans="5:13" ht="16.5" customHeight="1">
      <c r="E397" s="126"/>
      <c r="G397" s="124"/>
      <c r="H397" s="124"/>
      <c r="I397" s="124"/>
      <c r="J397" s="124"/>
      <c r="K397" s="124"/>
      <c r="L397" s="124"/>
      <c r="M397" s="124"/>
    </row>
    <row r="398" spans="5:13" ht="16.5" customHeight="1">
      <c r="E398" s="126"/>
      <c r="G398" s="124"/>
      <c r="H398" s="124"/>
      <c r="I398" s="124"/>
      <c r="J398" s="124"/>
      <c r="K398" s="124"/>
      <c r="L398" s="124"/>
      <c r="M398" s="124"/>
    </row>
    <row r="399" spans="5:13" ht="16.5" customHeight="1">
      <c r="E399" s="126"/>
      <c r="G399" s="124"/>
      <c r="H399" s="124"/>
      <c r="I399" s="124"/>
      <c r="J399" s="124"/>
      <c r="K399" s="124"/>
      <c r="L399" s="124"/>
      <c r="M399" s="124"/>
    </row>
    <row r="400" spans="5:13" ht="16.5" customHeight="1">
      <c r="E400" s="126"/>
      <c r="G400" s="124"/>
      <c r="H400" s="124"/>
      <c r="I400" s="124"/>
      <c r="J400" s="124"/>
      <c r="K400" s="124"/>
      <c r="L400" s="124"/>
      <c r="M400" s="124"/>
    </row>
    <row r="401" spans="5:13" ht="16.5" customHeight="1">
      <c r="E401" s="126"/>
      <c r="G401" s="124"/>
      <c r="H401" s="124"/>
      <c r="I401" s="124"/>
      <c r="J401" s="124"/>
      <c r="K401" s="124"/>
      <c r="L401" s="124"/>
      <c r="M401" s="124"/>
    </row>
    <row r="402" spans="5:13" ht="16.5" customHeight="1">
      <c r="E402" s="126"/>
      <c r="G402" s="124"/>
      <c r="H402" s="124"/>
      <c r="I402" s="124"/>
      <c r="J402" s="124"/>
      <c r="K402" s="124"/>
      <c r="L402" s="124"/>
      <c r="M402" s="124"/>
    </row>
    <row r="403" spans="5:13" ht="16.5" customHeight="1">
      <c r="E403" s="126"/>
      <c r="G403" s="124"/>
      <c r="H403" s="124"/>
      <c r="I403" s="124"/>
      <c r="J403" s="124"/>
      <c r="K403" s="124"/>
      <c r="L403" s="124"/>
      <c r="M403" s="124"/>
    </row>
    <row r="404" spans="5:13" ht="16.5" customHeight="1">
      <c r="E404" s="126"/>
      <c r="G404" s="124"/>
      <c r="H404" s="124"/>
      <c r="I404" s="124"/>
      <c r="J404" s="124"/>
      <c r="K404" s="124"/>
      <c r="L404" s="124"/>
      <c r="M404" s="124"/>
    </row>
    <row r="405" spans="5:13" ht="16.5" customHeight="1">
      <c r="E405" s="126"/>
      <c r="G405" s="124"/>
      <c r="H405" s="124"/>
      <c r="I405" s="124"/>
      <c r="J405" s="124"/>
      <c r="K405" s="124"/>
      <c r="L405" s="124"/>
      <c r="M405" s="124"/>
    </row>
    <row r="406" spans="5:13" ht="16.5" customHeight="1">
      <c r="E406" s="126"/>
      <c r="G406" s="124"/>
      <c r="H406" s="124"/>
      <c r="I406" s="124"/>
      <c r="J406" s="124"/>
      <c r="K406" s="124"/>
      <c r="L406" s="124"/>
      <c r="M406" s="124"/>
    </row>
    <row r="407" spans="5:13" ht="16.5" customHeight="1">
      <c r="E407" s="126"/>
      <c r="G407" s="124"/>
      <c r="H407" s="124"/>
      <c r="I407" s="124"/>
      <c r="J407" s="124"/>
      <c r="K407" s="124"/>
      <c r="L407" s="124"/>
      <c r="M407" s="124"/>
    </row>
    <row r="408" spans="5:13" ht="16.5" customHeight="1">
      <c r="E408" s="126"/>
      <c r="G408" s="124"/>
      <c r="H408" s="124"/>
      <c r="I408" s="124"/>
      <c r="J408" s="124"/>
      <c r="K408" s="124"/>
      <c r="L408" s="124"/>
      <c r="M408" s="124"/>
    </row>
    <row r="409" spans="5:13" ht="16.5" customHeight="1">
      <c r="E409" s="126"/>
      <c r="G409" s="124"/>
      <c r="H409" s="124"/>
      <c r="I409" s="124"/>
      <c r="J409" s="124"/>
      <c r="K409" s="124"/>
      <c r="L409" s="124"/>
      <c r="M409" s="124"/>
    </row>
    <row r="410" spans="5:13" ht="16.5" customHeight="1">
      <c r="E410" s="126"/>
      <c r="G410" s="124"/>
      <c r="H410" s="124"/>
      <c r="I410" s="124"/>
      <c r="J410" s="124"/>
      <c r="K410" s="124"/>
      <c r="L410" s="124"/>
      <c r="M410" s="124"/>
    </row>
    <row r="411" spans="5:13" ht="16.5" customHeight="1">
      <c r="E411" s="126"/>
      <c r="G411" s="124"/>
      <c r="H411" s="124"/>
      <c r="I411" s="124"/>
      <c r="J411" s="124"/>
      <c r="K411" s="124"/>
      <c r="L411" s="124"/>
      <c r="M411" s="124"/>
    </row>
    <row r="412" spans="5:13" ht="16.5" customHeight="1">
      <c r="E412" s="126"/>
      <c r="G412" s="124"/>
      <c r="H412" s="124"/>
      <c r="I412" s="124"/>
      <c r="J412" s="124"/>
      <c r="K412" s="124"/>
      <c r="L412" s="124"/>
      <c r="M412" s="124"/>
    </row>
    <row r="413" spans="5:13" ht="16.5" customHeight="1">
      <c r="E413" s="126"/>
      <c r="G413" s="124"/>
      <c r="H413" s="124"/>
      <c r="I413" s="124"/>
      <c r="J413" s="124"/>
      <c r="K413" s="124"/>
      <c r="L413" s="124"/>
      <c r="M413" s="124"/>
    </row>
    <row r="414" spans="5:13" ht="16.5" customHeight="1">
      <c r="E414" s="126"/>
      <c r="G414" s="124"/>
      <c r="H414" s="124"/>
      <c r="I414" s="124"/>
      <c r="J414" s="124"/>
      <c r="K414" s="124"/>
      <c r="L414" s="124"/>
      <c r="M414" s="124"/>
    </row>
    <row r="415" spans="5:13" ht="16.5" customHeight="1">
      <c r="E415" s="126"/>
      <c r="G415" s="124"/>
      <c r="H415" s="124"/>
      <c r="I415" s="124"/>
      <c r="J415" s="124"/>
      <c r="K415" s="124"/>
      <c r="L415" s="124"/>
      <c r="M415" s="124"/>
    </row>
    <row r="416" spans="5:13" ht="16.5" customHeight="1">
      <c r="E416" s="126"/>
      <c r="G416" s="124"/>
      <c r="H416" s="124"/>
      <c r="I416" s="124"/>
      <c r="J416" s="124"/>
      <c r="K416" s="124"/>
      <c r="L416" s="124"/>
      <c r="M416" s="124"/>
    </row>
    <row r="417" spans="5:13" ht="16.5" customHeight="1">
      <c r="E417" s="126"/>
      <c r="G417" s="124"/>
      <c r="H417" s="124"/>
      <c r="I417" s="124"/>
      <c r="J417" s="124"/>
      <c r="K417" s="124"/>
      <c r="L417" s="124"/>
      <c r="M417" s="124"/>
    </row>
    <row r="418" spans="5:13" ht="16.5" customHeight="1">
      <c r="E418" s="126"/>
      <c r="G418" s="124"/>
      <c r="H418" s="124"/>
      <c r="I418" s="124"/>
      <c r="J418" s="124"/>
      <c r="K418" s="124"/>
      <c r="L418" s="124"/>
      <c r="M418" s="124"/>
    </row>
    <row r="419" spans="5:13" ht="16.5" customHeight="1">
      <c r="E419" s="126"/>
      <c r="G419" s="124"/>
      <c r="H419" s="124"/>
      <c r="I419" s="124"/>
      <c r="J419" s="124"/>
      <c r="K419" s="124"/>
      <c r="L419" s="124"/>
      <c r="M419" s="124"/>
    </row>
    <row r="420" spans="5:13" ht="16.5" customHeight="1">
      <c r="E420" s="126"/>
      <c r="G420" s="124"/>
      <c r="H420" s="124"/>
      <c r="I420" s="124"/>
      <c r="J420" s="124"/>
      <c r="K420" s="124"/>
      <c r="L420" s="124"/>
      <c r="M420" s="124"/>
    </row>
    <row r="421" spans="5:13" ht="16.5" customHeight="1">
      <c r="E421" s="126"/>
      <c r="G421" s="124"/>
      <c r="H421" s="124"/>
      <c r="I421" s="124"/>
      <c r="J421" s="124"/>
      <c r="K421" s="124"/>
      <c r="L421" s="124"/>
      <c r="M421" s="124"/>
    </row>
    <row r="422" spans="5:13" ht="16.5" customHeight="1">
      <c r="E422" s="126"/>
      <c r="G422" s="124"/>
      <c r="H422" s="124"/>
      <c r="I422" s="124"/>
      <c r="J422" s="124"/>
      <c r="K422" s="124"/>
      <c r="L422" s="124"/>
      <c r="M422" s="124"/>
    </row>
    <row r="423" spans="5:13" ht="16.5" customHeight="1">
      <c r="E423" s="126"/>
      <c r="G423" s="124"/>
      <c r="H423" s="124"/>
      <c r="I423" s="124"/>
      <c r="J423" s="124"/>
      <c r="K423" s="124"/>
      <c r="L423" s="124"/>
      <c r="M423" s="124"/>
    </row>
    <row r="424" spans="5:13" ht="16.5" customHeight="1">
      <c r="E424" s="126"/>
      <c r="G424" s="124"/>
      <c r="H424" s="124"/>
      <c r="I424" s="124"/>
      <c r="J424" s="124"/>
      <c r="K424" s="124"/>
      <c r="L424" s="124"/>
      <c r="M424" s="124"/>
    </row>
    <row r="425" spans="5:13" ht="16.5" customHeight="1">
      <c r="E425" s="126"/>
      <c r="G425" s="124"/>
      <c r="H425" s="124"/>
      <c r="I425" s="124"/>
      <c r="J425" s="124"/>
      <c r="K425" s="124"/>
      <c r="L425" s="124"/>
      <c r="M425" s="124"/>
    </row>
    <row r="426" spans="5:13" ht="16.5" customHeight="1">
      <c r="E426" s="126"/>
      <c r="G426" s="124"/>
      <c r="H426" s="124"/>
      <c r="I426" s="124"/>
      <c r="J426" s="124"/>
      <c r="K426" s="124"/>
      <c r="L426" s="124"/>
      <c r="M426" s="124"/>
    </row>
    <row r="427" spans="5:13" ht="16.5" customHeight="1">
      <c r="E427" s="126"/>
      <c r="G427" s="124"/>
      <c r="H427" s="124"/>
      <c r="I427" s="124"/>
      <c r="J427" s="124"/>
      <c r="K427" s="124"/>
      <c r="L427" s="124"/>
      <c r="M427" s="124"/>
    </row>
    <row r="428" spans="5:13" ht="16.5" customHeight="1">
      <c r="E428" s="126"/>
      <c r="G428" s="124"/>
      <c r="H428" s="124"/>
      <c r="I428" s="124"/>
      <c r="J428" s="124"/>
      <c r="K428" s="124"/>
      <c r="L428" s="124"/>
      <c r="M428" s="124"/>
    </row>
    <row r="429" spans="5:13" ht="16.5" customHeight="1">
      <c r="E429" s="126"/>
      <c r="G429" s="124"/>
      <c r="H429" s="124"/>
      <c r="I429" s="124"/>
      <c r="J429" s="124"/>
      <c r="K429" s="124"/>
      <c r="L429" s="124"/>
      <c r="M429" s="124"/>
    </row>
    <row r="430" spans="5:13" ht="16.5" customHeight="1">
      <c r="E430" s="126"/>
      <c r="G430" s="124"/>
      <c r="H430" s="124"/>
      <c r="I430" s="124"/>
      <c r="J430" s="124"/>
      <c r="K430" s="124"/>
      <c r="L430" s="124"/>
      <c r="M430" s="124"/>
    </row>
    <row r="431" spans="5:13" ht="16.5" customHeight="1">
      <c r="E431" s="126"/>
      <c r="G431" s="124"/>
      <c r="H431" s="124"/>
      <c r="I431" s="124"/>
      <c r="J431" s="124"/>
      <c r="K431" s="124"/>
      <c r="L431" s="124"/>
      <c r="M431" s="124"/>
    </row>
    <row r="432" spans="5:13" ht="16.5" customHeight="1">
      <c r="E432" s="126"/>
      <c r="G432" s="124"/>
      <c r="H432" s="124"/>
      <c r="I432" s="124"/>
      <c r="J432" s="124"/>
      <c r="K432" s="124"/>
      <c r="L432" s="124"/>
      <c r="M432" s="124"/>
    </row>
    <row r="433" spans="5:13" ht="16.5" customHeight="1">
      <c r="E433" s="126"/>
      <c r="G433" s="124"/>
      <c r="H433" s="124"/>
      <c r="I433" s="124"/>
      <c r="J433" s="124"/>
      <c r="K433" s="124"/>
      <c r="L433" s="124"/>
      <c r="M433" s="124"/>
    </row>
    <row r="434" spans="5:13" ht="16.5" customHeight="1">
      <c r="E434" s="126"/>
      <c r="G434" s="124"/>
      <c r="H434" s="124"/>
      <c r="I434" s="124"/>
      <c r="J434" s="124"/>
      <c r="K434" s="124"/>
      <c r="L434" s="124"/>
      <c r="M434" s="124"/>
    </row>
    <row r="435" spans="5:13" ht="16.5" customHeight="1">
      <c r="E435" s="126"/>
      <c r="G435" s="124"/>
      <c r="H435" s="124"/>
      <c r="I435" s="124"/>
      <c r="J435" s="124"/>
      <c r="K435" s="124"/>
      <c r="L435" s="124"/>
      <c r="M435" s="124"/>
    </row>
    <row r="436" spans="5:13" ht="16.5" customHeight="1">
      <c r="E436" s="126"/>
      <c r="G436" s="124"/>
      <c r="H436" s="124"/>
      <c r="I436" s="124"/>
      <c r="J436" s="124"/>
      <c r="K436" s="124"/>
      <c r="L436" s="124"/>
      <c r="M436" s="124"/>
    </row>
    <row r="437" spans="5:13" ht="16.5" customHeight="1">
      <c r="E437" s="126"/>
      <c r="G437" s="124"/>
      <c r="H437" s="124"/>
      <c r="I437" s="124"/>
      <c r="J437" s="124"/>
      <c r="K437" s="124"/>
      <c r="L437" s="124"/>
      <c r="M437" s="124"/>
    </row>
    <row r="438" spans="5:13" ht="16.5" customHeight="1">
      <c r="E438" s="126"/>
      <c r="G438" s="124"/>
      <c r="H438" s="124"/>
      <c r="I438" s="124"/>
      <c r="J438" s="124"/>
      <c r="K438" s="124"/>
      <c r="L438" s="124"/>
      <c r="M438" s="124"/>
    </row>
    <row r="439" spans="5:13" ht="16.5" customHeight="1">
      <c r="E439" s="126"/>
      <c r="G439" s="124"/>
      <c r="H439" s="124"/>
      <c r="I439" s="124"/>
      <c r="J439" s="124"/>
      <c r="K439" s="124"/>
      <c r="L439" s="124"/>
      <c r="M439" s="124"/>
    </row>
    <row r="440" spans="5:13" ht="16.5" customHeight="1">
      <c r="E440" s="126"/>
      <c r="G440" s="124"/>
      <c r="H440" s="124"/>
      <c r="I440" s="124"/>
      <c r="J440" s="124"/>
      <c r="K440" s="124"/>
      <c r="L440" s="124"/>
      <c r="M440" s="124"/>
    </row>
    <row r="441" spans="5:13" ht="16.5" customHeight="1">
      <c r="E441" s="126"/>
      <c r="G441" s="124"/>
      <c r="H441" s="124"/>
      <c r="I441" s="124"/>
      <c r="J441" s="124"/>
      <c r="K441" s="124"/>
      <c r="L441" s="124"/>
      <c r="M441" s="124"/>
    </row>
    <row r="442" spans="5:13" ht="16.5" customHeight="1">
      <c r="E442" s="126"/>
      <c r="G442" s="124"/>
      <c r="H442" s="124"/>
      <c r="I442" s="124"/>
      <c r="J442" s="124"/>
      <c r="K442" s="124"/>
      <c r="L442" s="124"/>
      <c r="M442" s="124"/>
    </row>
    <row r="443" spans="5:13" ht="16.5" customHeight="1">
      <c r="E443" s="126"/>
      <c r="G443" s="124"/>
      <c r="H443" s="124"/>
      <c r="I443" s="124"/>
      <c r="J443" s="124"/>
      <c r="K443" s="124"/>
      <c r="L443" s="124"/>
      <c r="M443" s="124"/>
    </row>
    <row r="444" spans="5:13" ht="16.5" customHeight="1">
      <c r="E444" s="126"/>
      <c r="G444" s="124"/>
      <c r="H444" s="124"/>
      <c r="I444" s="124"/>
      <c r="J444" s="124"/>
      <c r="K444" s="124"/>
      <c r="L444" s="124"/>
      <c r="M444" s="124"/>
    </row>
    <row r="445" spans="5:13" ht="16.5" customHeight="1">
      <c r="E445" s="126"/>
      <c r="G445" s="124"/>
      <c r="H445" s="124"/>
      <c r="I445" s="124"/>
      <c r="J445" s="124"/>
      <c r="K445" s="124"/>
      <c r="L445" s="124"/>
      <c r="M445" s="124"/>
    </row>
    <row r="446" spans="5:13" ht="16.5" customHeight="1">
      <c r="E446" s="126"/>
      <c r="G446" s="124"/>
      <c r="H446" s="124"/>
      <c r="I446" s="124"/>
      <c r="J446" s="124"/>
      <c r="K446" s="124"/>
      <c r="L446" s="124"/>
      <c r="M446" s="124"/>
    </row>
    <row r="447" spans="5:13" ht="16.5" customHeight="1">
      <c r="E447" s="126"/>
      <c r="G447" s="124"/>
      <c r="H447" s="124"/>
      <c r="I447" s="124"/>
      <c r="J447" s="124"/>
      <c r="K447" s="124"/>
      <c r="L447" s="124"/>
      <c r="M447" s="124"/>
    </row>
    <row r="448" spans="5:13" ht="16.5" customHeight="1">
      <c r="E448" s="126"/>
      <c r="G448" s="124"/>
      <c r="H448" s="124"/>
      <c r="I448" s="124"/>
      <c r="J448" s="124"/>
      <c r="K448" s="124"/>
      <c r="L448" s="124"/>
      <c r="M448" s="124"/>
    </row>
    <row r="449" spans="5:13" ht="16.5" customHeight="1">
      <c r="E449" s="126"/>
      <c r="G449" s="124"/>
      <c r="H449" s="124"/>
      <c r="I449" s="124"/>
      <c r="J449" s="124"/>
      <c r="K449" s="124"/>
      <c r="L449" s="124"/>
      <c r="M449" s="124"/>
    </row>
    <row r="450" spans="5:13" ht="16.5" customHeight="1">
      <c r="E450" s="126"/>
      <c r="G450" s="124"/>
      <c r="H450" s="124"/>
      <c r="I450" s="124"/>
      <c r="J450" s="124"/>
      <c r="K450" s="124"/>
      <c r="L450" s="124"/>
      <c r="M450" s="124"/>
    </row>
    <row r="451" spans="5:13" ht="16.5" customHeight="1">
      <c r="E451" s="126"/>
      <c r="G451" s="124"/>
      <c r="H451" s="124"/>
      <c r="I451" s="124"/>
      <c r="J451" s="124"/>
      <c r="K451" s="124"/>
      <c r="L451" s="124"/>
      <c r="M451" s="124"/>
    </row>
    <row r="452" spans="5:13" ht="16.5" customHeight="1">
      <c r="E452" s="126"/>
      <c r="G452" s="124"/>
      <c r="H452" s="124"/>
      <c r="I452" s="124"/>
      <c r="J452" s="124"/>
      <c r="K452" s="124"/>
      <c r="L452" s="124"/>
      <c r="M452" s="124"/>
    </row>
    <row r="453" spans="5:13" ht="16.5" customHeight="1">
      <c r="E453" s="126"/>
      <c r="G453" s="124"/>
      <c r="H453" s="124"/>
      <c r="I453" s="124"/>
      <c r="J453" s="124"/>
      <c r="K453" s="124"/>
      <c r="L453" s="124"/>
      <c r="M453" s="124"/>
    </row>
    <row r="454" spans="5:13" ht="16.5" customHeight="1">
      <c r="E454" s="126"/>
      <c r="G454" s="124"/>
      <c r="H454" s="124"/>
      <c r="I454" s="124"/>
      <c r="J454" s="124"/>
      <c r="K454" s="124"/>
      <c r="L454" s="124"/>
      <c r="M454" s="124"/>
    </row>
    <row r="455" spans="5:13" ht="16.5" customHeight="1">
      <c r="E455" s="126"/>
      <c r="G455" s="124"/>
      <c r="H455" s="124"/>
      <c r="I455" s="124"/>
      <c r="J455" s="124"/>
      <c r="K455" s="124"/>
      <c r="L455" s="124"/>
      <c r="M455" s="124"/>
    </row>
    <row r="456" spans="5:13" ht="16.5" customHeight="1">
      <c r="E456" s="126"/>
      <c r="G456" s="124"/>
      <c r="H456" s="124"/>
      <c r="I456" s="124"/>
      <c r="J456" s="124"/>
      <c r="K456" s="124"/>
      <c r="L456" s="124"/>
      <c r="M456" s="124"/>
    </row>
    <row r="457" spans="5:13" ht="16.5" customHeight="1">
      <c r="E457" s="126"/>
      <c r="G457" s="124"/>
      <c r="H457" s="124"/>
      <c r="I457" s="124"/>
      <c r="J457" s="124"/>
      <c r="K457" s="124"/>
      <c r="L457" s="124"/>
      <c r="M457" s="124"/>
    </row>
    <row r="458" spans="5:13" ht="16.5" customHeight="1">
      <c r="E458" s="126"/>
      <c r="G458" s="124"/>
      <c r="H458" s="124"/>
      <c r="I458" s="124"/>
      <c r="J458" s="124"/>
      <c r="K458" s="124"/>
      <c r="L458" s="124"/>
      <c r="M458" s="124"/>
    </row>
    <row r="459" spans="5:13" ht="16.5" customHeight="1">
      <c r="E459" s="126"/>
      <c r="G459" s="124"/>
      <c r="H459" s="124"/>
      <c r="I459" s="124"/>
      <c r="J459" s="124"/>
      <c r="K459" s="124"/>
      <c r="L459" s="124"/>
      <c r="M459" s="124"/>
    </row>
    <row r="460" spans="5:13" ht="16.5" customHeight="1">
      <c r="E460" s="126"/>
      <c r="G460" s="124"/>
      <c r="H460" s="124"/>
      <c r="I460" s="124"/>
      <c r="J460" s="124"/>
      <c r="K460" s="124"/>
      <c r="L460" s="124"/>
      <c r="M460" s="124"/>
    </row>
    <row r="461" spans="5:13" ht="16.5" customHeight="1">
      <c r="E461" s="126"/>
      <c r="G461" s="124"/>
      <c r="H461" s="124"/>
      <c r="I461" s="124"/>
      <c r="J461" s="124"/>
      <c r="K461" s="124"/>
      <c r="L461" s="124"/>
      <c r="M461" s="124"/>
    </row>
    <row r="462" spans="5:13" ht="16.5" customHeight="1">
      <c r="E462" s="126"/>
      <c r="G462" s="124"/>
      <c r="H462" s="124"/>
      <c r="I462" s="124"/>
      <c r="J462" s="124"/>
      <c r="K462" s="124"/>
      <c r="L462" s="124"/>
      <c r="M462" s="124"/>
    </row>
    <row r="463" spans="5:13" ht="16.5" customHeight="1">
      <c r="E463" s="126"/>
      <c r="G463" s="124"/>
      <c r="H463" s="124"/>
      <c r="I463" s="124"/>
      <c r="J463" s="124"/>
      <c r="K463" s="124"/>
      <c r="L463" s="124"/>
      <c r="M463" s="124"/>
    </row>
    <row r="464" spans="5:13" ht="16.5" customHeight="1">
      <c r="E464" s="126"/>
      <c r="G464" s="124"/>
      <c r="H464" s="124"/>
      <c r="I464" s="124"/>
      <c r="J464" s="124"/>
      <c r="K464" s="124"/>
      <c r="L464" s="124"/>
      <c r="M464" s="124"/>
    </row>
    <row r="465" spans="5:13" ht="16.5" customHeight="1">
      <c r="E465" s="126"/>
      <c r="G465" s="124"/>
      <c r="H465" s="124"/>
      <c r="I465" s="124"/>
      <c r="J465" s="124"/>
      <c r="K465" s="124"/>
      <c r="L465" s="124"/>
      <c r="M465" s="124"/>
    </row>
    <row r="466" spans="5:13" ht="16.5" customHeight="1">
      <c r="E466" s="126"/>
      <c r="G466" s="124"/>
      <c r="H466" s="124"/>
      <c r="I466" s="124"/>
      <c r="J466" s="124"/>
      <c r="K466" s="124"/>
      <c r="L466" s="124"/>
      <c r="M466" s="124"/>
    </row>
    <row r="467" spans="5:13" ht="16.5" customHeight="1">
      <c r="E467" s="126"/>
      <c r="G467" s="124"/>
      <c r="H467" s="124"/>
      <c r="I467" s="124"/>
      <c r="J467" s="124"/>
      <c r="K467" s="124"/>
      <c r="L467" s="124"/>
      <c r="M467" s="124"/>
    </row>
    <row r="468" spans="5:13" ht="16.5" customHeight="1">
      <c r="E468" s="126"/>
      <c r="G468" s="124"/>
      <c r="H468" s="124"/>
      <c r="I468" s="124"/>
      <c r="J468" s="124"/>
      <c r="K468" s="124"/>
      <c r="L468" s="124"/>
      <c r="M468" s="124"/>
    </row>
    <row r="469" spans="5:13" ht="16.5" customHeight="1">
      <c r="E469" s="126"/>
      <c r="G469" s="124"/>
      <c r="H469" s="124"/>
      <c r="I469" s="124"/>
      <c r="J469" s="124"/>
      <c r="K469" s="124"/>
      <c r="L469" s="124"/>
      <c r="M469" s="124"/>
    </row>
    <row r="470" spans="5:13" ht="16.5" customHeight="1">
      <c r="E470" s="126"/>
      <c r="G470" s="124"/>
      <c r="H470" s="124"/>
      <c r="I470" s="124"/>
      <c r="J470" s="124"/>
      <c r="K470" s="124"/>
      <c r="L470" s="124"/>
      <c r="M470" s="124"/>
    </row>
    <row r="471" spans="5:13" ht="16.5" customHeight="1">
      <c r="E471" s="126"/>
      <c r="G471" s="124"/>
      <c r="H471" s="124"/>
      <c r="I471" s="124"/>
      <c r="J471" s="124"/>
      <c r="K471" s="124"/>
      <c r="L471" s="124"/>
      <c r="M471" s="124"/>
    </row>
    <row r="472" spans="5:13" ht="16.5" customHeight="1">
      <c r="E472" s="126"/>
      <c r="G472" s="124"/>
      <c r="H472" s="124"/>
      <c r="I472" s="124"/>
      <c r="J472" s="124"/>
      <c r="K472" s="124"/>
      <c r="L472" s="124"/>
      <c r="M472" s="124"/>
    </row>
    <row r="473" spans="5:13" ht="16.5" customHeight="1">
      <c r="E473" s="126"/>
      <c r="G473" s="124"/>
      <c r="H473" s="124"/>
      <c r="I473" s="124"/>
      <c r="J473" s="124"/>
      <c r="K473" s="124"/>
      <c r="L473" s="124"/>
      <c r="M473" s="124"/>
    </row>
    <row r="474" spans="5:13" ht="16.5" customHeight="1">
      <c r="E474" s="126"/>
      <c r="G474" s="124"/>
      <c r="H474" s="124"/>
      <c r="I474" s="124"/>
      <c r="J474" s="124"/>
      <c r="K474" s="124"/>
      <c r="L474" s="124"/>
      <c r="M474" s="124"/>
    </row>
    <row r="475" spans="5:13" ht="16.5" customHeight="1">
      <c r="E475" s="126"/>
      <c r="G475" s="124"/>
      <c r="H475" s="124"/>
      <c r="I475" s="124"/>
      <c r="J475" s="124"/>
      <c r="K475" s="124"/>
      <c r="L475" s="124"/>
      <c r="M475" s="124"/>
    </row>
    <row r="476" spans="5:13" ht="16.5" customHeight="1">
      <c r="E476" s="126"/>
      <c r="G476" s="124"/>
      <c r="H476" s="124"/>
      <c r="I476" s="124"/>
      <c r="J476" s="124"/>
      <c r="K476" s="124"/>
      <c r="L476" s="124"/>
      <c r="M476" s="124"/>
    </row>
    <row r="477" spans="5:13" ht="16.5" customHeight="1">
      <c r="E477" s="126"/>
      <c r="G477" s="124"/>
      <c r="H477" s="124"/>
      <c r="I477" s="124"/>
      <c r="J477" s="124"/>
      <c r="K477" s="124"/>
      <c r="L477" s="124"/>
      <c r="M477" s="124"/>
    </row>
    <row r="478" spans="5:13" ht="16.5" customHeight="1">
      <c r="E478" s="126"/>
      <c r="G478" s="124"/>
      <c r="H478" s="124"/>
      <c r="I478" s="124"/>
      <c r="J478" s="124"/>
      <c r="K478" s="124"/>
      <c r="L478" s="124"/>
      <c r="M478" s="124"/>
    </row>
    <row r="479" spans="5:13" ht="16.5" customHeight="1">
      <c r="E479" s="126"/>
      <c r="G479" s="124"/>
      <c r="H479" s="124"/>
      <c r="I479" s="124"/>
      <c r="J479" s="124"/>
      <c r="K479" s="124"/>
      <c r="L479" s="124"/>
      <c r="M479" s="124"/>
    </row>
    <row r="480" spans="5:13" ht="16.5" customHeight="1">
      <c r="E480" s="126"/>
      <c r="G480" s="124"/>
      <c r="H480" s="124"/>
      <c r="I480" s="124"/>
      <c r="J480" s="124"/>
      <c r="K480" s="124"/>
      <c r="L480" s="124"/>
      <c r="M480" s="124"/>
    </row>
    <row r="481" spans="5:13" ht="16.5" customHeight="1">
      <c r="E481" s="126"/>
      <c r="G481" s="124"/>
      <c r="H481" s="124"/>
      <c r="I481" s="124"/>
      <c r="J481" s="124"/>
      <c r="K481" s="124"/>
      <c r="L481" s="124"/>
      <c r="M481" s="124"/>
    </row>
    <row r="482" spans="5:13" ht="16.5" customHeight="1">
      <c r="E482" s="126"/>
      <c r="G482" s="124"/>
      <c r="H482" s="124"/>
      <c r="I482" s="124"/>
      <c r="J482" s="124"/>
      <c r="K482" s="124"/>
      <c r="L482" s="124"/>
      <c r="M482" s="124"/>
    </row>
    <row r="483" spans="5:13" ht="16.5" customHeight="1">
      <c r="E483" s="126"/>
      <c r="G483" s="124"/>
      <c r="H483" s="124"/>
      <c r="I483" s="124"/>
      <c r="J483" s="124"/>
      <c r="K483" s="124"/>
      <c r="L483" s="124"/>
      <c r="M483" s="124"/>
    </row>
    <row r="484" spans="5:13" ht="16.5" customHeight="1">
      <c r="E484" s="126"/>
      <c r="G484" s="124"/>
      <c r="H484" s="124"/>
      <c r="I484" s="124"/>
      <c r="J484" s="124"/>
      <c r="K484" s="124"/>
      <c r="L484" s="124"/>
      <c r="M484" s="124"/>
    </row>
    <row r="485" spans="5:13" ht="16.5" customHeight="1">
      <c r="E485" s="126"/>
      <c r="G485" s="124"/>
      <c r="H485" s="124"/>
      <c r="I485" s="124"/>
      <c r="J485" s="124"/>
      <c r="K485" s="124"/>
      <c r="L485" s="124"/>
      <c r="M485" s="124"/>
    </row>
    <row r="486" spans="5:13" ht="16.5" customHeight="1">
      <c r="E486" s="126"/>
      <c r="G486" s="124"/>
      <c r="H486" s="124"/>
      <c r="I486" s="124"/>
      <c r="J486" s="124"/>
      <c r="K486" s="124"/>
      <c r="L486" s="124"/>
      <c r="M486" s="124"/>
    </row>
    <row r="487" spans="5:13" ht="16.5" customHeight="1">
      <c r="E487" s="126"/>
      <c r="G487" s="124"/>
      <c r="H487" s="124"/>
      <c r="I487" s="124"/>
      <c r="J487" s="124"/>
      <c r="K487" s="124"/>
      <c r="L487" s="124"/>
      <c r="M487" s="124"/>
    </row>
    <row r="488" spans="5:13" ht="16.5" customHeight="1">
      <c r="E488" s="126"/>
      <c r="G488" s="124"/>
      <c r="H488" s="124"/>
      <c r="I488" s="124"/>
      <c r="J488" s="124"/>
      <c r="K488" s="124"/>
      <c r="L488" s="124"/>
      <c r="M488" s="124"/>
    </row>
    <row r="489" spans="5:13" ht="16.5" customHeight="1">
      <c r="E489" s="126"/>
      <c r="G489" s="124"/>
      <c r="H489" s="124"/>
      <c r="I489" s="124"/>
      <c r="J489" s="124"/>
      <c r="K489" s="124"/>
      <c r="L489" s="124"/>
      <c r="M489" s="124"/>
    </row>
    <row r="490" spans="5:13" ht="16.5" customHeight="1">
      <c r="E490" s="126"/>
      <c r="G490" s="124"/>
      <c r="H490" s="124"/>
      <c r="I490" s="124"/>
      <c r="J490" s="124"/>
      <c r="K490" s="124"/>
      <c r="L490" s="124"/>
      <c r="M490" s="124"/>
    </row>
    <row r="491" spans="5:13" ht="16.5" customHeight="1">
      <c r="E491" s="126"/>
      <c r="G491" s="124"/>
      <c r="H491" s="124"/>
      <c r="I491" s="124"/>
      <c r="J491" s="124"/>
      <c r="K491" s="124"/>
      <c r="L491" s="124"/>
      <c r="M491" s="124"/>
    </row>
    <row r="492" spans="5:13" ht="16.5" customHeight="1">
      <c r="E492" s="126"/>
      <c r="G492" s="124"/>
      <c r="H492" s="124"/>
      <c r="I492" s="124"/>
      <c r="J492" s="124"/>
      <c r="K492" s="124"/>
      <c r="L492" s="124"/>
      <c r="M492" s="124"/>
    </row>
    <row r="493" spans="5:13" ht="16.5" customHeight="1">
      <c r="E493" s="126"/>
      <c r="G493" s="124"/>
      <c r="H493" s="124"/>
      <c r="I493" s="124"/>
      <c r="J493" s="124"/>
      <c r="K493" s="124"/>
      <c r="L493" s="124"/>
      <c r="M493" s="124"/>
    </row>
    <row r="494" spans="5:13" ht="16.5" customHeight="1">
      <c r="E494" s="126"/>
      <c r="G494" s="124"/>
      <c r="H494" s="124"/>
      <c r="I494" s="124"/>
      <c r="J494" s="124"/>
      <c r="K494" s="124"/>
      <c r="L494" s="124"/>
      <c r="M494" s="124"/>
    </row>
    <row r="495" spans="5:13" ht="16.5" customHeight="1">
      <c r="E495" s="126"/>
      <c r="G495" s="124"/>
      <c r="H495" s="124"/>
      <c r="I495" s="124"/>
      <c r="J495" s="124"/>
      <c r="K495" s="124"/>
      <c r="L495" s="124"/>
      <c r="M495" s="124"/>
    </row>
    <row r="496" spans="5:13" ht="16.5" customHeight="1">
      <c r="E496" s="126"/>
      <c r="G496" s="124"/>
      <c r="H496" s="124"/>
      <c r="I496" s="124"/>
      <c r="J496" s="124"/>
      <c r="K496" s="124"/>
      <c r="L496" s="124"/>
      <c r="M496" s="124"/>
    </row>
    <row r="497" spans="5:13" ht="16.5" customHeight="1">
      <c r="E497" s="126"/>
      <c r="G497" s="124"/>
      <c r="H497" s="124"/>
      <c r="I497" s="124"/>
      <c r="J497" s="124"/>
      <c r="K497" s="124"/>
      <c r="L497" s="124"/>
      <c r="M497" s="124"/>
    </row>
    <row r="498" spans="5:13" ht="16.5" customHeight="1">
      <c r="E498" s="126"/>
      <c r="G498" s="124"/>
      <c r="H498" s="124"/>
      <c r="I498" s="124"/>
      <c r="J498" s="124"/>
      <c r="K498" s="124"/>
      <c r="L498" s="124"/>
      <c r="M498" s="124"/>
    </row>
    <row r="499" spans="5:13" ht="16.5" customHeight="1">
      <c r="E499" s="126"/>
      <c r="G499" s="124"/>
      <c r="H499" s="124"/>
      <c r="I499" s="124"/>
      <c r="J499" s="124"/>
      <c r="K499" s="124"/>
      <c r="L499" s="124"/>
      <c r="M499" s="124"/>
    </row>
    <row r="500" spans="5:13" ht="16.5" customHeight="1">
      <c r="E500" s="126"/>
      <c r="G500" s="124"/>
      <c r="H500" s="124"/>
      <c r="I500" s="124"/>
      <c r="J500" s="124"/>
      <c r="K500" s="124"/>
      <c r="L500" s="124"/>
      <c r="M500" s="124"/>
    </row>
    <row r="501" spans="5:13" ht="16.5" customHeight="1">
      <c r="E501" s="126"/>
      <c r="G501" s="124"/>
      <c r="H501" s="124"/>
      <c r="I501" s="124"/>
      <c r="J501" s="124"/>
      <c r="K501" s="124"/>
      <c r="L501" s="124"/>
      <c r="M501" s="124"/>
    </row>
    <row r="502" spans="5:13" ht="16.5" customHeight="1">
      <c r="E502" s="126"/>
      <c r="G502" s="124"/>
      <c r="H502" s="124"/>
      <c r="I502" s="124"/>
      <c r="J502" s="124"/>
      <c r="K502" s="124"/>
      <c r="L502" s="124"/>
      <c r="M502" s="124"/>
    </row>
    <row r="503" spans="5:13" ht="16.5" customHeight="1">
      <c r="E503" s="126"/>
      <c r="G503" s="124"/>
      <c r="H503" s="124"/>
      <c r="I503" s="124"/>
      <c r="J503" s="124"/>
      <c r="K503" s="124"/>
      <c r="L503" s="124"/>
      <c r="M503" s="124"/>
    </row>
    <row r="504" spans="5:13" ht="16.5" customHeight="1">
      <c r="E504" s="126"/>
      <c r="G504" s="124"/>
      <c r="H504" s="124"/>
      <c r="I504" s="124"/>
      <c r="J504" s="124"/>
      <c r="K504" s="124"/>
      <c r="L504" s="124"/>
      <c r="M504" s="124"/>
    </row>
    <row r="505" spans="5:13" ht="16.5" customHeight="1">
      <c r="E505" s="126"/>
      <c r="G505" s="124"/>
      <c r="H505" s="124"/>
      <c r="I505" s="124"/>
      <c r="J505" s="124"/>
      <c r="K505" s="124"/>
      <c r="L505" s="124"/>
      <c r="M505" s="124"/>
    </row>
    <row r="506" spans="5:13" ht="16.5" customHeight="1">
      <c r="E506" s="126"/>
      <c r="G506" s="124"/>
      <c r="H506" s="124"/>
      <c r="I506" s="124"/>
      <c r="J506" s="124"/>
      <c r="K506" s="124"/>
      <c r="L506" s="124"/>
      <c r="M506" s="124"/>
    </row>
    <row r="507" spans="5:13" ht="16.5" customHeight="1">
      <c r="E507" s="126"/>
      <c r="G507" s="124"/>
      <c r="H507" s="124"/>
      <c r="I507" s="124"/>
      <c r="J507" s="124"/>
      <c r="K507" s="124"/>
      <c r="L507" s="124"/>
      <c r="M507" s="124"/>
    </row>
    <row r="508" spans="5:13" ht="16.5" customHeight="1">
      <c r="E508" s="126"/>
      <c r="G508" s="124"/>
      <c r="H508" s="124"/>
      <c r="I508" s="124"/>
      <c r="J508" s="124"/>
      <c r="K508" s="124"/>
      <c r="L508" s="124"/>
      <c r="M508" s="124"/>
    </row>
    <row r="509" spans="5:13" ht="16.5" customHeight="1">
      <c r="E509" s="126"/>
      <c r="G509" s="124"/>
      <c r="H509" s="124"/>
      <c r="I509" s="124"/>
      <c r="J509" s="124"/>
      <c r="K509" s="124"/>
      <c r="L509" s="124"/>
      <c r="M509" s="124"/>
    </row>
    <row r="510" spans="5:13" ht="16.5" customHeight="1">
      <c r="E510" s="126"/>
      <c r="G510" s="124"/>
      <c r="H510" s="124"/>
      <c r="I510" s="124"/>
      <c r="J510" s="124"/>
      <c r="K510" s="124"/>
      <c r="L510" s="124"/>
      <c r="M510" s="124"/>
    </row>
    <row r="511" spans="5:13" ht="16.5" customHeight="1">
      <c r="E511" s="126"/>
      <c r="G511" s="124"/>
      <c r="H511" s="124"/>
      <c r="I511" s="124"/>
      <c r="J511" s="124"/>
      <c r="K511" s="124"/>
      <c r="L511" s="124"/>
      <c r="M511" s="124"/>
    </row>
    <row r="512" spans="5:13" ht="16.5" customHeight="1">
      <c r="E512" s="126"/>
      <c r="G512" s="124"/>
      <c r="H512" s="124"/>
      <c r="I512" s="124"/>
      <c r="J512" s="124"/>
      <c r="K512" s="124"/>
      <c r="L512" s="124"/>
      <c r="M512" s="124"/>
    </row>
    <row r="513" spans="5:13" ht="16.5" customHeight="1">
      <c r="E513" s="126"/>
      <c r="G513" s="124"/>
      <c r="H513" s="124"/>
      <c r="I513" s="124"/>
      <c r="J513" s="124"/>
      <c r="K513" s="124"/>
      <c r="L513" s="124"/>
      <c r="M513" s="124"/>
    </row>
    <row r="514" spans="5:13" ht="16.5" customHeight="1">
      <c r="E514" s="126"/>
      <c r="G514" s="124"/>
      <c r="H514" s="124"/>
      <c r="I514" s="124"/>
      <c r="J514" s="124"/>
      <c r="K514" s="124"/>
      <c r="L514" s="124"/>
      <c r="M514" s="124"/>
    </row>
    <row r="515" spans="5:13" ht="16.5" customHeight="1">
      <c r="E515" s="126"/>
      <c r="G515" s="124"/>
      <c r="H515" s="124"/>
      <c r="I515" s="124"/>
      <c r="J515" s="124"/>
      <c r="K515" s="124"/>
      <c r="L515" s="124"/>
      <c r="M515" s="124"/>
    </row>
    <row r="516" spans="5:13" ht="16.5" customHeight="1">
      <c r="E516" s="126"/>
      <c r="G516" s="124"/>
      <c r="H516" s="124"/>
      <c r="I516" s="124"/>
      <c r="J516" s="124"/>
      <c r="K516" s="124"/>
      <c r="L516" s="124"/>
      <c r="M516" s="124"/>
    </row>
    <row r="517" spans="5:13" ht="16.5" customHeight="1">
      <c r="E517" s="126"/>
      <c r="G517" s="124"/>
      <c r="H517" s="124"/>
      <c r="I517" s="124"/>
      <c r="J517" s="124"/>
      <c r="K517" s="124"/>
      <c r="L517" s="124"/>
      <c r="M517" s="124"/>
    </row>
    <row r="518" spans="5:13" ht="16.5" customHeight="1">
      <c r="E518" s="126"/>
      <c r="G518" s="124"/>
      <c r="H518" s="124"/>
      <c r="I518" s="124"/>
      <c r="J518" s="124"/>
      <c r="K518" s="124"/>
      <c r="L518" s="124"/>
      <c r="M518" s="124"/>
    </row>
    <row r="519" spans="5:13" ht="16.5" customHeight="1">
      <c r="E519" s="126"/>
      <c r="G519" s="124"/>
      <c r="H519" s="124"/>
      <c r="I519" s="124"/>
      <c r="J519" s="124"/>
      <c r="K519" s="124"/>
      <c r="L519" s="124"/>
      <c r="M519" s="124"/>
    </row>
    <row r="520" spans="5:13" ht="16.5" customHeight="1">
      <c r="E520" s="126"/>
      <c r="G520" s="124"/>
      <c r="H520" s="124"/>
      <c r="I520" s="124"/>
      <c r="J520" s="124"/>
      <c r="K520" s="124"/>
      <c r="L520" s="124"/>
      <c r="M520" s="124"/>
    </row>
    <row r="521" spans="5:13" ht="16.5" customHeight="1">
      <c r="E521" s="126"/>
      <c r="G521" s="124"/>
      <c r="H521" s="124"/>
      <c r="I521" s="124"/>
      <c r="J521" s="124"/>
      <c r="K521" s="124"/>
      <c r="L521" s="124"/>
      <c r="M521" s="124"/>
    </row>
    <row r="522" spans="5:13" ht="16.5" customHeight="1">
      <c r="E522" s="126"/>
      <c r="G522" s="124"/>
      <c r="H522" s="124"/>
      <c r="I522" s="124"/>
      <c r="J522" s="124"/>
      <c r="K522" s="124"/>
      <c r="L522" s="124"/>
      <c r="M522" s="124"/>
    </row>
    <row r="523" spans="5:13" ht="16.5" customHeight="1">
      <c r="E523" s="126"/>
      <c r="G523" s="124"/>
      <c r="H523" s="124"/>
      <c r="I523" s="124"/>
      <c r="J523" s="124"/>
      <c r="K523" s="124"/>
      <c r="L523" s="124"/>
      <c r="M523" s="124"/>
    </row>
    <row r="524" spans="5:13" ht="16.5" customHeight="1">
      <c r="E524" s="126"/>
      <c r="G524" s="124"/>
      <c r="H524" s="124"/>
      <c r="I524" s="124"/>
      <c r="J524" s="124"/>
      <c r="K524" s="124"/>
      <c r="L524" s="124"/>
      <c r="M524" s="124"/>
    </row>
    <row r="525" spans="5:13" ht="16.5" customHeight="1">
      <c r="E525" s="126"/>
      <c r="G525" s="124"/>
      <c r="H525" s="124"/>
      <c r="I525" s="124"/>
      <c r="J525" s="124"/>
      <c r="K525" s="124"/>
      <c r="L525" s="124"/>
      <c r="M525" s="124"/>
    </row>
    <row r="526" spans="5:13" ht="16.5" customHeight="1">
      <c r="E526" s="126"/>
      <c r="G526" s="124"/>
      <c r="H526" s="124"/>
      <c r="I526" s="124"/>
      <c r="J526" s="124"/>
      <c r="K526" s="124"/>
      <c r="L526" s="124"/>
      <c r="M526" s="124"/>
    </row>
    <row r="527" spans="5:13" ht="16.5" customHeight="1">
      <c r="E527" s="126"/>
      <c r="G527" s="124"/>
      <c r="H527" s="124"/>
      <c r="I527" s="124"/>
      <c r="J527" s="124"/>
      <c r="K527" s="124"/>
      <c r="L527" s="124"/>
      <c r="M527" s="124"/>
    </row>
    <row r="528" spans="5:13" ht="16.5" customHeight="1">
      <c r="E528" s="126"/>
      <c r="G528" s="124"/>
      <c r="H528" s="124"/>
      <c r="I528" s="124"/>
      <c r="J528" s="124"/>
      <c r="K528" s="124"/>
      <c r="L528" s="124"/>
      <c r="M528" s="124"/>
    </row>
    <row r="529" spans="5:13" ht="16.5" customHeight="1">
      <c r="E529" s="126"/>
      <c r="G529" s="124"/>
      <c r="H529" s="124"/>
      <c r="I529" s="124"/>
      <c r="J529" s="124"/>
      <c r="K529" s="124"/>
      <c r="L529" s="124"/>
      <c r="M529" s="124"/>
    </row>
    <row r="530" spans="5:13" ht="16.5" customHeight="1">
      <c r="E530" s="126"/>
      <c r="G530" s="124"/>
      <c r="H530" s="124"/>
      <c r="I530" s="124"/>
      <c r="J530" s="124"/>
      <c r="K530" s="124"/>
      <c r="L530" s="124"/>
      <c r="M530" s="124"/>
    </row>
    <row r="531" spans="5:13" ht="16.5" customHeight="1">
      <c r="E531" s="126"/>
      <c r="G531" s="124"/>
      <c r="H531" s="124"/>
      <c r="I531" s="124"/>
      <c r="J531" s="124"/>
      <c r="K531" s="124"/>
      <c r="L531" s="124"/>
      <c r="M531" s="124"/>
    </row>
    <row r="532" spans="5:13" ht="16.5" customHeight="1">
      <c r="E532" s="126"/>
      <c r="G532" s="124"/>
      <c r="H532" s="124"/>
      <c r="I532" s="124"/>
      <c r="J532" s="124"/>
      <c r="K532" s="124"/>
      <c r="L532" s="124"/>
      <c r="M532" s="124"/>
    </row>
    <row r="533" spans="5:13" ht="16.5" customHeight="1">
      <c r="E533" s="126"/>
      <c r="G533" s="124"/>
      <c r="H533" s="124"/>
      <c r="I533" s="124"/>
      <c r="J533" s="124"/>
      <c r="K533" s="124"/>
      <c r="L533" s="124"/>
      <c r="M533" s="124"/>
    </row>
    <row r="534" spans="5:13" ht="16.5" customHeight="1">
      <c r="E534" s="126"/>
      <c r="G534" s="124"/>
      <c r="H534" s="124"/>
      <c r="I534" s="124"/>
      <c r="J534" s="124"/>
      <c r="K534" s="124"/>
      <c r="L534" s="124"/>
      <c r="M534" s="124"/>
    </row>
    <row r="535" spans="5:13" ht="16.5" customHeight="1">
      <c r="E535" s="126"/>
      <c r="G535" s="124"/>
      <c r="H535" s="124"/>
      <c r="I535" s="124"/>
      <c r="J535" s="124"/>
      <c r="K535" s="124"/>
      <c r="L535" s="124"/>
      <c r="M535" s="124"/>
    </row>
    <row r="536" spans="5:13" ht="16.5" customHeight="1">
      <c r="E536" s="126"/>
      <c r="G536" s="124"/>
      <c r="H536" s="124"/>
      <c r="I536" s="124"/>
      <c r="J536" s="124"/>
      <c r="K536" s="124"/>
      <c r="L536" s="124"/>
      <c r="M536" s="124"/>
    </row>
    <row r="537" spans="5:13" ht="16.5" customHeight="1">
      <c r="E537" s="126"/>
      <c r="G537" s="124"/>
      <c r="H537" s="124"/>
      <c r="I537" s="124"/>
      <c r="J537" s="124"/>
      <c r="K537" s="124"/>
      <c r="L537" s="124"/>
      <c r="M537" s="124"/>
    </row>
    <row r="538" spans="5:13" ht="16.5" customHeight="1">
      <c r="E538" s="126"/>
      <c r="G538" s="124"/>
      <c r="H538" s="124"/>
      <c r="I538" s="124"/>
      <c r="J538" s="124"/>
      <c r="K538" s="124"/>
      <c r="L538" s="124"/>
      <c r="M538" s="124"/>
    </row>
    <row r="539" spans="5:13" ht="16.5" customHeight="1">
      <c r="E539" s="126"/>
      <c r="G539" s="124"/>
      <c r="H539" s="124"/>
      <c r="I539" s="124"/>
      <c r="J539" s="124"/>
      <c r="K539" s="124"/>
      <c r="L539" s="124"/>
      <c r="M539" s="124"/>
    </row>
    <row r="540" spans="5:13" ht="16.5" customHeight="1">
      <c r="E540" s="126"/>
      <c r="G540" s="124"/>
      <c r="H540" s="124"/>
      <c r="I540" s="124"/>
      <c r="J540" s="124"/>
      <c r="K540" s="124"/>
      <c r="L540" s="124"/>
      <c r="M540" s="124"/>
    </row>
    <row r="541" spans="5:13" ht="16.5" customHeight="1">
      <c r="E541" s="126"/>
      <c r="G541" s="124"/>
      <c r="H541" s="124"/>
      <c r="I541" s="124"/>
      <c r="J541" s="124"/>
      <c r="K541" s="124"/>
      <c r="L541" s="124"/>
      <c r="M541" s="124"/>
    </row>
    <row r="542" spans="5:13" ht="16.5" customHeight="1">
      <c r="E542" s="126"/>
      <c r="G542" s="124"/>
      <c r="H542" s="124"/>
      <c r="I542" s="124"/>
      <c r="J542" s="124"/>
      <c r="K542" s="124"/>
      <c r="L542" s="124"/>
      <c r="M542" s="124"/>
    </row>
    <row r="543" spans="5:13" ht="16.5" customHeight="1">
      <c r="E543" s="126"/>
      <c r="G543" s="124"/>
      <c r="H543" s="124"/>
      <c r="I543" s="124"/>
      <c r="J543" s="124"/>
      <c r="K543" s="124"/>
      <c r="L543" s="124"/>
      <c r="M543" s="124"/>
    </row>
    <row r="544" spans="5:13" ht="16.5" customHeight="1">
      <c r="E544" s="126"/>
      <c r="G544" s="124"/>
      <c r="H544" s="124"/>
      <c r="I544" s="124"/>
      <c r="J544" s="124"/>
      <c r="K544" s="124"/>
      <c r="L544" s="124"/>
      <c r="M544" s="124"/>
    </row>
    <row r="545" spans="5:13" ht="16.5" customHeight="1">
      <c r="E545" s="126"/>
      <c r="G545" s="124"/>
      <c r="H545" s="124"/>
      <c r="I545" s="124"/>
      <c r="J545" s="124"/>
      <c r="K545" s="124"/>
      <c r="L545" s="124"/>
      <c r="M545" s="124"/>
    </row>
    <row r="546" spans="5:13" ht="16.5" customHeight="1">
      <c r="E546" s="126"/>
      <c r="G546" s="124"/>
      <c r="H546" s="124"/>
      <c r="I546" s="124"/>
      <c r="J546" s="124"/>
      <c r="K546" s="124"/>
      <c r="L546" s="124"/>
      <c r="M546" s="124"/>
    </row>
    <row r="547" spans="5:13" ht="16.5" customHeight="1">
      <c r="E547" s="126"/>
      <c r="G547" s="124"/>
      <c r="H547" s="124"/>
      <c r="I547" s="124"/>
      <c r="J547" s="124"/>
      <c r="K547" s="124"/>
      <c r="L547" s="124"/>
      <c r="M547" s="124"/>
    </row>
    <row r="548" spans="5:13" ht="16.5" customHeight="1">
      <c r="E548" s="126"/>
      <c r="G548" s="124"/>
      <c r="H548" s="124"/>
      <c r="I548" s="124"/>
      <c r="J548" s="124"/>
      <c r="K548" s="124"/>
      <c r="L548" s="124"/>
      <c r="M548" s="124"/>
    </row>
    <row r="549" spans="5:13" ht="16.5" customHeight="1">
      <c r="E549" s="126"/>
      <c r="G549" s="124"/>
      <c r="H549" s="124"/>
      <c r="I549" s="124"/>
      <c r="J549" s="124"/>
      <c r="K549" s="124"/>
      <c r="L549" s="124"/>
      <c r="M549" s="124"/>
    </row>
    <row r="550" spans="5:13" ht="16.5" customHeight="1">
      <c r="E550" s="126"/>
      <c r="G550" s="124"/>
      <c r="H550" s="124"/>
      <c r="I550" s="124"/>
      <c r="J550" s="124"/>
      <c r="K550" s="124"/>
      <c r="L550" s="124"/>
      <c r="M550" s="124"/>
    </row>
    <row r="551" spans="5:13" ht="16.5" customHeight="1">
      <c r="E551" s="126"/>
      <c r="G551" s="124"/>
      <c r="H551" s="124"/>
      <c r="I551" s="124"/>
      <c r="J551" s="124"/>
      <c r="K551" s="124"/>
      <c r="L551" s="124"/>
      <c r="M551" s="124"/>
    </row>
    <row r="552" spans="5:13" ht="16.5" customHeight="1">
      <c r="E552" s="126"/>
      <c r="G552" s="124"/>
      <c r="H552" s="124"/>
      <c r="I552" s="124"/>
      <c r="J552" s="124"/>
      <c r="K552" s="124"/>
      <c r="L552" s="124"/>
      <c r="M552" s="124"/>
    </row>
    <row r="553" spans="5:13" ht="16.5" customHeight="1">
      <c r="E553" s="126"/>
      <c r="G553" s="124"/>
      <c r="H553" s="124"/>
      <c r="I553" s="124"/>
      <c r="J553" s="124"/>
      <c r="K553" s="124"/>
      <c r="L553" s="124"/>
      <c r="M553" s="124"/>
    </row>
    <row r="554" spans="5:13" ht="16.5" customHeight="1">
      <c r="E554" s="126"/>
      <c r="G554" s="124"/>
      <c r="H554" s="124"/>
      <c r="I554" s="124"/>
      <c r="J554" s="124"/>
      <c r="K554" s="124"/>
      <c r="L554" s="124"/>
      <c r="M554" s="124"/>
    </row>
    <row r="555" spans="5:13" ht="16.5" customHeight="1">
      <c r="E555" s="126"/>
      <c r="G555" s="124"/>
      <c r="H555" s="124"/>
      <c r="I555" s="124"/>
      <c r="J555" s="124"/>
      <c r="K555" s="124"/>
      <c r="L555" s="124"/>
      <c r="M555" s="124"/>
    </row>
    <row r="556" spans="5:13" ht="16.5" customHeight="1">
      <c r="E556" s="126"/>
      <c r="G556" s="124"/>
      <c r="H556" s="124"/>
      <c r="I556" s="124"/>
      <c r="J556" s="124"/>
      <c r="K556" s="124"/>
      <c r="L556" s="124"/>
      <c r="M556" s="124"/>
    </row>
    <row r="557" spans="5:13" ht="16.5" customHeight="1">
      <c r="E557" s="126"/>
      <c r="G557" s="124"/>
      <c r="H557" s="124"/>
      <c r="I557" s="124"/>
      <c r="J557" s="124"/>
      <c r="K557" s="124"/>
      <c r="L557" s="124"/>
      <c r="M557" s="124"/>
    </row>
    <row r="558" spans="5:13" ht="16.5" customHeight="1">
      <c r="E558" s="126"/>
      <c r="G558" s="124"/>
      <c r="H558" s="124"/>
      <c r="I558" s="124"/>
      <c r="J558" s="124"/>
      <c r="K558" s="124"/>
      <c r="L558" s="124"/>
      <c r="M558" s="124"/>
    </row>
    <row r="559" spans="5:13" ht="16.5" customHeight="1">
      <c r="E559" s="126"/>
      <c r="G559" s="124"/>
      <c r="H559" s="124"/>
      <c r="I559" s="124"/>
      <c r="J559" s="124"/>
      <c r="K559" s="124"/>
      <c r="L559" s="124"/>
      <c r="M559" s="124"/>
    </row>
    <row r="560" spans="5:13" ht="16.5" customHeight="1">
      <c r="E560" s="126"/>
      <c r="G560" s="124"/>
      <c r="H560" s="124"/>
      <c r="I560" s="124"/>
      <c r="J560" s="124"/>
      <c r="K560" s="124"/>
      <c r="L560" s="124"/>
      <c r="M560" s="124"/>
    </row>
    <row r="561" spans="5:13" ht="16.5" customHeight="1">
      <c r="E561" s="126"/>
      <c r="G561" s="124"/>
      <c r="H561" s="124"/>
      <c r="I561" s="124"/>
      <c r="J561" s="124"/>
      <c r="K561" s="124"/>
      <c r="L561" s="124"/>
      <c r="M561" s="124"/>
    </row>
    <row r="562" spans="5:13" ht="16.5" customHeight="1">
      <c r="E562" s="126"/>
      <c r="G562" s="124"/>
      <c r="H562" s="124"/>
      <c r="I562" s="124"/>
      <c r="J562" s="124"/>
      <c r="K562" s="124"/>
      <c r="L562" s="124"/>
      <c r="M562" s="124"/>
    </row>
    <row r="563" spans="5:13" ht="16.5" customHeight="1">
      <c r="E563" s="126"/>
      <c r="G563" s="124"/>
      <c r="H563" s="124"/>
      <c r="I563" s="124"/>
      <c r="J563" s="124"/>
      <c r="K563" s="124"/>
      <c r="L563" s="124"/>
      <c r="M563" s="124"/>
    </row>
    <row r="564" spans="5:13" ht="16.5" customHeight="1">
      <c r="E564" s="126"/>
      <c r="G564" s="124"/>
      <c r="H564" s="124"/>
      <c r="I564" s="124"/>
      <c r="J564" s="124"/>
      <c r="K564" s="124"/>
      <c r="L564" s="124"/>
      <c r="M564" s="124"/>
    </row>
    <row r="565" spans="5:13" ht="16.5" customHeight="1">
      <c r="E565" s="126"/>
      <c r="G565" s="124"/>
      <c r="H565" s="124"/>
      <c r="I565" s="124"/>
      <c r="J565" s="124"/>
      <c r="K565" s="124"/>
      <c r="L565" s="124"/>
      <c r="M565" s="124"/>
    </row>
    <row r="566" spans="5:13" ht="16.5" customHeight="1">
      <c r="E566" s="126"/>
      <c r="G566" s="124"/>
      <c r="H566" s="124"/>
      <c r="I566" s="124"/>
      <c r="J566" s="124"/>
      <c r="K566" s="124"/>
      <c r="L566" s="124"/>
      <c r="M566" s="124"/>
    </row>
    <row r="567" spans="5:13" ht="16.5" customHeight="1">
      <c r="E567" s="126"/>
      <c r="G567" s="124"/>
      <c r="H567" s="124"/>
      <c r="I567" s="124"/>
      <c r="J567" s="124"/>
      <c r="K567" s="124"/>
      <c r="L567" s="124"/>
      <c r="M567" s="124"/>
    </row>
    <row r="568" spans="5:13" ht="16.5" customHeight="1">
      <c r="E568" s="126"/>
      <c r="G568" s="124"/>
      <c r="H568" s="124"/>
      <c r="I568" s="124"/>
      <c r="J568" s="124"/>
      <c r="K568" s="124"/>
      <c r="L568" s="124"/>
      <c r="M568" s="124"/>
    </row>
    <row r="569" spans="5:13" ht="16.5" customHeight="1">
      <c r="E569" s="126"/>
      <c r="G569" s="124"/>
      <c r="H569" s="124"/>
      <c r="I569" s="124"/>
      <c r="J569" s="124"/>
      <c r="K569" s="124"/>
      <c r="L569" s="124"/>
      <c r="M569" s="124"/>
    </row>
    <row r="570" spans="5:13" ht="16.5" customHeight="1">
      <c r="E570" s="126"/>
      <c r="G570" s="124"/>
      <c r="H570" s="124"/>
      <c r="I570" s="124"/>
      <c r="J570" s="124"/>
      <c r="K570" s="124"/>
      <c r="L570" s="124"/>
      <c r="M570" s="124"/>
    </row>
    <row r="571" spans="5:13" ht="16.5" customHeight="1">
      <c r="E571" s="126"/>
      <c r="G571" s="124"/>
      <c r="H571" s="124"/>
      <c r="I571" s="124"/>
      <c r="J571" s="124"/>
      <c r="K571" s="124"/>
      <c r="L571" s="124"/>
      <c r="M571" s="124"/>
    </row>
    <row r="572" spans="5:13" ht="16.5" customHeight="1">
      <c r="E572" s="126"/>
      <c r="G572" s="124"/>
      <c r="H572" s="124"/>
      <c r="I572" s="124"/>
      <c r="J572" s="124"/>
      <c r="K572" s="124"/>
      <c r="L572" s="124"/>
      <c r="M572" s="124"/>
    </row>
    <row r="573" spans="5:13" ht="16.5" customHeight="1">
      <c r="E573" s="126"/>
      <c r="G573" s="124"/>
      <c r="H573" s="124"/>
      <c r="I573" s="124"/>
      <c r="J573" s="124"/>
      <c r="K573" s="124"/>
      <c r="L573" s="124"/>
      <c r="M573" s="124"/>
    </row>
    <row r="574" spans="5:13" ht="16.5" customHeight="1">
      <c r="E574" s="126"/>
      <c r="G574" s="124"/>
      <c r="H574" s="124"/>
      <c r="I574" s="124"/>
      <c r="J574" s="124"/>
      <c r="K574" s="124"/>
      <c r="L574" s="124"/>
      <c r="M574" s="124"/>
    </row>
    <row r="575" spans="5:13" ht="16.5" customHeight="1">
      <c r="E575" s="126"/>
      <c r="G575" s="124"/>
      <c r="H575" s="124"/>
      <c r="I575" s="124"/>
      <c r="J575" s="124"/>
      <c r="K575" s="124"/>
      <c r="L575" s="124"/>
      <c r="M575" s="124"/>
    </row>
    <row r="576" spans="5:13" ht="16.5" customHeight="1">
      <c r="E576" s="126"/>
      <c r="G576" s="124"/>
      <c r="H576" s="124"/>
      <c r="I576" s="124"/>
      <c r="J576" s="124"/>
      <c r="K576" s="124"/>
      <c r="L576" s="124"/>
      <c r="M576" s="124"/>
    </row>
    <row r="577" spans="5:13" ht="16.5" customHeight="1">
      <c r="E577" s="126"/>
      <c r="G577" s="124"/>
      <c r="H577" s="124"/>
      <c r="I577" s="124"/>
      <c r="J577" s="124"/>
      <c r="K577" s="124"/>
      <c r="L577" s="124"/>
      <c r="M577" s="124"/>
    </row>
    <row r="578" spans="5:13" ht="16.5" customHeight="1">
      <c r="E578" s="126"/>
      <c r="G578" s="124"/>
      <c r="H578" s="124"/>
      <c r="I578" s="124"/>
      <c r="J578" s="124"/>
      <c r="K578" s="124"/>
      <c r="L578" s="124"/>
      <c r="M578" s="124"/>
    </row>
    <row r="579" spans="5:13" ht="16.5" customHeight="1">
      <c r="E579" s="126"/>
      <c r="G579" s="124"/>
      <c r="H579" s="124"/>
      <c r="I579" s="124"/>
      <c r="J579" s="124"/>
      <c r="K579" s="124"/>
      <c r="L579" s="124"/>
      <c r="M579" s="124"/>
    </row>
    <row r="580" spans="5:13" ht="16.5" customHeight="1">
      <c r="E580" s="126"/>
      <c r="G580" s="124"/>
      <c r="H580" s="124"/>
      <c r="I580" s="124"/>
      <c r="J580" s="124"/>
      <c r="K580" s="124"/>
      <c r="L580" s="124"/>
      <c r="M580" s="124"/>
    </row>
    <row r="581" spans="5:13" ht="16.5" customHeight="1">
      <c r="E581" s="126"/>
      <c r="G581" s="124"/>
      <c r="H581" s="124"/>
      <c r="I581" s="124"/>
      <c r="J581" s="124"/>
      <c r="K581" s="124"/>
      <c r="L581" s="124"/>
      <c r="M581" s="124"/>
    </row>
    <row r="582" spans="5:13" ht="16.5" customHeight="1">
      <c r="E582" s="126"/>
      <c r="G582" s="124"/>
      <c r="H582" s="124"/>
      <c r="I582" s="124"/>
      <c r="J582" s="124"/>
      <c r="K582" s="124"/>
      <c r="L582" s="124"/>
      <c r="M582" s="124"/>
    </row>
    <row r="583" spans="5:13" ht="16.5" customHeight="1">
      <c r="E583" s="126"/>
      <c r="G583" s="124"/>
      <c r="H583" s="124"/>
      <c r="I583" s="124"/>
      <c r="J583" s="124"/>
      <c r="K583" s="124"/>
      <c r="L583" s="124"/>
      <c r="M583" s="124"/>
    </row>
    <row r="584" spans="5:13" ht="16.5" customHeight="1">
      <c r="E584" s="126"/>
      <c r="G584" s="124"/>
      <c r="H584" s="124"/>
      <c r="I584" s="124"/>
      <c r="J584" s="124"/>
      <c r="K584" s="124"/>
      <c r="L584" s="124"/>
      <c r="M584" s="124"/>
    </row>
    <row r="585" spans="5:13" ht="16.5" customHeight="1">
      <c r="E585" s="126"/>
      <c r="G585" s="124"/>
      <c r="H585" s="124"/>
      <c r="I585" s="124"/>
      <c r="J585" s="124"/>
      <c r="K585" s="124"/>
      <c r="L585" s="124"/>
      <c r="M585" s="124"/>
    </row>
    <row r="586" spans="5:13" ht="16.5" customHeight="1">
      <c r="E586" s="126"/>
      <c r="G586" s="124"/>
      <c r="H586" s="124"/>
      <c r="I586" s="124"/>
      <c r="J586" s="124"/>
      <c r="K586" s="124"/>
      <c r="L586" s="124"/>
      <c r="M586" s="124"/>
    </row>
    <row r="587" spans="5:13" ht="16.5" customHeight="1">
      <c r="E587" s="126"/>
      <c r="G587" s="124"/>
      <c r="H587" s="124"/>
      <c r="I587" s="124"/>
      <c r="J587" s="124"/>
      <c r="K587" s="124"/>
      <c r="L587" s="124"/>
      <c r="M587" s="124"/>
    </row>
    <row r="588" spans="5:13" ht="16.5" customHeight="1">
      <c r="E588" s="126"/>
      <c r="G588" s="124"/>
      <c r="H588" s="124"/>
      <c r="I588" s="124"/>
      <c r="J588" s="124"/>
      <c r="K588" s="124"/>
      <c r="L588" s="124"/>
      <c r="M588" s="124"/>
    </row>
    <row r="589" spans="5:13" ht="16.5" customHeight="1">
      <c r="E589" s="126"/>
      <c r="G589" s="124"/>
      <c r="H589" s="124"/>
      <c r="I589" s="124"/>
      <c r="J589" s="124"/>
      <c r="K589" s="124"/>
      <c r="L589" s="124"/>
      <c r="M589" s="124"/>
    </row>
    <row r="590" spans="5:13" ht="16.5" customHeight="1">
      <c r="E590" s="126"/>
      <c r="G590" s="124"/>
      <c r="H590" s="124"/>
      <c r="I590" s="124"/>
      <c r="J590" s="124"/>
      <c r="K590" s="124"/>
      <c r="L590" s="124"/>
      <c r="M590" s="124"/>
    </row>
    <row r="591" spans="5:13" ht="16.5" customHeight="1">
      <c r="E591" s="126"/>
      <c r="G591" s="124"/>
      <c r="H591" s="124"/>
      <c r="I591" s="124"/>
      <c r="J591" s="124"/>
      <c r="K591" s="124"/>
      <c r="L591" s="124"/>
      <c r="M591" s="124"/>
    </row>
    <row r="592" spans="5:13" ht="16.5" customHeight="1">
      <c r="E592" s="126"/>
      <c r="G592" s="124"/>
      <c r="H592" s="124"/>
      <c r="I592" s="124"/>
      <c r="J592" s="124"/>
      <c r="K592" s="124"/>
      <c r="L592" s="124"/>
      <c r="M592" s="124"/>
    </row>
    <row r="593" spans="5:13" ht="16.5" customHeight="1">
      <c r="E593" s="126"/>
      <c r="G593" s="124"/>
      <c r="H593" s="124"/>
      <c r="I593" s="124"/>
      <c r="J593" s="124"/>
      <c r="K593" s="124"/>
      <c r="L593" s="124"/>
      <c r="M593" s="124"/>
    </row>
    <row r="594" spans="5:13" ht="16.5" customHeight="1">
      <c r="E594" s="126"/>
      <c r="G594" s="124"/>
      <c r="H594" s="124"/>
      <c r="I594" s="124"/>
      <c r="J594" s="124"/>
      <c r="K594" s="124"/>
      <c r="L594" s="124"/>
      <c r="M594" s="124"/>
    </row>
    <row r="595" spans="5:13" ht="16.5" customHeight="1">
      <c r="E595" s="126"/>
      <c r="G595" s="124"/>
      <c r="H595" s="124"/>
      <c r="I595" s="124"/>
      <c r="J595" s="124"/>
      <c r="K595" s="124"/>
      <c r="L595" s="124"/>
      <c r="M595" s="124"/>
    </row>
    <row r="596" spans="5:13" ht="16.5" customHeight="1">
      <c r="E596" s="126"/>
      <c r="G596" s="124"/>
      <c r="H596" s="124"/>
      <c r="I596" s="124"/>
      <c r="J596" s="124"/>
      <c r="K596" s="124"/>
      <c r="L596" s="124"/>
      <c r="M596" s="124"/>
    </row>
    <row r="597" spans="5:13" ht="16.5" customHeight="1">
      <c r="E597" s="126"/>
      <c r="G597" s="124"/>
      <c r="H597" s="124"/>
      <c r="I597" s="124"/>
      <c r="J597" s="124"/>
      <c r="K597" s="124"/>
      <c r="L597" s="124"/>
      <c r="M597" s="124"/>
    </row>
    <row r="598" spans="5:13" ht="16.5" customHeight="1">
      <c r="E598" s="126"/>
      <c r="G598" s="124"/>
      <c r="H598" s="124"/>
      <c r="I598" s="124"/>
      <c r="J598" s="124"/>
      <c r="K598" s="124"/>
      <c r="L598" s="124"/>
      <c r="M598" s="124"/>
    </row>
    <row r="599" spans="5:13" ht="16.5" customHeight="1">
      <c r="E599" s="126"/>
      <c r="G599" s="124"/>
      <c r="H599" s="124"/>
      <c r="I599" s="124"/>
      <c r="J599" s="124"/>
      <c r="K599" s="124"/>
      <c r="L599" s="124"/>
      <c r="M599" s="124"/>
    </row>
    <row r="600" spans="5:13" ht="16.5" customHeight="1">
      <c r="E600" s="126"/>
      <c r="G600" s="124"/>
      <c r="H600" s="124"/>
      <c r="I600" s="124"/>
      <c r="J600" s="124"/>
      <c r="K600" s="124"/>
      <c r="L600" s="124"/>
      <c r="M600" s="124"/>
    </row>
    <row r="601" spans="5:13" ht="16.5" customHeight="1">
      <c r="E601" s="126"/>
      <c r="G601" s="124"/>
      <c r="H601" s="124"/>
      <c r="I601" s="124"/>
      <c r="J601" s="124"/>
      <c r="K601" s="124"/>
      <c r="L601" s="124"/>
      <c r="M601" s="124"/>
    </row>
    <row r="602" spans="5:13" ht="16.5" customHeight="1">
      <c r="E602" s="126"/>
      <c r="G602" s="124"/>
      <c r="H602" s="124"/>
      <c r="I602" s="124"/>
      <c r="J602" s="124"/>
      <c r="K602" s="124"/>
      <c r="L602" s="124"/>
      <c r="M602" s="124"/>
    </row>
    <row r="603" spans="5:13" ht="16.5" customHeight="1">
      <c r="E603" s="126"/>
      <c r="G603" s="124"/>
      <c r="H603" s="124"/>
      <c r="I603" s="124"/>
      <c r="J603" s="124"/>
      <c r="K603" s="124"/>
      <c r="L603" s="124"/>
      <c r="M603" s="124"/>
    </row>
    <row r="604" spans="5:13" ht="16.5" customHeight="1">
      <c r="E604" s="126"/>
      <c r="G604" s="124"/>
      <c r="H604" s="124"/>
      <c r="I604" s="124"/>
      <c r="J604" s="124"/>
      <c r="K604" s="124"/>
      <c r="L604" s="124"/>
      <c r="M604" s="124"/>
    </row>
    <row r="605" spans="5:13" ht="16.5" customHeight="1">
      <c r="E605" s="126"/>
      <c r="G605" s="124"/>
      <c r="H605" s="124"/>
      <c r="I605" s="124"/>
      <c r="J605" s="124"/>
      <c r="K605" s="124"/>
      <c r="L605" s="124"/>
      <c r="M605" s="124"/>
    </row>
    <row r="606" spans="5:13" ht="16.5" customHeight="1">
      <c r="E606" s="126"/>
      <c r="G606" s="124"/>
      <c r="H606" s="124"/>
      <c r="I606" s="124"/>
      <c r="J606" s="124"/>
      <c r="K606" s="124"/>
      <c r="L606" s="124"/>
      <c r="M606" s="124"/>
    </row>
    <row r="607" spans="5:13" ht="16.5" customHeight="1">
      <c r="E607" s="126"/>
      <c r="G607" s="124"/>
      <c r="H607" s="124"/>
      <c r="I607" s="124"/>
      <c r="J607" s="124"/>
      <c r="K607" s="124"/>
      <c r="L607" s="124"/>
      <c r="M607" s="124"/>
    </row>
    <row r="608" spans="5:13" ht="16.5" customHeight="1">
      <c r="E608" s="126"/>
      <c r="G608" s="124"/>
      <c r="H608" s="124"/>
      <c r="I608" s="124"/>
      <c r="J608" s="124"/>
      <c r="K608" s="124"/>
      <c r="L608" s="124"/>
      <c r="M608" s="124"/>
    </row>
    <row r="609" spans="5:13" ht="16.5" customHeight="1">
      <c r="E609" s="126"/>
      <c r="G609" s="124"/>
      <c r="H609" s="124"/>
      <c r="I609" s="124"/>
      <c r="J609" s="124"/>
      <c r="K609" s="124"/>
      <c r="L609" s="124"/>
      <c r="M609" s="124"/>
    </row>
    <row r="610" spans="5:13" ht="16.5" customHeight="1">
      <c r="E610" s="126"/>
      <c r="G610" s="124"/>
      <c r="H610" s="124"/>
      <c r="I610" s="124"/>
      <c r="J610" s="124"/>
      <c r="K610" s="124"/>
      <c r="L610" s="124"/>
      <c r="M610" s="124"/>
    </row>
    <row r="611" spans="5:13" ht="16.5" customHeight="1">
      <c r="E611" s="126"/>
      <c r="G611" s="124"/>
      <c r="H611" s="124"/>
      <c r="I611" s="124"/>
      <c r="J611" s="124"/>
      <c r="K611" s="124"/>
      <c r="L611" s="124"/>
      <c r="M611" s="124"/>
    </row>
    <row r="612" spans="5:13" ht="16.5" customHeight="1">
      <c r="E612" s="126"/>
      <c r="G612" s="124"/>
      <c r="H612" s="124"/>
      <c r="I612" s="124"/>
      <c r="J612" s="124"/>
      <c r="K612" s="124"/>
      <c r="L612" s="124"/>
      <c r="M612" s="124"/>
    </row>
    <row r="613" spans="5:13" ht="16.5" customHeight="1">
      <c r="E613" s="126"/>
      <c r="G613" s="124"/>
      <c r="H613" s="124"/>
      <c r="I613" s="124"/>
      <c r="J613" s="124"/>
      <c r="K613" s="124"/>
      <c r="L613" s="124"/>
      <c r="M613" s="124"/>
    </row>
    <row r="614" spans="5:13" ht="16.5" customHeight="1">
      <c r="E614" s="126"/>
      <c r="G614" s="124"/>
      <c r="H614" s="124"/>
      <c r="I614" s="124"/>
      <c r="J614" s="124"/>
      <c r="K614" s="124"/>
      <c r="L614" s="124"/>
      <c r="M614" s="124"/>
    </row>
    <row r="615" spans="5:13" ht="16.5" customHeight="1">
      <c r="E615" s="126"/>
      <c r="G615" s="124"/>
      <c r="H615" s="124"/>
      <c r="I615" s="124"/>
      <c r="J615" s="124"/>
      <c r="K615" s="124"/>
      <c r="L615" s="124"/>
      <c r="M615" s="124"/>
    </row>
    <row r="616" spans="5:13" ht="16.5" customHeight="1">
      <c r="E616" s="126"/>
      <c r="G616" s="124"/>
      <c r="H616" s="124"/>
      <c r="I616" s="124"/>
      <c r="J616" s="124"/>
      <c r="K616" s="124"/>
      <c r="L616" s="124"/>
      <c r="M616" s="124"/>
    </row>
    <row r="617" spans="5:13" ht="16.5" customHeight="1">
      <c r="E617" s="126"/>
      <c r="G617" s="124"/>
      <c r="H617" s="124"/>
      <c r="I617" s="124"/>
      <c r="J617" s="124"/>
      <c r="K617" s="124"/>
      <c r="L617" s="124"/>
      <c r="M617" s="124"/>
    </row>
    <row r="618" spans="5:13" ht="16.5" customHeight="1">
      <c r="E618" s="126"/>
      <c r="G618" s="124"/>
      <c r="H618" s="124"/>
      <c r="I618" s="124"/>
      <c r="J618" s="124"/>
      <c r="K618" s="124"/>
      <c r="L618" s="124"/>
      <c r="M618" s="124"/>
    </row>
    <row r="619" spans="5:13" ht="16.5" customHeight="1">
      <c r="E619" s="126"/>
      <c r="G619" s="124"/>
      <c r="H619" s="124"/>
      <c r="I619" s="124"/>
      <c r="J619" s="124"/>
      <c r="K619" s="124"/>
      <c r="L619" s="124"/>
      <c r="M619" s="124"/>
    </row>
    <row r="620" spans="5:13" ht="16.5" customHeight="1">
      <c r="E620" s="126"/>
      <c r="G620" s="124"/>
      <c r="H620" s="124"/>
      <c r="I620" s="124"/>
      <c r="J620" s="124"/>
      <c r="K620" s="124"/>
      <c r="L620" s="124"/>
      <c r="M620" s="124"/>
    </row>
    <row r="621" spans="5:13" ht="16.5" customHeight="1">
      <c r="E621" s="126"/>
      <c r="G621" s="124"/>
      <c r="H621" s="124"/>
      <c r="I621" s="124"/>
      <c r="J621" s="124"/>
      <c r="K621" s="124"/>
      <c r="L621" s="124"/>
      <c r="M621" s="124"/>
    </row>
    <row r="622" spans="5:13" ht="16.5" customHeight="1">
      <c r="E622" s="126"/>
      <c r="G622" s="124"/>
      <c r="H622" s="124"/>
      <c r="I622" s="124"/>
      <c r="J622" s="124"/>
      <c r="K622" s="124"/>
      <c r="L622" s="124"/>
      <c r="M622" s="124"/>
    </row>
    <row r="623" spans="5:13" ht="16.5" customHeight="1">
      <c r="E623" s="126"/>
      <c r="G623" s="124"/>
      <c r="H623" s="124"/>
      <c r="I623" s="124"/>
      <c r="J623" s="124"/>
      <c r="K623" s="124"/>
      <c r="L623" s="124"/>
      <c r="M623" s="124"/>
    </row>
    <row r="624" spans="5:13" ht="16.5" customHeight="1">
      <c r="E624" s="126"/>
      <c r="G624" s="124"/>
      <c r="H624" s="124"/>
      <c r="I624" s="124"/>
      <c r="J624" s="124"/>
      <c r="K624" s="124"/>
      <c r="L624" s="124"/>
      <c r="M624" s="124"/>
    </row>
    <row r="625" spans="5:13" ht="16.5" customHeight="1">
      <c r="E625" s="126"/>
      <c r="G625" s="124"/>
      <c r="H625" s="124"/>
      <c r="I625" s="124"/>
      <c r="J625" s="124"/>
      <c r="K625" s="124"/>
      <c r="L625" s="124"/>
      <c r="M625" s="124"/>
    </row>
    <row r="626" spans="5:13" ht="16.5" customHeight="1">
      <c r="E626" s="126"/>
      <c r="G626" s="124"/>
      <c r="H626" s="124"/>
      <c r="I626" s="124"/>
      <c r="J626" s="124"/>
      <c r="K626" s="124"/>
      <c r="L626" s="124"/>
      <c r="M626" s="124"/>
    </row>
    <row r="627" spans="5:13" ht="16.5" customHeight="1">
      <c r="E627" s="126"/>
      <c r="G627" s="124"/>
      <c r="H627" s="124"/>
      <c r="I627" s="124"/>
      <c r="J627" s="124"/>
      <c r="K627" s="124"/>
      <c r="L627" s="124"/>
      <c r="M627" s="124"/>
    </row>
    <row r="628" spans="5:13" ht="16.5" customHeight="1">
      <c r="E628" s="126"/>
      <c r="G628" s="124"/>
      <c r="H628" s="124"/>
      <c r="I628" s="124"/>
      <c r="J628" s="124"/>
      <c r="K628" s="124"/>
      <c r="L628" s="124"/>
      <c r="M628" s="124"/>
    </row>
    <row r="629" spans="5:13" ht="16.5" customHeight="1">
      <c r="E629" s="126"/>
      <c r="G629" s="124"/>
      <c r="H629" s="124"/>
      <c r="I629" s="124"/>
      <c r="J629" s="124"/>
      <c r="K629" s="124"/>
      <c r="L629" s="124"/>
      <c r="M629" s="124"/>
    </row>
    <row r="630" spans="5:13" ht="16.5" customHeight="1">
      <c r="E630" s="126"/>
      <c r="G630" s="124"/>
      <c r="H630" s="124"/>
      <c r="I630" s="124"/>
      <c r="J630" s="124"/>
      <c r="K630" s="124"/>
      <c r="L630" s="124"/>
      <c r="M630" s="124"/>
    </row>
    <row r="631" spans="5:13" ht="16.5" customHeight="1">
      <c r="E631" s="126"/>
      <c r="G631" s="124"/>
      <c r="H631" s="124"/>
      <c r="I631" s="124"/>
      <c r="J631" s="124"/>
      <c r="K631" s="124"/>
      <c r="L631" s="124"/>
      <c r="M631" s="124"/>
    </row>
    <row r="632" spans="5:13" ht="16.5" customHeight="1">
      <c r="E632" s="126"/>
      <c r="G632" s="124"/>
      <c r="H632" s="124"/>
      <c r="I632" s="124"/>
      <c r="J632" s="124"/>
      <c r="K632" s="124"/>
      <c r="L632" s="124"/>
      <c r="M632" s="124"/>
    </row>
    <row r="633" spans="5:13" ht="16.5" customHeight="1">
      <c r="E633" s="126"/>
      <c r="G633" s="124"/>
      <c r="H633" s="124"/>
      <c r="I633" s="124"/>
      <c r="J633" s="124"/>
      <c r="K633" s="124"/>
      <c r="L633" s="124"/>
      <c r="M633" s="124"/>
    </row>
    <row r="634" spans="5:13" ht="16.5" customHeight="1">
      <c r="E634" s="126"/>
      <c r="G634" s="124"/>
      <c r="H634" s="124"/>
      <c r="I634" s="124"/>
      <c r="J634" s="124"/>
      <c r="K634" s="124"/>
      <c r="L634" s="124"/>
      <c r="M634" s="124"/>
    </row>
    <row r="635" spans="5:13" ht="16.5" customHeight="1">
      <c r="E635" s="126"/>
      <c r="G635" s="124"/>
      <c r="H635" s="124"/>
      <c r="I635" s="124"/>
      <c r="J635" s="124"/>
      <c r="K635" s="124"/>
      <c r="L635" s="124"/>
      <c r="M635" s="124"/>
    </row>
    <row r="636" spans="5:13" ht="16.5" customHeight="1">
      <c r="E636" s="126"/>
      <c r="G636" s="124"/>
      <c r="H636" s="124"/>
      <c r="I636" s="124"/>
      <c r="J636" s="124"/>
      <c r="K636" s="124"/>
      <c r="L636" s="124"/>
      <c r="M636" s="124"/>
    </row>
    <row r="637" spans="5:13" ht="16.5" customHeight="1">
      <c r="E637" s="126"/>
      <c r="G637" s="124"/>
      <c r="H637" s="124"/>
      <c r="I637" s="124"/>
      <c r="J637" s="124"/>
      <c r="K637" s="124"/>
      <c r="L637" s="124"/>
      <c r="M637" s="124"/>
    </row>
    <row r="638" spans="5:13" ht="16.5" customHeight="1">
      <c r="E638" s="126"/>
      <c r="G638" s="124"/>
      <c r="H638" s="124"/>
      <c r="I638" s="124"/>
      <c r="J638" s="124"/>
      <c r="K638" s="124"/>
      <c r="L638" s="124"/>
      <c r="M638" s="124"/>
    </row>
    <row r="639" spans="5:13" ht="16.5" customHeight="1">
      <c r="E639" s="126"/>
      <c r="G639" s="124"/>
      <c r="H639" s="124"/>
      <c r="I639" s="124"/>
      <c r="J639" s="124"/>
      <c r="K639" s="124"/>
      <c r="L639" s="124"/>
      <c r="M639" s="124"/>
    </row>
    <row r="640" spans="5:13" ht="16.5" customHeight="1">
      <c r="E640" s="126"/>
      <c r="G640" s="124"/>
      <c r="H640" s="124"/>
      <c r="I640" s="124"/>
      <c r="J640" s="124"/>
      <c r="K640" s="124"/>
      <c r="L640" s="124"/>
      <c r="M640" s="124"/>
    </row>
    <row r="641" spans="5:13" ht="16.5" customHeight="1">
      <c r="E641" s="126"/>
      <c r="G641" s="124"/>
      <c r="H641" s="124"/>
      <c r="I641" s="124"/>
      <c r="J641" s="124"/>
      <c r="K641" s="124"/>
      <c r="L641" s="124"/>
      <c r="M641" s="124"/>
    </row>
    <row r="642" spans="5:13" ht="16.5" customHeight="1">
      <c r="E642" s="126"/>
      <c r="G642" s="124"/>
      <c r="H642" s="124"/>
      <c r="I642" s="124"/>
      <c r="J642" s="124"/>
      <c r="K642" s="124"/>
      <c r="L642" s="124"/>
      <c r="M642" s="124"/>
    </row>
    <row r="643" spans="5:13" ht="16.5" customHeight="1">
      <c r="E643" s="126"/>
      <c r="G643" s="124"/>
      <c r="H643" s="124"/>
      <c r="I643" s="124"/>
      <c r="J643" s="124"/>
      <c r="K643" s="124"/>
      <c r="L643" s="124"/>
      <c r="M643" s="124"/>
    </row>
    <row r="644" spans="5:13" ht="16.5" customHeight="1">
      <c r="E644" s="126"/>
      <c r="G644" s="124"/>
      <c r="H644" s="124"/>
      <c r="I644" s="124"/>
      <c r="J644" s="124"/>
      <c r="K644" s="124"/>
      <c r="L644" s="124"/>
      <c r="M644" s="124"/>
    </row>
    <row r="645" spans="5:13" ht="16.5" customHeight="1">
      <c r="E645" s="126"/>
      <c r="G645" s="124"/>
      <c r="H645" s="124"/>
      <c r="I645" s="124"/>
      <c r="J645" s="124"/>
      <c r="K645" s="124"/>
      <c r="L645" s="124"/>
      <c r="M645" s="124"/>
    </row>
    <row r="646" spans="5:13" ht="16.5" customHeight="1">
      <c r="E646" s="126"/>
      <c r="G646" s="124"/>
      <c r="H646" s="124"/>
      <c r="I646" s="124"/>
      <c r="J646" s="124"/>
      <c r="K646" s="124"/>
      <c r="L646" s="124"/>
      <c r="M646" s="124"/>
    </row>
    <row r="647" spans="5:13" ht="16.5" customHeight="1">
      <c r="E647" s="126"/>
      <c r="G647" s="124"/>
      <c r="H647" s="124"/>
      <c r="I647" s="124"/>
      <c r="J647" s="124"/>
      <c r="K647" s="124"/>
      <c r="L647" s="124"/>
      <c r="M647" s="124"/>
    </row>
    <row r="648" spans="5:13" ht="16.5" customHeight="1">
      <c r="E648" s="126"/>
      <c r="G648" s="124"/>
      <c r="H648" s="124"/>
      <c r="I648" s="124"/>
      <c r="J648" s="124"/>
      <c r="K648" s="124"/>
      <c r="L648" s="124"/>
      <c r="M648" s="124"/>
    </row>
    <row r="649" spans="5:13" ht="16.5" customHeight="1">
      <c r="E649" s="126"/>
      <c r="G649" s="124"/>
      <c r="H649" s="124"/>
      <c r="I649" s="124"/>
      <c r="J649" s="124"/>
      <c r="K649" s="124"/>
      <c r="L649" s="124"/>
      <c r="M649" s="124"/>
    </row>
    <row r="650" spans="5:13" ht="16.5" customHeight="1">
      <c r="E650" s="126"/>
      <c r="G650" s="124"/>
      <c r="H650" s="124"/>
      <c r="I650" s="124"/>
      <c r="J650" s="124"/>
      <c r="K650" s="124"/>
      <c r="L650" s="124"/>
      <c r="M650" s="124"/>
    </row>
    <row r="651" spans="5:13" ht="16.5" customHeight="1">
      <c r="E651" s="126"/>
      <c r="G651" s="124"/>
      <c r="H651" s="124"/>
      <c r="I651" s="124"/>
      <c r="J651" s="124"/>
      <c r="K651" s="124"/>
      <c r="L651" s="124"/>
      <c r="M651" s="124"/>
    </row>
    <row r="652" spans="5:13" ht="16.5" customHeight="1">
      <c r="E652" s="126"/>
      <c r="G652" s="124"/>
      <c r="H652" s="124"/>
      <c r="I652" s="124"/>
      <c r="J652" s="124"/>
      <c r="K652" s="124"/>
      <c r="L652" s="124"/>
      <c r="M652" s="124"/>
    </row>
    <row r="653" spans="5:13" ht="16.5" customHeight="1">
      <c r="E653" s="126"/>
      <c r="G653" s="124"/>
      <c r="H653" s="124"/>
      <c r="I653" s="124"/>
      <c r="J653" s="124"/>
      <c r="K653" s="124"/>
      <c r="L653" s="124"/>
      <c r="M653" s="124"/>
    </row>
    <row r="654" spans="5:13" ht="16.5" customHeight="1">
      <c r="E654" s="126"/>
      <c r="G654" s="124"/>
      <c r="H654" s="124"/>
      <c r="I654" s="124"/>
      <c r="J654" s="124"/>
      <c r="K654" s="124"/>
      <c r="L654" s="124"/>
      <c r="M654" s="124"/>
    </row>
    <row r="655" spans="5:13" ht="16.5" customHeight="1">
      <c r="E655" s="126"/>
      <c r="G655" s="124"/>
      <c r="H655" s="124"/>
      <c r="I655" s="124"/>
      <c r="J655" s="124"/>
      <c r="K655" s="124"/>
      <c r="L655" s="124"/>
      <c r="M655" s="124"/>
    </row>
    <row r="656" spans="5:13" ht="16.5" customHeight="1">
      <c r="E656" s="126"/>
      <c r="G656" s="124"/>
      <c r="H656" s="124"/>
      <c r="I656" s="124"/>
      <c r="J656" s="124"/>
      <c r="K656" s="124"/>
      <c r="L656" s="124"/>
      <c r="M656" s="124"/>
    </row>
    <row r="657" spans="5:13" ht="16.5" customHeight="1">
      <c r="E657" s="126"/>
      <c r="G657" s="124"/>
      <c r="H657" s="124"/>
      <c r="I657" s="124"/>
      <c r="J657" s="124"/>
      <c r="K657" s="124"/>
      <c r="L657" s="124"/>
      <c r="M657" s="124"/>
    </row>
    <row r="658" spans="5:13" ht="16.5" customHeight="1">
      <c r="E658" s="126"/>
      <c r="G658" s="124"/>
      <c r="H658" s="124"/>
      <c r="I658" s="124"/>
      <c r="J658" s="124"/>
      <c r="K658" s="124"/>
      <c r="L658" s="124"/>
      <c r="M658" s="124"/>
    </row>
    <row r="659" spans="5:13" ht="16.5" customHeight="1">
      <c r="E659" s="126"/>
      <c r="G659" s="124"/>
      <c r="H659" s="124"/>
      <c r="I659" s="124"/>
      <c r="J659" s="124"/>
      <c r="K659" s="124"/>
      <c r="L659" s="124"/>
      <c r="M659" s="124"/>
    </row>
    <row r="660" spans="5:13" ht="16.5" customHeight="1">
      <c r="E660" s="126"/>
      <c r="G660" s="124"/>
      <c r="H660" s="124"/>
      <c r="I660" s="124"/>
      <c r="J660" s="124"/>
      <c r="K660" s="124"/>
      <c r="L660" s="124"/>
      <c r="M660" s="124"/>
    </row>
    <row r="661" spans="5:13" ht="16.5" customHeight="1">
      <c r="E661" s="126"/>
      <c r="G661" s="124"/>
      <c r="H661" s="124"/>
      <c r="I661" s="124"/>
      <c r="J661" s="124"/>
      <c r="K661" s="124"/>
      <c r="L661" s="124"/>
      <c r="M661" s="124"/>
    </row>
    <row r="662" spans="5:13" ht="16.5" customHeight="1">
      <c r="E662" s="126"/>
      <c r="G662" s="124"/>
      <c r="H662" s="124"/>
      <c r="I662" s="124"/>
      <c r="J662" s="124"/>
      <c r="K662" s="124"/>
      <c r="L662" s="124"/>
      <c r="M662" s="124"/>
    </row>
    <row r="663" spans="5:13" ht="16.5" customHeight="1">
      <c r="E663" s="126"/>
      <c r="G663" s="124"/>
      <c r="H663" s="124"/>
      <c r="I663" s="124"/>
      <c r="J663" s="124"/>
      <c r="K663" s="124"/>
      <c r="L663" s="124"/>
      <c r="M663" s="124"/>
    </row>
    <row r="664" spans="5:13" ht="16.5" customHeight="1">
      <c r="E664" s="126"/>
      <c r="G664" s="124"/>
      <c r="H664" s="124"/>
      <c r="I664" s="124"/>
      <c r="J664" s="124"/>
      <c r="K664" s="124"/>
      <c r="L664" s="124"/>
      <c r="M664" s="124"/>
    </row>
    <row r="665" spans="5:13" ht="16.5" customHeight="1">
      <c r="E665" s="126"/>
      <c r="G665" s="124"/>
      <c r="H665" s="124"/>
      <c r="I665" s="124"/>
      <c r="J665" s="124"/>
      <c r="K665" s="124"/>
      <c r="L665" s="124"/>
      <c r="M665" s="124"/>
    </row>
    <row r="666" spans="5:13" ht="16.5" customHeight="1">
      <c r="E666" s="126"/>
      <c r="G666" s="124"/>
      <c r="H666" s="124"/>
      <c r="I666" s="124"/>
      <c r="J666" s="124"/>
      <c r="K666" s="124"/>
      <c r="L666" s="124"/>
      <c r="M666" s="124"/>
    </row>
    <row r="667" spans="5:13" ht="16.5" customHeight="1">
      <c r="E667" s="126"/>
      <c r="G667" s="124"/>
      <c r="H667" s="124"/>
      <c r="I667" s="124"/>
      <c r="J667" s="124"/>
      <c r="K667" s="124"/>
      <c r="L667" s="124"/>
      <c r="M667" s="124"/>
    </row>
    <row r="668" spans="5:13" ht="16.5" customHeight="1">
      <c r="E668" s="126"/>
      <c r="G668" s="124"/>
      <c r="H668" s="124"/>
      <c r="I668" s="124"/>
      <c r="J668" s="124"/>
      <c r="K668" s="124"/>
      <c r="L668" s="124"/>
      <c r="M668" s="124"/>
    </row>
    <row r="669" spans="5:13" ht="16.5" customHeight="1">
      <c r="E669" s="126"/>
      <c r="G669" s="124"/>
      <c r="H669" s="124"/>
      <c r="I669" s="124"/>
      <c r="J669" s="124"/>
      <c r="K669" s="124"/>
      <c r="L669" s="124"/>
      <c r="M669" s="124"/>
    </row>
    <row r="670" spans="5:13" ht="16.5" customHeight="1">
      <c r="E670" s="126"/>
      <c r="G670" s="124"/>
      <c r="H670" s="124"/>
      <c r="I670" s="124"/>
      <c r="J670" s="124"/>
      <c r="K670" s="124"/>
      <c r="L670" s="124"/>
      <c r="M670" s="124"/>
    </row>
    <row r="671" spans="5:13" ht="16.5" customHeight="1">
      <c r="E671" s="126"/>
      <c r="G671" s="124"/>
      <c r="H671" s="124"/>
      <c r="I671" s="124"/>
      <c r="J671" s="124"/>
      <c r="K671" s="124"/>
      <c r="L671" s="124"/>
      <c r="M671" s="124"/>
    </row>
    <row r="672" spans="5:13" ht="16.5" customHeight="1">
      <c r="E672" s="126"/>
      <c r="G672" s="124"/>
      <c r="H672" s="124"/>
      <c r="I672" s="124"/>
      <c r="J672" s="124"/>
      <c r="K672" s="124"/>
      <c r="L672" s="124"/>
      <c r="M672" s="124"/>
    </row>
    <row r="673" spans="5:13" ht="16.5" customHeight="1">
      <c r="E673" s="126"/>
      <c r="G673" s="124"/>
      <c r="H673" s="124"/>
      <c r="I673" s="124"/>
      <c r="J673" s="124"/>
      <c r="K673" s="124"/>
      <c r="L673" s="124"/>
      <c r="M673" s="124"/>
    </row>
    <row r="674" spans="5:13" ht="16.5" customHeight="1">
      <c r="E674" s="126"/>
      <c r="G674" s="124"/>
      <c r="H674" s="124"/>
      <c r="I674" s="124"/>
      <c r="J674" s="124"/>
      <c r="K674" s="124"/>
      <c r="L674" s="124"/>
      <c r="M674" s="124"/>
    </row>
    <row r="675" spans="5:13" ht="16.5" customHeight="1">
      <c r="E675" s="126"/>
      <c r="G675" s="124"/>
      <c r="H675" s="124"/>
      <c r="I675" s="124"/>
      <c r="J675" s="124"/>
      <c r="K675" s="124"/>
      <c r="L675" s="124"/>
      <c r="M675" s="124"/>
    </row>
    <row r="676" spans="5:13" ht="16.5" customHeight="1">
      <c r="E676" s="126"/>
      <c r="G676" s="124"/>
      <c r="H676" s="124"/>
      <c r="I676" s="124"/>
      <c r="J676" s="124"/>
      <c r="K676" s="124"/>
      <c r="L676" s="124"/>
      <c r="M676" s="124"/>
    </row>
    <row r="677" spans="5:13" ht="16.5" customHeight="1">
      <c r="E677" s="126"/>
      <c r="G677" s="124"/>
      <c r="H677" s="124"/>
      <c r="I677" s="124"/>
      <c r="J677" s="124"/>
      <c r="K677" s="124"/>
      <c r="L677" s="124"/>
      <c r="M677" s="124"/>
    </row>
    <row r="678" spans="5:13" ht="16.5" customHeight="1">
      <c r="E678" s="126"/>
      <c r="G678" s="124"/>
      <c r="H678" s="124"/>
      <c r="I678" s="124"/>
      <c r="J678" s="124"/>
      <c r="K678" s="124"/>
      <c r="L678" s="124"/>
      <c r="M678" s="124"/>
    </row>
    <row r="679" spans="5:13" ht="16.5" customHeight="1">
      <c r="E679" s="126"/>
      <c r="G679" s="124"/>
      <c r="H679" s="124"/>
      <c r="I679" s="124"/>
      <c r="J679" s="124"/>
      <c r="K679" s="124"/>
      <c r="L679" s="124"/>
      <c r="M679" s="124"/>
    </row>
    <row r="680" spans="5:13" ht="16.5" customHeight="1">
      <c r="E680" s="126"/>
      <c r="G680" s="124"/>
      <c r="H680" s="124"/>
      <c r="I680" s="124"/>
      <c r="J680" s="124"/>
      <c r="K680" s="124"/>
      <c r="L680" s="124"/>
      <c r="M680" s="124"/>
    </row>
    <row r="681" spans="5:13" ht="16.5" customHeight="1">
      <c r="E681" s="126"/>
      <c r="G681" s="124"/>
      <c r="H681" s="124"/>
      <c r="I681" s="124"/>
      <c r="J681" s="124"/>
      <c r="K681" s="124"/>
      <c r="L681" s="124"/>
      <c r="M681" s="124"/>
    </row>
    <row r="682" spans="5:13" ht="16.5" customHeight="1">
      <c r="E682" s="126"/>
      <c r="G682" s="124"/>
      <c r="H682" s="124"/>
      <c r="I682" s="124"/>
      <c r="J682" s="124"/>
      <c r="K682" s="124"/>
      <c r="L682" s="124"/>
      <c r="M682" s="124"/>
    </row>
    <row r="683" spans="5:13" ht="16.5" customHeight="1">
      <c r="E683" s="126"/>
      <c r="G683" s="124"/>
      <c r="H683" s="124"/>
      <c r="I683" s="124"/>
      <c r="J683" s="124"/>
      <c r="K683" s="124"/>
      <c r="L683" s="124"/>
      <c r="M683" s="124"/>
    </row>
    <row r="684" spans="5:13" ht="16.5" customHeight="1">
      <c r="E684" s="126"/>
      <c r="G684" s="124"/>
      <c r="H684" s="124"/>
      <c r="I684" s="124"/>
      <c r="J684" s="124"/>
      <c r="K684" s="124"/>
      <c r="L684" s="124"/>
      <c r="M684" s="124"/>
    </row>
    <row r="685" spans="5:13" ht="16.5" customHeight="1">
      <c r="E685" s="126"/>
      <c r="G685" s="124"/>
      <c r="H685" s="124"/>
      <c r="I685" s="124"/>
      <c r="J685" s="124"/>
      <c r="K685" s="124"/>
      <c r="L685" s="124"/>
      <c r="M685" s="124"/>
    </row>
    <row r="686" spans="5:13" ht="16.5" customHeight="1">
      <c r="E686" s="126"/>
      <c r="G686" s="124"/>
      <c r="H686" s="124"/>
      <c r="I686" s="124"/>
      <c r="J686" s="124"/>
      <c r="K686" s="124"/>
      <c r="L686" s="124"/>
      <c r="M686" s="124"/>
    </row>
    <row r="687" spans="5:13" ht="16.5" customHeight="1">
      <c r="E687" s="126"/>
      <c r="G687" s="124"/>
      <c r="H687" s="124"/>
      <c r="I687" s="124"/>
      <c r="J687" s="124"/>
      <c r="K687" s="124"/>
      <c r="L687" s="124"/>
      <c r="M687" s="124"/>
    </row>
    <row r="688" spans="5:13" ht="16.5" customHeight="1">
      <c r="E688" s="126"/>
      <c r="G688" s="124"/>
      <c r="H688" s="124"/>
      <c r="I688" s="124"/>
      <c r="J688" s="124"/>
      <c r="K688" s="124"/>
      <c r="L688" s="124"/>
      <c r="M688" s="124"/>
    </row>
    <row r="689" spans="5:13" ht="16.5" customHeight="1">
      <c r="E689" s="126"/>
      <c r="G689" s="124"/>
      <c r="H689" s="124"/>
      <c r="I689" s="124"/>
      <c r="J689" s="124"/>
      <c r="K689" s="124"/>
      <c r="L689" s="124"/>
      <c r="M689" s="124"/>
    </row>
    <row r="690" spans="5:13" ht="16.5" customHeight="1">
      <c r="E690" s="126"/>
      <c r="G690" s="124"/>
      <c r="H690" s="124"/>
      <c r="I690" s="124"/>
      <c r="J690" s="124"/>
      <c r="K690" s="124"/>
      <c r="L690" s="124"/>
      <c r="M690" s="124"/>
    </row>
    <row r="691" spans="5:13" ht="16.5" customHeight="1">
      <c r="E691" s="126"/>
      <c r="G691" s="124"/>
      <c r="H691" s="124"/>
      <c r="I691" s="124"/>
      <c r="J691" s="124"/>
      <c r="K691" s="124"/>
      <c r="L691" s="124"/>
      <c r="M691" s="124"/>
    </row>
    <row r="692" spans="5:13" ht="16.5" customHeight="1">
      <c r="E692" s="126"/>
      <c r="G692" s="124"/>
      <c r="H692" s="124"/>
      <c r="I692" s="124"/>
      <c r="J692" s="124"/>
      <c r="K692" s="124"/>
      <c r="L692" s="124"/>
      <c r="M692" s="124"/>
    </row>
    <row r="693" spans="5:13" ht="16.5" customHeight="1">
      <c r="E693" s="126"/>
      <c r="G693" s="124"/>
      <c r="H693" s="124"/>
      <c r="I693" s="124"/>
      <c r="J693" s="124"/>
      <c r="K693" s="124"/>
      <c r="L693" s="124"/>
      <c r="M693" s="124"/>
    </row>
    <row r="694" spans="5:13" ht="16.5" customHeight="1">
      <c r="E694" s="126"/>
      <c r="G694" s="124"/>
      <c r="H694" s="124"/>
      <c r="I694" s="124"/>
      <c r="J694" s="124"/>
      <c r="K694" s="124"/>
      <c r="L694" s="124"/>
      <c r="M694" s="124"/>
    </row>
    <row r="695" spans="5:13" ht="16.5" customHeight="1">
      <c r="E695" s="126"/>
      <c r="G695" s="124"/>
      <c r="H695" s="124"/>
      <c r="I695" s="124"/>
      <c r="J695" s="124"/>
      <c r="K695" s="124"/>
      <c r="L695" s="124"/>
      <c r="M695" s="124"/>
    </row>
    <row r="696" spans="5:13" ht="16.5" customHeight="1">
      <c r="E696" s="126"/>
      <c r="G696" s="124"/>
      <c r="H696" s="124"/>
      <c r="I696" s="124"/>
      <c r="J696" s="124"/>
      <c r="K696" s="124"/>
      <c r="L696" s="124"/>
      <c r="M696" s="124"/>
    </row>
    <row r="697" spans="5:13" ht="16.5" customHeight="1">
      <c r="E697" s="126"/>
      <c r="G697" s="124"/>
      <c r="H697" s="124"/>
      <c r="I697" s="124"/>
      <c r="J697" s="124"/>
      <c r="K697" s="124"/>
      <c r="L697" s="124"/>
      <c r="M697" s="124"/>
    </row>
    <row r="698" spans="5:13" ht="16.5" customHeight="1">
      <c r="E698" s="126"/>
      <c r="G698" s="124"/>
      <c r="H698" s="124"/>
      <c r="I698" s="124"/>
      <c r="J698" s="124"/>
      <c r="K698" s="124"/>
      <c r="L698" s="124"/>
      <c r="M698" s="124"/>
    </row>
    <row r="699" spans="5:13" ht="16.5" customHeight="1">
      <c r="E699" s="126"/>
      <c r="G699" s="124"/>
      <c r="H699" s="124"/>
      <c r="I699" s="124"/>
      <c r="J699" s="124"/>
      <c r="K699" s="124"/>
      <c r="L699" s="124"/>
      <c r="M699" s="124"/>
    </row>
    <row r="700" spans="5:13" ht="16.5" customHeight="1">
      <c r="E700" s="126"/>
      <c r="G700" s="124"/>
      <c r="H700" s="124"/>
      <c r="I700" s="124"/>
      <c r="J700" s="124"/>
      <c r="K700" s="124"/>
      <c r="L700" s="124"/>
      <c r="M700" s="124"/>
    </row>
    <row r="701" spans="5:13" ht="16.5" customHeight="1">
      <c r="E701" s="126"/>
      <c r="G701" s="124"/>
      <c r="H701" s="124"/>
      <c r="I701" s="124"/>
      <c r="J701" s="124"/>
      <c r="K701" s="124"/>
      <c r="L701" s="124"/>
      <c r="M701" s="124"/>
    </row>
    <row r="702" spans="5:13" ht="16.5" customHeight="1">
      <c r="E702" s="126"/>
      <c r="G702" s="124"/>
      <c r="H702" s="124"/>
      <c r="I702" s="124"/>
      <c r="J702" s="124"/>
      <c r="K702" s="124"/>
      <c r="L702" s="124"/>
      <c r="M702" s="124"/>
    </row>
    <row r="703" spans="5:13" ht="16.5" customHeight="1">
      <c r="E703" s="126"/>
      <c r="G703" s="124"/>
      <c r="H703" s="124"/>
      <c r="I703" s="124"/>
      <c r="J703" s="124"/>
      <c r="K703" s="124"/>
      <c r="L703" s="124"/>
      <c r="M703" s="124"/>
    </row>
    <row r="704" spans="5:13" ht="16.5" customHeight="1">
      <c r="E704" s="126"/>
      <c r="G704" s="124"/>
      <c r="H704" s="124"/>
      <c r="I704" s="124"/>
      <c r="J704" s="124"/>
      <c r="K704" s="124"/>
      <c r="L704" s="124"/>
      <c r="M704" s="124"/>
    </row>
    <row r="705" spans="5:13" ht="16.5" customHeight="1">
      <c r="E705" s="126"/>
      <c r="G705" s="124"/>
      <c r="H705" s="124"/>
      <c r="I705" s="124"/>
      <c r="J705" s="124"/>
      <c r="K705" s="124"/>
      <c r="L705" s="124"/>
      <c r="M705" s="124"/>
    </row>
    <row r="706" spans="5:13" ht="16.5" customHeight="1">
      <c r="E706" s="126"/>
      <c r="G706" s="124"/>
      <c r="H706" s="124"/>
      <c r="I706" s="124"/>
      <c r="J706" s="124"/>
      <c r="K706" s="124"/>
      <c r="L706" s="124"/>
      <c r="M706" s="124"/>
    </row>
    <row r="707" spans="5:13" ht="16.5" customHeight="1">
      <c r="E707" s="126"/>
      <c r="G707" s="124"/>
      <c r="H707" s="124"/>
      <c r="I707" s="124"/>
      <c r="J707" s="124"/>
      <c r="K707" s="124"/>
      <c r="L707" s="124"/>
      <c r="M707" s="124"/>
    </row>
    <row r="708" spans="5:13" ht="16.5" customHeight="1">
      <c r="E708" s="126"/>
      <c r="G708" s="124"/>
      <c r="H708" s="124"/>
      <c r="I708" s="124"/>
      <c r="J708" s="124"/>
      <c r="K708" s="124"/>
      <c r="L708" s="124"/>
      <c r="M708" s="124"/>
    </row>
    <row r="709" spans="5:13" ht="16.5" customHeight="1">
      <c r="E709" s="126"/>
      <c r="G709" s="124"/>
      <c r="H709" s="124"/>
      <c r="I709" s="124"/>
      <c r="J709" s="124"/>
      <c r="K709" s="124"/>
      <c r="L709" s="124"/>
      <c r="M709" s="124"/>
    </row>
    <row r="710" spans="5:13" ht="16.5" customHeight="1">
      <c r="E710" s="126"/>
      <c r="G710" s="124"/>
      <c r="H710" s="124"/>
      <c r="I710" s="124"/>
      <c r="J710" s="124"/>
      <c r="K710" s="124"/>
      <c r="L710" s="124"/>
      <c r="M710" s="124"/>
    </row>
    <row r="711" spans="5:13" ht="16.5" customHeight="1">
      <c r="E711" s="126"/>
      <c r="G711" s="124"/>
      <c r="H711" s="124"/>
      <c r="I711" s="124"/>
      <c r="J711" s="124"/>
      <c r="K711" s="124"/>
      <c r="L711" s="124"/>
      <c r="M711" s="124"/>
    </row>
    <row r="712" spans="5:13" ht="16.5" customHeight="1">
      <c r="E712" s="126"/>
      <c r="G712" s="124"/>
      <c r="H712" s="124"/>
      <c r="I712" s="124"/>
      <c r="J712" s="124"/>
      <c r="K712" s="124"/>
      <c r="L712" s="124"/>
      <c r="M712" s="124"/>
    </row>
    <row r="713" spans="5:13" ht="16.5" customHeight="1">
      <c r="E713" s="126"/>
      <c r="G713" s="124"/>
      <c r="H713" s="124"/>
      <c r="I713" s="124"/>
      <c r="J713" s="124"/>
      <c r="K713" s="124"/>
      <c r="L713" s="124"/>
      <c r="M713" s="124"/>
    </row>
    <row r="714" spans="5:13" ht="16.5" customHeight="1">
      <c r="E714" s="126"/>
      <c r="G714" s="124"/>
      <c r="H714" s="124"/>
      <c r="I714" s="124"/>
      <c r="J714" s="124"/>
      <c r="K714" s="124"/>
      <c r="L714" s="124"/>
      <c r="M714" s="124"/>
    </row>
    <row r="715" spans="5:13" ht="16.5" customHeight="1">
      <c r="E715" s="126"/>
      <c r="G715" s="124"/>
      <c r="H715" s="124"/>
      <c r="I715" s="124"/>
      <c r="J715" s="124"/>
      <c r="K715" s="124"/>
      <c r="L715" s="124"/>
      <c r="M715" s="124"/>
    </row>
    <row r="716" spans="5:13" ht="16.5" customHeight="1">
      <c r="E716" s="126"/>
      <c r="G716" s="124"/>
      <c r="H716" s="124"/>
      <c r="I716" s="124"/>
      <c r="J716" s="124"/>
      <c r="K716" s="124"/>
      <c r="L716" s="124"/>
      <c r="M716" s="124"/>
    </row>
    <row r="717" spans="5:13" ht="16.5" customHeight="1">
      <c r="E717" s="126"/>
      <c r="G717" s="124"/>
      <c r="H717" s="124"/>
      <c r="I717" s="124"/>
      <c r="J717" s="124"/>
      <c r="K717" s="124"/>
      <c r="L717" s="124"/>
      <c r="M717" s="124"/>
    </row>
    <row r="718" spans="5:13" ht="16.5" customHeight="1">
      <c r="E718" s="126"/>
      <c r="G718" s="124"/>
      <c r="H718" s="124"/>
      <c r="I718" s="124"/>
      <c r="J718" s="124"/>
      <c r="K718" s="124"/>
      <c r="L718" s="124"/>
      <c r="M718" s="124"/>
    </row>
    <row r="719" spans="5:13" ht="16.5" customHeight="1">
      <c r="E719" s="126"/>
      <c r="G719" s="124"/>
      <c r="H719" s="124"/>
      <c r="I719" s="124"/>
      <c r="J719" s="124"/>
      <c r="K719" s="124"/>
      <c r="L719" s="124"/>
      <c r="M719" s="124"/>
    </row>
    <row r="720" spans="5:13" ht="16.5" customHeight="1">
      <c r="E720" s="126"/>
      <c r="G720" s="124"/>
      <c r="H720" s="124"/>
      <c r="I720" s="124"/>
      <c r="J720" s="124"/>
      <c r="K720" s="124"/>
      <c r="L720" s="124"/>
      <c r="M720" s="124"/>
    </row>
    <row r="721" spans="5:13" ht="16.5" customHeight="1">
      <c r="E721" s="126"/>
      <c r="G721" s="124"/>
      <c r="H721" s="124"/>
      <c r="I721" s="124"/>
      <c r="J721" s="124"/>
      <c r="K721" s="124"/>
      <c r="L721" s="124"/>
      <c r="M721" s="124"/>
    </row>
    <row r="722" spans="5:13" ht="16.5" customHeight="1">
      <c r="E722" s="126"/>
      <c r="G722" s="124"/>
      <c r="H722" s="124"/>
      <c r="I722" s="124"/>
      <c r="J722" s="124"/>
      <c r="K722" s="124"/>
      <c r="L722" s="124"/>
      <c r="M722" s="124"/>
    </row>
    <row r="723" spans="5:13" ht="16.5" customHeight="1">
      <c r="E723" s="126"/>
      <c r="G723" s="124"/>
      <c r="H723" s="124"/>
      <c r="I723" s="124"/>
      <c r="J723" s="124"/>
      <c r="K723" s="124"/>
      <c r="L723" s="124"/>
      <c r="M723" s="124"/>
    </row>
    <row r="724" spans="5:13" ht="16.5" customHeight="1">
      <c r="E724" s="126"/>
      <c r="G724" s="124"/>
      <c r="H724" s="124"/>
      <c r="I724" s="124"/>
      <c r="J724" s="124"/>
      <c r="K724" s="124"/>
      <c r="L724" s="124"/>
      <c r="M724" s="124"/>
    </row>
    <row r="725" spans="5:13" ht="16.5" customHeight="1">
      <c r="E725" s="126"/>
      <c r="G725" s="124"/>
      <c r="H725" s="124"/>
      <c r="I725" s="124"/>
      <c r="J725" s="124"/>
      <c r="K725" s="124"/>
      <c r="L725" s="124"/>
      <c r="M725" s="124"/>
    </row>
    <row r="726" spans="5:13" ht="16.5" customHeight="1">
      <c r="E726" s="126"/>
      <c r="G726" s="124"/>
      <c r="H726" s="124"/>
      <c r="I726" s="124"/>
      <c r="J726" s="124"/>
      <c r="K726" s="124"/>
      <c r="L726" s="124"/>
      <c r="M726" s="124"/>
    </row>
    <row r="727" spans="5:13" ht="16.5" customHeight="1">
      <c r="E727" s="126"/>
      <c r="G727" s="124"/>
      <c r="H727" s="124"/>
      <c r="I727" s="124"/>
      <c r="J727" s="124"/>
      <c r="K727" s="124"/>
      <c r="L727" s="124"/>
      <c r="M727" s="124"/>
    </row>
    <row r="728" spans="5:13" ht="16.5" customHeight="1">
      <c r="E728" s="126"/>
      <c r="G728" s="124"/>
      <c r="H728" s="124"/>
      <c r="I728" s="124"/>
      <c r="J728" s="124"/>
      <c r="K728" s="124"/>
      <c r="L728" s="124"/>
      <c r="M728" s="124"/>
    </row>
    <row r="729" spans="5:13" ht="16.5" customHeight="1">
      <c r="E729" s="126"/>
      <c r="G729" s="124"/>
      <c r="H729" s="124"/>
      <c r="I729" s="124"/>
      <c r="J729" s="124"/>
      <c r="K729" s="124"/>
      <c r="L729" s="124"/>
      <c r="M729" s="124"/>
    </row>
    <row r="730" spans="5:13" ht="16.5" customHeight="1">
      <c r="E730" s="126"/>
      <c r="G730" s="124"/>
      <c r="H730" s="124"/>
      <c r="I730" s="124"/>
      <c r="J730" s="124"/>
      <c r="K730" s="124"/>
      <c r="L730" s="124"/>
      <c r="M730" s="124"/>
    </row>
    <row r="731" spans="5:13" ht="16.5" customHeight="1">
      <c r="E731" s="126"/>
      <c r="G731" s="124"/>
      <c r="H731" s="124"/>
      <c r="I731" s="124"/>
      <c r="J731" s="124"/>
      <c r="K731" s="124"/>
      <c r="L731" s="124"/>
      <c r="M731" s="124"/>
    </row>
    <row r="732" spans="5:13" ht="16.5" customHeight="1">
      <c r="E732" s="126"/>
      <c r="G732" s="124"/>
      <c r="H732" s="124"/>
      <c r="I732" s="124"/>
      <c r="J732" s="124"/>
      <c r="K732" s="124"/>
      <c r="L732" s="124"/>
      <c r="M732" s="124"/>
    </row>
    <row r="733" spans="5:13" ht="16.5" customHeight="1">
      <c r="E733" s="126"/>
      <c r="G733" s="124"/>
      <c r="H733" s="124"/>
      <c r="I733" s="124"/>
      <c r="J733" s="124"/>
      <c r="K733" s="124"/>
      <c r="L733" s="124"/>
      <c r="M733" s="124"/>
    </row>
    <row r="734" spans="5:13" ht="16.5" customHeight="1">
      <c r="E734" s="126"/>
      <c r="G734" s="124"/>
      <c r="H734" s="124"/>
      <c r="I734" s="124"/>
      <c r="J734" s="124"/>
      <c r="K734" s="124"/>
      <c r="L734" s="124"/>
      <c r="M734" s="124"/>
    </row>
    <row r="735" spans="5:13" ht="16.5" customHeight="1">
      <c r="E735" s="126"/>
      <c r="G735" s="124"/>
      <c r="H735" s="124"/>
      <c r="I735" s="124"/>
      <c r="J735" s="124"/>
      <c r="K735" s="124"/>
      <c r="L735" s="124"/>
      <c r="M735" s="124"/>
    </row>
    <row r="736" spans="5:13" ht="16.5" customHeight="1">
      <c r="E736" s="126"/>
      <c r="G736" s="124"/>
      <c r="H736" s="124"/>
      <c r="I736" s="124"/>
      <c r="J736" s="124"/>
      <c r="K736" s="124"/>
      <c r="L736" s="124"/>
      <c r="M736" s="124"/>
    </row>
    <row r="737" spans="5:13" ht="16.5" customHeight="1">
      <c r="E737" s="126"/>
      <c r="G737" s="124"/>
      <c r="H737" s="124"/>
      <c r="I737" s="124"/>
      <c r="J737" s="124"/>
      <c r="K737" s="124"/>
      <c r="L737" s="124"/>
      <c r="M737" s="124"/>
    </row>
    <row r="738" spans="5:13" ht="16.5" customHeight="1">
      <c r="E738" s="126"/>
      <c r="G738" s="124"/>
      <c r="H738" s="124"/>
      <c r="I738" s="124"/>
      <c r="J738" s="124"/>
      <c r="K738" s="124"/>
      <c r="L738" s="124"/>
      <c r="M738" s="124"/>
    </row>
    <row r="739" spans="5:13" ht="16.5" customHeight="1">
      <c r="E739" s="126"/>
      <c r="G739" s="124"/>
      <c r="H739" s="124"/>
      <c r="I739" s="124"/>
      <c r="J739" s="124"/>
      <c r="K739" s="124"/>
      <c r="L739" s="124"/>
      <c r="M739" s="124"/>
    </row>
    <row r="740" spans="5:13" ht="16.5" customHeight="1">
      <c r="E740" s="126"/>
      <c r="G740" s="124"/>
      <c r="H740" s="124"/>
      <c r="I740" s="124"/>
      <c r="J740" s="124"/>
      <c r="K740" s="124"/>
      <c r="L740" s="124"/>
      <c r="M740" s="124"/>
    </row>
    <row r="741" spans="5:13" ht="16.5" customHeight="1">
      <c r="E741" s="126"/>
      <c r="G741" s="124"/>
      <c r="H741" s="124"/>
      <c r="I741" s="124"/>
      <c r="J741" s="124"/>
      <c r="K741" s="124"/>
      <c r="L741" s="124"/>
      <c r="M741" s="124"/>
    </row>
    <row r="742" spans="5:13" ht="16.5" customHeight="1">
      <c r="E742" s="126"/>
      <c r="G742" s="124"/>
      <c r="H742" s="124"/>
      <c r="I742" s="124"/>
      <c r="J742" s="124"/>
      <c r="K742" s="124"/>
      <c r="L742" s="124"/>
      <c r="M742" s="124"/>
    </row>
    <row r="743" spans="5:13" ht="16.5" customHeight="1">
      <c r="E743" s="126"/>
      <c r="G743" s="124"/>
      <c r="H743" s="124"/>
      <c r="I743" s="124"/>
      <c r="J743" s="124"/>
      <c r="K743" s="124"/>
      <c r="L743" s="124"/>
      <c r="M743" s="124"/>
    </row>
    <row r="744" spans="5:13" ht="16.5" customHeight="1">
      <c r="E744" s="126"/>
      <c r="G744" s="124"/>
      <c r="H744" s="124"/>
      <c r="I744" s="124"/>
      <c r="J744" s="124"/>
      <c r="K744" s="124"/>
      <c r="L744" s="124"/>
      <c r="M744" s="124"/>
    </row>
    <row r="745" spans="5:13" ht="16.5" customHeight="1">
      <c r="E745" s="126"/>
      <c r="G745" s="124"/>
      <c r="H745" s="124"/>
      <c r="I745" s="124"/>
      <c r="J745" s="124"/>
      <c r="K745" s="124"/>
      <c r="L745" s="124"/>
      <c r="M745" s="124"/>
    </row>
    <row r="746" spans="5:13" ht="16.5" customHeight="1">
      <c r="E746" s="126"/>
      <c r="G746" s="124"/>
      <c r="H746" s="124"/>
      <c r="I746" s="124"/>
      <c r="J746" s="124"/>
      <c r="K746" s="124"/>
      <c r="L746" s="124"/>
      <c r="M746" s="124"/>
    </row>
    <row r="747" spans="5:13" ht="16.5" customHeight="1">
      <c r="E747" s="126"/>
      <c r="G747" s="124"/>
      <c r="H747" s="124"/>
      <c r="I747" s="124"/>
      <c r="J747" s="124"/>
      <c r="K747" s="124"/>
      <c r="L747" s="124"/>
      <c r="M747" s="124"/>
    </row>
    <row r="748" spans="5:13" ht="16.5" customHeight="1">
      <c r="E748" s="126"/>
      <c r="G748" s="124"/>
      <c r="H748" s="124"/>
      <c r="I748" s="124"/>
      <c r="J748" s="124"/>
      <c r="K748" s="124"/>
      <c r="L748" s="124"/>
      <c r="M748" s="124"/>
    </row>
    <row r="749" spans="5:13" ht="16.5" customHeight="1">
      <c r="E749" s="126"/>
      <c r="G749" s="124"/>
      <c r="H749" s="124"/>
      <c r="I749" s="124"/>
      <c r="J749" s="124"/>
      <c r="K749" s="124"/>
      <c r="L749" s="124"/>
      <c r="M749" s="124"/>
    </row>
    <row r="750" spans="5:13" ht="16.5" customHeight="1">
      <c r="E750" s="126"/>
      <c r="G750" s="124"/>
      <c r="H750" s="124"/>
      <c r="I750" s="124"/>
      <c r="J750" s="124"/>
      <c r="K750" s="124"/>
      <c r="L750" s="124"/>
      <c r="M750" s="124"/>
    </row>
    <row r="751" spans="5:13" ht="16.5" customHeight="1">
      <c r="E751" s="126"/>
      <c r="G751" s="124"/>
      <c r="H751" s="124"/>
      <c r="I751" s="124"/>
      <c r="J751" s="124"/>
      <c r="K751" s="124"/>
      <c r="L751" s="124"/>
      <c r="M751" s="124"/>
    </row>
    <row r="752" spans="5:13" ht="16.5" customHeight="1">
      <c r="E752" s="126"/>
      <c r="G752" s="124"/>
      <c r="H752" s="124"/>
      <c r="I752" s="124"/>
      <c r="J752" s="124"/>
      <c r="K752" s="124"/>
      <c r="L752" s="124"/>
      <c r="M752" s="124"/>
    </row>
    <row r="753" spans="5:13" ht="16.5" customHeight="1">
      <c r="E753" s="126"/>
      <c r="G753" s="124"/>
      <c r="H753" s="124"/>
      <c r="I753" s="124"/>
      <c r="J753" s="124"/>
      <c r="K753" s="124"/>
      <c r="L753" s="124"/>
      <c r="M753" s="124"/>
    </row>
    <row r="754" spans="5:13" ht="16.5" customHeight="1">
      <c r="E754" s="126"/>
      <c r="G754" s="124"/>
      <c r="H754" s="124"/>
      <c r="I754" s="124"/>
      <c r="J754" s="124"/>
      <c r="K754" s="124"/>
      <c r="L754" s="124"/>
      <c r="M754" s="124"/>
    </row>
    <row r="755" spans="5:13" ht="16.5" customHeight="1">
      <c r="E755" s="126"/>
      <c r="G755" s="124"/>
      <c r="H755" s="124"/>
      <c r="I755" s="124"/>
      <c r="J755" s="124"/>
      <c r="K755" s="124"/>
      <c r="L755" s="124"/>
      <c r="M755" s="124"/>
    </row>
    <row r="756" spans="5:13" ht="16.5" customHeight="1">
      <c r="E756" s="126"/>
      <c r="G756" s="124"/>
      <c r="H756" s="124"/>
      <c r="I756" s="124"/>
      <c r="J756" s="124"/>
      <c r="K756" s="124"/>
      <c r="L756" s="124"/>
      <c r="M756" s="124"/>
    </row>
    <row r="757" spans="5:13" ht="16.5" customHeight="1">
      <c r="E757" s="126"/>
      <c r="G757" s="124"/>
      <c r="H757" s="124"/>
      <c r="I757" s="124"/>
      <c r="J757" s="124"/>
      <c r="K757" s="124"/>
      <c r="L757" s="124"/>
      <c r="M757" s="124"/>
    </row>
    <row r="758" spans="5:13" ht="16.5" customHeight="1">
      <c r="E758" s="126"/>
      <c r="G758" s="124"/>
      <c r="H758" s="124"/>
      <c r="I758" s="124"/>
      <c r="J758" s="124"/>
      <c r="K758" s="124"/>
      <c r="L758" s="124"/>
      <c r="M758" s="124"/>
    </row>
    <row r="759" spans="5:13" ht="16.5" customHeight="1">
      <c r="E759" s="126"/>
      <c r="G759" s="124"/>
      <c r="H759" s="124"/>
      <c r="I759" s="124"/>
      <c r="J759" s="124"/>
      <c r="K759" s="124"/>
      <c r="L759" s="124"/>
      <c r="M759" s="124"/>
    </row>
    <row r="760" spans="5:13" ht="16.5" customHeight="1">
      <c r="E760" s="126"/>
      <c r="G760" s="124"/>
      <c r="H760" s="124"/>
      <c r="I760" s="124"/>
      <c r="J760" s="124"/>
      <c r="K760" s="124"/>
      <c r="L760" s="124"/>
      <c r="M760" s="124"/>
    </row>
    <row r="761" spans="5:13" ht="16.5" customHeight="1">
      <c r="E761" s="126"/>
      <c r="G761" s="124"/>
      <c r="H761" s="124"/>
      <c r="I761" s="124"/>
      <c r="J761" s="124"/>
      <c r="K761" s="124"/>
      <c r="L761" s="124"/>
      <c r="M761" s="124"/>
    </row>
    <row r="762" spans="5:13" ht="16.5" customHeight="1">
      <c r="E762" s="126"/>
      <c r="G762" s="124"/>
      <c r="H762" s="124"/>
      <c r="I762" s="124"/>
      <c r="J762" s="124"/>
      <c r="K762" s="124"/>
      <c r="L762" s="124"/>
      <c r="M762" s="124"/>
    </row>
    <row r="763" spans="5:13" ht="16.5" customHeight="1">
      <c r="E763" s="126"/>
      <c r="G763" s="124"/>
      <c r="H763" s="124"/>
      <c r="I763" s="124"/>
      <c r="J763" s="124"/>
      <c r="K763" s="124"/>
      <c r="L763" s="124"/>
      <c r="M763" s="124"/>
    </row>
    <row r="764" spans="5:13" ht="16.5" customHeight="1">
      <c r="E764" s="126"/>
      <c r="G764" s="124"/>
      <c r="H764" s="124"/>
      <c r="I764" s="124"/>
      <c r="J764" s="124"/>
      <c r="K764" s="124"/>
      <c r="L764" s="124"/>
      <c r="M764" s="124"/>
    </row>
    <row r="765" spans="5:13" ht="16.5" customHeight="1">
      <c r="E765" s="126"/>
      <c r="G765" s="124"/>
      <c r="H765" s="124"/>
      <c r="I765" s="124"/>
      <c r="J765" s="124"/>
      <c r="K765" s="124"/>
      <c r="L765" s="124"/>
      <c r="M765" s="124"/>
    </row>
    <row r="766" spans="5:13" ht="16.5" customHeight="1">
      <c r="E766" s="126"/>
      <c r="G766" s="124"/>
      <c r="H766" s="124"/>
      <c r="I766" s="124"/>
      <c r="J766" s="124"/>
      <c r="K766" s="124"/>
      <c r="L766" s="124"/>
      <c r="M766" s="124"/>
    </row>
    <row r="767" spans="5:13" ht="16.5" customHeight="1">
      <c r="E767" s="126"/>
      <c r="G767" s="124"/>
      <c r="H767" s="124"/>
      <c r="I767" s="124"/>
      <c r="J767" s="124"/>
      <c r="K767" s="124"/>
      <c r="L767" s="124"/>
      <c r="M767" s="124"/>
    </row>
    <row r="768" spans="5:13" ht="16.5" customHeight="1">
      <c r="E768" s="126"/>
      <c r="G768" s="124"/>
      <c r="H768" s="124"/>
      <c r="I768" s="124"/>
      <c r="J768" s="124"/>
      <c r="K768" s="124"/>
      <c r="L768" s="124"/>
      <c r="M768" s="124"/>
    </row>
    <row r="769" spans="5:13" ht="16.5" customHeight="1">
      <c r="E769" s="126"/>
      <c r="G769" s="124"/>
      <c r="H769" s="124"/>
      <c r="I769" s="124"/>
      <c r="J769" s="124"/>
      <c r="K769" s="124"/>
      <c r="L769" s="124"/>
      <c r="M769" s="124"/>
    </row>
    <row r="770" spans="5:13" ht="16.5" customHeight="1">
      <c r="E770" s="126"/>
      <c r="G770" s="124"/>
      <c r="H770" s="124"/>
      <c r="I770" s="124"/>
      <c r="J770" s="124"/>
      <c r="K770" s="124"/>
      <c r="L770" s="124"/>
      <c r="M770" s="124"/>
    </row>
    <row r="771" spans="5:13" ht="16.5" customHeight="1">
      <c r="E771" s="126"/>
      <c r="G771" s="124"/>
      <c r="H771" s="124"/>
      <c r="I771" s="124"/>
      <c r="J771" s="124"/>
      <c r="K771" s="124"/>
      <c r="L771" s="124"/>
      <c r="M771" s="124"/>
    </row>
    <row r="772" spans="5:13" ht="16.5" customHeight="1">
      <c r="E772" s="126"/>
      <c r="G772" s="124"/>
      <c r="H772" s="124"/>
      <c r="I772" s="124"/>
      <c r="J772" s="124"/>
      <c r="K772" s="124"/>
      <c r="L772" s="124"/>
      <c r="M772" s="124"/>
    </row>
    <row r="773" spans="5:13" ht="16.5" customHeight="1">
      <c r="E773" s="126"/>
      <c r="G773" s="124"/>
      <c r="H773" s="124"/>
      <c r="I773" s="124"/>
      <c r="J773" s="124"/>
      <c r="K773" s="124"/>
      <c r="L773" s="124"/>
      <c r="M773" s="124"/>
    </row>
    <row r="774" spans="5:13" ht="16.5" customHeight="1">
      <c r="E774" s="126"/>
      <c r="G774" s="124"/>
      <c r="H774" s="124"/>
      <c r="I774" s="124"/>
      <c r="J774" s="124"/>
      <c r="K774" s="124"/>
      <c r="L774" s="124"/>
      <c r="M774" s="124"/>
    </row>
    <row r="775" spans="5:13" ht="16.5" customHeight="1">
      <c r="E775" s="126"/>
      <c r="G775" s="124"/>
      <c r="H775" s="124"/>
      <c r="I775" s="124"/>
      <c r="J775" s="124"/>
      <c r="K775" s="124"/>
      <c r="L775" s="124"/>
      <c r="M775" s="124"/>
    </row>
    <row r="776" spans="5:13" ht="16.5" customHeight="1">
      <c r="E776" s="126"/>
      <c r="G776" s="124"/>
      <c r="H776" s="124"/>
      <c r="I776" s="124"/>
      <c r="J776" s="124"/>
      <c r="K776" s="124"/>
      <c r="L776" s="124"/>
      <c r="M776" s="124"/>
    </row>
    <row r="777" spans="5:13" ht="16.5" customHeight="1">
      <c r="E777" s="126"/>
      <c r="G777" s="124"/>
      <c r="H777" s="124"/>
      <c r="I777" s="124"/>
      <c r="J777" s="124"/>
      <c r="K777" s="124"/>
      <c r="L777" s="124"/>
      <c r="M777" s="124"/>
    </row>
    <row r="778" spans="5:13" ht="16.5" customHeight="1">
      <c r="E778" s="126"/>
      <c r="G778" s="124"/>
      <c r="H778" s="124"/>
      <c r="I778" s="124"/>
      <c r="J778" s="124"/>
      <c r="K778" s="124"/>
      <c r="L778" s="124"/>
      <c r="M778" s="124"/>
    </row>
    <row r="779" spans="5:13" ht="16.5" customHeight="1">
      <c r="E779" s="126"/>
      <c r="G779" s="124"/>
      <c r="H779" s="124"/>
      <c r="I779" s="124"/>
      <c r="J779" s="124"/>
      <c r="K779" s="124"/>
      <c r="L779" s="124"/>
      <c r="M779" s="124"/>
    </row>
    <row r="780" spans="5:13" ht="16.5" customHeight="1">
      <c r="E780" s="126"/>
      <c r="G780" s="124"/>
      <c r="H780" s="124"/>
      <c r="I780" s="124"/>
      <c r="J780" s="124"/>
      <c r="K780" s="124"/>
      <c r="L780" s="124"/>
      <c r="M780" s="124"/>
    </row>
    <row r="781" spans="5:13" ht="16.5" customHeight="1">
      <c r="E781" s="126"/>
      <c r="G781" s="124"/>
      <c r="H781" s="124"/>
      <c r="I781" s="124"/>
      <c r="J781" s="124"/>
      <c r="K781" s="124"/>
      <c r="L781" s="124"/>
      <c r="M781" s="124"/>
    </row>
    <row r="782" spans="5:13" ht="16.5" customHeight="1">
      <c r="E782" s="126"/>
      <c r="G782" s="124"/>
      <c r="H782" s="124"/>
      <c r="I782" s="124"/>
      <c r="J782" s="124"/>
      <c r="K782" s="124"/>
      <c r="L782" s="124"/>
      <c r="M782" s="124"/>
    </row>
    <row r="783" spans="5:13" ht="16.5" customHeight="1">
      <c r="E783" s="126"/>
      <c r="G783" s="124"/>
      <c r="H783" s="124"/>
      <c r="I783" s="124"/>
      <c r="J783" s="124"/>
      <c r="K783" s="124"/>
      <c r="L783" s="124"/>
      <c r="M783" s="124"/>
    </row>
    <row r="784" spans="5:13" ht="16.5" customHeight="1">
      <c r="E784" s="126"/>
      <c r="G784" s="124"/>
      <c r="H784" s="124"/>
      <c r="I784" s="124"/>
      <c r="J784" s="124"/>
      <c r="K784" s="124"/>
      <c r="L784" s="124"/>
      <c r="M784" s="124"/>
    </row>
    <row r="785" spans="5:13" ht="16.5" customHeight="1">
      <c r="E785" s="126"/>
      <c r="G785" s="124"/>
      <c r="H785" s="124"/>
      <c r="I785" s="124"/>
      <c r="J785" s="124"/>
      <c r="K785" s="124"/>
      <c r="L785" s="124"/>
      <c r="M785" s="124"/>
    </row>
    <row r="786" spans="5:13" ht="16.5" customHeight="1">
      <c r="E786" s="126"/>
      <c r="G786" s="124"/>
      <c r="H786" s="124"/>
      <c r="I786" s="124"/>
      <c r="J786" s="124"/>
      <c r="K786" s="124"/>
      <c r="L786" s="124"/>
      <c r="M786" s="124"/>
    </row>
    <row r="787" spans="5:13" ht="16.5" customHeight="1">
      <c r="E787" s="126"/>
      <c r="G787" s="124"/>
      <c r="H787" s="124"/>
      <c r="I787" s="124"/>
      <c r="J787" s="124"/>
      <c r="K787" s="124"/>
      <c r="L787" s="124"/>
      <c r="M787" s="124"/>
    </row>
    <row r="788" spans="5:13" ht="16.5" customHeight="1">
      <c r="E788" s="126"/>
      <c r="G788" s="124"/>
      <c r="H788" s="124"/>
      <c r="I788" s="124"/>
      <c r="J788" s="124"/>
      <c r="K788" s="124"/>
      <c r="L788" s="124"/>
      <c r="M788" s="124"/>
    </row>
    <row r="789" spans="5:13" ht="16.5" customHeight="1">
      <c r="E789" s="126"/>
      <c r="G789" s="124"/>
      <c r="H789" s="124"/>
      <c r="I789" s="124"/>
      <c r="J789" s="124"/>
      <c r="K789" s="124"/>
      <c r="L789" s="124"/>
      <c r="M789" s="124"/>
    </row>
    <row r="790" spans="5:13" ht="16.5" customHeight="1">
      <c r="E790" s="126"/>
      <c r="G790" s="124"/>
      <c r="H790" s="124"/>
      <c r="I790" s="124"/>
      <c r="J790" s="124"/>
      <c r="K790" s="124"/>
      <c r="L790" s="124"/>
      <c r="M790" s="124"/>
    </row>
    <row r="791" spans="5:13" ht="16.5" customHeight="1">
      <c r="E791" s="126"/>
      <c r="G791" s="124"/>
      <c r="H791" s="124"/>
      <c r="I791" s="124"/>
      <c r="J791" s="124"/>
      <c r="K791" s="124"/>
      <c r="L791" s="124"/>
      <c r="M791" s="124"/>
    </row>
    <row r="792" spans="5:13" ht="16.5" customHeight="1">
      <c r="E792" s="126"/>
      <c r="G792" s="124"/>
      <c r="H792" s="124"/>
      <c r="I792" s="124"/>
      <c r="J792" s="124"/>
      <c r="K792" s="124"/>
      <c r="L792" s="124"/>
      <c r="M792" s="124"/>
    </row>
    <row r="793" spans="5:13" ht="16.5" customHeight="1">
      <c r="E793" s="126"/>
      <c r="G793" s="124"/>
      <c r="H793" s="124"/>
      <c r="I793" s="124"/>
      <c r="J793" s="124"/>
      <c r="K793" s="124"/>
      <c r="L793" s="124"/>
      <c r="M793" s="124"/>
    </row>
    <row r="794" spans="5:13" ht="16.5" customHeight="1">
      <c r="E794" s="126"/>
      <c r="G794" s="124"/>
      <c r="H794" s="124"/>
      <c r="I794" s="124"/>
      <c r="J794" s="124"/>
      <c r="K794" s="124"/>
      <c r="L794" s="124"/>
      <c r="M794" s="124"/>
    </row>
    <row r="795" spans="5:13" ht="16.5" customHeight="1">
      <c r="E795" s="126"/>
      <c r="G795" s="124"/>
      <c r="H795" s="124"/>
      <c r="I795" s="124"/>
      <c r="J795" s="124"/>
      <c r="K795" s="124"/>
      <c r="L795" s="124"/>
      <c r="M795" s="124"/>
    </row>
    <row r="796" spans="5:13" ht="16.5" customHeight="1">
      <c r="E796" s="126"/>
      <c r="G796" s="124"/>
      <c r="H796" s="124"/>
      <c r="I796" s="124"/>
      <c r="J796" s="124"/>
      <c r="K796" s="124"/>
      <c r="L796" s="124"/>
      <c r="M796" s="124"/>
    </row>
    <row r="797" spans="5:13" ht="16.5" customHeight="1">
      <c r="E797" s="126"/>
      <c r="G797" s="124"/>
      <c r="H797" s="124"/>
      <c r="I797" s="124"/>
      <c r="J797" s="124"/>
      <c r="K797" s="124"/>
      <c r="L797" s="124"/>
      <c r="M797" s="124"/>
    </row>
    <row r="798" spans="5:13" ht="16.5" customHeight="1">
      <c r="E798" s="126"/>
      <c r="G798" s="124"/>
      <c r="H798" s="124"/>
      <c r="I798" s="124"/>
      <c r="J798" s="124"/>
      <c r="K798" s="124"/>
      <c r="L798" s="124"/>
      <c r="M798" s="124"/>
    </row>
    <row r="799" spans="5:13" ht="16.5" customHeight="1">
      <c r="E799" s="126"/>
      <c r="G799" s="124"/>
      <c r="H799" s="124"/>
      <c r="I799" s="124"/>
      <c r="J799" s="124"/>
      <c r="K799" s="124"/>
      <c r="L799" s="124"/>
      <c r="M799" s="124"/>
    </row>
    <row r="800" spans="5:13" ht="16.5" customHeight="1">
      <c r="E800" s="126"/>
      <c r="G800" s="124"/>
      <c r="H800" s="124"/>
      <c r="I800" s="124"/>
      <c r="J800" s="124"/>
      <c r="K800" s="124"/>
      <c r="L800" s="124"/>
      <c r="M800" s="124"/>
    </row>
    <row r="801" spans="5:13" ht="16.5" customHeight="1">
      <c r="E801" s="126"/>
      <c r="G801" s="124"/>
      <c r="H801" s="124"/>
      <c r="I801" s="124"/>
      <c r="J801" s="124"/>
      <c r="K801" s="124"/>
      <c r="L801" s="124"/>
      <c r="M801" s="124"/>
    </row>
    <row r="802" spans="5:13" ht="16.5" customHeight="1">
      <c r="E802" s="126"/>
      <c r="G802" s="124"/>
      <c r="H802" s="124"/>
      <c r="I802" s="124"/>
      <c r="J802" s="124"/>
      <c r="K802" s="124"/>
      <c r="L802" s="124"/>
      <c r="M802" s="124"/>
    </row>
    <row r="803" spans="5:13" ht="16.5" customHeight="1">
      <c r="E803" s="126"/>
      <c r="G803" s="124"/>
      <c r="H803" s="124"/>
      <c r="I803" s="124"/>
      <c r="J803" s="124"/>
      <c r="K803" s="124"/>
      <c r="L803" s="124"/>
      <c r="M803" s="124"/>
    </row>
    <row r="804" spans="5:13" ht="16.5" customHeight="1">
      <c r="E804" s="126"/>
      <c r="G804" s="124"/>
      <c r="H804" s="124"/>
      <c r="I804" s="124"/>
      <c r="J804" s="124"/>
      <c r="K804" s="124"/>
      <c r="L804" s="124"/>
      <c r="M804" s="124"/>
    </row>
    <row r="805" spans="5:13" ht="16.5" customHeight="1">
      <c r="E805" s="126"/>
      <c r="G805" s="124"/>
      <c r="H805" s="124"/>
      <c r="I805" s="124"/>
      <c r="J805" s="124"/>
      <c r="K805" s="124"/>
      <c r="L805" s="124"/>
      <c r="M805" s="124"/>
    </row>
    <row r="806" spans="5:13" ht="16.5" customHeight="1">
      <c r="E806" s="126"/>
      <c r="G806" s="124"/>
      <c r="H806" s="124"/>
      <c r="I806" s="124"/>
      <c r="J806" s="124"/>
      <c r="K806" s="124"/>
      <c r="L806" s="124"/>
      <c r="M806" s="124"/>
    </row>
    <row r="807" spans="5:13" ht="16.5" customHeight="1">
      <c r="E807" s="126"/>
      <c r="G807" s="124"/>
      <c r="H807" s="124"/>
      <c r="I807" s="124"/>
      <c r="J807" s="124"/>
      <c r="K807" s="124"/>
      <c r="L807" s="124"/>
      <c r="M807" s="124"/>
    </row>
    <row r="808" spans="5:13" ht="16.5" customHeight="1">
      <c r="E808" s="126"/>
      <c r="G808" s="124"/>
      <c r="H808" s="124"/>
      <c r="I808" s="124"/>
      <c r="J808" s="124"/>
      <c r="K808" s="124"/>
      <c r="L808" s="124"/>
      <c r="M808" s="124"/>
    </row>
    <row r="809" spans="5:13" ht="16.5" customHeight="1">
      <c r="E809" s="126"/>
      <c r="G809" s="124"/>
      <c r="H809" s="124"/>
      <c r="I809" s="124"/>
      <c r="J809" s="124"/>
      <c r="K809" s="124"/>
      <c r="L809" s="124"/>
      <c r="M809" s="124"/>
    </row>
    <row r="810" spans="5:13" ht="16.5" customHeight="1">
      <c r="E810" s="126"/>
      <c r="G810" s="124"/>
      <c r="H810" s="124"/>
      <c r="I810" s="124"/>
      <c r="J810" s="124"/>
      <c r="K810" s="124"/>
      <c r="L810" s="124"/>
      <c r="M810" s="124"/>
    </row>
    <row r="811" spans="5:13" ht="16.5" customHeight="1">
      <c r="E811" s="126"/>
      <c r="G811" s="124"/>
      <c r="H811" s="124"/>
      <c r="I811" s="124"/>
      <c r="J811" s="124"/>
      <c r="K811" s="124"/>
      <c r="L811" s="124"/>
      <c r="M811" s="124"/>
    </row>
    <row r="812" spans="5:13" ht="16.5" customHeight="1">
      <c r="E812" s="126"/>
      <c r="G812" s="124"/>
      <c r="H812" s="124"/>
      <c r="I812" s="124"/>
      <c r="J812" s="124"/>
      <c r="K812" s="124"/>
      <c r="L812" s="124"/>
      <c r="M812" s="124"/>
    </row>
    <row r="813" spans="5:13" ht="16.5" customHeight="1">
      <c r="E813" s="126"/>
      <c r="G813" s="124"/>
      <c r="H813" s="124"/>
      <c r="I813" s="124"/>
      <c r="J813" s="124"/>
      <c r="K813" s="124"/>
      <c r="L813" s="124"/>
      <c r="M813" s="124"/>
    </row>
    <row r="814" spans="5:13" ht="16.5" customHeight="1">
      <c r="E814" s="126"/>
      <c r="G814" s="124"/>
      <c r="H814" s="124"/>
      <c r="I814" s="124"/>
      <c r="J814" s="124"/>
      <c r="K814" s="124"/>
      <c r="L814" s="124"/>
      <c r="M814" s="124"/>
    </row>
    <row r="815" spans="5:13" ht="16.5" customHeight="1">
      <c r="E815" s="126"/>
      <c r="G815" s="124"/>
      <c r="H815" s="124"/>
      <c r="I815" s="124"/>
      <c r="J815" s="124"/>
      <c r="K815" s="124"/>
      <c r="L815" s="124"/>
      <c r="M815" s="124"/>
    </row>
    <row r="816" spans="5:13" ht="16.5" customHeight="1">
      <c r="E816" s="126"/>
      <c r="G816" s="124"/>
      <c r="H816" s="124"/>
      <c r="I816" s="124"/>
      <c r="J816" s="124"/>
      <c r="K816" s="124"/>
      <c r="L816" s="124"/>
      <c r="M816" s="124"/>
    </row>
    <row r="817" spans="5:13" ht="16.5" customHeight="1">
      <c r="E817" s="126"/>
      <c r="G817" s="124"/>
      <c r="H817" s="124"/>
      <c r="I817" s="124"/>
      <c r="J817" s="124"/>
      <c r="K817" s="124"/>
      <c r="L817" s="124"/>
      <c r="M817" s="124"/>
    </row>
    <row r="818" spans="5:13" ht="16.5" customHeight="1">
      <c r="E818" s="126"/>
      <c r="G818" s="124"/>
      <c r="H818" s="124"/>
      <c r="I818" s="124"/>
      <c r="J818" s="124"/>
      <c r="K818" s="124"/>
      <c r="L818" s="124"/>
      <c r="M818" s="124"/>
    </row>
    <row r="819" spans="5:13" ht="16.5" customHeight="1">
      <c r="E819" s="126"/>
      <c r="G819" s="124"/>
      <c r="H819" s="124"/>
      <c r="I819" s="124"/>
      <c r="J819" s="124"/>
      <c r="K819" s="124"/>
      <c r="L819" s="124"/>
      <c r="M819" s="124"/>
    </row>
    <row r="820" spans="5:13" ht="16.5" customHeight="1">
      <c r="E820" s="126"/>
      <c r="G820" s="124"/>
      <c r="H820" s="124"/>
      <c r="I820" s="124"/>
      <c r="J820" s="124"/>
      <c r="K820" s="124"/>
      <c r="L820" s="124"/>
      <c r="M820" s="124"/>
    </row>
    <row r="821" spans="5:13" ht="16.5" customHeight="1">
      <c r="E821" s="126"/>
      <c r="G821" s="124"/>
      <c r="H821" s="124"/>
      <c r="I821" s="124"/>
      <c r="J821" s="124"/>
      <c r="K821" s="124"/>
      <c r="L821" s="124"/>
      <c r="M821" s="124"/>
    </row>
    <row r="822" spans="5:13" ht="16.5" customHeight="1">
      <c r="E822" s="126"/>
      <c r="G822" s="124"/>
      <c r="H822" s="124"/>
      <c r="I822" s="124"/>
      <c r="J822" s="124"/>
      <c r="K822" s="124"/>
      <c r="L822" s="124"/>
      <c r="M822" s="124"/>
    </row>
    <row r="823" spans="5:13" ht="16.5" customHeight="1">
      <c r="E823" s="126"/>
      <c r="G823" s="124"/>
      <c r="H823" s="124"/>
      <c r="I823" s="124"/>
      <c r="J823" s="124"/>
      <c r="K823" s="124"/>
      <c r="L823" s="124"/>
      <c r="M823" s="124"/>
    </row>
    <row r="824" spans="5:13" ht="16.5" customHeight="1">
      <c r="E824" s="126"/>
      <c r="G824" s="124"/>
      <c r="H824" s="124"/>
      <c r="I824" s="124"/>
      <c r="J824" s="124"/>
      <c r="K824" s="124"/>
      <c r="L824" s="124"/>
      <c r="M824" s="124"/>
    </row>
    <row r="825" spans="5:13" ht="16.5" customHeight="1">
      <c r="E825" s="126"/>
      <c r="G825" s="124"/>
      <c r="H825" s="124"/>
      <c r="I825" s="124"/>
      <c r="J825" s="124"/>
      <c r="K825" s="124"/>
      <c r="L825" s="124"/>
      <c r="M825" s="124"/>
    </row>
    <row r="826" spans="5:13" ht="16.5" customHeight="1">
      <c r="E826" s="126"/>
      <c r="G826" s="124"/>
      <c r="H826" s="124"/>
      <c r="I826" s="124"/>
      <c r="J826" s="124"/>
      <c r="K826" s="124"/>
      <c r="L826" s="124"/>
      <c r="M826" s="124"/>
    </row>
    <row r="827" spans="5:13" ht="16.5" customHeight="1">
      <c r="E827" s="126"/>
      <c r="G827" s="124"/>
      <c r="H827" s="124"/>
      <c r="I827" s="124"/>
      <c r="J827" s="124"/>
      <c r="K827" s="124"/>
      <c r="L827" s="124"/>
      <c r="M827" s="124"/>
    </row>
    <row r="828" spans="5:13" ht="16.5" customHeight="1">
      <c r="E828" s="126"/>
      <c r="G828" s="124"/>
      <c r="H828" s="124"/>
      <c r="I828" s="124"/>
      <c r="J828" s="124"/>
      <c r="K828" s="124"/>
      <c r="L828" s="124"/>
      <c r="M828" s="124"/>
    </row>
    <row r="829" spans="5:13" ht="16.5" customHeight="1">
      <c r="E829" s="126"/>
      <c r="G829" s="124"/>
      <c r="H829" s="124"/>
      <c r="I829" s="124"/>
      <c r="J829" s="124"/>
      <c r="K829" s="124"/>
      <c r="L829" s="124"/>
      <c r="M829" s="124"/>
    </row>
    <row r="830" spans="5:13" ht="16.5" customHeight="1">
      <c r="E830" s="126"/>
      <c r="G830" s="124"/>
      <c r="H830" s="124"/>
      <c r="I830" s="124"/>
      <c r="J830" s="124"/>
      <c r="K830" s="124"/>
      <c r="L830" s="124"/>
      <c r="M830" s="124"/>
    </row>
    <row r="831" spans="5:13" ht="16.5" customHeight="1">
      <c r="E831" s="126"/>
      <c r="G831" s="124"/>
      <c r="H831" s="124"/>
      <c r="I831" s="124"/>
      <c r="J831" s="124"/>
      <c r="K831" s="124"/>
      <c r="L831" s="124"/>
      <c r="M831" s="124"/>
    </row>
    <row r="832" spans="5:13" ht="16.5" customHeight="1">
      <c r="E832" s="126"/>
      <c r="G832" s="124"/>
      <c r="H832" s="124"/>
      <c r="I832" s="124"/>
      <c r="J832" s="124"/>
      <c r="K832" s="124"/>
      <c r="L832" s="124"/>
      <c r="M832" s="124"/>
    </row>
    <row r="833" spans="5:13" ht="16.5" customHeight="1">
      <c r="E833" s="126"/>
      <c r="G833" s="124"/>
      <c r="H833" s="124"/>
      <c r="I833" s="124"/>
      <c r="J833" s="124"/>
      <c r="K833" s="124"/>
      <c r="L833" s="124"/>
      <c r="M833" s="124"/>
    </row>
    <row r="834" spans="5:13" ht="16.5" customHeight="1">
      <c r="E834" s="126"/>
      <c r="G834" s="124"/>
      <c r="H834" s="124"/>
      <c r="I834" s="124"/>
      <c r="J834" s="124"/>
      <c r="K834" s="124"/>
      <c r="L834" s="124"/>
      <c r="M834" s="124"/>
    </row>
    <row r="835" spans="5:13" ht="16.5" customHeight="1">
      <c r="E835" s="126"/>
      <c r="G835" s="124"/>
      <c r="H835" s="124"/>
      <c r="I835" s="124"/>
      <c r="J835" s="124"/>
      <c r="K835" s="124"/>
      <c r="L835" s="124"/>
      <c r="M835" s="124"/>
    </row>
    <row r="836" spans="5:13" ht="16.5" customHeight="1">
      <c r="E836" s="126"/>
      <c r="G836" s="124"/>
      <c r="H836" s="124"/>
      <c r="I836" s="124"/>
      <c r="J836" s="124"/>
      <c r="K836" s="124"/>
      <c r="L836" s="124"/>
      <c r="M836" s="124"/>
    </row>
    <row r="837" spans="5:13" ht="16.5" customHeight="1">
      <c r="E837" s="126"/>
      <c r="G837" s="124"/>
      <c r="H837" s="124"/>
      <c r="I837" s="124"/>
      <c r="J837" s="124"/>
      <c r="K837" s="124"/>
      <c r="L837" s="124"/>
      <c r="M837" s="124"/>
    </row>
    <row r="838" spans="5:13" ht="16.5" customHeight="1">
      <c r="E838" s="126"/>
      <c r="G838" s="124"/>
      <c r="H838" s="124"/>
      <c r="I838" s="124"/>
      <c r="J838" s="124"/>
      <c r="K838" s="124"/>
      <c r="L838" s="124"/>
      <c r="M838" s="124"/>
    </row>
    <row r="839" spans="5:13" ht="16.5" customHeight="1">
      <c r="E839" s="126"/>
      <c r="G839" s="124"/>
      <c r="H839" s="124"/>
      <c r="I839" s="124"/>
      <c r="J839" s="124"/>
      <c r="K839" s="124"/>
      <c r="L839" s="124"/>
      <c r="M839" s="124"/>
    </row>
    <row r="840" spans="5:13" ht="16.5" customHeight="1">
      <c r="E840" s="126"/>
      <c r="G840" s="124"/>
      <c r="H840" s="124"/>
      <c r="I840" s="124"/>
      <c r="J840" s="124"/>
      <c r="K840" s="124"/>
      <c r="L840" s="124"/>
      <c r="M840" s="124"/>
    </row>
    <row r="841" spans="5:13" ht="16.5" customHeight="1">
      <c r="E841" s="126"/>
      <c r="G841" s="124"/>
      <c r="H841" s="124"/>
      <c r="I841" s="124"/>
      <c r="J841" s="124"/>
      <c r="K841" s="124"/>
      <c r="L841" s="124"/>
      <c r="M841" s="124"/>
    </row>
    <row r="842" spans="5:13" ht="16.5" customHeight="1">
      <c r="E842" s="126"/>
      <c r="G842" s="124"/>
      <c r="H842" s="124"/>
      <c r="I842" s="124"/>
      <c r="J842" s="124"/>
      <c r="K842" s="124"/>
      <c r="L842" s="124"/>
      <c r="M842" s="124"/>
    </row>
    <row r="843" spans="5:13" ht="16.5" customHeight="1">
      <c r="E843" s="126"/>
      <c r="G843" s="124"/>
      <c r="H843" s="124"/>
      <c r="I843" s="124"/>
      <c r="J843" s="124"/>
      <c r="K843" s="124"/>
      <c r="L843" s="124"/>
      <c r="M843" s="124"/>
    </row>
    <row r="844" spans="5:13" ht="16.5" customHeight="1">
      <c r="E844" s="126"/>
      <c r="G844" s="124"/>
      <c r="H844" s="124"/>
      <c r="I844" s="124"/>
      <c r="J844" s="124"/>
      <c r="K844" s="124"/>
      <c r="L844" s="124"/>
      <c r="M844" s="124"/>
    </row>
    <row r="845" spans="5:13" ht="16.5" customHeight="1">
      <c r="E845" s="126"/>
      <c r="G845" s="124"/>
      <c r="H845" s="124"/>
      <c r="I845" s="124"/>
      <c r="J845" s="124"/>
      <c r="K845" s="124"/>
      <c r="L845" s="124"/>
      <c r="M845" s="124"/>
    </row>
    <row r="846" spans="5:13" ht="16.5" customHeight="1">
      <c r="E846" s="126"/>
      <c r="G846" s="124"/>
      <c r="H846" s="124"/>
      <c r="I846" s="124"/>
      <c r="J846" s="124"/>
      <c r="K846" s="124"/>
      <c r="L846" s="124"/>
      <c r="M846" s="124"/>
    </row>
    <row r="847" spans="5:13" ht="16.5" customHeight="1">
      <c r="E847" s="126"/>
      <c r="G847" s="124"/>
      <c r="H847" s="124"/>
      <c r="I847" s="124"/>
      <c r="J847" s="124"/>
      <c r="K847" s="124"/>
      <c r="L847" s="124"/>
      <c r="M847" s="124"/>
    </row>
    <row r="848" spans="5:13" ht="16.5" customHeight="1">
      <c r="E848" s="126"/>
      <c r="G848" s="124"/>
      <c r="H848" s="124"/>
      <c r="I848" s="124"/>
      <c r="J848" s="124"/>
      <c r="K848" s="124"/>
      <c r="L848" s="124"/>
      <c r="M848" s="124"/>
    </row>
    <row r="849" spans="5:13" ht="16.5" customHeight="1">
      <c r="E849" s="126"/>
      <c r="G849" s="124"/>
      <c r="H849" s="124"/>
      <c r="I849" s="124"/>
      <c r="J849" s="124"/>
      <c r="K849" s="124"/>
      <c r="L849" s="124"/>
      <c r="M849" s="124"/>
    </row>
    <row r="850" spans="5:13" ht="16.5" customHeight="1">
      <c r="E850" s="126"/>
      <c r="G850" s="124"/>
      <c r="H850" s="124"/>
      <c r="I850" s="124"/>
      <c r="J850" s="124"/>
      <c r="K850" s="124"/>
      <c r="L850" s="124"/>
      <c r="M850" s="124"/>
    </row>
    <row r="851" spans="5:13" ht="16.5" customHeight="1">
      <c r="E851" s="126"/>
      <c r="G851" s="124"/>
      <c r="H851" s="124"/>
      <c r="I851" s="124"/>
      <c r="J851" s="124"/>
      <c r="K851" s="124"/>
      <c r="L851" s="124"/>
      <c r="M851" s="124"/>
    </row>
    <row r="852" spans="5:13" ht="16.5" customHeight="1">
      <c r="E852" s="126"/>
      <c r="G852" s="124"/>
      <c r="H852" s="124"/>
      <c r="I852" s="124"/>
      <c r="J852" s="124"/>
      <c r="K852" s="124"/>
      <c r="L852" s="124"/>
      <c r="M852" s="124"/>
    </row>
    <row r="853" spans="5:13" ht="16.5" customHeight="1">
      <c r="E853" s="126"/>
      <c r="G853" s="124"/>
      <c r="H853" s="124"/>
      <c r="I853" s="124"/>
      <c r="J853" s="124"/>
      <c r="K853" s="124"/>
      <c r="L853" s="124"/>
      <c r="M853" s="124"/>
    </row>
    <row r="854" spans="5:13" ht="16.5" customHeight="1">
      <c r="E854" s="126"/>
      <c r="G854" s="124"/>
      <c r="H854" s="124"/>
      <c r="I854" s="124"/>
      <c r="J854" s="124"/>
      <c r="K854" s="124"/>
      <c r="L854" s="124"/>
      <c r="M854" s="124"/>
    </row>
    <row r="855" spans="5:13" ht="16.5" customHeight="1">
      <c r="E855" s="126"/>
      <c r="G855" s="124"/>
      <c r="H855" s="124"/>
      <c r="I855" s="124"/>
      <c r="J855" s="124"/>
      <c r="K855" s="124"/>
      <c r="L855" s="124"/>
      <c r="M855" s="124"/>
    </row>
    <row r="856" spans="5:13" ht="16.5" customHeight="1">
      <c r="E856" s="126"/>
      <c r="G856" s="124"/>
      <c r="H856" s="124"/>
      <c r="I856" s="124"/>
      <c r="J856" s="124"/>
      <c r="K856" s="124"/>
      <c r="L856" s="124"/>
      <c r="M856" s="124"/>
    </row>
    <row r="857" spans="5:13" ht="16.5" customHeight="1">
      <c r="E857" s="126"/>
      <c r="G857" s="124"/>
      <c r="H857" s="124"/>
      <c r="I857" s="124"/>
      <c r="J857" s="124"/>
      <c r="K857" s="124"/>
      <c r="L857" s="124"/>
      <c r="M857" s="124"/>
    </row>
    <row r="858" spans="5:13" ht="16.5" customHeight="1">
      <c r="E858" s="126"/>
      <c r="G858" s="124"/>
      <c r="H858" s="124"/>
      <c r="I858" s="124"/>
      <c r="J858" s="124"/>
      <c r="K858" s="124"/>
      <c r="L858" s="124"/>
      <c r="M858" s="124"/>
    </row>
    <row r="859" spans="5:13" ht="16.5" customHeight="1">
      <c r="E859" s="126"/>
      <c r="G859" s="124"/>
      <c r="H859" s="124"/>
      <c r="I859" s="124"/>
      <c r="J859" s="124"/>
      <c r="K859" s="124"/>
      <c r="L859" s="124"/>
      <c r="M859" s="124"/>
    </row>
    <row r="860" spans="5:13" ht="16.5" customHeight="1">
      <c r="E860" s="126"/>
      <c r="G860" s="124"/>
      <c r="H860" s="124"/>
      <c r="I860" s="124"/>
      <c r="J860" s="124"/>
      <c r="K860" s="124"/>
      <c r="L860" s="124"/>
      <c r="M860" s="124"/>
    </row>
    <row r="861" spans="5:13" ht="16.5" customHeight="1">
      <c r="E861" s="126"/>
      <c r="G861" s="124"/>
      <c r="H861" s="124"/>
      <c r="I861" s="124"/>
      <c r="J861" s="124"/>
      <c r="K861" s="124"/>
      <c r="L861" s="124"/>
      <c r="M861" s="124"/>
    </row>
    <row r="862" spans="5:13" ht="16.5" customHeight="1">
      <c r="E862" s="126"/>
      <c r="G862" s="124"/>
      <c r="H862" s="124"/>
      <c r="I862" s="124"/>
      <c r="J862" s="124"/>
      <c r="K862" s="124"/>
      <c r="L862" s="124"/>
      <c r="M862" s="124"/>
    </row>
    <row r="863" spans="5:13" ht="16.5" customHeight="1">
      <c r="E863" s="126"/>
      <c r="G863" s="124"/>
      <c r="H863" s="124"/>
      <c r="I863" s="124"/>
      <c r="J863" s="124"/>
      <c r="K863" s="124"/>
      <c r="L863" s="124"/>
      <c r="M863" s="124"/>
    </row>
    <row r="864" spans="5:13" ht="16.5" customHeight="1">
      <c r="E864" s="126"/>
      <c r="G864" s="124"/>
      <c r="H864" s="124"/>
      <c r="I864" s="124"/>
      <c r="J864" s="124"/>
      <c r="K864" s="124"/>
      <c r="L864" s="124"/>
      <c r="M864" s="124"/>
    </row>
    <row r="865" spans="5:13" ht="16.5" customHeight="1">
      <c r="E865" s="126"/>
      <c r="G865" s="124"/>
      <c r="H865" s="124"/>
      <c r="I865" s="124"/>
      <c r="J865" s="124"/>
      <c r="K865" s="124"/>
      <c r="L865" s="124"/>
      <c r="M865" s="124"/>
    </row>
    <row r="866" spans="5:13" ht="16.5" customHeight="1">
      <c r="E866" s="126"/>
      <c r="G866" s="124"/>
      <c r="H866" s="124"/>
      <c r="I866" s="124"/>
      <c r="J866" s="124"/>
      <c r="K866" s="124"/>
      <c r="L866" s="124"/>
      <c r="M866" s="124"/>
    </row>
    <row r="867" spans="5:13" ht="16.5" customHeight="1">
      <c r="E867" s="126"/>
      <c r="G867" s="124"/>
      <c r="H867" s="124"/>
      <c r="I867" s="124"/>
      <c r="J867" s="124"/>
      <c r="K867" s="124"/>
      <c r="L867" s="124"/>
      <c r="M867" s="124"/>
    </row>
    <row r="868" spans="5:13" ht="16.5" customHeight="1">
      <c r="E868" s="126"/>
      <c r="G868" s="124"/>
      <c r="H868" s="124"/>
      <c r="I868" s="124"/>
      <c r="J868" s="124"/>
      <c r="K868" s="124"/>
      <c r="L868" s="124"/>
      <c r="M868" s="124"/>
    </row>
    <row r="869" spans="5:13" ht="16.5" customHeight="1">
      <c r="E869" s="126"/>
      <c r="G869" s="124"/>
      <c r="H869" s="124"/>
      <c r="I869" s="124"/>
      <c r="J869" s="124"/>
      <c r="K869" s="124"/>
      <c r="L869" s="124"/>
      <c r="M869" s="124"/>
    </row>
    <row r="870" spans="5:13" ht="16.5" customHeight="1">
      <c r="E870" s="126"/>
      <c r="G870" s="124"/>
      <c r="H870" s="124"/>
      <c r="I870" s="124"/>
      <c r="J870" s="124"/>
      <c r="K870" s="124"/>
      <c r="L870" s="124"/>
      <c r="M870" s="124"/>
    </row>
    <row r="871" spans="5:13" ht="16.5" customHeight="1">
      <c r="E871" s="126"/>
      <c r="G871" s="124"/>
      <c r="H871" s="124"/>
      <c r="I871" s="124"/>
      <c r="J871" s="124"/>
      <c r="K871" s="124"/>
      <c r="L871" s="124"/>
      <c r="M871" s="124"/>
    </row>
    <row r="872" spans="5:13" ht="16.5" customHeight="1">
      <c r="E872" s="126"/>
      <c r="G872" s="124"/>
      <c r="H872" s="124"/>
      <c r="I872" s="124"/>
      <c r="J872" s="124"/>
      <c r="K872" s="124"/>
      <c r="L872" s="124"/>
      <c r="M872" s="124"/>
    </row>
    <row r="873" spans="5:13" ht="16.5" customHeight="1">
      <c r="E873" s="126"/>
      <c r="G873" s="124"/>
      <c r="H873" s="124"/>
      <c r="I873" s="124"/>
      <c r="J873" s="124"/>
      <c r="K873" s="124"/>
      <c r="L873" s="124"/>
      <c r="M873" s="124"/>
    </row>
    <row r="874" spans="5:13" ht="16.5" customHeight="1">
      <c r="E874" s="126"/>
      <c r="G874" s="124"/>
      <c r="H874" s="124"/>
      <c r="I874" s="124"/>
      <c r="J874" s="124"/>
      <c r="K874" s="124"/>
      <c r="L874" s="124"/>
      <c r="M874" s="124"/>
    </row>
    <row r="875" spans="5:13" ht="16.5" customHeight="1">
      <c r="E875" s="126"/>
      <c r="G875" s="124"/>
      <c r="H875" s="124"/>
      <c r="I875" s="124"/>
      <c r="J875" s="124"/>
      <c r="K875" s="124"/>
      <c r="L875" s="124"/>
      <c r="M875" s="124"/>
    </row>
    <row r="876" spans="5:13" ht="16.5" customHeight="1">
      <c r="E876" s="126"/>
      <c r="G876" s="124"/>
      <c r="H876" s="124"/>
      <c r="I876" s="124"/>
      <c r="J876" s="124"/>
      <c r="K876" s="124"/>
      <c r="L876" s="124"/>
      <c r="M876" s="124"/>
    </row>
    <row r="877" spans="5:13" ht="16.5" customHeight="1">
      <c r="E877" s="126"/>
      <c r="G877" s="124"/>
      <c r="H877" s="124"/>
      <c r="I877" s="124"/>
      <c r="J877" s="124"/>
      <c r="K877" s="124"/>
      <c r="L877" s="124"/>
      <c r="M877" s="124"/>
    </row>
    <row r="878" spans="5:13" ht="16.5" customHeight="1">
      <c r="E878" s="126"/>
      <c r="G878" s="124"/>
      <c r="H878" s="124"/>
      <c r="I878" s="124"/>
      <c r="J878" s="124"/>
      <c r="K878" s="124"/>
      <c r="L878" s="124"/>
      <c r="M878" s="124"/>
    </row>
    <row r="879" spans="5:13" ht="16.5" customHeight="1">
      <c r="E879" s="126"/>
      <c r="G879" s="124"/>
      <c r="H879" s="124"/>
      <c r="I879" s="124"/>
      <c r="J879" s="124"/>
      <c r="K879" s="124"/>
      <c r="L879" s="124"/>
      <c r="M879" s="124"/>
    </row>
    <row r="880" spans="5:13" ht="16.5" customHeight="1">
      <c r="E880" s="126"/>
      <c r="G880" s="124"/>
      <c r="H880" s="124"/>
      <c r="I880" s="124"/>
      <c r="J880" s="124"/>
      <c r="K880" s="124"/>
      <c r="L880" s="124"/>
      <c r="M880" s="124"/>
    </row>
    <row r="881" spans="5:13" ht="16.5" customHeight="1">
      <c r="E881" s="126"/>
      <c r="G881" s="124"/>
      <c r="H881" s="124"/>
      <c r="I881" s="124"/>
      <c r="J881" s="124"/>
      <c r="K881" s="124"/>
      <c r="L881" s="124"/>
      <c r="M881" s="124"/>
    </row>
    <row r="882" spans="5:13" ht="16.5" customHeight="1">
      <c r="E882" s="126"/>
      <c r="G882" s="124"/>
      <c r="H882" s="124"/>
      <c r="I882" s="124"/>
      <c r="J882" s="124"/>
      <c r="K882" s="124"/>
      <c r="L882" s="124"/>
      <c r="M882" s="124"/>
    </row>
    <row r="883" spans="5:13" ht="16.5" customHeight="1">
      <c r="E883" s="126"/>
      <c r="G883" s="124"/>
      <c r="H883" s="124"/>
      <c r="I883" s="124"/>
      <c r="J883" s="124"/>
      <c r="K883" s="124"/>
      <c r="L883" s="124"/>
      <c r="M883" s="124"/>
    </row>
    <row r="884" spans="5:13" ht="16.5" customHeight="1">
      <c r="E884" s="126"/>
      <c r="G884" s="124"/>
      <c r="H884" s="124"/>
      <c r="I884" s="124"/>
      <c r="J884" s="124"/>
      <c r="K884" s="124"/>
      <c r="L884" s="124"/>
      <c r="M884" s="124"/>
    </row>
    <row r="885" spans="5:13" ht="16.5" customHeight="1">
      <c r="E885" s="126"/>
      <c r="G885" s="124"/>
      <c r="H885" s="124"/>
      <c r="I885" s="124"/>
      <c r="J885" s="124"/>
      <c r="K885" s="124"/>
      <c r="L885" s="124"/>
      <c r="M885" s="124"/>
    </row>
    <row r="886" spans="5:13" ht="16.5" customHeight="1">
      <c r="E886" s="126"/>
      <c r="G886" s="124"/>
      <c r="H886" s="124"/>
      <c r="I886" s="124"/>
      <c r="J886" s="124"/>
      <c r="K886" s="124"/>
      <c r="L886" s="124"/>
      <c r="M886" s="124"/>
    </row>
    <row r="887" spans="5:13" ht="16.5" customHeight="1">
      <c r="E887" s="126"/>
      <c r="G887" s="124"/>
      <c r="H887" s="124"/>
      <c r="I887" s="124"/>
      <c r="J887" s="124"/>
      <c r="K887" s="124"/>
      <c r="L887" s="124"/>
      <c r="M887" s="124"/>
    </row>
    <row r="888" spans="5:13" ht="16.5" customHeight="1">
      <c r="E888" s="126"/>
      <c r="G888" s="124"/>
      <c r="H888" s="124"/>
      <c r="I888" s="124"/>
      <c r="J888" s="124"/>
      <c r="K888" s="124"/>
      <c r="L888" s="124"/>
      <c r="M888" s="124"/>
    </row>
    <row r="889" spans="5:13" ht="16.5" customHeight="1">
      <c r="E889" s="126"/>
      <c r="G889" s="124"/>
      <c r="H889" s="124"/>
      <c r="I889" s="124"/>
      <c r="J889" s="124"/>
      <c r="K889" s="124"/>
      <c r="L889" s="124"/>
      <c r="M889" s="124"/>
    </row>
    <row r="890" spans="5:13" ht="16.5" customHeight="1">
      <c r="E890" s="126"/>
      <c r="G890" s="124"/>
      <c r="H890" s="124"/>
      <c r="I890" s="124"/>
      <c r="J890" s="124"/>
      <c r="K890" s="124"/>
      <c r="L890" s="124"/>
      <c r="M890" s="124"/>
    </row>
    <row r="891" spans="5:13" ht="16.5" customHeight="1">
      <c r="E891" s="126"/>
      <c r="G891" s="124"/>
      <c r="H891" s="124"/>
      <c r="I891" s="124"/>
      <c r="J891" s="124"/>
      <c r="K891" s="124"/>
      <c r="L891" s="124"/>
      <c r="M891" s="124"/>
    </row>
    <row r="892" spans="5:13" ht="16.5" customHeight="1">
      <c r="E892" s="126"/>
      <c r="G892" s="124"/>
      <c r="H892" s="124"/>
      <c r="I892" s="124"/>
      <c r="J892" s="124"/>
      <c r="K892" s="124"/>
      <c r="L892" s="124"/>
      <c r="M892" s="124"/>
    </row>
    <row r="893" spans="5:13" ht="16.5" customHeight="1">
      <c r="E893" s="126"/>
      <c r="G893" s="124"/>
      <c r="H893" s="124"/>
      <c r="I893" s="124"/>
      <c r="J893" s="124"/>
      <c r="K893" s="124"/>
      <c r="L893" s="124"/>
      <c r="M893" s="124"/>
    </row>
    <row r="894" spans="5:13" ht="16.5" customHeight="1">
      <c r="E894" s="126"/>
      <c r="G894" s="124"/>
      <c r="H894" s="124"/>
      <c r="I894" s="124"/>
      <c r="J894" s="124"/>
      <c r="K894" s="124"/>
      <c r="L894" s="124"/>
      <c r="M894" s="124"/>
    </row>
    <row r="895" spans="5:13" ht="16.5" customHeight="1">
      <c r="E895" s="126"/>
      <c r="G895" s="124"/>
      <c r="H895" s="124"/>
      <c r="I895" s="124"/>
      <c r="J895" s="124"/>
      <c r="K895" s="124"/>
      <c r="L895" s="124"/>
      <c r="M895" s="124"/>
    </row>
    <row r="896" spans="5:13" ht="16.5" customHeight="1">
      <c r="E896" s="126"/>
      <c r="G896" s="124"/>
      <c r="H896" s="124"/>
      <c r="I896" s="124"/>
      <c r="J896" s="124"/>
      <c r="K896" s="124"/>
      <c r="L896" s="124"/>
      <c r="M896" s="124"/>
    </row>
    <row r="897" spans="5:13" ht="16.5" customHeight="1">
      <c r="E897" s="126"/>
      <c r="G897" s="124"/>
      <c r="H897" s="124"/>
      <c r="I897" s="124"/>
      <c r="J897" s="124"/>
      <c r="K897" s="124"/>
      <c r="L897" s="124"/>
      <c r="M897" s="124"/>
    </row>
    <row r="898" spans="5:13" ht="16.5" customHeight="1">
      <c r="E898" s="126"/>
      <c r="G898" s="124"/>
      <c r="H898" s="124"/>
      <c r="I898" s="124"/>
      <c r="J898" s="124"/>
      <c r="K898" s="124"/>
      <c r="L898" s="124"/>
      <c r="M898" s="124"/>
    </row>
    <row r="899" spans="5:13" ht="16.5" customHeight="1">
      <c r="E899" s="126"/>
      <c r="G899" s="124"/>
      <c r="H899" s="124"/>
      <c r="I899" s="124"/>
      <c r="J899" s="124"/>
      <c r="K899" s="124"/>
      <c r="L899" s="124"/>
      <c r="M899" s="124"/>
    </row>
    <row r="900" spans="5:13" ht="16.5" customHeight="1">
      <c r="E900" s="126"/>
      <c r="G900" s="124"/>
      <c r="H900" s="124"/>
      <c r="I900" s="124"/>
      <c r="J900" s="124"/>
      <c r="K900" s="124"/>
      <c r="L900" s="124"/>
      <c r="M900" s="124"/>
    </row>
    <row r="901" spans="5:13" ht="16.5" customHeight="1">
      <c r="E901" s="126"/>
      <c r="G901" s="124"/>
      <c r="H901" s="124"/>
      <c r="I901" s="124"/>
      <c r="J901" s="124"/>
      <c r="K901" s="124"/>
      <c r="L901" s="124"/>
      <c r="M901" s="124"/>
    </row>
    <row r="902" spans="5:13" ht="16.5" customHeight="1">
      <c r="E902" s="126"/>
      <c r="G902" s="124"/>
      <c r="H902" s="124"/>
      <c r="I902" s="124"/>
      <c r="J902" s="124"/>
      <c r="K902" s="124"/>
      <c r="L902" s="124"/>
      <c r="M902" s="124"/>
    </row>
    <row r="903" spans="5:13" ht="16.5" customHeight="1">
      <c r="E903" s="126"/>
      <c r="G903" s="124"/>
      <c r="H903" s="124"/>
      <c r="I903" s="124"/>
      <c r="J903" s="124"/>
      <c r="K903" s="124"/>
      <c r="L903" s="124"/>
      <c r="M903" s="124"/>
    </row>
    <row r="904" spans="5:13" ht="16.5" customHeight="1">
      <c r="E904" s="126"/>
      <c r="G904" s="124"/>
      <c r="H904" s="124"/>
      <c r="I904" s="124"/>
      <c r="J904" s="124"/>
      <c r="K904" s="124"/>
      <c r="L904" s="124"/>
      <c r="M904" s="124"/>
    </row>
    <row r="905" spans="5:13" ht="16.5" customHeight="1">
      <c r="E905" s="126"/>
      <c r="G905" s="124"/>
      <c r="H905" s="124"/>
      <c r="I905" s="124"/>
      <c r="J905" s="124"/>
      <c r="K905" s="124"/>
      <c r="L905" s="124"/>
      <c r="M905" s="124"/>
    </row>
    <row r="906" spans="5:13" ht="16.5" customHeight="1">
      <c r="E906" s="126"/>
      <c r="G906" s="124"/>
      <c r="H906" s="124"/>
      <c r="I906" s="124"/>
      <c r="J906" s="124"/>
      <c r="K906" s="124"/>
      <c r="L906" s="124"/>
      <c r="M906" s="124"/>
    </row>
    <row r="907" spans="5:13" ht="16.5" customHeight="1">
      <c r="E907" s="126"/>
      <c r="G907" s="124"/>
      <c r="H907" s="124"/>
      <c r="I907" s="124"/>
      <c r="J907" s="124"/>
      <c r="K907" s="124"/>
      <c r="L907" s="124"/>
      <c r="M907" s="124"/>
    </row>
    <row r="908" spans="5:13" ht="16.5" customHeight="1">
      <c r="E908" s="126"/>
      <c r="G908" s="124"/>
      <c r="H908" s="124"/>
      <c r="I908" s="124"/>
      <c r="J908" s="124"/>
      <c r="K908" s="124"/>
      <c r="L908" s="124"/>
      <c r="M908" s="124"/>
    </row>
    <row r="909" spans="5:13" ht="16.5" customHeight="1">
      <c r="E909" s="126"/>
      <c r="G909" s="124"/>
      <c r="H909" s="124"/>
      <c r="I909" s="124"/>
      <c r="J909" s="124"/>
      <c r="K909" s="124"/>
      <c r="L909" s="124"/>
      <c r="M909" s="124"/>
    </row>
    <row r="910" spans="5:13" ht="16.5" customHeight="1">
      <c r="E910" s="126"/>
      <c r="G910" s="124"/>
      <c r="H910" s="124"/>
      <c r="I910" s="124"/>
      <c r="J910" s="124"/>
      <c r="K910" s="124"/>
      <c r="L910" s="124"/>
      <c r="M910" s="124"/>
    </row>
    <row r="911" spans="5:13" ht="16.5" customHeight="1">
      <c r="E911" s="126"/>
      <c r="G911" s="124"/>
      <c r="H911" s="124"/>
      <c r="I911" s="124"/>
      <c r="J911" s="124"/>
      <c r="K911" s="124"/>
      <c r="L911" s="124"/>
      <c r="M911" s="124"/>
    </row>
    <row r="912" spans="5:13" ht="16.5" customHeight="1">
      <c r="E912" s="126"/>
      <c r="G912" s="124"/>
      <c r="H912" s="124"/>
      <c r="I912" s="124"/>
      <c r="J912" s="124"/>
      <c r="K912" s="124"/>
      <c r="L912" s="124"/>
      <c r="M912" s="124"/>
    </row>
    <row r="913" spans="5:13" ht="16.5" customHeight="1">
      <c r="E913" s="126"/>
      <c r="G913" s="124"/>
      <c r="H913" s="124"/>
      <c r="I913" s="124"/>
      <c r="J913" s="124"/>
      <c r="K913" s="124"/>
      <c r="L913" s="124"/>
      <c r="M913" s="124"/>
    </row>
    <row r="914" spans="5:13" ht="16.5" customHeight="1">
      <c r="E914" s="126"/>
      <c r="G914" s="124"/>
      <c r="H914" s="124"/>
      <c r="I914" s="124"/>
      <c r="J914" s="124"/>
      <c r="K914" s="124"/>
      <c r="L914" s="124"/>
      <c r="M914" s="124"/>
    </row>
    <row r="915" spans="5:13" ht="16.5" customHeight="1">
      <c r="E915" s="126"/>
      <c r="G915" s="124"/>
      <c r="H915" s="124"/>
      <c r="I915" s="124"/>
      <c r="J915" s="124"/>
      <c r="K915" s="124"/>
      <c r="L915" s="124"/>
      <c r="M915" s="124"/>
    </row>
    <row r="916" spans="5:13" ht="16.5" customHeight="1">
      <c r="E916" s="126"/>
      <c r="G916" s="124"/>
      <c r="H916" s="124"/>
      <c r="I916" s="124"/>
      <c r="J916" s="124"/>
      <c r="K916" s="124"/>
      <c r="L916" s="124"/>
      <c r="M916" s="124"/>
    </row>
    <row r="917" spans="5:13" ht="16.5" customHeight="1">
      <c r="E917" s="126"/>
      <c r="G917" s="124"/>
      <c r="H917" s="124"/>
      <c r="I917" s="124"/>
      <c r="J917" s="124"/>
      <c r="K917" s="124"/>
      <c r="L917" s="124"/>
      <c r="M917" s="124"/>
    </row>
    <row r="918" spans="5:13" ht="16.5" customHeight="1">
      <c r="E918" s="126"/>
      <c r="G918" s="124"/>
      <c r="H918" s="124"/>
      <c r="I918" s="124"/>
      <c r="J918" s="124"/>
      <c r="K918" s="124"/>
      <c r="L918" s="124"/>
      <c r="M918" s="124"/>
    </row>
    <row r="919" spans="5:13" ht="16.5" customHeight="1">
      <c r="E919" s="126"/>
      <c r="G919" s="124"/>
      <c r="H919" s="124"/>
      <c r="I919" s="124"/>
      <c r="J919" s="124"/>
      <c r="K919" s="124"/>
      <c r="L919" s="124"/>
      <c r="M919" s="124"/>
    </row>
    <row r="920" spans="5:13" ht="16.5" customHeight="1">
      <c r="E920" s="126"/>
      <c r="G920" s="124"/>
      <c r="H920" s="124"/>
      <c r="I920" s="124"/>
      <c r="J920" s="124"/>
      <c r="K920" s="124"/>
      <c r="L920" s="124"/>
      <c r="M920" s="124"/>
    </row>
    <row r="921" spans="5:13" ht="16.5" customHeight="1">
      <c r="E921" s="126"/>
      <c r="G921" s="124"/>
      <c r="H921" s="124"/>
      <c r="I921" s="124"/>
      <c r="J921" s="124"/>
      <c r="K921" s="124"/>
      <c r="L921" s="124"/>
      <c r="M921" s="124"/>
    </row>
    <row r="922" spans="5:13" ht="16.5" customHeight="1">
      <c r="E922" s="126"/>
      <c r="G922" s="124"/>
      <c r="H922" s="124"/>
      <c r="I922" s="124"/>
      <c r="J922" s="124"/>
      <c r="K922" s="124"/>
      <c r="L922" s="124"/>
      <c r="M922" s="124"/>
    </row>
    <row r="923" spans="5:13" ht="16.5" customHeight="1">
      <c r="E923" s="126"/>
      <c r="G923" s="124"/>
      <c r="H923" s="124"/>
      <c r="I923" s="124"/>
      <c r="J923" s="124"/>
      <c r="K923" s="124"/>
      <c r="L923" s="124"/>
      <c r="M923" s="124"/>
    </row>
    <row r="924" spans="5:13" ht="16.5" customHeight="1">
      <c r="E924" s="126"/>
      <c r="G924" s="124"/>
      <c r="H924" s="124"/>
      <c r="I924" s="124"/>
      <c r="J924" s="124"/>
      <c r="K924" s="124"/>
      <c r="L924" s="124"/>
      <c r="M924" s="124"/>
    </row>
    <row r="925" spans="5:13" ht="16.5" customHeight="1">
      <c r="E925" s="126"/>
      <c r="G925" s="124"/>
      <c r="H925" s="124"/>
      <c r="I925" s="124"/>
      <c r="J925" s="124"/>
      <c r="K925" s="124"/>
      <c r="L925" s="124"/>
      <c r="M925" s="124"/>
    </row>
    <row r="926" spans="5:13" ht="16.5" customHeight="1">
      <c r="E926" s="126"/>
      <c r="G926" s="124"/>
      <c r="H926" s="124"/>
      <c r="I926" s="124"/>
      <c r="J926" s="124"/>
      <c r="K926" s="124"/>
      <c r="L926" s="124"/>
      <c r="M926" s="124"/>
    </row>
    <row r="927" spans="5:13" ht="16.5" customHeight="1">
      <c r="E927" s="126"/>
      <c r="G927" s="124"/>
      <c r="H927" s="124"/>
      <c r="I927" s="124"/>
      <c r="J927" s="124"/>
      <c r="K927" s="124"/>
      <c r="L927" s="124"/>
      <c r="M927" s="124"/>
    </row>
    <row r="928" spans="5:13" ht="16.5" customHeight="1">
      <c r="E928" s="126"/>
      <c r="G928" s="124"/>
      <c r="H928" s="124"/>
      <c r="I928" s="124"/>
      <c r="J928" s="124"/>
      <c r="K928" s="124"/>
      <c r="L928" s="124"/>
      <c r="M928" s="124"/>
    </row>
    <row r="929" spans="5:13" ht="16.5" customHeight="1">
      <c r="E929" s="126"/>
      <c r="G929" s="124"/>
      <c r="H929" s="124"/>
      <c r="I929" s="124"/>
      <c r="J929" s="124"/>
      <c r="K929" s="124"/>
      <c r="L929" s="124"/>
      <c r="M929" s="124"/>
    </row>
    <row r="930" spans="5:13" ht="16.5" customHeight="1">
      <c r="E930" s="126"/>
      <c r="G930" s="124"/>
      <c r="H930" s="124"/>
      <c r="I930" s="124"/>
      <c r="J930" s="124"/>
      <c r="K930" s="124"/>
      <c r="L930" s="124"/>
      <c r="M930" s="124"/>
    </row>
    <row r="931" spans="5:13" ht="16.5" customHeight="1">
      <c r="E931" s="126"/>
      <c r="G931" s="124"/>
      <c r="H931" s="124"/>
      <c r="I931" s="124"/>
      <c r="J931" s="124"/>
      <c r="K931" s="124"/>
      <c r="L931" s="124"/>
      <c r="M931" s="124"/>
    </row>
    <row r="932" spans="5:13" ht="16.5" customHeight="1">
      <c r="E932" s="126"/>
      <c r="G932" s="124"/>
      <c r="H932" s="124"/>
      <c r="I932" s="124"/>
      <c r="J932" s="124"/>
      <c r="K932" s="124"/>
      <c r="L932" s="124"/>
      <c r="M932" s="124"/>
    </row>
    <row r="933" spans="5:13" ht="16.5" customHeight="1">
      <c r="E933" s="126"/>
      <c r="G933" s="124"/>
      <c r="H933" s="124"/>
      <c r="I933" s="124"/>
      <c r="J933" s="124"/>
      <c r="K933" s="124"/>
      <c r="L933" s="124"/>
      <c r="M933" s="124"/>
    </row>
    <row r="934" spans="5:13" ht="16.5" customHeight="1">
      <c r="E934" s="126"/>
      <c r="G934" s="124"/>
      <c r="H934" s="124"/>
      <c r="I934" s="124"/>
      <c r="J934" s="124"/>
      <c r="K934" s="124"/>
      <c r="L934" s="124"/>
      <c r="M934" s="124"/>
    </row>
    <row r="935" spans="5:13" ht="16.5" customHeight="1">
      <c r="E935" s="126"/>
      <c r="G935" s="124"/>
      <c r="H935" s="124"/>
      <c r="I935" s="124"/>
      <c r="J935" s="124"/>
      <c r="K935" s="124"/>
      <c r="L935" s="124"/>
      <c r="M935" s="124"/>
    </row>
    <row r="936" spans="5:13" ht="16.5" customHeight="1">
      <c r="E936" s="126"/>
      <c r="G936" s="124"/>
      <c r="H936" s="124"/>
      <c r="I936" s="124"/>
      <c r="J936" s="124"/>
      <c r="K936" s="124"/>
      <c r="L936" s="124"/>
      <c r="M936" s="124"/>
    </row>
    <row r="937" spans="5:13" ht="16.5" customHeight="1">
      <c r="E937" s="126"/>
      <c r="G937" s="124"/>
      <c r="H937" s="124"/>
      <c r="I937" s="124"/>
      <c r="J937" s="124"/>
      <c r="K937" s="124"/>
      <c r="L937" s="124"/>
      <c r="M937" s="124"/>
    </row>
    <row r="938" spans="5:13" ht="16.5" customHeight="1">
      <c r="E938" s="126"/>
      <c r="G938" s="124"/>
      <c r="H938" s="124"/>
      <c r="I938" s="124"/>
      <c r="J938" s="124"/>
      <c r="K938" s="124"/>
      <c r="L938" s="124"/>
      <c r="M938" s="124"/>
    </row>
    <row r="939" spans="5:13" ht="16.5" customHeight="1">
      <c r="E939" s="126"/>
      <c r="G939" s="124"/>
      <c r="H939" s="124"/>
      <c r="I939" s="124"/>
      <c r="J939" s="124"/>
      <c r="K939" s="124"/>
      <c r="L939" s="124"/>
      <c r="M939" s="124"/>
    </row>
    <row r="940" spans="5:13" ht="16.5" customHeight="1">
      <c r="E940" s="126"/>
      <c r="G940" s="124"/>
      <c r="H940" s="124"/>
      <c r="I940" s="124"/>
      <c r="J940" s="124"/>
      <c r="K940" s="124"/>
      <c r="L940" s="124"/>
      <c r="M940" s="124"/>
    </row>
    <row r="941" spans="5:13" ht="16.5" customHeight="1">
      <c r="E941" s="126"/>
      <c r="G941" s="124"/>
      <c r="H941" s="124"/>
      <c r="I941" s="124"/>
      <c r="J941" s="124"/>
      <c r="K941" s="124"/>
      <c r="L941" s="124"/>
      <c r="M941" s="124"/>
    </row>
    <row r="942" spans="5:13" ht="16.5" customHeight="1">
      <c r="E942" s="126"/>
      <c r="G942" s="124"/>
      <c r="H942" s="124"/>
      <c r="I942" s="124"/>
      <c r="J942" s="124"/>
      <c r="K942" s="124"/>
      <c r="L942" s="124"/>
      <c r="M942" s="124"/>
    </row>
    <row r="943" spans="5:13" ht="16.5" customHeight="1">
      <c r="E943" s="126"/>
      <c r="G943" s="124"/>
      <c r="H943" s="124"/>
      <c r="I943" s="124"/>
      <c r="J943" s="124"/>
      <c r="K943" s="124"/>
      <c r="L943" s="124"/>
      <c r="M943" s="124"/>
    </row>
    <row r="944" spans="5:13" ht="16.5" customHeight="1">
      <c r="E944" s="126"/>
      <c r="G944" s="124"/>
      <c r="H944" s="124"/>
      <c r="I944" s="124"/>
      <c r="J944" s="124"/>
      <c r="K944" s="124"/>
      <c r="L944" s="124"/>
      <c r="M944" s="124"/>
    </row>
    <row r="945" spans="5:13" ht="16.5" customHeight="1">
      <c r="E945" s="126"/>
      <c r="G945" s="124"/>
      <c r="H945" s="124"/>
      <c r="I945" s="124"/>
      <c r="J945" s="124"/>
      <c r="K945" s="124"/>
      <c r="L945" s="124"/>
      <c r="M945" s="124"/>
    </row>
    <row r="946" spans="5:13" ht="16.5" customHeight="1">
      <c r="E946" s="126"/>
      <c r="G946" s="124"/>
      <c r="H946" s="124"/>
      <c r="I946" s="124"/>
      <c r="J946" s="124"/>
      <c r="K946" s="124"/>
      <c r="L946" s="124"/>
      <c r="M946" s="124"/>
    </row>
    <row r="947" spans="5:13" ht="16.5" customHeight="1">
      <c r="E947" s="126"/>
      <c r="G947" s="124"/>
      <c r="H947" s="124"/>
      <c r="I947" s="124"/>
      <c r="J947" s="124"/>
      <c r="K947" s="124"/>
      <c r="L947" s="124"/>
      <c r="M947" s="124"/>
    </row>
    <row r="948" spans="5:13" ht="16.5" customHeight="1">
      <c r="E948" s="126"/>
      <c r="G948" s="124"/>
      <c r="H948" s="124"/>
      <c r="I948" s="124"/>
      <c r="J948" s="124"/>
      <c r="K948" s="124"/>
      <c r="L948" s="124"/>
      <c r="M948" s="124"/>
    </row>
    <row r="949" spans="5:13" ht="16.5" customHeight="1">
      <c r="E949" s="126"/>
      <c r="G949" s="124"/>
      <c r="H949" s="124"/>
      <c r="I949" s="124"/>
      <c r="J949" s="124"/>
      <c r="K949" s="124"/>
      <c r="L949" s="124"/>
      <c r="M949" s="124"/>
    </row>
    <row r="950" spans="5:13" ht="16.5" customHeight="1">
      <c r="E950" s="126"/>
      <c r="G950" s="124"/>
      <c r="H950" s="124"/>
      <c r="I950" s="124"/>
      <c r="J950" s="124"/>
      <c r="K950" s="124"/>
      <c r="L950" s="124"/>
      <c r="M950" s="124"/>
    </row>
    <row r="951" spans="5:13" ht="16.5" customHeight="1">
      <c r="E951" s="126"/>
      <c r="G951" s="124"/>
      <c r="H951" s="124"/>
      <c r="I951" s="124"/>
      <c r="J951" s="124"/>
      <c r="K951" s="124"/>
      <c r="L951" s="124"/>
      <c r="M951" s="124"/>
    </row>
    <row r="952" spans="5:13" ht="16.5" customHeight="1">
      <c r="E952" s="126"/>
      <c r="G952" s="124"/>
      <c r="H952" s="124"/>
      <c r="I952" s="124"/>
      <c r="J952" s="124"/>
      <c r="K952" s="124"/>
      <c r="L952" s="124"/>
      <c r="M952" s="124"/>
    </row>
    <row r="953" spans="5:13" ht="16.5" customHeight="1">
      <c r="E953" s="126"/>
      <c r="G953" s="124"/>
      <c r="H953" s="124"/>
      <c r="I953" s="124"/>
      <c r="J953" s="124"/>
      <c r="K953" s="124"/>
      <c r="L953" s="124"/>
      <c r="M953" s="124"/>
    </row>
    <row r="954" spans="5:13" ht="16.5" customHeight="1">
      <c r="E954" s="126"/>
      <c r="G954" s="124"/>
      <c r="H954" s="124"/>
      <c r="I954" s="124"/>
      <c r="J954" s="124"/>
      <c r="K954" s="124"/>
      <c r="L954" s="124"/>
      <c r="M954" s="124"/>
    </row>
    <row r="955" spans="5:13" ht="16.5" customHeight="1">
      <c r="E955" s="126"/>
      <c r="G955" s="124"/>
      <c r="H955" s="124"/>
      <c r="I955" s="124"/>
      <c r="J955" s="124"/>
      <c r="K955" s="124"/>
      <c r="L955" s="124"/>
      <c r="M955" s="124"/>
    </row>
    <row r="956" spans="5:13" ht="16.5" customHeight="1">
      <c r="E956" s="126"/>
      <c r="G956" s="124"/>
      <c r="H956" s="124"/>
      <c r="I956" s="124"/>
      <c r="J956" s="124"/>
      <c r="K956" s="124"/>
      <c r="L956" s="124"/>
      <c r="M956" s="124"/>
    </row>
    <row r="957" spans="5:13" ht="16.5" customHeight="1">
      <c r="E957" s="126"/>
      <c r="G957" s="124"/>
      <c r="H957" s="124"/>
      <c r="I957" s="124"/>
      <c r="J957" s="124"/>
      <c r="K957" s="124"/>
      <c r="L957" s="124"/>
      <c r="M957" s="124"/>
    </row>
    <row r="958" spans="5:13" ht="16.5" customHeight="1">
      <c r="E958" s="126"/>
      <c r="G958" s="124"/>
      <c r="H958" s="124"/>
      <c r="I958" s="124"/>
      <c r="J958" s="124"/>
      <c r="K958" s="124"/>
      <c r="L958" s="124"/>
      <c r="M958" s="124"/>
    </row>
    <row r="959" spans="5:13" ht="16.5" customHeight="1">
      <c r="E959" s="126"/>
      <c r="G959" s="124"/>
      <c r="H959" s="124"/>
      <c r="I959" s="124"/>
      <c r="J959" s="124"/>
      <c r="K959" s="124"/>
      <c r="L959" s="124"/>
      <c r="M959" s="124"/>
    </row>
    <row r="960" spans="5:13" ht="16.5" customHeight="1">
      <c r="E960" s="126"/>
      <c r="G960" s="124"/>
      <c r="H960" s="124"/>
      <c r="I960" s="124"/>
      <c r="J960" s="124"/>
      <c r="K960" s="124"/>
      <c r="L960" s="124"/>
      <c r="M960" s="124"/>
    </row>
    <row r="961" spans="5:13" ht="16.5" customHeight="1">
      <c r="E961" s="126"/>
      <c r="G961" s="124"/>
      <c r="H961" s="124"/>
      <c r="I961" s="124"/>
      <c r="J961" s="124"/>
      <c r="K961" s="124"/>
      <c r="L961" s="124"/>
      <c r="M961" s="124"/>
    </row>
    <row r="962" spans="5:13" ht="16.5" customHeight="1">
      <c r="E962" s="126"/>
      <c r="G962" s="124"/>
      <c r="H962" s="124"/>
      <c r="I962" s="124"/>
      <c r="J962" s="124"/>
      <c r="K962" s="124"/>
      <c r="L962" s="124"/>
      <c r="M962" s="124"/>
    </row>
    <row r="963" spans="5:13" ht="16.5" customHeight="1">
      <c r="E963" s="126"/>
      <c r="G963" s="124"/>
      <c r="H963" s="124"/>
      <c r="I963" s="124"/>
      <c r="J963" s="124"/>
      <c r="K963" s="124"/>
      <c r="L963" s="124"/>
      <c r="M963" s="124"/>
    </row>
    <row r="964" spans="5:13" ht="16.5" customHeight="1">
      <c r="E964" s="126"/>
      <c r="G964" s="124"/>
      <c r="H964" s="124"/>
      <c r="I964" s="124"/>
      <c r="J964" s="124"/>
      <c r="K964" s="124"/>
      <c r="L964" s="124"/>
      <c r="M964" s="124"/>
    </row>
    <row r="965" spans="5:13" ht="16.5" customHeight="1">
      <c r="E965" s="126"/>
      <c r="G965" s="124"/>
      <c r="H965" s="124"/>
      <c r="I965" s="124"/>
      <c r="J965" s="124"/>
      <c r="K965" s="124"/>
      <c r="L965" s="124"/>
      <c r="M965" s="124"/>
    </row>
    <row r="966" spans="5:13" ht="16.5" customHeight="1">
      <c r="E966" s="126"/>
      <c r="G966" s="124"/>
      <c r="H966" s="124"/>
      <c r="I966" s="124"/>
      <c r="J966" s="124"/>
      <c r="K966" s="124"/>
      <c r="L966" s="124"/>
      <c r="M966" s="124"/>
    </row>
    <row r="967" spans="5:13" ht="16.5" customHeight="1">
      <c r="E967" s="126"/>
      <c r="G967" s="124"/>
      <c r="H967" s="124"/>
      <c r="I967" s="124"/>
      <c r="J967" s="124"/>
      <c r="K967" s="124"/>
      <c r="L967" s="124"/>
      <c r="M967" s="124"/>
    </row>
    <row r="968" spans="5:13" ht="16.5" customHeight="1">
      <c r="E968" s="126"/>
      <c r="G968" s="124"/>
      <c r="H968" s="124"/>
      <c r="I968" s="124"/>
      <c r="J968" s="124"/>
      <c r="K968" s="124"/>
      <c r="L968" s="124"/>
      <c r="M968" s="124"/>
    </row>
    <row r="969" spans="5:13" ht="16.5" customHeight="1">
      <c r="E969" s="126"/>
      <c r="G969" s="124"/>
      <c r="H969" s="124"/>
      <c r="I969" s="124"/>
      <c r="J969" s="124"/>
      <c r="K969" s="124"/>
      <c r="L969" s="124"/>
      <c r="M969" s="124"/>
    </row>
    <row r="970" spans="5:13" ht="16.5" customHeight="1">
      <c r="E970" s="126"/>
      <c r="G970" s="124"/>
      <c r="H970" s="124"/>
      <c r="I970" s="124"/>
      <c r="J970" s="124"/>
      <c r="K970" s="124"/>
      <c r="L970" s="124"/>
      <c r="M970" s="124"/>
    </row>
    <row r="971" spans="5:13" ht="16.5" customHeight="1">
      <c r="E971" s="126"/>
      <c r="G971" s="124"/>
      <c r="H971" s="124"/>
      <c r="I971" s="124"/>
      <c r="J971" s="124"/>
      <c r="K971" s="124"/>
      <c r="L971" s="124"/>
      <c r="M971" s="124"/>
    </row>
    <row r="972" spans="5:13" ht="16.5" customHeight="1">
      <c r="E972" s="126"/>
      <c r="G972" s="124"/>
      <c r="H972" s="124"/>
      <c r="I972" s="124"/>
      <c r="J972" s="124"/>
      <c r="K972" s="124"/>
      <c r="L972" s="124"/>
      <c r="M972" s="124"/>
    </row>
    <row r="973" spans="5:13" ht="16.5" customHeight="1">
      <c r="E973" s="126"/>
      <c r="G973" s="124"/>
      <c r="H973" s="124"/>
      <c r="I973" s="124"/>
      <c r="J973" s="124"/>
      <c r="K973" s="124"/>
      <c r="L973" s="124"/>
      <c r="M973" s="124"/>
    </row>
    <row r="974" spans="5:13" ht="16.5" customHeight="1">
      <c r="E974" s="126"/>
      <c r="G974" s="124"/>
      <c r="H974" s="124"/>
      <c r="I974" s="124"/>
      <c r="J974" s="124"/>
      <c r="K974" s="124"/>
      <c r="L974" s="124"/>
      <c r="M974" s="124"/>
    </row>
    <row r="975" spans="5:13" ht="16.5" customHeight="1">
      <c r="E975" s="126"/>
      <c r="G975" s="124"/>
      <c r="H975" s="124"/>
      <c r="I975" s="124"/>
      <c r="J975" s="124"/>
      <c r="K975" s="124"/>
      <c r="L975" s="124"/>
      <c r="M975" s="124"/>
    </row>
    <row r="976" spans="5:13" ht="16.5" customHeight="1">
      <c r="E976" s="126"/>
      <c r="G976" s="124"/>
      <c r="H976" s="124"/>
      <c r="I976" s="124"/>
      <c r="J976" s="124"/>
      <c r="K976" s="124"/>
      <c r="L976" s="124"/>
      <c r="M976" s="124"/>
    </row>
    <row r="977" spans="5:13" ht="16.5" customHeight="1">
      <c r="E977" s="126"/>
      <c r="G977" s="124"/>
      <c r="H977" s="124"/>
      <c r="I977" s="124"/>
      <c r="J977" s="124"/>
      <c r="K977" s="124"/>
      <c r="L977" s="124"/>
      <c r="M977" s="124"/>
    </row>
    <row r="978" spans="5:13" ht="16.5" customHeight="1">
      <c r="E978" s="126"/>
      <c r="G978" s="124"/>
      <c r="H978" s="124"/>
      <c r="I978" s="124"/>
      <c r="J978" s="124"/>
      <c r="K978" s="124"/>
      <c r="L978" s="124"/>
      <c r="M978" s="124"/>
    </row>
    <row r="979" spans="5:13" ht="16.5" customHeight="1">
      <c r="E979" s="126"/>
      <c r="G979" s="124"/>
      <c r="H979" s="124"/>
      <c r="I979" s="124"/>
      <c r="J979" s="124"/>
      <c r="K979" s="124"/>
      <c r="L979" s="124"/>
      <c r="M979" s="124"/>
    </row>
    <row r="980" spans="5:13" ht="16.5" customHeight="1">
      <c r="E980" s="126"/>
      <c r="G980" s="124"/>
      <c r="H980" s="124"/>
      <c r="I980" s="124"/>
      <c r="J980" s="124"/>
      <c r="K980" s="124"/>
      <c r="L980" s="124"/>
      <c r="M980" s="124"/>
    </row>
    <row r="981" spans="5:13" ht="16.5" customHeight="1">
      <c r="E981" s="126"/>
      <c r="G981" s="124"/>
      <c r="H981" s="124"/>
      <c r="I981" s="124"/>
      <c r="J981" s="124"/>
      <c r="K981" s="124"/>
      <c r="L981" s="124"/>
      <c r="M981" s="124"/>
    </row>
    <row r="982" spans="5:13" ht="16.5" customHeight="1">
      <c r="E982" s="126"/>
      <c r="G982" s="124"/>
      <c r="H982" s="124"/>
      <c r="I982" s="124"/>
      <c r="J982" s="124"/>
      <c r="K982" s="124"/>
      <c r="L982" s="124"/>
      <c r="M982" s="124"/>
    </row>
    <row r="983" spans="5:13" ht="16.5" customHeight="1">
      <c r="E983" s="126"/>
      <c r="G983" s="124"/>
      <c r="H983" s="124"/>
      <c r="I983" s="124"/>
      <c r="J983" s="124"/>
      <c r="K983" s="124"/>
      <c r="L983" s="124"/>
      <c r="M983" s="124"/>
    </row>
    <row r="984" spans="5:13" ht="16.5" customHeight="1">
      <c r="E984" s="126"/>
      <c r="G984" s="124"/>
      <c r="H984" s="124"/>
      <c r="I984" s="124"/>
      <c r="J984" s="124"/>
      <c r="K984" s="124"/>
      <c r="L984" s="124"/>
      <c r="M984" s="124"/>
    </row>
    <row r="985" spans="5:13" ht="16.5" customHeight="1">
      <c r="E985" s="126"/>
      <c r="G985" s="124"/>
      <c r="H985" s="124"/>
      <c r="I985" s="124"/>
      <c r="J985" s="124"/>
      <c r="K985" s="124"/>
      <c r="L985" s="124"/>
      <c r="M985" s="124"/>
    </row>
    <row r="986" spans="5:13" ht="16.5" customHeight="1">
      <c r="E986" s="126"/>
      <c r="G986" s="124"/>
      <c r="H986" s="124"/>
      <c r="I986" s="124"/>
      <c r="J986" s="124"/>
      <c r="K986" s="124"/>
      <c r="L986" s="124"/>
      <c r="M986" s="124"/>
    </row>
    <row r="987" spans="5:13" ht="16.5" customHeight="1">
      <c r="E987" s="126"/>
      <c r="G987" s="124"/>
      <c r="H987" s="124"/>
      <c r="I987" s="124"/>
      <c r="J987" s="124"/>
      <c r="K987" s="124"/>
      <c r="L987" s="124"/>
      <c r="M987" s="124"/>
    </row>
    <row r="988" spans="5:13" ht="16.5" customHeight="1">
      <c r="E988" s="126"/>
      <c r="G988" s="124"/>
      <c r="H988" s="124"/>
      <c r="I988" s="124"/>
      <c r="J988" s="124"/>
      <c r="K988" s="124"/>
      <c r="L988" s="124"/>
      <c r="M988" s="124"/>
    </row>
    <row r="989" spans="5:13" ht="16.5" customHeight="1">
      <c r="E989" s="126"/>
      <c r="G989" s="124"/>
      <c r="H989" s="124"/>
      <c r="I989" s="124"/>
      <c r="J989" s="124"/>
      <c r="K989" s="124"/>
      <c r="L989" s="124"/>
      <c r="M989" s="124"/>
    </row>
    <row r="990" spans="5:13" ht="16.5" customHeight="1">
      <c r="E990" s="126"/>
      <c r="G990" s="124"/>
      <c r="H990" s="124"/>
      <c r="I990" s="124"/>
      <c r="J990" s="124"/>
      <c r="K990" s="124"/>
      <c r="L990" s="124"/>
      <c r="M990" s="124"/>
    </row>
    <row r="991" spans="5:13" ht="16.5" customHeight="1">
      <c r="E991" s="126"/>
      <c r="G991" s="124"/>
      <c r="H991" s="124"/>
      <c r="I991" s="124"/>
      <c r="J991" s="124"/>
      <c r="K991" s="124"/>
      <c r="L991" s="124"/>
      <c r="M991" s="124"/>
    </row>
    <row r="992" spans="5:13" ht="16.5" customHeight="1">
      <c r="E992" s="126"/>
      <c r="G992" s="124"/>
      <c r="H992" s="124"/>
      <c r="I992" s="124"/>
      <c r="J992" s="124"/>
      <c r="K992" s="124"/>
      <c r="L992" s="124"/>
      <c r="M992" s="124"/>
    </row>
    <row r="993" spans="5:13" ht="16.5" customHeight="1">
      <c r="E993" s="126"/>
      <c r="G993" s="124"/>
      <c r="H993" s="124"/>
      <c r="I993" s="124"/>
      <c r="J993" s="124"/>
      <c r="K993" s="124"/>
      <c r="L993" s="124"/>
      <c r="M993" s="124"/>
    </row>
    <row r="994" spans="5:13" ht="16.5" customHeight="1">
      <c r="E994" s="126"/>
      <c r="G994" s="124"/>
      <c r="H994" s="124"/>
      <c r="I994" s="124"/>
      <c r="J994" s="124"/>
      <c r="K994" s="124"/>
      <c r="L994" s="124"/>
      <c r="M994" s="124"/>
    </row>
    <row r="995" spans="5:13" ht="16.5" customHeight="1">
      <c r="E995" s="126"/>
      <c r="G995" s="124"/>
      <c r="H995" s="124"/>
      <c r="I995" s="124"/>
      <c r="J995" s="124"/>
      <c r="K995" s="124"/>
      <c r="L995" s="124"/>
      <c r="M995" s="124"/>
    </row>
    <row r="996" spans="5:13" ht="16.5" customHeight="1">
      <c r="E996" s="126"/>
      <c r="G996" s="124"/>
      <c r="H996" s="124"/>
      <c r="I996" s="124"/>
      <c r="J996" s="124"/>
      <c r="K996" s="124"/>
      <c r="L996" s="124"/>
      <c r="M996" s="124"/>
    </row>
  </sheetData>
  <mergeCells count="12">
    <mergeCell ref="G6:I6"/>
    <mergeCell ref="K6:M6"/>
    <mergeCell ref="G7:I7"/>
    <mergeCell ref="K7:M7"/>
    <mergeCell ref="G68:I68"/>
    <mergeCell ref="K68:M68"/>
    <mergeCell ref="G69:I69"/>
    <mergeCell ref="K69:M69"/>
    <mergeCell ref="G128:I128"/>
    <mergeCell ref="K128:M128"/>
    <mergeCell ref="G129:I129"/>
    <mergeCell ref="K129:M129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 EN</vt:lpstr>
      <vt:lpstr>PL 8-9 EN</vt:lpstr>
      <vt:lpstr>10</vt:lpstr>
      <vt:lpstr>CE 11</vt:lpstr>
      <vt:lpstr>CF EN 12-14 New</vt:lpstr>
      <vt:lpstr>'10'!Print_Area</vt:lpstr>
      <vt:lpstr>'BS 5-7 EN'!Print_Area</vt:lpstr>
      <vt:lpstr>'CE 11'!Print_Area</vt:lpstr>
      <vt:lpstr>'CF EN 12-14 New'!Print_Area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Chicha Tangadulrat</dc:creator>
  <cp:lastModifiedBy>Piyaphol Siriwattana</cp:lastModifiedBy>
  <cp:lastPrinted>2020-02-27T07:45:19Z</cp:lastPrinted>
  <dcterms:created xsi:type="dcterms:W3CDTF">2019-02-21T11:37:50Z</dcterms:created>
  <dcterms:modified xsi:type="dcterms:W3CDTF">2020-02-27T12:56:31Z</dcterms:modified>
</cp:coreProperties>
</file>