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Asset world\YE'19\SEC\"/>
    </mc:Choice>
  </mc:AlternateContent>
  <xr:revisionPtr revIDLastSave="0" documentId="13_ncr:1_{E0B56E2F-13C1-4D45-A73C-E62ED806D16E}" xr6:coauthVersionLast="41" xr6:coauthVersionMax="41" xr10:uidLastSave="{00000000-0000-0000-0000-000000000000}"/>
  <bookViews>
    <workbookView xWindow="-110" yWindow="-110" windowWidth="19420" windowHeight="10420" tabRatio="712" xr2:uid="{00000000-000D-0000-FFFF-FFFF00000000}"/>
  </bookViews>
  <sheets>
    <sheet name="BS 6-8" sheetId="16" r:id="rId1"/>
    <sheet name="PL 9-10" sheetId="10" r:id="rId2"/>
    <sheet name="SH-11" sheetId="5" r:id="rId3"/>
    <sheet name="SH-12" sheetId="14" r:id="rId4"/>
    <sheet name="SH-13" sheetId="12" r:id="rId5"/>
    <sheet name="SH-14" sheetId="15" r:id="rId6"/>
    <sheet name="CF 15-16" sheetId="9" r:id="rId7"/>
  </sheets>
  <externalReferences>
    <externalReference r:id="rId8"/>
    <externalReference r:id="rId9"/>
  </externalReferences>
  <definedNames>
    <definedName name="\a" localSheetId="3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3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3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15-16'!$A$1:$J$108</definedName>
    <definedName name="_xlnm.Print_Area" localSheetId="0">'BS 6-8'!$A$1:$L$94</definedName>
    <definedName name="_xlnm.Print_Area" localSheetId="6">'CF 15-16'!$A$1:$J$109</definedName>
    <definedName name="_xlnm.Print_Area" localSheetId="1">'PL 9-10'!$A$1:$I$71</definedName>
    <definedName name="_xlnm.Print_Area" localSheetId="2">'SH-11'!$A$1:$X$40</definedName>
    <definedName name="_xlnm.Print_Area" localSheetId="3">'SH-12'!$A$1:$Z$37</definedName>
    <definedName name="_xlnm.Print_Area" localSheetId="4">'SH-13'!$A$1:$L$26</definedName>
    <definedName name="_xlnm.Print_Area" localSheetId="5">'SH-14'!$A$1:$M$26</definedName>
    <definedName name="wwwww" localSheetId="3">[2]BL!#REF!</definedName>
    <definedName name="wwwww" localSheetId="4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0" i="9" l="1"/>
  <c r="H110" i="9"/>
  <c r="E110" i="9"/>
  <c r="F110" i="9"/>
  <c r="D110" i="9"/>
  <c r="K27" i="12"/>
  <c r="Z38" i="14"/>
  <c r="X41" i="5"/>
  <c r="E97" i="16"/>
  <c r="F97" i="16"/>
  <c r="G97" i="16"/>
  <c r="H97" i="16"/>
  <c r="I97" i="16"/>
  <c r="J97" i="16"/>
  <c r="K97" i="16"/>
  <c r="L97" i="16"/>
  <c r="M97" i="16"/>
  <c r="D97" i="16"/>
  <c r="D32" i="14" l="1"/>
  <c r="T15" i="5"/>
  <c r="T19" i="5"/>
  <c r="X19" i="5" s="1"/>
  <c r="T20" i="5"/>
  <c r="X20" i="5"/>
  <c r="T24" i="5"/>
  <c r="X24" i="5" s="1"/>
  <c r="T25" i="5"/>
  <c r="X25" i="5" s="1"/>
  <c r="T27" i="5"/>
  <c r="X27" i="5" s="1"/>
  <c r="T32" i="5"/>
  <c r="X32" i="5" s="1"/>
  <c r="T33" i="5"/>
  <c r="X33" i="5" s="1"/>
  <c r="R34" i="5" l="1"/>
  <c r="R21" i="5"/>
  <c r="R29" i="5" s="1"/>
  <c r="R32" i="14"/>
  <c r="R20" i="14"/>
  <c r="R27" i="14" s="1"/>
  <c r="R36" i="14" s="1"/>
  <c r="T32" i="14"/>
  <c r="T20" i="14"/>
  <c r="T27" i="14" s="1"/>
  <c r="T36" i="14" s="1"/>
  <c r="R38" i="5" l="1"/>
  <c r="K21" i="15"/>
  <c r="K16" i="15"/>
  <c r="K25" i="15" s="1"/>
  <c r="K11" i="12"/>
  <c r="I16" i="12"/>
  <c r="I20" i="12" s="1"/>
  <c r="G95" i="16" l="1"/>
  <c r="X20" i="14" l="1"/>
  <c r="X27" i="14"/>
  <c r="X32" i="14"/>
  <c r="X36" i="14" l="1"/>
  <c r="V31" i="14" l="1"/>
  <c r="V30" i="14"/>
  <c r="Z30" i="14" s="1"/>
  <c r="V23" i="14"/>
  <c r="Z23" i="14" s="1"/>
  <c r="N27" i="15" l="1"/>
  <c r="AA41" i="14"/>
  <c r="AB41" i="14"/>
  <c r="AC41" i="14"/>
  <c r="P20" i="14"/>
  <c r="P27" i="14" s="1"/>
  <c r="N20" i="14"/>
  <c r="N27" i="14" s="1"/>
  <c r="L20" i="14"/>
  <c r="L27" i="14" s="1"/>
  <c r="J20" i="14"/>
  <c r="J27" i="14" s="1"/>
  <c r="J36" i="14" s="1"/>
  <c r="F20" i="14"/>
  <c r="F27" i="14" s="1"/>
  <c r="H20" i="14"/>
  <c r="H27" i="14" s="1"/>
  <c r="V34" i="5"/>
  <c r="P34" i="5"/>
  <c r="J34" i="5"/>
  <c r="H34" i="5"/>
  <c r="F34" i="5"/>
  <c r="D34" i="5"/>
  <c r="H32" i="14" l="1"/>
  <c r="H36" i="14" s="1"/>
  <c r="F60" i="16" l="1"/>
  <c r="H29" i="16" l="1"/>
  <c r="I27" i="10" l="1"/>
  <c r="C21" i="15" l="1"/>
  <c r="I17" i="10"/>
  <c r="G21" i="15"/>
  <c r="E21" i="15"/>
  <c r="I16" i="15" l="1"/>
  <c r="G16" i="15"/>
  <c r="C16" i="15" l="1"/>
  <c r="M15" i="15"/>
  <c r="D21" i="5"/>
  <c r="D29" i="5" s="1"/>
  <c r="D38" i="5" s="1"/>
  <c r="I53" i="10"/>
  <c r="E53" i="10"/>
  <c r="F29" i="16" l="1"/>
  <c r="F16" i="16" l="1"/>
  <c r="F51" i="16" l="1"/>
  <c r="F61" i="16" s="1"/>
  <c r="F31" i="16"/>
  <c r="I54" i="10"/>
  <c r="E54" i="10"/>
  <c r="J98" i="9" l="1"/>
  <c r="J80" i="9"/>
  <c r="C25" i="15"/>
  <c r="I33" i="10"/>
  <c r="J23" i="9" l="1"/>
  <c r="I61" i="10"/>
  <c r="I55" i="10"/>
  <c r="L92" i="16"/>
  <c r="L90" i="16"/>
  <c r="J39" i="9" l="1"/>
  <c r="J41" i="9" s="1"/>
  <c r="J100" i="9" s="1"/>
  <c r="I67" i="10"/>
  <c r="H51" i="16"/>
  <c r="L16" i="16"/>
  <c r="H16" i="16"/>
  <c r="L51" i="16"/>
  <c r="L29" i="16"/>
  <c r="L60" i="16"/>
  <c r="H60" i="16"/>
  <c r="H90" i="16"/>
  <c r="H92" i="16" s="1"/>
  <c r="J103" i="9" l="1"/>
  <c r="H61" i="16"/>
  <c r="H94" i="16" s="1"/>
  <c r="L31" i="16"/>
  <c r="H31" i="16"/>
  <c r="L61" i="16"/>
  <c r="L94" i="16" s="1"/>
  <c r="K22" i="12"/>
  <c r="E20" i="12"/>
  <c r="C20" i="12"/>
  <c r="K19" i="12"/>
  <c r="K20" i="12" s="1"/>
  <c r="G16" i="12"/>
  <c r="E16" i="12"/>
  <c r="C16" i="12"/>
  <c r="K15" i="12"/>
  <c r="K16" i="12" s="1"/>
  <c r="X36" i="5"/>
  <c r="V21" i="5"/>
  <c r="V29" i="5" s="1"/>
  <c r="V38" i="5" s="1"/>
  <c r="P21" i="5"/>
  <c r="P29" i="5" s="1"/>
  <c r="P38" i="5" s="1"/>
  <c r="N21" i="5"/>
  <c r="N29" i="5" s="1"/>
  <c r="L21" i="5"/>
  <c r="L29" i="5" s="1"/>
  <c r="J21" i="5"/>
  <c r="J29" i="5" s="1"/>
  <c r="J38" i="5" s="1"/>
  <c r="H21" i="5"/>
  <c r="H29" i="5" s="1"/>
  <c r="H38" i="5" s="1"/>
  <c r="F21" i="5"/>
  <c r="F29" i="5" s="1"/>
  <c r="F38" i="5" s="1"/>
  <c r="T21" i="5" l="1"/>
  <c r="T29" i="5" s="1"/>
  <c r="G20" i="12"/>
  <c r="X21" i="5"/>
  <c r="X29" i="5" s="1"/>
  <c r="F55" i="9" l="1"/>
  <c r="D62" i="9"/>
  <c r="F62" i="9"/>
  <c r="H62" i="9"/>
  <c r="J62" i="9"/>
  <c r="D84" i="9"/>
  <c r="H84" i="9"/>
  <c r="F32" i="14"/>
  <c r="F36" i="14" s="1"/>
  <c r="L32" i="14"/>
  <c r="L36" i="14" s="1"/>
  <c r="K24" i="12" l="1"/>
  <c r="M11" i="15" s="1"/>
  <c r="D20" i="14" l="1"/>
  <c r="D27" i="14" s="1"/>
  <c r="D36" i="14" s="1"/>
  <c r="V19" i="14" l="1"/>
  <c r="V20" i="14" l="1"/>
  <c r="V27" i="14" s="1"/>
  <c r="Z19" i="14"/>
  <c r="Z20" i="14" s="1"/>
  <c r="Z27" i="14" s="1"/>
  <c r="E27" i="10" l="1"/>
  <c r="N34" i="5" l="1"/>
  <c r="N38" i="5" s="1"/>
  <c r="E17" i="10" l="1"/>
  <c r="E31" i="10" s="1"/>
  <c r="E33" i="10" s="1"/>
  <c r="E55" i="10" l="1"/>
  <c r="E67" i="10" s="1"/>
  <c r="E61" i="10"/>
  <c r="L34" i="5" l="1"/>
  <c r="L38" i="5" s="1"/>
  <c r="T34" i="5"/>
  <c r="X34" i="5" l="1"/>
  <c r="X38" i="5" s="1"/>
  <c r="T38" i="5"/>
  <c r="F90" i="16"/>
  <c r="F92" i="16" s="1"/>
  <c r="F94" i="16" s="1"/>
  <c r="AB31" i="14" l="1"/>
  <c r="J29" i="16" l="1"/>
  <c r="G17" i="10"/>
  <c r="G25" i="15"/>
  <c r="E16" i="15" l="1"/>
  <c r="E25" i="15" s="1"/>
  <c r="M16" i="15"/>
  <c r="M19" i="15"/>
  <c r="J51" i="16"/>
  <c r="J60" i="16"/>
  <c r="J16" i="16"/>
  <c r="J31" i="16" s="1"/>
  <c r="G27" i="10"/>
  <c r="G31" i="10" s="1"/>
  <c r="G33" i="10" s="1"/>
  <c r="G61" i="10" s="1"/>
  <c r="J61" i="16" l="1"/>
  <c r="G53" i="10"/>
  <c r="G54" i="10" s="1"/>
  <c r="G55" i="10" s="1"/>
  <c r="G67" i="10" s="1"/>
  <c r="I21" i="15" l="1"/>
  <c r="I25" i="15" s="1"/>
  <c r="M20" i="15"/>
  <c r="M21" i="15" s="1"/>
  <c r="M25" i="15" s="1"/>
  <c r="J90" i="16" l="1"/>
  <c r="M28" i="15" s="1"/>
  <c r="J92" i="16"/>
  <c r="J94" i="16" s="1"/>
  <c r="C70" i="10" l="1"/>
  <c r="P32" i="14" l="1"/>
  <c r="P36" i="14" s="1"/>
  <c r="D90" i="16" l="1"/>
  <c r="C53" i="10" l="1"/>
  <c r="C54" i="10" s="1"/>
  <c r="C27" i="10" l="1"/>
  <c r="C17" i="10" l="1"/>
  <c r="C31" i="10" l="1"/>
  <c r="C33" i="10" s="1"/>
  <c r="C61" i="10" l="1"/>
  <c r="C55" i="10"/>
  <c r="C67" i="10" s="1"/>
  <c r="N32" i="14" l="1"/>
  <c r="N36" i="14" s="1"/>
  <c r="V32" i="14" l="1"/>
  <c r="V36" i="14" s="1"/>
  <c r="N39" i="14" l="1"/>
  <c r="D92" i="16"/>
  <c r="Z32" i="14"/>
  <c r="Z36" i="14" s="1"/>
  <c r="D60" i="16" l="1"/>
  <c r="D29" i="16" l="1"/>
  <c r="D16" i="16"/>
  <c r="D31" i="16" l="1"/>
  <c r="D51" i="16"/>
  <c r="D61" i="16" s="1"/>
  <c r="D94" i="16" s="1"/>
  <c r="H80" i="9" l="1"/>
  <c r="H98" i="9" l="1"/>
  <c r="D98" i="9" l="1"/>
  <c r="H23" i="9" l="1"/>
  <c r="H39" i="9" s="1"/>
  <c r="H41" i="9" s="1"/>
  <c r="H100" i="9" s="1"/>
  <c r="H103" i="9" s="1"/>
  <c r="F98" i="9" l="1"/>
  <c r="F80" i="9" l="1"/>
  <c r="F23" i="9" l="1"/>
  <c r="F39" i="9" s="1"/>
  <c r="F41" i="9" s="1"/>
  <c r="F100" i="9" s="1"/>
  <c r="F103" i="9" s="1"/>
  <c r="D23" i="9" l="1"/>
  <c r="D39" i="9" s="1"/>
  <c r="D41" i="9" s="1"/>
  <c r="D80" i="9" l="1"/>
  <c r="D100" i="9" s="1"/>
  <c r="D10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Nuntita, Wunprasert</author>
  </authors>
  <commentList>
    <comment ref="D14" authorId="0" shapeId="0" xr:uid="{7602CECC-BA61-4185-9485-2B50095554CF}">
      <text>
        <r>
          <rPr>
            <b/>
            <sz val="9"/>
            <color indexed="81"/>
            <rFont val="Tahoma"/>
            <family val="2"/>
          </rPr>
          <t>Nuntita, Wunprasert:</t>
        </r>
        <r>
          <rPr>
            <sz val="9"/>
            <color indexed="81"/>
            <rFont val="Tahoma"/>
            <family val="2"/>
          </rPr>
          <t xml:space="preserve">
จะเอาเท่า NFS PPE + IP หริอว่า expense by nature </t>
        </r>
      </text>
    </comment>
  </commentList>
</comments>
</file>

<file path=xl/sharedStrings.xml><?xml version="1.0" encoding="utf-8"?>
<sst xmlns="http://schemas.openxmlformats.org/spreadsheetml/2006/main" count="514" uniqueCount="270">
  <si>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</si>
  <si>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</si>
  <si>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</si>
  <si>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</si>
  <si>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</si>
  <si>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</si>
  <si>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</si>
  <si>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</si>
  <si>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</si>
  <si>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>รวมหนี้สินและส่วนของผู้ถือหุ้น</t>
  </si>
  <si>
    <t>รวมรายได้</t>
  </si>
  <si>
    <t>รวมค่าใช้จ่าย</t>
  </si>
  <si>
    <t>สินทรัพย์</t>
  </si>
  <si>
    <t>(บาท)</t>
  </si>
  <si>
    <t>ทุนเรือนหุ้น</t>
  </si>
  <si>
    <t>กำไรสะสม</t>
  </si>
  <si>
    <t>กำไรสำหรับปี</t>
  </si>
  <si>
    <t>สินค้าคงเหลือ</t>
  </si>
  <si>
    <t>สินทรัพย์หมุนเวียนอื่น</t>
  </si>
  <si>
    <t>กำไรก่อนภาษีเงินได้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</si>
  <si>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</si>
  <si>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</si>
  <si>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</si>
  <si>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</si>
  <si>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</si>
  <si>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รวมหนี้สินหมุนเวียน</t>
  </si>
  <si>
    <t>31 ธันวาคม</t>
  </si>
  <si>
    <t>งบแสดงการเปลี่ยนแปลงส่วนของผู้ถือหุ้น</t>
  </si>
  <si>
    <t>รายได้อื่น</t>
  </si>
  <si>
    <t>ค่าใช้จ่ายในการบริหาร</t>
  </si>
  <si>
    <t>ทุนสำรอง</t>
  </si>
  <si>
    <t>ตามกฎหมาย</t>
  </si>
  <si>
    <t>เงินลงทุนในบริษัทย่อย</t>
  </si>
  <si>
    <t>สินทรัพย์ไม่หมุนเวียนอื่น</t>
  </si>
  <si>
    <t>เงินให้กู้ยืมระยะสั้นแก่กิจการที่เกี่ยวข้องกัน</t>
  </si>
  <si>
    <t>เจ้าหนี้อื่น</t>
  </si>
  <si>
    <t>ลูกหนี้การค้า</t>
  </si>
  <si>
    <t>ดอกเบี้ยรับ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</si>
  <si>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</si>
  <si>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</si>
  <si>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</si>
  <si>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</si>
  <si>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</si>
  <si>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</si>
  <si>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รวมสินทรัพย์ไม่หมุนเวียน </t>
  </si>
  <si>
    <t>เจ้าหนี้การค้า</t>
  </si>
  <si>
    <t>ภาษีเงินได้ค้างจ่าย</t>
  </si>
  <si>
    <t>หนี้สินไม่หมุนเวียนอื่น</t>
  </si>
  <si>
    <t>รวมหนี้สิน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</si>
  <si>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</si>
  <si>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</si>
  <si>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</si>
  <si>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รวมส่วนของผู้ถือหุ้น</t>
  </si>
  <si>
    <t xml:space="preserve">รายได้  </t>
  </si>
  <si>
    <t xml:space="preserve">ค่าใช้จ่าย  </t>
  </si>
  <si>
    <t>ที่ออกและ</t>
  </si>
  <si>
    <t>รวม</t>
  </si>
  <si>
    <t>ชำระแล้ว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</si>
  <si>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</si>
  <si>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</si>
  <si>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</si>
  <si>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</si>
  <si>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</si>
  <si>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</si>
  <si>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</si>
  <si>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</si>
  <si>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</si>
  <si>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</si>
  <si>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</si>
  <si>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</si>
  <si>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</si>
  <si>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รายการที่ไม่ใช่เงินสด</t>
  </si>
  <si>
    <t>เจ้าหนี้ค่าซื้ออาคารและอุปกรณ์</t>
  </si>
  <si>
    <t>ลูกหนี้อื่น</t>
  </si>
  <si>
    <t>รวมส่วนของบริษัทใหญ่</t>
  </si>
  <si>
    <t>ส่วนได้เสียที่ไม่มีอำนาจควบคุม</t>
  </si>
  <si>
    <t xml:space="preserve">งบกำไรขาดทุนเบ็ดเสร็จ </t>
  </si>
  <si>
    <t>สำหรับปีสิ้นสุดวันที่ 31 ธันวาคม</t>
  </si>
  <si>
    <t>กำไรขาดทุนเบ็ดเสร็จอื่น</t>
  </si>
  <si>
    <t xml:space="preserve">   กำไรขาดทุนเบ็ดเสร็จอื่น</t>
  </si>
  <si>
    <t>กำไร (ขาดทุน) เบ็ดเสร็จอื่นสำหรับปี - สุทธิจากภาษีเงินได้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</si>
  <si>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</si>
  <si>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</si>
  <si>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</si>
  <si>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</si>
  <si>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รวมรายการกับผู้เป็นเจ้าของที่บันทึกโดยตรงเข้าส่วนของผู้ถือหุ้น</t>
  </si>
  <si>
    <t xml:space="preserve">   การเปลี่ยนแปลงในส่วนได้เสียในบริษัทย่อย </t>
  </si>
  <si>
    <t>กำไรขาดทุนเบ็ดเสร็จสำหรับปี</t>
  </si>
  <si>
    <t>รวมกำไรขาดทุนเบ็ดเสร็จสำหรับปี</t>
  </si>
  <si>
    <t xml:space="preserve">   กำไรหรือขาดทุน</t>
  </si>
  <si>
    <t>ส่วนของ</t>
  </si>
  <si>
    <t>รวมส่วนของ</t>
  </si>
  <si>
    <t>ส่วนได้เสีย</t>
  </si>
  <si>
    <t>ผู้ถือหุ้น</t>
  </si>
  <si>
    <t>ที่ไม่มีอำนาจ</t>
  </si>
  <si>
    <t>ของบริษัท</t>
  </si>
  <si>
    <t>ควบคุม</t>
  </si>
  <si>
    <t xml:space="preserve">งบกระแสเงินสด </t>
  </si>
  <si>
    <t>เงินลงทุนในบริษัทร่วม</t>
  </si>
  <si>
    <t>เงินจ่ายล่วงหน้าค่าก่อสร้าง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</si>
  <si>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</si>
  <si>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</si>
  <si>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</si>
  <si>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</si>
  <si>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>ก่อนการจัด</t>
  </si>
  <si>
    <t>โครงสร้างธุรกิจ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</si>
  <si>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</si>
  <si>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</si>
  <si>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</si>
  <si>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</si>
  <si>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</si>
  <si>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</si>
  <si>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</si>
  <si>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</si>
  <si>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</si>
  <si>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</si>
  <si>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</si>
  <si>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</si>
  <si>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</si>
  <si>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</si>
  <si>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</si>
  <si>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ผลขาดทุนจากการวัดมูลค่าใหม่ของ</t>
  </si>
  <si>
    <t xml:space="preserve">      เพิ่มหุ้นสามัญ</t>
  </si>
  <si>
    <t>รายได้จากการประกอบกิจการโรงแรม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</si>
  <si>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</si>
  <si>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</si>
  <si>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สิทธิการเช่า</t>
  </si>
  <si>
    <t>ต้นทุนจากการประกอบกิจการโรงแรม</t>
  </si>
  <si>
    <t xml:space="preserve">งบแสดงการเปลี่ยนแปลงส่วนของผู้ถือหุ้น </t>
  </si>
  <si>
    <t xml:space="preserve">   ผลประโยชน์พนักงาน</t>
  </si>
  <si>
    <t xml:space="preserve">   กำไร</t>
  </si>
  <si>
    <t>ค่าตัดจำหน่ายสิทธิการเช่า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</si>
  <si>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</si>
  <si>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</si>
  <si>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</si>
  <si>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</si>
  <si>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 (ขาดทุน) สะสม</t>
  </si>
  <si>
    <t>เงินกู้ยืมระยะยาว</t>
  </si>
  <si>
    <t>เงินกู้ยืมระยะสั้น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</si>
  <si>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</si>
  <si>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</si>
  <si>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ผลต่างจากการ</t>
  </si>
  <si>
    <t>28</t>
  </si>
  <si>
    <t xml:space="preserve">   เงินทุนที่ได้รับจากผู้ถือหุ้น</t>
  </si>
  <si>
    <t>ต้นทุนการให้เช่าและให้บริการอาคารพาณิชยกรรม</t>
  </si>
  <si>
    <t>เงินสดรับ (จ่าย) จากการขายบริษัทย่อยสุทธิจากเงินสดที่จ่ายไป</t>
  </si>
  <si>
    <t>2561</t>
  </si>
  <si>
    <t>ยอดคงเหลือ ณ วันที่ 31 ธันวาคม 2561</t>
  </si>
  <si>
    <t>สำหรับปีสิ้นสุดวันที่ 31 ธันวาคม 2561</t>
  </si>
  <si>
    <t>ยอดคงเหลือ ณ วันที่ 1 มกราคม 2561</t>
  </si>
  <si>
    <t>หนี้สินภาษีเงินได้รอการตัดบัญชี</t>
  </si>
  <si>
    <t>รายได้ค่าบริหารงาน</t>
  </si>
  <si>
    <t>ต้นทุนค่าบริหารงาน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</si>
  <si>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</si>
  <si>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</si>
  <si>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</si>
  <si>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</si>
  <si>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</si>
  <si>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เจ้าหนี้ค่าซื้ออสังหาริมทรัพย์เพื่อการลงทุน</t>
  </si>
  <si>
    <t>เงินสดรับจากการขายเงินลงทุนในบริษัทย่อย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</si>
  <si>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</si>
  <si>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เงินสดจ่ายเพื่อซื้อส่วนได้เสียที่ไม่มีอำนาจควบคุม</t>
  </si>
  <si>
    <t>ส่วนเกินทุน</t>
  </si>
  <si>
    <t>จากการ</t>
  </si>
  <si>
    <t>โอนไปสำรองตามกฎหมาย</t>
  </si>
  <si>
    <t>ทุน</t>
  </si>
  <si>
    <t>สำรอง</t>
  </si>
  <si>
    <t>(ปรับปรุงใหม่)</t>
  </si>
  <si>
    <t>บริษัท แอสเสท เวิรด์ คอร์ป จำกัด (มหาชน) และบริษัทย่อย</t>
  </si>
  <si>
    <t xml:space="preserve">   จัดสรรเป็นทุนสำรองตามกฎหมาย</t>
  </si>
  <si>
    <t>เงินปันผลจ่าย</t>
  </si>
  <si>
    <t>เงินสดรับจากการขายเงินลงทุนชั่วคราว</t>
  </si>
  <si>
    <t>เงินสดรับจากการขายธุรกิจภายใต้การควบคุมเดียวกัน</t>
  </si>
  <si>
    <t xml:space="preserve">   ยังไม่ได้จัดสรร 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</si>
  <si>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</si>
  <si>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</si>
  <si>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ผลกระทบจากการขายเงินลงทุนในบริษัทย่อยทางอ้อม</t>
  </si>
  <si>
    <t>ต้นทุนในการจัดจำหน่าย</t>
  </si>
  <si>
    <t>ปรับรายการที่กระทบกำไรเป็นเงินสดรับ (จ่าย)</t>
  </si>
  <si>
    <t xml:space="preserve">   ก่อนการจัดโครงสร้างธุรกิจ</t>
  </si>
  <si>
    <t>องค์ประกอบอื่นของ</t>
  </si>
  <si>
    <t>กระแสเงินสดจากกิจกรรมลงทุน (ต่อ)</t>
  </si>
  <si>
    <t>กระแสเงินสดสุทธิได้มาจาก (ใช้ไปใน) กิจกรรมจัดหาเงิน</t>
  </si>
  <si>
    <t>ทุนที่ได้รับจากผู้เป็นเจ้าของ</t>
  </si>
  <si>
    <t>ผลกำไรจากการตีมูลค่าที่ดิน</t>
  </si>
  <si>
    <t>กำไรต่อหุ้นขั้นพื้นฐาน</t>
  </si>
  <si>
    <t>กำไรต่อหุ้นขั้นพื้นฐานก่อนการจัดโครงสร้างธุรกิจ</t>
  </si>
  <si>
    <t xml:space="preserve">      การซื้อธุรกิจภายใต้การควบคุมเดียวกัน</t>
  </si>
  <si>
    <t xml:space="preserve">      การขายธุรกิจภายใต้การควบคุมเดียวกัน</t>
  </si>
  <si>
    <t>ตีราคาที่ดิน</t>
  </si>
  <si>
    <t>เงินสดรับจากการออกหุ้นทุนในบริษัทย่อยจาก</t>
  </si>
  <si>
    <t xml:space="preserve">   ส่วนได้เสียที่ไม่มีอำนาจควบคุม</t>
  </si>
  <si>
    <t>เจ้าหนี้ค่าซื้อสินทรัพย์ไม่มีตัวตนอื่น</t>
  </si>
  <si>
    <t>กำไรเบ็ดเสร็จรวมสำหรับปี</t>
  </si>
  <si>
    <t xml:space="preserve">กำไรเบ็ดเสร็จรวมสำหรับปี </t>
  </si>
  <si>
    <t>ส่วนเกินทุนจากการตีราคาที่ดิน</t>
  </si>
  <si>
    <t xml:space="preserve">      ก่อนการจัดโครงสร้างธุรกิจ</t>
  </si>
  <si>
    <t>(ขาดทุนสะสม)</t>
  </si>
  <si>
    <t>ยอดคงเหลือ ณ วันที่ 1 มกราคม 2561 - ปรับปรุงใหม่</t>
  </si>
  <si>
    <t>ผลต่างจากการรวมธุรกิจภายใต้</t>
  </si>
  <si>
    <t xml:space="preserve">   การควบคุมเดียวกัน</t>
  </si>
  <si>
    <t>รวมธุรกิจภายใต้</t>
  </si>
  <si>
    <t>การควบคุมเดียวกัน</t>
  </si>
  <si>
    <t>เงินมัดจำรับจากผู้เช่า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</si>
  <si>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</si>
  <si>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</si>
  <si>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 xml:space="preserve">   หรือขาดทุนในภายหลัง</t>
  </si>
  <si>
    <t>รายการที่จะไม่ถูกจัดประเภทใหม่ไว้ในกำไร</t>
  </si>
  <si>
    <t xml:space="preserve">    ส่วนที่เป็นของบริษัทอื่นในกลุ่มก่อนการจัดโครงสร้างธุรกิจ</t>
  </si>
  <si>
    <t xml:space="preserve">      โอนผลต่างจากการปรับโครงสร้างธุรกิจ</t>
  </si>
  <si>
    <t xml:space="preserve">          ภายใต้การควบคุมเดียวกันไปยังกำไรสะสม</t>
  </si>
  <si>
    <t>เงินสดรับจากการขายส่วนได้เสียในบริษัทร่วม</t>
  </si>
  <si>
    <t>เงินสดจ่ายเพื่อซื้อส่วนได้เสียในบริษัทร่วม</t>
  </si>
  <si>
    <t>เงินสดจ่ายเพื่อซื้อบริษัทย่อยสุทธิจากเงินสดที่ได้มา</t>
  </si>
  <si>
    <t>เงินสดจ่ายจากการชำระคืนทุนให้แก่ผู้ถือหุ้น</t>
  </si>
  <si>
    <t xml:space="preserve">   ของกองทุนรวมจากการซื้อธุรกิจภายใต้การควบคุมเดียวกัน</t>
  </si>
  <si>
    <t>การสูญเสียการควบคุมในเงินสดและรายการเทียบเท่าเงินสด</t>
  </si>
  <si>
    <t xml:space="preserve">      การชำระคืนทุนให้แก่ผู้ถือหุ้นก่อนการปรับโครงสร้างธุรกิจ</t>
  </si>
  <si>
    <t xml:space="preserve">   ก่อนการปรับโครงสร้างธุรกิจ</t>
  </si>
  <si>
    <t xml:space="preserve">   ยังไม่ได้จัดสรร</t>
  </si>
  <si>
    <t>2562</t>
  </si>
  <si>
    <t>สำหรับปีสิ้นสุดวันที่ 31 ธันวาคม 2562</t>
  </si>
  <si>
    <t>ยอดคงเหลือ ณ วันที่ 1 มกราคม 2562 - ปรับปรุงใหม่</t>
  </si>
  <si>
    <t>ยอดคงเหลือ ณ วันที่ 31 ธันวาคม 2562</t>
  </si>
  <si>
    <t>ยอดคงเหลือ ณ วันที่ 1 มกราคม 2562</t>
  </si>
  <si>
    <t>4</t>
  </si>
  <si>
    <t>11</t>
  </si>
  <si>
    <t xml:space="preserve">เงินมัดจำรับจากผู้เช่า </t>
  </si>
  <si>
    <t>1 มกราคม</t>
  </si>
  <si>
    <t>18</t>
  </si>
  <si>
    <t>5</t>
  </si>
  <si>
    <t>5, 21</t>
  </si>
  <si>
    <t>24</t>
  </si>
  <si>
    <t>19</t>
  </si>
  <si>
    <t>เงินปันผลรับ</t>
  </si>
  <si>
    <t>ส่วนเกินมูลค่าหุ้น</t>
  </si>
  <si>
    <t>เงินสดรับจากการเวนคืนอสังหาริมทรัพย์เพื่อการลงทุน</t>
  </si>
  <si>
    <t>25</t>
  </si>
  <si>
    <t>5, 16</t>
  </si>
  <si>
    <t>5, 17</t>
  </si>
  <si>
    <t>10, 11</t>
  </si>
  <si>
    <t>12</t>
  </si>
  <si>
    <t>13</t>
  </si>
  <si>
    <t>7, 8</t>
  </si>
  <si>
    <t>4, 9</t>
  </si>
  <si>
    <t>9</t>
  </si>
  <si>
    <t>ส่วนแบ่งขาดทุนจากเงินลงทุนในบริษัทร่วม</t>
  </si>
  <si>
    <t>5, 14</t>
  </si>
  <si>
    <t>5, 8</t>
  </si>
  <si>
    <t>ประมาณการหนี้สินไม่หมุนเวียนสำหรับ</t>
  </si>
  <si>
    <t>5, 15</t>
  </si>
  <si>
    <t>เงินสดรับจากการออกหุ้นทุน - สุทธิ</t>
  </si>
  <si>
    <t>5, 7</t>
  </si>
  <si>
    <t>รับโอนประมาณการหนี้สินไม่หมุนเวียนผลประโยชน์พนักงาน</t>
  </si>
  <si>
    <t>หนี้สูญและหนี้สงสัยจะสูญ</t>
  </si>
  <si>
    <t>ค่าใช้จ่ายภาษีเงินได้</t>
  </si>
  <si>
    <t xml:space="preserve">   รวมเงินทุนที่ได้รับจากผู้ถือหุ้น</t>
  </si>
  <si>
    <t xml:space="preserve">ส่วนแบ่งขาดทุนจากเงินลงทุนในบริษัทร่วม </t>
  </si>
  <si>
    <t>ขาดทุนจากการเวนคืนอสังหาริมทรัพย์เพื่อการลงทุน</t>
  </si>
  <si>
    <t>ขาดทุนจากการจำหน่ายอาคารและอุปกรณ์</t>
  </si>
  <si>
    <t>ประมาณการหนี้สินไม่หมุนเวียนสำหรับผลประโยชน์พนักงาน</t>
  </si>
  <si>
    <t>รับโอนประมาณการหนี้สินไม่หมุนเวียนสำหรับผลประโยชน์พนักงาน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</si>
  <si>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</si>
  <si>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</si>
  <si>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</si>
  <si>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เงินสดและรายการเทียบเท่าเงินสดเพิ่มขึ้นสุทธิ</t>
  </si>
  <si>
    <t>6</t>
  </si>
  <si>
    <t>ยังไม่ได้</t>
  </si>
  <si>
    <t>จัดสรร</t>
  </si>
  <si>
    <t>รวมรายการกับผู้ถือหุ้นที่บันทึกโดยตรงเข้าส่วนของผู้ถือหุ้น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</si>
</sst>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8" formatCode="#,##0_ ;\(#,##0\)\ "/>
    <numFmt numFmtId="169" formatCode="#,##0.000\ ;\(#,##0.000\)"/>
    <numFmt numFmtId="170" formatCode="_(* #,##0.0_);_(* \(#,##0.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4" fillId="0" borderId="0" xfId="0" applyFont="1"/>
    <xf numFmtId="0" fontId="3" fillId="0" borderId="0" xfId="0" applyFont="1"/>
    <xf numFmtId="43" fontId="0" fillId="0" borderId="0" xfId="3" applyFont="1"/>
    <xf numFmtId="0" fontId="4" fillId="0" borderId="0" xfId="0" applyFont="1" applyAlignment="1">
      <alignment horizontal="center"/>
    </xf>
    <xf numFmtId="165" fontId="0" fillId="0" borderId="0" xfId="0" applyNumberFormat="1"/>
    <xf numFmtId="165" fontId="4" fillId="0" borderId="0" xfId="0" applyNumberFormat="1" applyFont="1"/>
    <xf numFmtId="165" fontId="4" fillId="0" borderId="3" xfId="0" applyNumberFormat="1" applyFont="1" applyBorder="1"/>
    <xf numFmtId="165" fontId="3" fillId="0" borderId="0" xfId="0" applyNumberFormat="1" applyFont="1"/>
    <xf numFmtId="0" fontId="8" fillId="0" borderId="0" xfId="0" applyFont="1" applyAlignment="1">
      <alignment horizontal="left"/>
    </xf>
    <xf numFmtId="165" fontId="4" fillId="0" borderId="1" xfId="0" applyNumberFormat="1" applyFont="1" applyBorder="1"/>
    <xf numFmtId="165" fontId="0" fillId="0" borderId="1" xfId="0" applyNumberFormat="1" applyBorder="1"/>
    <xf numFmtId="0" fontId="13" fillId="0" borderId="0" xfId="0" applyFont="1"/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vertical="top" wrapText="1"/>
    </xf>
    <xf numFmtId="164" fontId="0" fillId="0" borderId="0" xfId="0" applyNumberFormat="1"/>
    <xf numFmtId="43" fontId="0" fillId="0" borderId="0" xfId="1" applyFont="1"/>
    <xf numFmtId="164" fontId="0" fillId="0" borderId="0" xfId="1" applyNumberFormat="1" applyFont="1"/>
    <xf numFmtId="164" fontId="0" fillId="0" borderId="1" xfId="1" applyNumberFormat="1" applyFont="1" applyBorder="1"/>
    <xf numFmtId="43" fontId="0" fillId="0" borderId="1" xfId="1" applyFont="1" applyBorder="1"/>
    <xf numFmtId="43" fontId="4" fillId="0" borderId="1" xfId="1" applyFont="1" applyBorder="1"/>
    <xf numFmtId="43" fontId="4" fillId="0" borderId="0" xfId="1" applyFont="1"/>
    <xf numFmtId="43" fontId="3" fillId="0" borderId="0" xfId="1" applyFont="1"/>
    <xf numFmtId="43" fontId="4" fillId="0" borderId="2" xfId="1" applyFont="1" applyBorder="1"/>
    <xf numFmtId="164" fontId="4" fillId="0" borderId="1" xfId="3" applyNumberFormat="1" applyFont="1" applyBorder="1"/>
    <xf numFmtId="164" fontId="4" fillId="0" borderId="0" xfId="0" applyNumberFormat="1" applyFont="1"/>
    <xf numFmtId="43" fontId="3" fillId="0" borderId="0" xfId="0" applyNumberFormat="1" applyFont="1"/>
    <xf numFmtId="43" fontId="13" fillId="0" borderId="0" xfId="1" applyFont="1"/>
    <xf numFmtId="43" fontId="0" fillId="0" borderId="0" xfId="1" applyFont="1" applyAlignment="1">
      <alignment horizontal="center"/>
    </xf>
    <xf numFmtId="164" fontId="4" fillId="0" borderId="0" xfId="1" applyNumberFormat="1" applyFont="1"/>
    <xf numFmtId="164" fontId="13" fillId="0" borderId="0" xfId="1" applyNumberFormat="1" applyFont="1"/>
    <xf numFmtId="43" fontId="3" fillId="0" borderId="1" xfId="1" applyFont="1" applyBorder="1"/>
    <xf numFmtId="49" fontId="4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4" fillId="0" borderId="0" xfId="0" applyNumberFormat="1" applyFont="1" applyFill="1" applyAlignment="1"/>
    <xf numFmtId="165" fontId="0" fillId="0" borderId="0" xfId="0" applyNumberFormat="1" applyFill="1"/>
    <xf numFmtId="168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43" fontId="3" fillId="0" borderId="0" xfId="1" applyFont="1" applyFill="1"/>
    <xf numFmtId="49" fontId="8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0" fontId="3" fillId="0" borderId="0" xfId="0" applyFont="1" applyFill="1"/>
    <xf numFmtId="0" fontId="0" fillId="0" borderId="0" xfId="0" applyFill="1"/>
    <xf numFmtId="43" fontId="0" fillId="0" borderId="0" xfId="1" applyFont="1" applyFill="1"/>
    <xf numFmtId="43" fontId="0" fillId="0" borderId="0" xfId="3" applyFont="1" applyFill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43" fontId="0" fillId="0" borderId="0" xfId="1" applyFont="1" applyFill="1" applyAlignment="1">
      <alignment horizontal="center"/>
    </xf>
    <xf numFmtId="164" fontId="0" fillId="0" borderId="0" xfId="1" quotePrefix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/>
    <xf numFmtId="49" fontId="6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49" fontId="3" fillId="0" borderId="0" xfId="0" applyNumberFormat="1" applyFont="1" applyFill="1"/>
    <xf numFmtId="164" fontId="0" fillId="0" borderId="0" xfId="1" applyNumberFormat="1" applyFont="1" applyFill="1"/>
    <xf numFmtId="164" fontId="0" fillId="0" borderId="0" xfId="0" applyNumberFormat="1" applyFill="1"/>
    <xf numFmtId="49" fontId="0" fillId="0" borderId="0" xfId="0" applyNumberFormat="1" applyFill="1"/>
    <xf numFmtId="49" fontId="6" fillId="0" borderId="0" xfId="0" applyNumberFormat="1" applyFont="1" applyFill="1" applyAlignment="1">
      <alignment horizontal="center"/>
    </xf>
    <xf numFmtId="164" fontId="4" fillId="0" borderId="2" xfId="1" applyNumberFormat="1" applyFont="1" applyFill="1" applyBorder="1"/>
    <xf numFmtId="164" fontId="4" fillId="0" borderId="0" xfId="1" applyNumberFormat="1" applyFont="1" applyFill="1"/>
    <xf numFmtId="165" fontId="4" fillId="0" borderId="0" xfId="0" applyNumberFormat="1" applyFont="1" applyFill="1"/>
    <xf numFmtId="43" fontId="4" fillId="0" borderId="0" xfId="1" applyFont="1" applyFill="1"/>
    <xf numFmtId="164" fontId="0" fillId="0" borderId="0" xfId="3" applyNumberFormat="1" applyFont="1" applyFill="1"/>
    <xf numFmtId="43" fontId="3" fillId="0" borderId="0" xfId="3" applyFont="1" applyFill="1"/>
    <xf numFmtId="43" fontId="4" fillId="0" borderId="3" xfId="1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43" fontId="4" fillId="0" borderId="2" xfId="1" applyFont="1" applyFill="1" applyBorder="1"/>
    <xf numFmtId="164" fontId="4" fillId="0" borderId="0" xfId="1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 wrapText="1"/>
    </xf>
    <xf numFmtId="43" fontId="4" fillId="0" borderId="1" xfId="1" applyFont="1" applyFill="1" applyBorder="1"/>
    <xf numFmtId="0" fontId="13" fillId="0" borderId="0" xfId="0" applyFont="1" applyFill="1"/>
    <xf numFmtId="43" fontId="4" fillId="0" borderId="0" xfId="3" applyFont="1" applyFill="1"/>
    <xf numFmtId="164" fontId="0" fillId="0" borderId="1" xfId="1" applyNumberFormat="1" applyFont="1" applyFill="1" applyBorder="1"/>
    <xf numFmtId="164" fontId="3" fillId="0" borderId="1" xfId="1" applyNumberFormat="1" applyFont="1" applyFill="1" applyBorder="1"/>
    <xf numFmtId="165" fontId="3" fillId="0" borderId="0" xfId="0" applyNumberFormat="1" applyFont="1" applyFill="1"/>
    <xf numFmtId="0" fontId="0" fillId="0" borderId="0" xfId="0" quotePrefix="1" applyFill="1" applyAlignment="1">
      <alignment horizontal="center"/>
    </xf>
    <xf numFmtId="0" fontId="3" fillId="0" borderId="0" xfId="0" applyFont="1" applyFill="1" applyAlignment="1">
      <alignment horizontal="right" wrapText="1"/>
    </xf>
    <xf numFmtId="164" fontId="3" fillId="0" borderId="0" xfId="0" applyNumberFormat="1" applyFont="1" applyFill="1"/>
    <xf numFmtId="164" fontId="4" fillId="0" borderId="2" xfId="0" applyNumberFormat="1" applyFont="1" applyFill="1" applyBorder="1"/>
    <xf numFmtId="164" fontId="4" fillId="0" borderId="0" xfId="0" applyNumberFormat="1" applyFont="1" applyFill="1" applyAlignment="1">
      <alignment horizontal="right"/>
    </xf>
    <xf numFmtId="165" fontId="0" fillId="0" borderId="1" xfId="0" applyNumberFormat="1" applyFill="1" applyBorder="1"/>
    <xf numFmtId="164" fontId="3" fillId="0" borderId="1" xfId="3" applyNumberFormat="1" applyFont="1" applyFill="1" applyBorder="1"/>
    <xf numFmtId="164" fontId="4" fillId="0" borderId="0" xfId="0" applyNumberFormat="1" applyFont="1" applyFill="1"/>
    <xf numFmtId="10" fontId="0" fillId="0" borderId="0" xfId="4" applyNumberFormat="1" applyFont="1" applyFill="1"/>
    <xf numFmtId="164" fontId="4" fillId="0" borderId="5" xfId="0" applyNumberFormat="1" applyFont="1" applyFill="1" applyBorder="1"/>
    <xf numFmtId="49" fontId="6" fillId="0" borderId="0" xfId="0" applyNumberFormat="1" applyFont="1" applyFill="1" applyAlignment="1">
      <alignment horizontal="left" wrapText="1"/>
    </xf>
    <xf numFmtId="3" fontId="0" fillId="0" borderId="0" xfId="0" applyNumberFormat="1" applyFill="1"/>
    <xf numFmtId="165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 wrapText="1"/>
    </xf>
    <xf numFmtId="43" fontId="0" fillId="0" borderId="0" xfId="1" applyFont="1" applyFill="1" applyAlignment="1">
      <alignment horizontal="right"/>
    </xf>
    <xf numFmtId="164" fontId="0" fillId="0" borderId="1" xfId="0" applyNumberFormat="1" applyFill="1" applyBorder="1"/>
    <xf numFmtId="43" fontId="0" fillId="0" borderId="1" xfId="1" applyFont="1" applyFill="1" applyBorder="1"/>
    <xf numFmtId="164" fontId="4" fillId="0" borderId="1" xfId="0" applyNumberFormat="1" applyFont="1" applyFill="1" applyBorder="1"/>
    <xf numFmtId="164" fontId="4" fillId="0" borderId="5" xfId="1" applyNumberFormat="1" applyFont="1" applyFill="1" applyBorder="1"/>
    <xf numFmtId="166" fontId="4" fillId="0" borderId="3" xfId="3" applyNumberFormat="1" applyFont="1" applyFill="1" applyBorder="1"/>
    <xf numFmtId="166" fontId="4" fillId="0" borderId="0" xfId="0" applyNumberFormat="1" applyFont="1" applyFill="1"/>
    <xf numFmtId="166" fontId="4" fillId="0" borderId="3" xfId="0" applyNumberFormat="1" applyFont="1" applyFill="1" applyBorder="1"/>
    <xf numFmtId="164" fontId="13" fillId="0" borderId="0" xfId="1" applyNumberFormat="1" applyFont="1" applyFill="1"/>
    <xf numFmtId="164" fontId="3" fillId="0" borderId="0" xfId="1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168" fontId="4" fillId="0" borderId="0" xfId="3" applyNumberFormat="1" applyFont="1" applyFill="1"/>
    <xf numFmtId="168" fontId="4" fillId="0" borderId="0" xfId="0" applyNumberFormat="1" applyFont="1" applyFill="1"/>
    <xf numFmtId="168" fontId="0" fillId="0" borderId="0" xfId="0" applyNumberFormat="1" applyFill="1"/>
    <xf numFmtId="164" fontId="3" fillId="0" borderId="0" xfId="3" applyNumberFormat="1" applyFont="1" applyFill="1"/>
    <xf numFmtId="164" fontId="4" fillId="0" borderId="0" xfId="1" applyNumberFormat="1" applyFont="1" applyFill="1" applyAlignment="1"/>
    <xf numFmtId="165" fontId="4" fillId="0" borderId="0" xfId="0" applyNumberFormat="1" applyFont="1" applyFill="1" applyBorder="1"/>
    <xf numFmtId="169" fontId="4" fillId="0" borderId="3" xfId="0" applyNumberFormat="1" applyFont="1" applyFill="1" applyBorder="1"/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Alignment="1"/>
    <xf numFmtId="0" fontId="0" fillId="0" borderId="0" xfId="0" applyFont="1" applyFill="1" applyAlignment="1"/>
    <xf numFmtId="43" fontId="0" fillId="0" borderId="0" xfId="1" applyFont="1" applyFill="1" applyAlignment="1"/>
    <xf numFmtId="49" fontId="8" fillId="0" borderId="0" xfId="0" applyNumberFormat="1" applyFont="1" applyFill="1" applyAlignment="1"/>
    <xf numFmtId="164" fontId="0" fillId="0" borderId="0" xfId="1" quotePrefix="1" applyNumberFormat="1" applyFont="1" applyFill="1" applyAlignment="1"/>
    <xf numFmtId="49" fontId="6" fillId="0" borderId="0" xfId="0" applyNumberFormat="1" applyFont="1" applyFill="1" applyAlignment="1"/>
    <xf numFmtId="49" fontId="0" fillId="0" borderId="0" xfId="0" applyNumberFormat="1" applyFont="1" applyFill="1" applyAlignment="1"/>
    <xf numFmtId="165" fontId="0" fillId="0" borderId="0" xfId="0" applyNumberFormat="1" applyFont="1" applyFill="1" applyAlignment="1"/>
    <xf numFmtId="164" fontId="4" fillId="0" borderId="2" xfId="1" applyNumberFormat="1" applyFont="1" applyFill="1" applyBorder="1" applyAlignment="1"/>
    <xf numFmtId="165" fontId="4" fillId="0" borderId="0" xfId="0" applyNumberFormat="1" applyFont="1" applyFill="1" applyAlignment="1"/>
    <xf numFmtId="164" fontId="4" fillId="0" borderId="3" xfId="1" applyNumberFormat="1" applyFont="1" applyFill="1" applyBorder="1" applyAlignment="1"/>
    <xf numFmtId="0" fontId="8" fillId="0" borderId="0" xfId="0" applyFont="1" applyFill="1" applyAlignment="1"/>
    <xf numFmtId="164" fontId="8" fillId="0" borderId="0" xfId="1" applyNumberFormat="1" applyFont="1" applyFill="1" applyAlignment="1"/>
    <xf numFmtId="164" fontId="4" fillId="0" borderId="1" xfId="1" applyNumberFormat="1" applyFont="1" applyFill="1" applyBorder="1" applyAlignment="1"/>
    <xf numFmtId="49" fontId="0" fillId="0" borderId="0" xfId="0" applyNumberFormat="1" applyFill="1" applyAlignment="1"/>
    <xf numFmtId="164" fontId="4" fillId="0" borderId="4" xfId="1" applyNumberFormat="1" applyFont="1" applyFill="1" applyBorder="1" applyAlignment="1"/>
    <xf numFmtId="164" fontId="0" fillId="0" borderId="1" xfId="1" applyNumberFormat="1" applyFont="1" applyFill="1" applyBorder="1" applyAlignment="1"/>
    <xf numFmtId="0" fontId="3" fillId="0" borderId="0" xfId="0" applyFont="1" applyFill="1" applyAlignment="1">
      <alignment horizontal="center"/>
    </xf>
    <xf numFmtId="170" fontId="0" fillId="0" borderId="0" xfId="1" applyNumberFormat="1" applyFont="1" applyFill="1"/>
    <xf numFmtId="170" fontId="4" fillId="0" borderId="0" xfId="1" applyNumberFormat="1" applyFont="1" applyFill="1"/>
    <xf numFmtId="170" fontId="3" fillId="0" borderId="0" xfId="1" applyNumberFormat="1" applyFont="1" applyFill="1"/>
    <xf numFmtId="164" fontId="4" fillId="0" borderId="2" xfId="1" applyNumberFormat="1" applyFont="1" applyBorder="1"/>
    <xf numFmtId="164" fontId="0" fillId="0" borderId="4" xfId="0" applyNumberFormat="1" applyFill="1" applyBorder="1"/>
    <xf numFmtId="164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/>
    <xf numFmtId="164" fontId="4" fillId="0" borderId="0" xfId="3" applyNumberFormat="1" applyFont="1" applyFill="1"/>
    <xf numFmtId="165" fontId="3" fillId="0" borderId="0" xfId="0" applyNumberFormat="1" applyFont="1" applyFill="1" applyAlignment="1"/>
    <xf numFmtId="164" fontId="3" fillId="0" borderId="0" xfId="5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64" fontId="3" fillId="0" borderId="0" xfId="1" quotePrefix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3" xfId="1" applyNumberFormat="1" applyFont="1" applyFill="1" applyBorder="1" applyAlignment="1"/>
    <xf numFmtId="0" fontId="3" fillId="0" borderId="0" xfId="0" applyFont="1" applyFill="1" applyAlignment="1"/>
    <xf numFmtId="43" fontId="3" fillId="0" borderId="0" xfId="5" applyFont="1" applyFill="1" applyAlignment="1"/>
    <xf numFmtId="165" fontId="14" fillId="0" borderId="3" xfId="0" applyNumberFormat="1" applyFont="1" applyFill="1" applyBorder="1" applyAlignment="1"/>
    <xf numFmtId="165" fontId="14" fillId="0" borderId="0" xfId="0" applyNumberFormat="1" applyFont="1" applyFill="1" applyAlignment="1"/>
    <xf numFmtId="43" fontId="3" fillId="0" borderId="0" xfId="1" applyFont="1" applyFill="1" applyAlignment="1"/>
    <xf numFmtId="164" fontId="3" fillId="0" borderId="1" xfId="5" applyNumberFormat="1" applyFont="1" applyFill="1" applyBorder="1" applyAlignment="1"/>
    <xf numFmtId="43" fontId="3" fillId="0" borderId="1" xfId="5" applyFont="1" applyFill="1" applyBorder="1" applyAlignment="1"/>
    <xf numFmtId="164" fontId="4" fillId="0" borderId="1" xfId="1" applyNumberFormat="1" applyFont="1" applyBorder="1"/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center"/>
    </xf>
    <xf numFmtId="49" fontId="7" fillId="0" borderId="0" xfId="0" applyNumberFormat="1" applyFont="1" applyFill="1"/>
    <xf numFmtId="49" fontId="16" fillId="0" borderId="0" xfId="0" applyNumberFormat="1" applyFont="1" applyFill="1" applyAlignment="1">
      <alignment horizontal="center" wrapText="1"/>
    </xf>
    <xf numFmtId="49" fontId="15" fillId="0" borderId="0" xfId="0" applyNumberFormat="1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164" fontId="4" fillId="0" borderId="1" xfId="1" applyNumberFormat="1" applyFont="1" applyFill="1" applyBorder="1"/>
    <xf numFmtId="165" fontId="17" fillId="0" borderId="3" xfId="0" applyNumberFormat="1" applyFont="1" applyBorder="1"/>
    <xf numFmtId="164" fontId="0" fillId="0" borderId="4" xfId="1" applyNumberFormat="1" applyFont="1" applyFill="1" applyBorder="1"/>
    <xf numFmtId="165" fontId="0" fillId="0" borderId="0" xfId="0" applyNumberFormat="1" applyFill="1" applyBorder="1"/>
    <xf numFmtId="165" fontId="0" fillId="2" borderId="0" xfId="0" applyNumberFormat="1" applyFill="1"/>
    <xf numFmtId="164" fontId="0" fillId="0" borderId="0" xfId="0" applyNumberFormat="1" applyFill="1" applyBorder="1"/>
    <xf numFmtId="49" fontId="0" fillId="2" borderId="0" xfId="0" applyNumberFormat="1" applyFill="1"/>
    <xf numFmtId="0" fontId="0" fillId="0" borderId="0" xfId="0" applyFill="1" applyAlignment="1">
      <alignment horizontal="center"/>
    </xf>
    <xf numFmtId="165" fontId="17" fillId="0" borderId="3" xfId="0" applyNumberFormat="1" applyFont="1" applyFill="1" applyBorder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164" fontId="3" fillId="0" borderId="1" xfId="1" applyNumberFormat="1" applyFont="1" applyBorder="1"/>
    <xf numFmtId="164" fontId="3" fillId="0" borderId="0" xfId="1" applyNumberFormat="1" applyFont="1" applyBorder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3" fillId="2" borderId="0" xfId="0" applyFont="1" applyFill="1"/>
    <xf numFmtId="0" fontId="0" fillId="0" borderId="0" xfId="0" applyFont="1" applyFill="1"/>
    <xf numFmtId="43" fontId="3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1" applyNumberFormat="1" applyFont="1" applyFill="1" applyAlignment="1">
      <alignment vertical="center"/>
    </xf>
    <xf numFmtId="43" fontId="13" fillId="0" borderId="0" xfId="3" applyFont="1" applyAlignment="1">
      <alignment horizontal="center"/>
    </xf>
    <xf numFmtId="164" fontId="13" fillId="0" borderId="0" xfId="3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13" fillId="0" borderId="0" xfId="3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43" fontId="13" fillId="0" borderId="0" xfId="1" applyFont="1" applyAlignment="1">
      <alignment horizontal="center"/>
    </xf>
    <xf numFmtId="164" fontId="13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64" fontId="8" fillId="0" borderId="0" xfId="1" applyNumberFormat="1" applyFont="1" applyFill="1"/>
    <xf numFmtId="43" fontId="8" fillId="0" borderId="0" xfId="1" applyFont="1"/>
    <xf numFmtId="164" fontId="8" fillId="0" borderId="0" xfId="1" applyNumberFormat="1" applyFont="1"/>
    <xf numFmtId="165" fontId="8" fillId="0" borderId="0" xfId="0" applyNumberFormat="1" applyFont="1"/>
    <xf numFmtId="0" fontId="10" fillId="0" borderId="0" xfId="0" applyFont="1"/>
    <xf numFmtId="165" fontId="13" fillId="0" borderId="0" xfId="0" applyNumberFormat="1" applyFont="1"/>
    <xf numFmtId="0" fontId="13" fillId="0" borderId="0" xfId="0" applyFont="1" applyAlignment="1">
      <alignment horizontal="left"/>
    </xf>
    <xf numFmtId="164" fontId="8" fillId="0" borderId="2" xfId="1" applyNumberFormat="1" applyFont="1" applyBorder="1"/>
    <xf numFmtId="43" fontId="8" fillId="0" borderId="0" xfId="3" applyFont="1"/>
    <xf numFmtId="43" fontId="8" fillId="0" borderId="2" xfId="3" applyFont="1" applyBorder="1"/>
    <xf numFmtId="164" fontId="8" fillId="0" borderId="2" xfId="3" applyNumberFormat="1" applyFont="1" applyFill="1" applyBorder="1"/>
    <xf numFmtId="164" fontId="8" fillId="0" borderId="2" xfId="3" applyNumberFormat="1" applyFont="1" applyBorder="1"/>
    <xf numFmtId="164" fontId="13" fillId="0" borderId="0" xfId="1" applyNumberFormat="1" applyFont="1" applyBorder="1"/>
    <xf numFmtId="165" fontId="13" fillId="0" borderId="0" xfId="0" applyNumberFormat="1" applyFont="1" applyBorder="1"/>
    <xf numFmtId="43" fontId="13" fillId="0" borderId="0" xfId="1" applyFont="1" applyBorder="1"/>
    <xf numFmtId="164" fontId="13" fillId="0" borderId="0" xfId="1" applyNumberFormat="1" applyFont="1" applyFill="1" applyBorder="1"/>
    <xf numFmtId="165" fontId="13" fillId="0" borderId="0" xfId="0" applyNumberFormat="1" applyFont="1" applyFill="1"/>
    <xf numFmtId="164" fontId="13" fillId="0" borderId="1" xfId="1" applyNumberFormat="1" applyFont="1" applyFill="1" applyBorder="1"/>
    <xf numFmtId="164" fontId="13" fillId="0" borderId="1" xfId="1" applyNumberFormat="1" applyFont="1" applyBorder="1"/>
    <xf numFmtId="43" fontId="13" fillId="0" borderId="1" xfId="1" applyFont="1" applyBorder="1"/>
    <xf numFmtId="164" fontId="8" fillId="0" borderId="0" xfId="0" applyNumberFormat="1" applyFont="1"/>
    <xf numFmtId="165" fontId="8" fillId="0" borderId="1" xfId="1" applyNumberFormat="1" applyFont="1" applyBorder="1"/>
    <xf numFmtId="165" fontId="8" fillId="0" borderId="0" xfId="1" applyNumberFormat="1" applyFont="1"/>
    <xf numFmtId="43" fontId="8" fillId="0" borderId="1" xfId="1" applyFont="1" applyBorder="1"/>
    <xf numFmtId="164" fontId="13" fillId="0" borderId="0" xfId="0" applyNumberFormat="1" applyFont="1"/>
    <xf numFmtId="43" fontId="13" fillId="0" borderId="0" xfId="3" applyFont="1"/>
    <xf numFmtId="165" fontId="8" fillId="0" borderId="2" xfId="0" applyNumberFormat="1" applyFont="1" applyBorder="1"/>
    <xf numFmtId="164" fontId="13" fillId="0" borderId="1" xfId="1" applyNumberFormat="1" applyFont="1" applyFill="1" applyBorder="1" applyAlignment="1">
      <alignment horizontal="center"/>
    </xf>
    <xf numFmtId="43" fontId="13" fillId="0" borderId="1" xfId="3" applyFont="1" applyBorder="1"/>
    <xf numFmtId="0" fontId="8" fillId="0" borderId="0" xfId="0" applyFont="1" applyAlignment="1">
      <alignment vertical="top" wrapText="1"/>
    </xf>
    <xf numFmtId="165" fontId="8" fillId="0" borderId="3" xfId="0" applyNumberFormat="1" applyFont="1" applyBorder="1"/>
    <xf numFmtId="164" fontId="8" fillId="0" borderId="0" xfId="3" applyNumberFormat="1" applyFont="1"/>
    <xf numFmtId="43" fontId="8" fillId="0" borderId="3" xfId="1" applyFont="1" applyBorder="1"/>
    <xf numFmtId="43" fontId="8" fillId="0" borderId="0" xfId="0" applyNumberFormat="1" applyFont="1"/>
    <xf numFmtId="164" fontId="8" fillId="0" borderId="0" xfId="1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4" fontId="13" fillId="0" borderId="0" xfId="1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4" fontId="13" fillId="0" borderId="0" xfId="3" applyNumberFormat="1" applyFont="1" applyAlignment="1">
      <alignment horizontal="center"/>
    </xf>
    <xf numFmtId="164" fontId="13" fillId="0" borderId="0" xfId="1" applyNumberFormat="1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/>
    <xf numFmtId="164" fontId="8" fillId="2" borderId="0" xfId="1" applyNumberFormat="1" applyFont="1" applyFill="1" applyBorder="1" applyAlignment="1">
      <alignment horizontal="center"/>
    </xf>
    <xf numFmtId="43" fontId="8" fillId="2" borderId="0" xfId="1" applyFont="1" applyFill="1"/>
    <xf numFmtId="164" fontId="13" fillId="2" borderId="0" xfId="1" applyNumberFormat="1" applyFont="1" applyFill="1"/>
    <xf numFmtId="164" fontId="8" fillId="2" borderId="2" xfId="1" applyNumberFormat="1" applyFont="1" applyFill="1" applyBorder="1"/>
    <xf numFmtId="43" fontId="13" fillId="0" borderId="0" xfId="1" applyFont="1" applyFill="1"/>
    <xf numFmtId="43" fontId="13" fillId="2" borderId="0" xfId="1" applyFont="1" applyFill="1" applyBorder="1"/>
    <xf numFmtId="43" fontId="13" fillId="0" borderId="0" xfId="1" applyFont="1" applyFill="1" applyBorder="1"/>
    <xf numFmtId="43" fontId="13" fillId="2" borderId="1" xfId="1" applyFont="1" applyFill="1" applyBorder="1"/>
    <xf numFmtId="43" fontId="13" fillId="2" borderId="0" xfId="1" applyFont="1" applyFill="1"/>
    <xf numFmtId="164" fontId="13" fillId="2" borderId="1" xfId="1" applyNumberFormat="1" applyFont="1" applyFill="1" applyBorder="1"/>
    <xf numFmtId="164" fontId="8" fillId="2" borderId="0" xfId="1" applyNumberFormat="1" applyFont="1" applyFill="1"/>
    <xf numFmtId="164" fontId="8" fillId="0" borderId="1" xfId="1" applyNumberFormat="1" applyFont="1" applyBorder="1"/>
    <xf numFmtId="164" fontId="8" fillId="2" borderId="1" xfId="1" applyNumberFormat="1" applyFont="1" applyFill="1" applyBorder="1"/>
    <xf numFmtId="164" fontId="13" fillId="0" borderId="2" xfId="1" applyNumberFormat="1" applyFont="1" applyBorder="1"/>
    <xf numFmtId="164" fontId="8" fillId="0" borderId="2" xfId="1" applyNumberFormat="1" applyFont="1" applyFill="1" applyBorder="1"/>
    <xf numFmtId="43" fontId="13" fillId="0" borderId="1" xfId="1" applyFont="1" applyFill="1" applyBorder="1"/>
    <xf numFmtId="164" fontId="8" fillId="0" borderId="3" xfId="1" applyNumberFormat="1" applyFont="1" applyBorder="1"/>
    <xf numFmtId="164" fontId="8" fillId="2" borderId="3" xfId="1" applyNumberFormat="1" applyFont="1" applyFill="1" applyBorder="1"/>
    <xf numFmtId="164" fontId="13" fillId="2" borderId="0" xfId="0" applyNumberFormat="1" applyFont="1" applyFill="1"/>
    <xf numFmtId="164" fontId="8" fillId="0" borderId="0" xfId="1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/>
    <xf numFmtId="3" fontId="3" fillId="0" borderId="0" xfId="0" applyNumberFormat="1" applyFont="1" applyFill="1"/>
    <xf numFmtId="43" fontId="0" fillId="0" borderId="0" xfId="1" applyNumberFormat="1" applyFont="1" applyFill="1" applyAlignment="1"/>
    <xf numFmtId="0" fontId="0" fillId="0" borderId="0" xfId="0" applyFill="1" applyBorder="1"/>
    <xf numFmtId="43" fontId="0" fillId="0" borderId="0" xfId="1" applyFont="1" applyFill="1" applyBorder="1"/>
    <xf numFmtId="43" fontId="0" fillId="0" borderId="0" xfId="3" applyFont="1" applyFill="1" applyBorder="1"/>
    <xf numFmtId="43" fontId="4" fillId="0" borderId="0" xfId="1" applyFont="1" applyFill="1" applyBorder="1"/>
    <xf numFmtId="0" fontId="4" fillId="0" borderId="0" xfId="0" applyFont="1" applyFill="1" applyBorder="1"/>
    <xf numFmtId="43" fontId="0" fillId="0" borderId="0" xfId="1" quotePrefix="1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4" fontId="0" fillId="0" borderId="0" xfId="0" applyNumberFormat="1" applyFill="1" applyBorder="1"/>
    <xf numFmtId="43" fontId="0" fillId="0" borderId="0" xfId="0" applyNumberFormat="1" applyFill="1" applyBorder="1"/>
    <xf numFmtId="43" fontId="3" fillId="0" borderId="0" xfId="1" applyFont="1" applyFill="1" applyBorder="1"/>
    <xf numFmtId="43" fontId="3" fillId="0" borderId="0" xfId="3" applyFont="1" applyFill="1" applyBorder="1"/>
    <xf numFmtId="3" fontId="0" fillId="0" borderId="0" xfId="0" applyNumberFormat="1" applyFill="1" applyBorder="1"/>
    <xf numFmtId="43" fontId="0" fillId="0" borderId="0" xfId="1" applyNumberFormat="1" applyFont="1" applyFill="1" applyBorder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6" applyFont="1" applyFill="1" applyBorder="1"/>
    <xf numFmtId="0" fontId="0" fillId="0" borderId="0" xfId="0" applyBorder="1" applyAlignment="1">
      <alignment horizontal="center"/>
    </xf>
    <xf numFmtId="43" fontId="0" fillId="0" borderId="0" xfId="1" applyFont="1" applyBorder="1"/>
    <xf numFmtId="43" fontId="4" fillId="0" borderId="0" xfId="1" applyFont="1" applyBorder="1"/>
    <xf numFmtId="164" fontId="4" fillId="0" borderId="0" xfId="1" applyNumberFormat="1" applyFont="1" applyBorder="1"/>
    <xf numFmtId="164" fontId="0" fillId="0" borderId="0" xfId="1" applyNumberFormat="1" applyFont="1" applyBorder="1"/>
    <xf numFmtId="165" fontId="4" fillId="0" borderId="0" xfId="0" applyNumberFormat="1" applyFont="1" applyBorder="1"/>
    <xf numFmtId="43" fontId="3" fillId="0" borderId="0" xfId="1" applyFont="1" applyBorder="1"/>
    <xf numFmtId="165" fontId="17" fillId="0" borderId="0" xfId="0" applyNumberFormat="1" applyFont="1" applyBorder="1"/>
    <xf numFmtId="0" fontId="13" fillId="0" borderId="0" xfId="0" applyFont="1" applyBorder="1" applyAlignment="1">
      <alignment horizontal="center"/>
    </xf>
    <xf numFmtId="164" fontId="8" fillId="0" borderId="0" xfId="1" applyNumberFormat="1" applyFont="1" applyBorder="1"/>
    <xf numFmtId="164" fontId="8" fillId="0" borderId="0" xfId="3" applyNumberFormat="1" applyFont="1" applyFill="1" applyBorder="1"/>
    <xf numFmtId="43" fontId="8" fillId="0" borderId="0" xfId="1" applyFont="1" applyBorder="1"/>
    <xf numFmtId="164" fontId="8" fillId="0" borderId="0" xfId="3" applyNumberFormat="1" applyFont="1" applyBorder="1"/>
    <xf numFmtId="164" fontId="13" fillId="0" borderId="0" xfId="1" applyNumberFormat="1" applyFont="1" applyFill="1" applyBorder="1" applyAlignment="1">
      <alignment horizontal="center"/>
    </xf>
    <xf numFmtId="165" fontId="8" fillId="0" borderId="0" xfId="0" applyNumberFormat="1" applyFont="1" applyBorder="1"/>
    <xf numFmtId="0" fontId="0" fillId="0" borderId="0" xfId="0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3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6" fillId="0" borderId="0" xfId="0" applyNumberFormat="1" applyFont="1" applyFill="1" applyAlignment="1">
      <alignment horizontal="left" wrapText="1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02FCE0A-F2CF-45D3-8420-3D396135CC44}"/>
    <cellStyle name="Normal" xfId="0" builtinId="0"/>
    <cellStyle name="Percent" xfId="6" builtinId="5"/>
    <cellStyle name="Percent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dimension ref="A1:M102"/>
  <sheetViews>
    <sheetView tabSelected="1" view="pageBreakPreview" zoomScale="70" zoomScaleNormal="100" zoomScaleSheetLayoutView="70" workbookViewId="0">
      <selection activeCell="J110" sqref="J110"/>
    </sheetView>
  </sheetViews>
  <sheetFormatPr defaultColWidth="8.8984375" defaultRowHeight="21.5" x14ac:dyDescent="0.65"/>
  <cols>
    <col min="1" max="1" width="38.09765625" style="139" customWidth="1"/>
    <col min="2" max="2" width="8.09765625" style="290" customWidth="1"/>
    <col min="3" max="3" width="1.09765625" style="290" customWidth="1"/>
    <col min="4" max="4" width="16.796875" style="138" customWidth="1"/>
    <col min="5" max="5" width="1.09765625" style="138" customWidth="1"/>
    <col min="6" max="6" width="15.5" style="138" customWidth="1"/>
    <col min="7" max="7" width="1.09765625" style="138" customWidth="1"/>
    <col min="8" max="8" width="16.3984375" style="138" customWidth="1"/>
    <col min="9" max="9" width="1.09765625" style="138" customWidth="1"/>
    <col min="10" max="10" width="16.5" style="138" customWidth="1"/>
    <col min="11" max="11" width="1.09765625" style="138" customWidth="1"/>
    <col min="12" max="12" width="15.5" style="138" customWidth="1"/>
    <col min="13" max="13" width="2.09765625" style="139" customWidth="1"/>
    <col min="14" max="16384" width="8.8984375" style="139"/>
  </cols>
  <sheetData>
    <row r="1" spans="1:13" ht="24" customHeight="1" x14ac:dyDescent="0.7">
      <c r="A1" s="45" t="s">
        <v>168</v>
      </c>
      <c r="B1" s="46"/>
      <c r="C1" s="46"/>
    </row>
    <row r="2" spans="1:13" ht="24" customHeight="1" x14ac:dyDescent="0.7">
      <c r="A2" s="141" t="s">
        <v>21</v>
      </c>
      <c r="B2" s="46"/>
      <c r="C2" s="46"/>
    </row>
    <row r="3" spans="1:13" ht="24" customHeight="1" x14ac:dyDescent="0.7">
      <c r="A3" s="141"/>
      <c r="B3" s="53"/>
      <c r="C3" s="53"/>
    </row>
    <row r="4" spans="1:13" ht="24" customHeight="1" x14ac:dyDescent="0.7">
      <c r="A4" s="132"/>
      <c r="B4" s="53"/>
      <c r="C4" s="53"/>
      <c r="D4" s="327" t="s">
        <v>38</v>
      </c>
      <c r="E4" s="327"/>
      <c r="F4" s="327"/>
      <c r="G4" s="327"/>
      <c r="H4" s="327"/>
      <c r="I4" s="327"/>
      <c r="J4" s="328" t="s">
        <v>39</v>
      </c>
      <c r="K4" s="328"/>
      <c r="L4" s="328"/>
      <c r="M4" s="133"/>
    </row>
    <row r="5" spans="1:13" ht="24" customHeight="1" x14ac:dyDescent="0.65">
      <c r="A5" s="132"/>
      <c r="B5" s="53"/>
      <c r="C5" s="53"/>
      <c r="D5" s="58" t="s">
        <v>26</v>
      </c>
      <c r="E5" s="142"/>
      <c r="F5" s="58" t="s">
        <v>26</v>
      </c>
      <c r="G5" s="142"/>
      <c r="H5" s="58" t="s">
        <v>228</v>
      </c>
      <c r="I5" s="59"/>
      <c r="J5" s="58" t="s">
        <v>26</v>
      </c>
      <c r="K5" s="142"/>
      <c r="L5" s="58" t="s">
        <v>26</v>
      </c>
      <c r="M5" s="208"/>
    </row>
    <row r="6" spans="1:13" ht="24" customHeight="1" x14ac:dyDescent="0.7">
      <c r="A6" s="141" t="s">
        <v>12</v>
      </c>
      <c r="B6" s="53" t="s">
        <v>0</v>
      </c>
      <c r="C6" s="53"/>
      <c r="D6" s="58" t="s">
        <v>220</v>
      </c>
      <c r="E6" s="59"/>
      <c r="F6" s="58" t="s">
        <v>146</v>
      </c>
      <c r="G6" s="59"/>
      <c r="H6" s="58" t="s">
        <v>146</v>
      </c>
      <c r="I6" s="59"/>
      <c r="J6" s="59" t="s">
        <v>220</v>
      </c>
      <c r="K6" s="59"/>
      <c r="L6" s="58" t="s">
        <v>146</v>
      </c>
      <c r="M6" s="208"/>
    </row>
    <row r="7" spans="1:13" ht="24" customHeight="1" x14ac:dyDescent="0.7">
      <c r="A7" s="141"/>
      <c r="B7" s="53"/>
      <c r="C7" s="53"/>
      <c r="D7" s="58"/>
      <c r="E7" s="59"/>
      <c r="F7" s="58" t="s">
        <v>167</v>
      </c>
      <c r="G7" s="59"/>
      <c r="H7" s="58" t="s">
        <v>167</v>
      </c>
      <c r="I7" s="59"/>
      <c r="J7" s="58"/>
      <c r="K7" s="59"/>
      <c r="L7" s="58"/>
      <c r="M7" s="208"/>
    </row>
    <row r="8" spans="1:13" ht="24" customHeight="1" x14ac:dyDescent="0.7">
      <c r="A8" s="40"/>
      <c r="B8" s="53"/>
      <c r="C8" s="53"/>
      <c r="D8" s="329" t="s">
        <v>13</v>
      </c>
      <c r="E8" s="331"/>
      <c r="F8" s="331"/>
      <c r="G8" s="331"/>
      <c r="H8" s="331"/>
      <c r="I8" s="331"/>
      <c r="J8" s="331"/>
      <c r="K8" s="331"/>
      <c r="L8" s="331"/>
      <c r="M8" s="331"/>
    </row>
    <row r="9" spans="1:13" ht="24" customHeight="1" x14ac:dyDescent="0.7">
      <c r="A9" s="143" t="s">
        <v>1</v>
      </c>
      <c r="B9" s="53"/>
      <c r="C9" s="53"/>
      <c r="D9" s="134"/>
      <c r="E9" s="134"/>
      <c r="F9" s="64"/>
      <c r="G9" s="64"/>
      <c r="H9" s="64"/>
      <c r="I9" s="134"/>
      <c r="J9" s="134"/>
      <c r="K9" s="134"/>
      <c r="L9" s="134"/>
      <c r="M9" s="135"/>
    </row>
    <row r="10" spans="1:13" ht="24" customHeight="1" x14ac:dyDescent="0.65">
      <c r="A10" s="144" t="s">
        <v>20</v>
      </c>
      <c r="B10" s="186">
        <v>6</v>
      </c>
      <c r="C10" s="289"/>
      <c r="D10" s="138">
        <v>14362435616</v>
      </c>
      <c r="F10" s="165">
        <v>1215491808</v>
      </c>
      <c r="G10" s="165"/>
      <c r="H10" s="165">
        <v>1115523091</v>
      </c>
      <c r="J10" s="138">
        <v>13795391240</v>
      </c>
      <c r="L10" s="138">
        <v>89170026</v>
      </c>
      <c r="M10" s="138"/>
    </row>
    <row r="11" spans="1:13" ht="24" customHeight="1" x14ac:dyDescent="0.65">
      <c r="A11" s="144" t="s">
        <v>36</v>
      </c>
      <c r="B11" s="186" t="s">
        <v>252</v>
      </c>
      <c r="C11" s="289"/>
      <c r="D11" s="138">
        <v>675959926</v>
      </c>
      <c r="F11" s="165">
        <v>652582672</v>
      </c>
      <c r="G11" s="165"/>
      <c r="H11" s="165">
        <v>595081358</v>
      </c>
      <c r="J11" s="138">
        <v>0</v>
      </c>
      <c r="L11" s="138">
        <v>0</v>
      </c>
      <c r="M11" s="138"/>
    </row>
    <row r="12" spans="1:13" ht="24" customHeight="1" x14ac:dyDescent="0.65">
      <c r="A12" s="144" t="s">
        <v>73</v>
      </c>
      <c r="B12" s="186" t="s">
        <v>248</v>
      </c>
      <c r="C12" s="289"/>
      <c r="D12" s="138">
        <v>304073061</v>
      </c>
      <c r="F12" s="165">
        <v>846618930</v>
      </c>
      <c r="G12" s="165"/>
      <c r="H12" s="165">
        <v>342740760</v>
      </c>
      <c r="J12" s="138">
        <v>435593579</v>
      </c>
      <c r="L12" s="138">
        <v>367027885</v>
      </c>
      <c r="M12" s="138"/>
    </row>
    <row r="13" spans="1:13" ht="24" customHeight="1" x14ac:dyDescent="0.65">
      <c r="A13" s="144" t="s">
        <v>34</v>
      </c>
      <c r="B13" s="186">
        <v>5</v>
      </c>
      <c r="C13" s="289"/>
      <c r="D13" s="138">
        <v>0</v>
      </c>
      <c r="F13" s="165">
        <v>40580000</v>
      </c>
      <c r="G13" s="165"/>
      <c r="H13" s="165">
        <v>41838400000</v>
      </c>
      <c r="J13" s="138">
        <v>0</v>
      </c>
      <c r="L13" s="138">
        <v>0</v>
      </c>
      <c r="M13" s="138"/>
    </row>
    <row r="14" spans="1:13" ht="24" customHeight="1" x14ac:dyDescent="0.65">
      <c r="A14" s="144" t="s">
        <v>17</v>
      </c>
      <c r="B14" s="289"/>
      <c r="C14" s="289"/>
      <c r="D14" s="138">
        <v>42718798</v>
      </c>
      <c r="F14" s="165">
        <v>48964135</v>
      </c>
      <c r="G14" s="165"/>
      <c r="H14" s="165">
        <v>48520101</v>
      </c>
      <c r="J14" s="138">
        <v>0</v>
      </c>
      <c r="L14" s="138">
        <v>0</v>
      </c>
      <c r="M14" s="138"/>
    </row>
    <row r="15" spans="1:13" ht="24" customHeight="1" x14ac:dyDescent="0.65">
      <c r="A15" s="144" t="s">
        <v>18</v>
      </c>
      <c r="B15" s="186">
        <v>5</v>
      </c>
      <c r="C15" s="289"/>
      <c r="D15" s="138">
        <v>81058652</v>
      </c>
      <c r="F15" s="165">
        <v>244678468</v>
      </c>
      <c r="G15" s="165"/>
      <c r="H15" s="165">
        <v>67062744</v>
      </c>
      <c r="J15" s="138">
        <v>22947119</v>
      </c>
      <c r="L15" s="138">
        <v>1861298</v>
      </c>
      <c r="M15" s="138"/>
    </row>
    <row r="16" spans="1:13" s="133" customFormat="1" ht="24" customHeight="1" x14ac:dyDescent="0.7">
      <c r="A16" s="40" t="s">
        <v>2</v>
      </c>
      <c r="B16" s="69"/>
      <c r="C16" s="69"/>
      <c r="D16" s="146">
        <f>ROUND(SUM(D10:D15),0)</f>
        <v>15466246053</v>
      </c>
      <c r="E16" s="124"/>
      <c r="F16" s="146">
        <f>SUM(F10:F15)</f>
        <v>3048916013</v>
      </c>
      <c r="G16" s="124"/>
      <c r="H16" s="146">
        <f>SUM(H10:H15)</f>
        <v>44007328054</v>
      </c>
      <c r="I16" s="124"/>
      <c r="J16" s="146">
        <f>ROUND(SUM(J10:J15),0)</f>
        <v>14253931938</v>
      </c>
      <c r="K16" s="124"/>
      <c r="L16" s="146">
        <f>SUM(L10:L15)</f>
        <v>458059209</v>
      </c>
      <c r="M16" s="147"/>
    </row>
    <row r="17" spans="1:13" ht="14.25" customHeight="1" x14ac:dyDescent="0.65">
      <c r="A17" s="144"/>
      <c r="B17" s="53"/>
      <c r="C17" s="53"/>
      <c r="F17" s="166"/>
      <c r="G17" s="166"/>
      <c r="H17" s="166"/>
      <c r="M17" s="145"/>
    </row>
    <row r="18" spans="1:13" ht="22" x14ac:dyDescent="0.7">
      <c r="A18" s="143" t="s">
        <v>3</v>
      </c>
      <c r="B18" s="53"/>
      <c r="C18" s="53"/>
      <c r="F18" s="166"/>
      <c r="G18" s="166"/>
      <c r="H18" s="166"/>
      <c r="M18" s="145"/>
    </row>
    <row r="19" spans="1:13" x14ac:dyDescent="0.65">
      <c r="A19" s="144" t="s">
        <v>98</v>
      </c>
      <c r="B19" s="186"/>
      <c r="C19" s="53"/>
      <c r="D19" s="138">
        <v>0</v>
      </c>
      <c r="F19" s="165">
        <v>0</v>
      </c>
      <c r="G19" s="165"/>
      <c r="H19" s="165">
        <v>4882444</v>
      </c>
      <c r="J19" s="138">
        <v>0</v>
      </c>
      <c r="L19" s="138">
        <v>25000</v>
      </c>
      <c r="M19" s="145"/>
    </row>
    <row r="20" spans="1:13" x14ac:dyDescent="0.65">
      <c r="A20" s="144" t="s">
        <v>32</v>
      </c>
      <c r="B20" s="186">
        <v>9</v>
      </c>
      <c r="C20" s="289"/>
      <c r="D20" s="138">
        <v>0</v>
      </c>
      <c r="F20" s="165">
        <v>0</v>
      </c>
      <c r="G20" s="165"/>
      <c r="H20" s="165">
        <v>0</v>
      </c>
      <c r="J20" s="138">
        <v>24780019457</v>
      </c>
      <c r="L20" s="138">
        <v>24773953207</v>
      </c>
      <c r="M20" s="145"/>
    </row>
    <row r="21" spans="1:13" x14ac:dyDescent="0.65">
      <c r="A21" s="144" t="s">
        <v>99</v>
      </c>
      <c r="B21" s="186"/>
      <c r="C21" s="289"/>
      <c r="D21" s="138">
        <v>76995227</v>
      </c>
      <c r="F21" s="165">
        <v>63043735</v>
      </c>
      <c r="G21" s="165"/>
      <c r="H21" s="165">
        <v>44562127</v>
      </c>
      <c r="J21" s="138">
        <v>0</v>
      </c>
      <c r="L21" s="138">
        <v>0</v>
      </c>
      <c r="M21" s="145"/>
    </row>
    <row r="22" spans="1:13" ht="24" customHeight="1" x14ac:dyDescent="0.65">
      <c r="A22" s="144" t="s">
        <v>154</v>
      </c>
      <c r="B22" s="186">
        <v>5</v>
      </c>
      <c r="C22" s="289"/>
      <c r="D22" s="138">
        <v>0</v>
      </c>
      <c r="F22" s="165">
        <v>0</v>
      </c>
      <c r="G22" s="165"/>
      <c r="H22" s="165">
        <v>0</v>
      </c>
      <c r="J22" s="138">
        <v>63177382693</v>
      </c>
      <c r="L22" s="138">
        <v>27389835591</v>
      </c>
      <c r="M22" s="145"/>
    </row>
    <row r="23" spans="1:13" ht="24" customHeight="1" x14ac:dyDescent="0.65">
      <c r="A23" s="144" t="s">
        <v>40</v>
      </c>
      <c r="B23" s="186">
        <v>10</v>
      </c>
      <c r="C23" s="53"/>
      <c r="D23" s="138">
        <v>49894621073</v>
      </c>
      <c r="F23" s="165">
        <v>49758275735</v>
      </c>
      <c r="G23" s="165"/>
      <c r="H23" s="165">
        <v>54867297123</v>
      </c>
      <c r="J23" s="138">
        <v>2834837</v>
      </c>
      <c r="L23" s="138">
        <v>3189677</v>
      </c>
      <c r="M23" s="145"/>
    </row>
    <row r="24" spans="1:13" ht="24" customHeight="1" x14ac:dyDescent="0.65">
      <c r="A24" s="144" t="s">
        <v>41</v>
      </c>
      <c r="B24" s="186">
        <v>11</v>
      </c>
      <c r="C24" s="289"/>
      <c r="D24" s="138">
        <v>41626983168</v>
      </c>
      <c r="F24" s="165">
        <v>38327403912</v>
      </c>
      <c r="G24" s="165"/>
      <c r="H24" s="165">
        <v>32407798904</v>
      </c>
      <c r="J24" s="138">
        <v>3883901</v>
      </c>
      <c r="L24" s="138">
        <v>1083333</v>
      </c>
      <c r="M24" s="145"/>
    </row>
    <row r="25" spans="1:13" ht="24" customHeight="1" x14ac:dyDescent="0.65">
      <c r="A25" s="144" t="s">
        <v>126</v>
      </c>
      <c r="B25" s="186">
        <v>12</v>
      </c>
      <c r="C25" s="289"/>
      <c r="D25" s="138">
        <v>1138518878</v>
      </c>
      <c r="F25" s="165">
        <v>1176034576</v>
      </c>
      <c r="G25" s="165"/>
      <c r="H25" s="165">
        <v>1213550275</v>
      </c>
      <c r="J25" s="138">
        <v>0</v>
      </c>
      <c r="L25" s="138">
        <v>0</v>
      </c>
      <c r="M25" s="145"/>
    </row>
    <row r="26" spans="1:13" ht="24" customHeight="1" x14ac:dyDescent="0.65">
      <c r="A26" s="144" t="s">
        <v>42</v>
      </c>
      <c r="B26" s="186">
        <v>13</v>
      </c>
      <c r="C26" s="289"/>
      <c r="D26" s="138">
        <v>134492881</v>
      </c>
      <c r="F26" s="165">
        <v>73614500</v>
      </c>
      <c r="G26" s="165"/>
      <c r="H26" s="165">
        <v>77020605</v>
      </c>
      <c r="J26" s="138">
        <v>13627529</v>
      </c>
      <c r="L26" s="138">
        <v>4198182</v>
      </c>
      <c r="M26" s="145"/>
    </row>
    <row r="27" spans="1:13" ht="24" customHeight="1" x14ac:dyDescent="0.65">
      <c r="A27" s="144" t="s">
        <v>43</v>
      </c>
      <c r="B27" s="186">
        <v>24</v>
      </c>
      <c r="C27" s="289"/>
      <c r="D27" s="138">
        <v>285624980</v>
      </c>
      <c r="F27" s="165">
        <v>292865555</v>
      </c>
      <c r="G27" s="165"/>
      <c r="H27" s="165">
        <v>250682140</v>
      </c>
      <c r="J27" s="138">
        <v>17032791</v>
      </c>
      <c r="L27" s="138">
        <v>1184858</v>
      </c>
      <c r="M27" s="145"/>
    </row>
    <row r="28" spans="1:13" ht="24" customHeight="1" x14ac:dyDescent="0.65">
      <c r="A28" s="136" t="s">
        <v>33</v>
      </c>
      <c r="B28" s="186" t="s">
        <v>247</v>
      </c>
      <c r="C28" s="289"/>
      <c r="D28" s="138">
        <v>534372893</v>
      </c>
      <c r="F28" s="165">
        <v>327008106</v>
      </c>
      <c r="G28" s="165"/>
      <c r="H28" s="165">
        <v>179689647</v>
      </c>
      <c r="J28" s="138">
        <v>77490805</v>
      </c>
      <c r="L28" s="138">
        <v>8115834</v>
      </c>
      <c r="M28" s="145"/>
    </row>
    <row r="29" spans="1:13" s="133" customFormat="1" ht="24" customHeight="1" x14ac:dyDescent="0.7">
      <c r="A29" s="40" t="s">
        <v>44</v>
      </c>
      <c r="B29" s="69"/>
      <c r="C29" s="69"/>
      <c r="D29" s="146">
        <f>ROUND(SUM(D20:D28),0)</f>
        <v>93691609100</v>
      </c>
      <c r="E29" s="124"/>
      <c r="F29" s="146">
        <f>SUM(F19:F28)</f>
        <v>90018246119</v>
      </c>
      <c r="G29" s="124"/>
      <c r="H29" s="146">
        <f>SUM(H19:H28)</f>
        <v>89045483265</v>
      </c>
      <c r="I29" s="124"/>
      <c r="J29" s="146">
        <f>ROUND(SUM(J20:J28),0)</f>
        <v>88072272013</v>
      </c>
      <c r="K29" s="124"/>
      <c r="L29" s="146">
        <f>SUM(L19:L28)</f>
        <v>52181585682</v>
      </c>
      <c r="M29" s="147"/>
    </row>
    <row r="30" spans="1:13" ht="14.25" customHeight="1" x14ac:dyDescent="0.65">
      <c r="A30" s="144"/>
      <c r="B30" s="53"/>
      <c r="C30" s="53"/>
      <c r="M30" s="145"/>
    </row>
    <row r="31" spans="1:13" s="133" customFormat="1" ht="24" customHeight="1" thickBot="1" x14ac:dyDescent="0.75">
      <c r="A31" s="40" t="s">
        <v>4</v>
      </c>
      <c r="B31" s="69"/>
      <c r="C31" s="69"/>
      <c r="D31" s="148">
        <f>ROUND(SUM(D16,D29),0)</f>
        <v>109157855153</v>
      </c>
      <c r="E31" s="124"/>
      <c r="F31" s="148">
        <f>SUM(F16,F29)</f>
        <v>93067162132</v>
      </c>
      <c r="G31" s="124"/>
      <c r="H31" s="148">
        <f>SUM(H16,H29)</f>
        <v>133052811319</v>
      </c>
      <c r="I31" s="124"/>
      <c r="J31" s="148">
        <f>ROUND(SUM(J16,J29),0)</f>
        <v>102326203951</v>
      </c>
      <c r="K31" s="124"/>
      <c r="L31" s="148">
        <f>SUM(L16,L29)</f>
        <v>52639644891</v>
      </c>
      <c r="M31" s="147"/>
    </row>
    <row r="32" spans="1:13" ht="24" customHeight="1" thickTop="1" x14ac:dyDescent="0.65">
      <c r="A32" s="144"/>
      <c r="B32" s="53"/>
      <c r="C32" s="53"/>
    </row>
    <row r="33" spans="1:13" ht="24" customHeight="1" x14ac:dyDescent="0.7">
      <c r="A33" s="45" t="s">
        <v>168</v>
      </c>
      <c r="B33" s="149"/>
      <c r="C33" s="149"/>
      <c r="D33" s="150"/>
    </row>
    <row r="34" spans="1:13" ht="24" customHeight="1" x14ac:dyDescent="0.7">
      <c r="A34" s="141" t="s">
        <v>21</v>
      </c>
      <c r="B34" s="53"/>
      <c r="C34" s="53"/>
    </row>
    <row r="35" spans="1:13" ht="24" customHeight="1" x14ac:dyDescent="0.65">
      <c r="B35" s="53"/>
      <c r="C35" s="53"/>
    </row>
    <row r="36" spans="1:13" ht="24" customHeight="1" x14ac:dyDescent="0.7">
      <c r="A36" s="132"/>
      <c r="B36" s="53"/>
      <c r="C36" s="53"/>
      <c r="D36" s="327" t="s">
        <v>38</v>
      </c>
      <c r="E36" s="327"/>
      <c r="F36" s="327"/>
      <c r="G36" s="327"/>
      <c r="H36" s="327"/>
      <c r="I36" s="327"/>
      <c r="J36" s="328" t="s">
        <v>39</v>
      </c>
      <c r="K36" s="328"/>
      <c r="L36" s="328"/>
      <c r="M36" s="133"/>
    </row>
    <row r="37" spans="1:13" ht="24" customHeight="1" x14ac:dyDescent="0.65">
      <c r="A37" s="132"/>
      <c r="B37" s="53"/>
      <c r="C37" s="53"/>
      <c r="D37" s="58" t="s">
        <v>26</v>
      </c>
      <c r="E37" s="142"/>
      <c r="F37" s="58" t="s">
        <v>26</v>
      </c>
      <c r="G37" s="142"/>
      <c r="H37" s="58" t="s">
        <v>228</v>
      </c>
      <c r="I37" s="59"/>
      <c r="J37" s="58" t="s">
        <v>26</v>
      </c>
      <c r="K37" s="142"/>
      <c r="L37" s="58" t="s">
        <v>26</v>
      </c>
      <c r="M37" s="208"/>
    </row>
    <row r="38" spans="1:13" ht="24" customHeight="1" x14ac:dyDescent="0.7">
      <c r="A38" s="141" t="s">
        <v>5</v>
      </c>
      <c r="B38" s="53" t="s">
        <v>0</v>
      </c>
      <c r="C38" s="53"/>
      <c r="D38" s="58" t="s">
        <v>220</v>
      </c>
      <c r="E38" s="59"/>
      <c r="F38" s="58" t="s">
        <v>146</v>
      </c>
      <c r="G38" s="59"/>
      <c r="H38" s="58" t="s">
        <v>146</v>
      </c>
      <c r="I38" s="59"/>
      <c r="J38" s="59" t="s">
        <v>220</v>
      </c>
      <c r="K38" s="59"/>
      <c r="L38" s="58" t="s">
        <v>146</v>
      </c>
      <c r="M38" s="208"/>
    </row>
    <row r="39" spans="1:13" ht="24" customHeight="1" x14ac:dyDescent="0.7">
      <c r="A39" s="141"/>
      <c r="B39" s="53"/>
      <c r="C39" s="53"/>
      <c r="D39" s="58"/>
      <c r="E39" s="59"/>
      <c r="F39" s="58" t="s">
        <v>167</v>
      </c>
      <c r="G39" s="59"/>
      <c r="H39" s="58" t="s">
        <v>167</v>
      </c>
      <c r="I39" s="59"/>
      <c r="J39" s="58"/>
      <c r="K39" s="59"/>
      <c r="L39" s="58"/>
      <c r="M39" s="208"/>
    </row>
    <row r="40" spans="1:13" ht="24" customHeight="1" x14ac:dyDescent="0.7">
      <c r="A40" s="40"/>
      <c r="B40" s="53"/>
      <c r="C40" s="53"/>
      <c r="D40" s="329" t="s">
        <v>13</v>
      </c>
      <c r="E40" s="331"/>
      <c r="F40" s="331"/>
      <c r="G40" s="331"/>
      <c r="H40" s="331"/>
      <c r="I40" s="331"/>
      <c r="J40" s="331"/>
      <c r="K40" s="331"/>
      <c r="L40" s="331"/>
      <c r="M40" s="331"/>
    </row>
    <row r="41" spans="1:13" ht="24" customHeight="1" x14ac:dyDescent="0.7">
      <c r="A41" s="79" t="s">
        <v>6</v>
      </c>
      <c r="B41" s="80"/>
      <c r="C41" s="80"/>
      <c r="D41" s="167"/>
      <c r="E41" s="167"/>
      <c r="F41" s="167"/>
      <c r="G41" s="167"/>
      <c r="H41" s="167"/>
      <c r="I41" s="167"/>
      <c r="J41" s="167"/>
      <c r="K41" s="167"/>
      <c r="L41" s="167"/>
      <c r="M41" s="168"/>
    </row>
    <row r="42" spans="1:13" ht="24" customHeight="1" x14ac:dyDescent="0.65">
      <c r="A42" s="137" t="s">
        <v>45</v>
      </c>
      <c r="B42" s="186" t="s">
        <v>238</v>
      </c>
      <c r="C42" s="82"/>
      <c r="D42" s="166">
        <v>267260711</v>
      </c>
      <c r="E42" s="166"/>
      <c r="F42" s="165">
        <v>420655466</v>
      </c>
      <c r="G42" s="164"/>
      <c r="H42" s="165">
        <v>376085479</v>
      </c>
      <c r="I42" s="166"/>
      <c r="J42" s="166">
        <v>0</v>
      </c>
      <c r="K42" s="166"/>
      <c r="L42" s="166">
        <v>0</v>
      </c>
      <c r="M42" s="164"/>
    </row>
    <row r="43" spans="1:13" ht="24" customHeight="1" x14ac:dyDescent="0.65">
      <c r="A43" s="137" t="s">
        <v>35</v>
      </c>
      <c r="B43" s="186" t="s">
        <v>239</v>
      </c>
      <c r="C43" s="82"/>
      <c r="D43" s="166">
        <v>1745976108</v>
      </c>
      <c r="E43" s="166"/>
      <c r="F43" s="165">
        <v>1669136568</v>
      </c>
      <c r="G43" s="164"/>
      <c r="H43" s="165">
        <v>2253431054</v>
      </c>
      <c r="I43" s="166"/>
      <c r="J43" s="166">
        <v>335575045</v>
      </c>
      <c r="K43" s="166"/>
      <c r="L43" s="166">
        <v>46765080</v>
      </c>
      <c r="M43" s="164"/>
    </row>
    <row r="44" spans="1:13" ht="24" customHeight="1" x14ac:dyDescent="0.65">
      <c r="A44" s="137" t="s">
        <v>124</v>
      </c>
      <c r="B44" s="186"/>
      <c r="C44" s="82"/>
      <c r="D44" s="166"/>
      <c r="E44" s="166"/>
      <c r="F44" s="165"/>
      <c r="G44" s="164"/>
      <c r="H44" s="165"/>
      <c r="I44" s="166"/>
      <c r="J44" s="166"/>
      <c r="K44" s="166"/>
      <c r="L44" s="166"/>
      <c r="M44" s="164"/>
    </row>
    <row r="45" spans="1:13" ht="24" customHeight="1" x14ac:dyDescent="0.65">
      <c r="A45" s="137" t="s">
        <v>125</v>
      </c>
      <c r="B45" s="186">
        <v>15</v>
      </c>
      <c r="C45" s="82"/>
      <c r="D45" s="166">
        <v>0</v>
      </c>
      <c r="E45" s="166"/>
      <c r="F45" s="165">
        <v>20330691590</v>
      </c>
      <c r="G45" s="173"/>
      <c r="H45" s="165">
        <v>2326201170</v>
      </c>
      <c r="I45" s="166"/>
      <c r="J45" s="166">
        <v>0</v>
      </c>
      <c r="K45" s="166"/>
      <c r="L45" s="166">
        <v>0</v>
      </c>
      <c r="M45" s="164"/>
    </row>
    <row r="46" spans="1:13" ht="24" customHeight="1" x14ac:dyDescent="0.65">
      <c r="A46" s="137" t="s">
        <v>138</v>
      </c>
      <c r="B46" s="186" t="s">
        <v>250</v>
      </c>
      <c r="C46" s="82"/>
      <c r="D46" s="166">
        <v>0</v>
      </c>
      <c r="E46" s="166"/>
      <c r="F46" s="165">
        <v>19777817</v>
      </c>
      <c r="G46" s="164"/>
      <c r="H46" s="165">
        <v>70698675180</v>
      </c>
      <c r="I46" s="166"/>
      <c r="J46" s="166">
        <v>1304062200</v>
      </c>
      <c r="K46" s="166"/>
      <c r="L46" s="166">
        <v>0</v>
      </c>
      <c r="M46" s="164"/>
    </row>
    <row r="47" spans="1:13" ht="24" customHeight="1" x14ac:dyDescent="0.65">
      <c r="A47" s="137" t="s">
        <v>46</v>
      </c>
      <c r="B47" s="186"/>
      <c r="D47" s="166">
        <v>1558883</v>
      </c>
      <c r="E47" s="166"/>
      <c r="F47" s="165">
        <v>10457003</v>
      </c>
      <c r="G47" s="164"/>
      <c r="H47" s="165">
        <v>12838820</v>
      </c>
      <c r="I47" s="166"/>
      <c r="J47" s="166">
        <v>0</v>
      </c>
      <c r="K47" s="166"/>
      <c r="L47" s="166">
        <v>10457003</v>
      </c>
      <c r="M47" s="164"/>
    </row>
    <row r="48" spans="1:13" ht="24" customHeight="1" x14ac:dyDescent="0.65">
      <c r="A48" s="137" t="s">
        <v>7</v>
      </c>
      <c r="B48" s="186">
        <v>5</v>
      </c>
      <c r="C48" s="80"/>
      <c r="D48" s="166">
        <v>149001956</v>
      </c>
      <c r="E48" s="166"/>
      <c r="F48" s="165">
        <v>265353992</v>
      </c>
      <c r="G48" s="164"/>
      <c r="H48" s="165">
        <v>306652768</v>
      </c>
      <c r="I48" s="166"/>
      <c r="J48" s="166">
        <v>2430073</v>
      </c>
      <c r="K48" s="166"/>
      <c r="L48" s="166">
        <v>33217640</v>
      </c>
      <c r="M48" s="164"/>
    </row>
    <row r="49" spans="1:13" ht="24" hidden="1" customHeight="1" x14ac:dyDescent="0.65">
      <c r="A49" s="137" t="s">
        <v>100</v>
      </c>
      <c r="B49" s="187"/>
      <c r="C49" s="80"/>
      <c r="D49" s="166"/>
      <c r="E49" s="166"/>
      <c r="F49" s="166"/>
      <c r="G49" s="166"/>
      <c r="H49" s="166"/>
      <c r="I49" s="166"/>
      <c r="J49" s="166"/>
      <c r="K49" s="166"/>
      <c r="L49" s="166"/>
      <c r="M49" s="164"/>
    </row>
    <row r="50" spans="1:13" ht="24" hidden="1" customHeight="1" x14ac:dyDescent="0.65">
      <c r="A50" s="137" t="s">
        <v>101</v>
      </c>
      <c r="B50" s="80"/>
      <c r="C50" s="80"/>
      <c r="D50" s="166"/>
      <c r="E50" s="166"/>
      <c r="F50" s="166"/>
      <c r="G50" s="166"/>
      <c r="H50" s="166"/>
      <c r="I50" s="166"/>
      <c r="J50" s="166"/>
      <c r="K50" s="166"/>
      <c r="L50" s="166"/>
      <c r="M50" s="164"/>
    </row>
    <row r="51" spans="1:13" s="133" customFormat="1" ht="24" customHeight="1" x14ac:dyDescent="0.7">
      <c r="A51" s="40" t="s">
        <v>25</v>
      </c>
      <c r="B51" s="69"/>
      <c r="C51" s="69"/>
      <c r="D51" s="146">
        <f>ROUND(SUM(D42:D48),0)</f>
        <v>2163797658</v>
      </c>
      <c r="E51" s="124"/>
      <c r="F51" s="146">
        <f>ROUND(SUM(F42:F48),0)</f>
        <v>22716072436</v>
      </c>
      <c r="G51" s="124"/>
      <c r="H51" s="146">
        <f>SUM(H42:H50)</f>
        <v>75973884471</v>
      </c>
      <c r="I51" s="124"/>
      <c r="J51" s="146">
        <f>ROUND(SUM(J42:J50),0)</f>
        <v>1642067318</v>
      </c>
      <c r="K51" s="124"/>
      <c r="L51" s="146">
        <f>SUM(L42:L50)</f>
        <v>90439723</v>
      </c>
      <c r="M51" s="147"/>
    </row>
    <row r="52" spans="1:13" ht="9" customHeight="1" x14ac:dyDescent="0.7">
      <c r="A52" s="38"/>
      <c r="B52" s="80"/>
      <c r="C52" s="80"/>
      <c r="D52" s="84"/>
      <c r="E52" s="84"/>
      <c r="F52" s="84"/>
      <c r="G52" s="84"/>
      <c r="H52" s="84"/>
      <c r="I52" s="84"/>
      <c r="J52" s="84"/>
      <c r="K52" s="84"/>
      <c r="L52" s="84"/>
      <c r="M52" s="85"/>
    </row>
    <row r="53" spans="1:13" ht="24" customHeight="1" x14ac:dyDescent="0.7">
      <c r="A53" s="79" t="s">
        <v>22</v>
      </c>
      <c r="B53" s="80"/>
      <c r="C53" s="80"/>
      <c r="D53" s="64"/>
      <c r="E53" s="64"/>
      <c r="F53" s="64"/>
      <c r="G53" s="64"/>
      <c r="H53" s="64"/>
      <c r="I53" s="64"/>
      <c r="J53" s="64"/>
      <c r="K53" s="64"/>
      <c r="L53" s="64"/>
      <c r="M53" s="43"/>
    </row>
    <row r="54" spans="1:13" ht="24" customHeight="1" x14ac:dyDescent="0.65">
      <c r="A54" s="137" t="s">
        <v>137</v>
      </c>
      <c r="B54" s="186" t="s">
        <v>250</v>
      </c>
      <c r="C54" s="80"/>
      <c r="D54" s="166">
        <v>28000000000</v>
      </c>
      <c r="E54" s="64"/>
      <c r="F54" s="165">
        <v>42794046205</v>
      </c>
      <c r="G54" s="165"/>
      <c r="H54" s="165">
        <v>47156606768</v>
      </c>
      <c r="I54" s="166"/>
      <c r="J54" s="166">
        <v>28000000000</v>
      </c>
      <c r="K54" s="64"/>
      <c r="L54" s="166">
        <v>28316570000</v>
      </c>
      <c r="M54" s="43"/>
    </row>
    <row r="55" spans="1:13" ht="24" customHeight="1" x14ac:dyDescent="0.65">
      <c r="A55" s="137" t="s">
        <v>249</v>
      </c>
      <c r="B55" s="188"/>
      <c r="C55" s="80"/>
      <c r="D55" s="166"/>
      <c r="E55" s="64"/>
      <c r="F55" s="165"/>
      <c r="G55" s="165"/>
      <c r="H55" s="165"/>
      <c r="I55" s="166"/>
      <c r="J55" s="166"/>
      <c r="K55" s="64"/>
      <c r="L55" s="166"/>
      <c r="M55" s="43"/>
    </row>
    <row r="56" spans="1:13" ht="24" customHeight="1" x14ac:dyDescent="0.65">
      <c r="A56" s="137" t="s">
        <v>129</v>
      </c>
      <c r="B56" s="188" t="s">
        <v>229</v>
      </c>
      <c r="C56" s="82"/>
      <c r="D56" s="138">
        <v>279131001</v>
      </c>
      <c r="E56" s="166"/>
      <c r="F56" s="165">
        <v>215810221</v>
      </c>
      <c r="G56" s="165"/>
      <c r="H56" s="165">
        <v>115220867</v>
      </c>
      <c r="I56" s="166"/>
      <c r="J56" s="166">
        <v>130957606</v>
      </c>
      <c r="K56" s="166"/>
      <c r="L56" s="166">
        <v>84699226</v>
      </c>
      <c r="M56" s="164"/>
    </row>
    <row r="57" spans="1:13" ht="24" customHeight="1" x14ac:dyDescent="0.65">
      <c r="A57" s="137" t="s">
        <v>227</v>
      </c>
      <c r="B57" s="186">
        <v>5</v>
      </c>
      <c r="C57" s="82"/>
      <c r="D57" s="138">
        <v>940415307</v>
      </c>
      <c r="E57" s="166"/>
      <c r="F57" s="165">
        <v>906829293</v>
      </c>
      <c r="G57" s="165"/>
      <c r="H57" s="165">
        <v>1020342752</v>
      </c>
      <c r="I57" s="166"/>
      <c r="J57" s="166">
        <v>165000</v>
      </c>
      <c r="K57" s="166"/>
      <c r="L57" s="166">
        <v>150000</v>
      </c>
      <c r="M57" s="164"/>
    </row>
    <row r="58" spans="1:13" ht="24" customHeight="1" x14ac:dyDescent="0.65">
      <c r="A58" s="137" t="s">
        <v>150</v>
      </c>
      <c r="B58" s="186">
        <v>24</v>
      </c>
      <c r="C58" s="82"/>
      <c r="D58" s="138">
        <v>1967574909</v>
      </c>
      <c r="E58" s="166"/>
      <c r="F58" s="165">
        <v>1378995194</v>
      </c>
      <c r="G58" s="165"/>
      <c r="H58" s="165">
        <v>15967458</v>
      </c>
      <c r="I58" s="166"/>
      <c r="J58" s="166">
        <v>0</v>
      </c>
      <c r="K58" s="166"/>
      <c r="L58" s="166">
        <v>0</v>
      </c>
      <c r="M58" s="164"/>
    </row>
    <row r="59" spans="1:13" ht="24" customHeight="1" x14ac:dyDescent="0.65">
      <c r="A59" s="137" t="s">
        <v>47</v>
      </c>
      <c r="B59" s="186">
        <v>5</v>
      </c>
      <c r="C59" s="82"/>
      <c r="D59" s="138">
        <v>145275577</v>
      </c>
      <c r="E59" s="166"/>
      <c r="F59" s="165">
        <v>56859286</v>
      </c>
      <c r="G59" s="165"/>
      <c r="H59" s="165">
        <v>37431173</v>
      </c>
      <c r="I59" s="166"/>
      <c r="J59" s="166">
        <v>0</v>
      </c>
      <c r="K59" s="166"/>
      <c r="L59" s="166">
        <v>0</v>
      </c>
      <c r="M59" s="164"/>
    </row>
    <row r="60" spans="1:13" s="133" customFormat="1" ht="24" customHeight="1" x14ac:dyDescent="0.7">
      <c r="A60" s="40" t="s">
        <v>23</v>
      </c>
      <c r="B60" s="184"/>
      <c r="C60" s="69"/>
      <c r="D60" s="146">
        <f>ROUND(SUM(D54:D59),0)</f>
        <v>31332396794</v>
      </c>
      <c r="E60" s="124"/>
      <c r="F60" s="146">
        <f>ROUND(SUM(F54:F59),0)</f>
        <v>45352540199</v>
      </c>
      <c r="G60" s="124"/>
      <c r="H60" s="146">
        <f>SUM(H54:H59)</f>
        <v>48345569018</v>
      </c>
      <c r="I60" s="124"/>
      <c r="J60" s="146">
        <f>SUM(J54:J59)</f>
        <v>28131122606</v>
      </c>
      <c r="K60" s="124"/>
      <c r="L60" s="146">
        <f>SUM(L54:L59)</f>
        <v>28401419226</v>
      </c>
      <c r="M60" s="147"/>
    </row>
    <row r="61" spans="1:13" s="133" customFormat="1" ht="24" customHeight="1" x14ac:dyDescent="0.7">
      <c r="A61" s="38" t="s">
        <v>48</v>
      </c>
      <c r="B61" s="86"/>
      <c r="C61" s="86"/>
      <c r="D61" s="151">
        <f>ROUND(SUM(D51,D60),0)</f>
        <v>33496194452</v>
      </c>
      <c r="E61" s="124"/>
      <c r="F61" s="151">
        <f>ROUND(SUM(F51,F60),0)</f>
        <v>68068612635</v>
      </c>
      <c r="G61" s="124"/>
      <c r="H61" s="151">
        <f>SUM(H51,H60)</f>
        <v>124319453489</v>
      </c>
      <c r="I61" s="124"/>
      <c r="J61" s="151">
        <f>ROUND(SUM(J51,J60),0)</f>
        <v>29773189924</v>
      </c>
      <c r="K61" s="124"/>
      <c r="L61" s="151">
        <f>SUM(L51,L60)</f>
        <v>28491858949</v>
      </c>
      <c r="M61" s="147"/>
    </row>
    <row r="62" spans="1:13" ht="24" customHeight="1" x14ac:dyDescent="0.65">
      <c r="B62" s="80"/>
      <c r="C62" s="80"/>
      <c r="D62" s="64"/>
      <c r="E62" s="64"/>
      <c r="F62" s="64"/>
      <c r="G62" s="64"/>
      <c r="H62" s="64"/>
      <c r="I62" s="64"/>
      <c r="J62" s="64"/>
      <c r="K62" s="64"/>
      <c r="L62" s="64"/>
      <c r="M62" s="43"/>
    </row>
    <row r="63" spans="1:13" s="149" customFormat="1" ht="24" customHeight="1" x14ac:dyDescent="0.7">
      <c r="A63" s="45" t="s">
        <v>168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33"/>
    </row>
    <row r="64" spans="1:13" s="149" customFormat="1" ht="24" customHeight="1" x14ac:dyDescent="0.7">
      <c r="A64" s="141" t="s">
        <v>21</v>
      </c>
      <c r="B64" s="46"/>
      <c r="C64" s="46"/>
      <c r="D64" s="124"/>
      <c r="E64" s="124"/>
      <c r="F64" s="124"/>
      <c r="G64" s="124"/>
      <c r="H64" s="124"/>
      <c r="I64" s="124"/>
      <c r="J64" s="124"/>
      <c r="K64" s="124"/>
      <c r="L64" s="124"/>
      <c r="M64" s="133"/>
    </row>
    <row r="65" spans="1:13" s="149" customFormat="1" ht="24" customHeight="1" x14ac:dyDescent="0.7">
      <c r="A65" s="139"/>
      <c r="B65" s="46"/>
      <c r="C65" s="46"/>
      <c r="D65" s="124"/>
      <c r="E65" s="124"/>
      <c r="F65" s="124"/>
      <c r="G65" s="124"/>
      <c r="H65" s="124"/>
      <c r="I65" s="124"/>
      <c r="J65" s="124"/>
      <c r="K65" s="124"/>
      <c r="L65" s="124"/>
      <c r="M65" s="133"/>
    </row>
    <row r="66" spans="1:13" ht="24" customHeight="1" x14ac:dyDescent="0.7">
      <c r="A66" s="132"/>
      <c r="B66" s="53"/>
      <c r="C66" s="53"/>
      <c r="D66" s="327" t="s">
        <v>38</v>
      </c>
      <c r="E66" s="327"/>
      <c r="F66" s="327"/>
      <c r="G66" s="327"/>
      <c r="H66" s="327"/>
      <c r="I66" s="327"/>
      <c r="J66" s="328" t="s">
        <v>39</v>
      </c>
      <c r="K66" s="328"/>
      <c r="L66" s="328"/>
      <c r="M66" s="133"/>
    </row>
    <row r="67" spans="1:13" ht="24" customHeight="1" x14ac:dyDescent="0.65">
      <c r="A67" s="132"/>
      <c r="B67" s="53"/>
      <c r="C67" s="53"/>
      <c r="D67" s="116" t="s">
        <v>26</v>
      </c>
      <c r="E67" s="169"/>
      <c r="F67" s="116" t="s">
        <v>26</v>
      </c>
      <c r="G67" s="169"/>
      <c r="H67" s="58" t="s">
        <v>228</v>
      </c>
      <c r="I67" s="170"/>
      <c r="J67" s="116" t="s">
        <v>26</v>
      </c>
      <c r="K67" s="169"/>
      <c r="L67" s="116" t="s">
        <v>26</v>
      </c>
      <c r="M67" s="155"/>
    </row>
    <row r="68" spans="1:13" ht="24" customHeight="1" x14ac:dyDescent="0.7">
      <c r="A68" s="141" t="s">
        <v>5</v>
      </c>
      <c r="B68" s="289" t="s">
        <v>0</v>
      </c>
      <c r="C68" s="289"/>
      <c r="D68" s="116" t="s">
        <v>220</v>
      </c>
      <c r="E68" s="170"/>
      <c r="F68" s="116" t="s">
        <v>146</v>
      </c>
      <c r="G68" s="170"/>
      <c r="H68" s="58" t="s">
        <v>146</v>
      </c>
      <c r="I68" s="170"/>
      <c r="J68" s="170" t="s">
        <v>220</v>
      </c>
      <c r="K68" s="170"/>
      <c r="L68" s="116" t="s">
        <v>146</v>
      </c>
      <c r="M68" s="155"/>
    </row>
    <row r="69" spans="1:13" ht="24" customHeight="1" x14ac:dyDescent="0.7">
      <c r="A69" s="141"/>
      <c r="B69" s="289"/>
      <c r="C69" s="289"/>
      <c r="D69" s="116"/>
      <c r="E69" s="170"/>
      <c r="F69" s="116" t="s">
        <v>167</v>
      </c>
      <c r="G69" s="170"/>
      <c r="H69" s="116" t="s">
        <v>167</v>
      </c>
      <c r="I69" s="170"/>
      <c r="J69" s="116"/>
      <c r="K69" s="170"/>
      <c r="L69" s="116"/>
      <c r="M69" s="155"/>
    </row>
    <row r="70" spans="1:13" ht="24" customHeight="1" x14ac:dyDescent="0.7">
      <c r="A70" s="40"/>
      <c r="B70" s="53"/>
      <c r="C70" s="53"/>
      <c r="D70" s="329" t="s">
        <v>13</v>
      </c>
      <c r="E70" s="330"/>
      <c r="F70" s="330"/>
      <c r="G70" s="330"/>
      <c r="H70" s="330"/>
      <c r="I70" s="330"/>
      <c r="J70" s="330"/>
      <c r="K70" s="330"/>
      <c r="L70" s="330"/>
      <c r="M70" s="330"/>
    </row>
    <row r="71" spans="1:13" ht="24" customHeight="1" x14ac:dyDescent="0.7">
      <c r="A71" s="79" t="s">
        <v>8</v>
      </c>
      <c r="B71" s="80"/>
      <c r="C71" s="80"/>
      <c r="D71" s="64"/>
      <c r="E71" s="64"/>
      <c r="F71" s="64"/>
      <c r="G71" s="64"/>
      <c r="H71" s="64"/>
      <c r="I71" s="64"/>
      <c r="J71" s="64"/>
      <c r="K71" s="64"/>
      <c r="L71" s="64"/>
      <c r="M71" s="43"/>
    </row>
    <row r="72" spans="1:13" ht="24" customHeight="1" x14ac:dyDescent="0.65">
      <c r="A72" s="137" t="s">
        <v>49</v>
      </c>
      <c r="B72" s="82">
        <v>19</v>
      </c>
      <c r="C72" s="82"/>
      <c r="D72" s="166"/>
      <c r="E72" s="64"/>
      <c r="F72" s="64"/>
      <c r="G72" s="64"/>
      <c r="H72" s="64"/>
      <c r="I72" s="64"/>
      <c r="J72" s="166"/>
      <c r="K72" s="64"/>
      <c r="L72" s="64"/>
      <c r="M72" s="43"/>
    </row>
    <row r="73" spans="1:13" ht="24" customHeight="1" thickBot="1" x14ac:dyDescent="0.7">
      <c r="A73" s="137" t="s">
        <v>50</v>
      </c>
      <c r="B73" s="289"/>
      <c r="C73" s="80"/>
      <c r="D73" s="171">
        <v>32000000000</v>
      </c>
      <c r="E73" s="166"/>
      <c r="F73" s="174">
        <v>24000000000</v>
      </c>
      <c r="G73" s="175"/>
      <c r="H73" s="174">
        <v>9000000000</v>
      </c>
      <c r="I73" s="166"/>
      <c r="J73" s="171">
        <v>32000000000</v>
      </c>
      <c r="K73" s="166"/>
      <c r="L73" s="171">
        <v>24000000000</v>
      </c>
      <c r="M73" s="164"/>
    </row>
    <row r="74" spans="1:13" ht="24" customHeight="1" thickTop="1" x14ac:dyDescent="0.65">
      <c r="A74" s="137" t="s">
        <v>51</v>
      </c>
      <c r="B74" s="289"/>
      <c r="C74" s="80"/>
      <c r="D74" s="166">
        <v>32000000000</v>
      </c>
      <c r="E74" s="166"/>
      <c r="F74" s="175">
        <v>24000000000</v>
      </c>
      <c r="G74" s="175"/>
      <c r="H74" s="175">
        <v>9000000000</v>
      </c>
      <c r="I74" s="166"/>
      <c r="J74" s="166">
        <v>32000000000</v>
      </c>
      <c r="K74" s="166"/>
      <c r="L74" s="166">
        <v>24000000000</v>
      </c>
      <c r="M74" s="164"/>
    </row>
    <row r="75" spans="1:13" ht="24" customHeight="1" x14ac:dyDescent="0.65">
      <c r="A75" s="137" t="s">
        <v>204</v>
      </c>
      <c r="B75" s="289"/>
      <c r="C75" s="80"/>
      <c r="D75" s="166"/>
      <c r="E75" s="166"/>
      <c r="F75" s="166"/>
      <c r="G75" s="166"/>
      <c r="H75" s="166"/>
      <c r="I75" s="166"/>
      <c r="J75" s="166"/>
      <c r="K75" s="166"/>
      <c r="L75" s="166"/>
      <c r="M75" s="164"/>
    </row>
    <row r="76" spans="1:13" ht="24" customHeight="1" x14ac:dyDescent="0.65">
      <c r="A76" s="137" t="s">
        <v>205</v>
      </c>
      <c r="B76" s="289">
        <v>4</v>
      </c>
      <c r="C76" s="80"/>
      <c r="D76" s="166">
        <v>0</v>
      </c>
      <c r="E76" s="166"/>
      <c r="F76" s="165">
        <v>10100000</v>
      </c>
      <c r="G76" s="164"/>
      <c r="H76" s="164">
        <v>1250500000</v>
      </c>
      <c r="I76" s="166"/>
      <c r="J76" s="166">
        <v>0</v>
      </c>
      <c r="K76" s="166"/>
      <c r="L76" s="166">
        <v>0</v>
      </c>
      <c r="M76" s="164"/>
    </row>
    <row r="77" spans="1:13" ht="24" hidden="1" customHeight="1" x14ac:dyDescent="0.65">
      <c r="A77" s="137" t="s">
        <v>183</v>
      </c>
      <c r="B77" s="289"/>
      <c r="C77" s="80"/>
      <c r="D77" s="166"/>
      <c r="E77" s="166"/>
      <c r="F77" s="166"/>
      <c r="G77" s="166"/>
      <c r="H77" s="166"/>
      <c r="I77" s="166"/>
      <c r="J77" s="166"/>
      <c r="K77" s="166"/>
      <c r="L77" s="166"/>
      <c r="M77" s="164"/>
    </row>
    <row r="78" spans="1:13" ht="24" hidden="1" customHeight="1" x14ac:dyDescent="0.65">
      <c r="A78" s="137" t="s">
        <v>179</v>
      </c>
      <c r="B78" s="53" t="s">
        <v>225</v>
      </c>
      <c r="C78" s="80"/>
      <c r="D78" s="166"/>
      <c r="E78" s="166"/>
      <c r="F78" s="166"/>
      <c r="G78" s="166"/>
      <c r="H78" s="166"/>
      <c r="I78" s="166"/>
      <c r="J78" s="166"/>
      <c r="K78" s="166"/>
      <c r="L78" s="166"/>
      <c r="M78" s="164"/>
    </row>
    <row r="79" spans="1:13" ht="24" customHeight="1" x14ac:dyDescent="0.65">
      <c r="A79" s="152" t="s">
        <v>235</v>
      </c>
      <c r="B79" s="53" t="s">
        <v>233</v>
      </c>
      <c r="C79" s="53"/>
      <c r="D79" s="166">
        <v>39326508078</v>
      </c>
      <c r="E79" s="166"/>
      <c r="F79" s="176">
        <v>0</v>
      </c>
      <c r="G79" s="176"/>
      <c r="H79" s="176">
        <v>0</v>
      </c>
      <c r="I79" s="176"/>
      <c r="J79" s="166">
        <v>39326508078</v>
      </c>
      <c r="K79" s="176"/>
      <c r="L79" s="176">
        <v>0</v>
      </c>
      <c r="M79" s="164"/>
    </row>
    <row r="80" spans="1:13" ht="24" customHeight="1" x14ac:dyDescent="0.65">
      <c r="A80" s="152" t="s">
        <v>199</v>
      </c>
      <c r="B80" s="289"/>
      <c r="C80" s="139"/>
      <c r="D80" s="172"/>
      <c r="E80" s="172"/>
      <c r="F80" s="172"/>
      <c r="G80" s="172"/>
      <c r="H80" s="172"/>
      <c r="I80" s="172"/>
      <c r="J80" s="172"/>
      <c r="K80" s="172"/>
      <c r="L80" s="172"/>
      <c r="M80" s="164"/>
    </row>
    <row r="81" spans="1:13" ht="24" customHeight="1" x14ac:dyDescent="0.65">
      <c r="A81" s="152" t="s">
        <v>200</v>
      </c>
      <c r="B81" s="53" t="s">
        <v>225</v>
      </c>
      <c r="C81" s="53"/>
      <c r="D81" s="166">
        <v>-4615593511</v>
      </c>
      <c r="E81" s="166"/>
      <c r="F81" s="165">
        <v>-4587964903</v>
      </c>
      <c r="G81" s="164"/>
      <c r="H81" s="164">
        <v>-1917724242</v>
      </c>
      <c r="I81" s="166"/>
      <c r="J81" s="166">
        <v>-1440000</v>
      </c>
      <c r="K81" s="166"/>
      <c r="L81" s="166">
        <v>-1440000</v>
      </c>
      <c r="M81" s="164"/>
    </row>
    <row r="82" spans="1:13" ht="24" customHeight="1" x14ac:dyDescent="0.65">
      <c r="A82" s="144" t="s">
        <v>136</v>
      </c>
      <c r="B82" s="289"/>
      <c r="C82" s="53"/>
      <c r="D82" s="166"/>
      <c r="E82" s="166"/>
      <c r="F82" s="166"/>
      <c r="G82" s="166"/>
      <c r="H82" s="166"/>
      <c r="I82" s="166"/>
      <c r="J82" s="166"/>
      <c r="K82" s="166"/>
      <c r="L82" s="166"/>
      <c r="M82" s="164"/>
    </row>
    <row r="83" spans="1:13" ht="24" customHeight="1" x14ac:dyDescent="0.65">
      <c r="A83" s="144" t="s">
        <v>169</v>
      </c>
      <c r="B83" s="289">
        <v>20</v>
      </c>
      <c r="C83" s="53"/>
      <c r="D83" s="166">
        <v>100362804.88</v>
      </c>
      <c r="E83" s="166"/>
      <c r="F83" s="165">
        <v>4692305</v>
      </c>
      <c r="G83" s="164"/>
      <c r="H83" s="176">
        <v>0</v>
      </c>
      <c r="I83" s="166"/>
      <c r="J83" s="166">
        <v>58781805</v>
      </c>
      <c r="K83" s="166"/>
      <c r="L83" s="166">
        <v>4692305</v>
      </c>
      <c r="M83" s="164"/>
    </row>
    <row r="84" spans="1:13" ht="24" customHeight="1" x14ac:dyDescent="0.65">
      <c r="A84" s="144" t="s">
        <v>102</v>
      </c>
      <c r="B84" s="289"/>
      <c r="C84" s="289"/>
      <c r="D84" s="166"/>
      <c r="E84" s="166"/>
      <c r="F84" s="165"/>
      <c r="G84" s="164"/>
      <c r="H84" s="164"/>
      <c r="I84" s="166"/>
      <c r="J84" s="166"/>
      <c r="K84" s="166"/>
      <c r="L84" s="166"/>
      <c r="M84" s="164"/>
    </row>
    <row r="85" spans="1:13" ht="24" customHeight="1" x14ac:dyDescent="0.65">
      <c r="A85" s="144" t="s">
        <v>103</v>
      </c>
      <c r="B85" s="186"/>
      <c r="C85" s="289"/>
      <c r="D85" s="166">
        <v>0</v>
      </c>
      <c r="E85" s="166"/>
      <c r="F85" s="165">
        <v>1000000</v>
      </c>
      <c r="G85" s="164"/>
      <c r="H85" s="164">
        <v>1000000</v>
      </c>
      <c r="I85" s="166"/>
      <c r="J85" s="166">
        <v>0</v>
      </c>
      <c r="K85" s="166"/>
      <c r="L85" s="166">
        <v>0</v>
      </c>
      <c r="M85" s="164"/>
    </row>
    <row r="86" spans="1:13" x14ac:dyDescent="0.65">
      <c r="A86" s="144" t="s">
        <v>173</v>
      </c>
      <c r="B86" s="186"/>
      <c r="C86" s="53"/>
      <c r="D86" s="166">
        <v>1513053484</v>
      </c>
      <c r="E86" s="166"/>
      <c r="F86" s="165">
        <v>555778096</v>
      </c>
      <c r="G86" s="164"/>
      <c r="H86" s="164">
        <v>82984389</v>
      </c>
      <c r="I86" s="166"/>
      <c r="J86" s="166">
        <v>1169164144</v>
      </c>
      <c r="K86" s="166"/>
      <c r="L86" s="166">
        <v>144533637</v>
      </c>
      <c r="M86" s="164"/>
    </row>
    <row r="87" spans="1:13" x14ac:dyDescent="0.65">
      <c r="A87" s="144" t="s">
        <v>219</v>
      </c>
      <c r="B87" s="53"/>
      <c r="C87" s="53"/>
      <c r="D87" s="166"/>
      <c r="E87" s="166"/>
      <c r="F87" s="165"/>
      <c r="G87" s="164"/>
      <c r="H87" s="164"/>
      <c r="I87" s="166"/>
      <c r="J87" s="166"/>
      <c r="K87" s="166"/>
      <c r="M87" s="164"/>
    </row>
    <row r="88" spans="1:13" x14ac:dyDescent="0.65">
      <c r="A88" s="144" t="s">
        <v>196</v>
      </c>
      <c r="B88" s="186"/>
      <c r="C88" s="53"/>
      <c r="D88" s="166">
        <v>0</v>
      </c>
      <c r="E88" s="166"/>
      <c r="F88" s="165">
        <v>-15972276</v>
      </c>
      <c r="G88" s="164"/>
      <c r="H88" s="164">
        <v>-559769163</v>
      </c>
      <c r="I88" s="166"/>
      <c r="J88" s="166">
        <v>0</v>
      </c>
      <c r="K88" s="166"/>
      <c r="L88" s="138">
        <v>0</v>
      </c>
      <c r="M88" s="164"/>
    </row>
    <row r="89" spans="1:13" ht="24" customHeight="1" x14ac:dyDescent="0.65">
      <c r="A89" s="144" t="s">
        <v>195</v>
      </c>
      <c r="B89" s="53"/>
      <c r="C89" s="53"/>
      <c r="D89" s="166">
        <v>7337329845</v>
      </c>
      <c r="E89" s="166"/>
      <c r="F89" s="177">
        <v>5030916275</v>
      </c>
      <c r="G89" s="173"/>
      <c r="H89" s="178">
        <v>0</v>
      </c>
      <c r="I89" s="166"/>
      <c r="J89" s="166">
        <v>0</v>
      </c>
      <c r="K89" s="166"/>
      <c r="L89" s="47">
        <v>0</v>
      </c>
      <c r="M89" s="164"/>
    </row>
    <row r="90" spans="1:13" s="133" customFormat="1" ht="22" x14ac:dyDescent="0.7">
      <c r="A90" s="40" t="s">
        <v>74</v>
      </c>
      <c r="B90" s="69"/>
      <c r="C90" s="69"/>
      <c r="D90" s="153">
        <f>ROUND(SUM(D74:D89),0)</f>
        <v>75661660701</v>
      </c>
      <c r="E90" s="124"/>
      <c r="F90" s="153">
        <f>ROUND(SUM(F74:F89),0)</f>
        <v>24998549497</v>
      </c>
      <c r="G90" s="124"/>
      <c r="H90" s="153">
        <f>SUM(H74:H89)</f>
        <v>7856990984</v>
      </c>
      <c r="I90" s="124"/>
      <c r="J90" s="153">
        <f>SUM(J74:J89)</f>
        <v>72553014027</v>
      </c>
      <c r="K90" s="124"/>
      <c r="L90" s="153">
        <f>SUM(L74:L89)</f>
        <v>24147785942</v>
      </c>
      <c r="M90" s="147"/>
    </row>
    <row r="91" spans="1:13" ht="22" x14ac:dyDescent="0.7">
      <c r="A91" s="144" t="s">
        <v>75</v>
      </c>
      <c r="B91" s="53"/>
      <c r="C91" s="53"/>
      <c r="D91" s="154">
        <v>0</v>
      </c>
      <c r="E91" s="124"/>
      <c r="F91" s="154">
        <v>0</v>
      </c>
      <c r="G91" s="124"/>
      <c r="H91" s="154">
        <v>876366846</v>
      </c>
      <c r="J91" s="154">
        <v>0</v>
      </c>
      <c r="L91" s="154">
        <v>0</v>
      </c>
      <c r="M91" s="145"/>
    </row>
    <row r="92" spans="1:13" s="133" customFormat="1" ht="22" x14ac:dyDescent="0.7">
      <c r="A92" s="38" t="s">
        <v>52</v>
      </c>
      <c r="B92" s="86"/>
      <c r="C92" s="86"/>
      <c r="D92" s="146">
        <f>ROUND(SUM(D90:D91),0)</f>
        <v>75661660701</v>
      </c>
      <c r="E92" s="124"/>
      <c r="F92" s="146">
        <f>ROUND(SUM(F90:F91),0)</f>
        <v>24998549497</v>
      </c>
      <c r="G92" s="124"/>
      <c r="H92" s="146">
        <f>SUM(H90:H91)</f>
        <v>8733357830</v>
      </c>
      <c r="I92" s="124"/>
      <c r="J92" s="146">
        <f>ROUND(SUM(J74:J88),0)</f>
        <v>72553014027</v>
      </c>
      <c r="K92" s="124"/>
      <c r="L92" s="146">
        <f>SUM(L74:L86)</f>
        <v>24147785942</v>
      </c>
      <c r="M92" s="147"/>
    </row>
    <row r="93" spans="1:13" ht="24" customHeight="1" x14ac:dyDescent="0.7">
      <c r="A93" s="38"/>
      <c r="B93" s="80"/>
      <c r="C93" s="80"/>
      <c r="E93" s="124"/>
      <c r="G93" s="124"/>
      <c r="M93" s="145"/>
    </row>
    <row r="94" spans="1:13" ht="24" customHeight="1" thickBot="1" x14ac:dyDescent="0.75">
      <c r="A94" s="38" t="s">
        <v>9</v>
      </c>
      <c r="B94" s="80"/>
      <c r="C94" s="80"/>
      <c r="D94" s="148">
        <f>ROUND(SUM(D61,D92),0)</f>
        <v>109157855153</v>
      </c>
      <c r="F94" s="148">
        <f>ROUND(SUM(F61,F92),0)</f>
        <v>93067162132</v>
      </c>
      <c r="H94" s="148">
        <f>SUM(H61,H92)</f>
        <v>133052811319</v>
      </c>
      <c r="J94" s="148">
        <f>ROUND(SUM(J61,J92),0)</f>
        <v>102326203951</v>
      </c>
      <c r="L94" s="148">
        <f>SUM(L61,L92)</f>
        <v>52639644891</v>
      </c>
      <c r="M94" s="145"/>
    </row>
    <row r="95" spans="1:13" ht="24" customHeight="1" thickTop="1" x14ac:dyDescent="0.65">
      <c r="A95" s="144"/>
      <c r="B95" s="53"/>
      <c r="C95" s="53"/>
      <c r="D95" s="293"/>
      <c r="E95" s="293"/>
      <c r="F95" s="293"/>
      <c r="G95" s="293">
        <f t="shared" ref="G95" si="0">G89/0.8</f>
        <v>0</v>
      </c>
      <c r="M95" s="145"/>
    </row>
    <row r="96" spans="1:13" x14ac:dyDescent="0.65">
      <c r="M96" s="140"/>
    </row>
    <row r="97" spans="4:13" x14ac:dyDescent="0.65">
      <c r="D97" s="138">
        <f>D94-D31</f>
        <v>0</v>
      </c>
      <c r="E97" s="138">
        <f t="shared" ref="E97:M97" si="1">E94-E31</f>
        <v>0</v>
      </c>
      <c r="F97" s="138">
        <f t="shared" si="1"/>
        <v>0</v>
      </c>
      <c r="G97" s="138">
        <f t="shared" si="1"/>
        <v>0</v>
      </c>
      <c r="H97" s="138">
        <f t="shared" si="1"/>
        <v>0</v>
      </c>
      <c r="I97" s="138">
        <f t="shared" si="1"/>
        <v>0</v>
      </c>
      <c r="J97" s="138">
        <f t="shared" si="1"/>
        <v>0</v>
      </c>
      <c r="K97" s="138">
        <f t="shared" si="1"/>
        <v>0</v>
      </c>
      <c r="L97" s="138">
        <f t="shared" si="1"/>
        <v>0</v>
      </c>
      <c r="M97" s="138">
        <f t="shared" si="1"/>
        <v>0</v>
      </c>
    </row>
    <row r="99" spans="4:13" x14ac:dyDescent="0.65">
      <c r="M99" s="138"/>
    </row>
    <row r="102" spans="4:13" ht="22" x14ac:dyDescent="0.7">
      <c r="H102" s="124"/>
    </row>
  </sheetData>
  <mergeCells count="9">
    <mergeCell ref="D4:I4"/>
    <mergeCell ref="J4:L4"/>
    <mergeCell ref="D70:M70"/>
    <mergeCell ref="D40:M40"/>
    <mergeCell ref="D66:I66"/>
    <mergeCell ref="J66:L66"/>
    <mergeCell ref="D8:M8"/>
    <mergeCell ref="D36:I36"/>
    <mergeCell ref="J36:L36"/>
  </mergeCells>
  <pageMargins left="0.7" right="0.7" top="0.47799999999999998" bottom="0.5" header="0.5" footer="0.5"/>
  <pageSetup paperSize="9" scale="75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2"/>
  <sheetViews>
    <sheetView view="pageBreakPreview" topLeftCell="A25" zoomScale="70" zoomScaleNormal="100" zoomScaleSheetLayoutView="70" workbookViewId="0">
      <selection activeCell="J110" sqref="J110"/>
    </sheetView>
  </sheetViews>
  <sheetFormatPr defaultColWidth="8.8984375" defaultRowHeight="21.5" x14ac:dyDescent="0.65"/>
  <cols>
    <col min="1" max="1" width="51.69921875" style="49" customWidth="1"/>
    <col min="2" max="2" width="8.09765625" style="182" customWidth="1"/>
    <col min="3" max="3" width="17.09765625" style="49" customWidth="1"/>
    <col min="4" max="4" width="2" style="49" customWidth="1"/>
    <col min="5" max="5" width="17.09765625" style="49" customWidth="1"/>
    <col min="6" max="6" width="2" style="49" customWidth="1"/>
    <col min="7" max="7" width="17.09765625" style="67" customWidth="1"/>
    <col min="8" max="8" width="2" style="49" customWidth="1"/>
    <col min="9" max="9" width="17.09765625" style="49" customWidth="1"/>
    <col min="10" max="10" width="16.3984375" style="294" bestFit="1" customWidth="1"/>
    <col min="11" max="11" width="20.8984375" style="295" customWidth="1"/>
    <col min="12" max="12" width="20.09765625" style="295" customWidth="1"/>
    <col min="13" max="13" width="14.8984375" style="296" bestFit="1" customWidth="1"/>
    <col min="14" max="14" width="17.09765625" style="296" customWidth="1"/>
    <col min="15" max="15" width="20.09765625" style="296" customWidth="1"/>
    <col min="16" max="16" width="8.8984375" style="49"/>
    <col min="17" max="19" width="9.09765625" style="50" customWidth="1"/>
    <col min="20" max="16384" width="8.8984375" style="49"/>
  </cols>
  <sheetData>
    <row r="1" spans="1:20" ht="23" x14ac:dyDescent="0.7">
      <c r="A1" s="77" t="s">
        <v>168</v>
      </c>
      <c r="B1" s="77"/>
      <c r="C1" s="77"/>
      <c r="E1" s="41"/>
    </row>
    <row r="2" spans="1:20" ht="23" x14ac:dyDescent="0.7">
      <c r="A2" s="52" t="s">
        <v>76</v>
      </c>
      <c r="B2" s="183"/>
    </row>
    <row r="3" spans="1:20" ht="23" x14ac:dyDescent="0.7">
      <c r="A3" s="78"/>
      <c r="B3" s="78"/>
      <c r="C3" s="78"/>
      <c r="D3" s="78"/>
      <c r="E3" s="78"/>
      <c r="N3" s="332"/>
      <c r="O3" s="332"/>
    </row>
    <row r="4" spans="1:20" ht="22.5" customHeight="1" x14ac:dyDescent="0.7">
      <c r="A4" s="54"/>
      <c r="B4" s="53"/>
      <c r="C4" s="328" t="s">
        <v>38</v>
      </c>
      <c r="D4" s="328"/>
      <c r="E4" s="328"/>
      <c r="F4" s="55"/>
      <c r="G4" s="328" t="s">
        <v>39</v>
      </c>
      <c r="H4" s="328"/>
      <c r="I4" s="328"/>
      <c r="K4" s="297"/>
      <c r="L4" s="297"/>
      <c r="M4" s="298"/>
      <c r="N4" s="298"/>
      <c r="O4" s="298"/>
    </row>
    <row r="5" spans="1:20" ht="22.5" customHeight="1" x14ac:dyDescent="0.7">
      <c r="A5" s="54"/>
      <c r="B5" s="53"/>
      <c r="C5" s="333" t="s">
        <v>77</v>
      </c>
      <c r="D5" s="333"/>
      <c r="E5" s="333"/>
      <c r="F5" s="55"/>
      <c r="G5" s="333" t="s">
        <v>77</v>
      </c>
      <c r="H5" s="333"/>
      <c r="I5" s="333"/>
      <c r="K5" s="299"/>
      <c r="L5" s="299"/>
      <c r="N5" s="300"/>
      <c r="O5" s="300"/>
    </row>
    <row r="6" spans="1:20" ht="22.5" customHeight="1" x14ac:dyDescent="0.65">
      <c r="A6" s="54"/>
      <c r="B6" s="53" t="s">
        <v>0</v>
      </c>
      <c r="C6" s="93">
        <v>2562</v>
      </c>
      <c r="D6" s="60"/>
      <c r="E6" s="93">
        <v>2561</v>
      </c>
      <c r="F6" s="60"/>
      <c r="G6" s="93">
        <v>2562</v>
      </c>
      <c r="H6" s="128"/>
      <c r="I6" s="93">
        <v>2561</v>
      </c>
    </row>
    <row r="7" spans="1:20" ht="22.5" customHeight="1" x14ac:dyDescent="0.65">
      <c r="A7" s="54"/>
      <c r="B7" s="53"/>
      <c r="C7" s="93"/>
      <c r="D7" s="60"/>
      <c r="E7" s="93" t="s">
        <v>167</v>
      </c>
      <c r="F7" s="60"/>
      <c r="G7" s="61"/>
      <c r="H7" s="60"/>
      <c r="I7" s="93"/>
    </row>
    <row r="8" spans="1:20" ht="22.5" customHeight="1" x14ac:dyDescent="0.7">
      <c r="A8" s="62"/>
      <c r="B8" s="53"/>
      <c r="C8" s="329" t="s">
        <v>13</v>
      </c>
      <c r="D8" s="330"/>
      <c r="E8" s="330"/>
      <c r="F8" s="330"/>
      <c r="G8" s="330"/>
      <c r="H8" s="330"/>
      <c r="I8" s="330"/>
    </row>
    <row r="9" spans="1:20" ht="22.5" customHeight="1" x14ac:dyDescent="0.7">
      <c r="A9" s="79" t="s">
        <v>53</v>
      </c>
      <c r="B9" s="80" t="s">
        <v>231</v>
      </c>
      <c r="C9" s="94"/>
      <c r="D9" s="94"/>
      <c r="E9" s="94"/>
      <c r="F9" s="94"/>
      <c r="G9" s="95"/>
      <c r="H9" s="94"/>
    </row>
    <row r="10" spans="1:20" ht="22.5" customHeight="1" x14ac:dyDescent="0.65">
      <c r="A10" s="39" t="s">
        <v>123</v>
      </c>
      <c r="B10" s="185"/>
      <c r="C10" s="94"/>
      <c r="D10" s="94"/>
      <c r="E10" s="94"/>
      <c r="F10" s="94"/>
      <c r="G10" s="95"/>
      <c r="H10" s="94"/>
      <c r="Q10" s="49"/>
    </row>
    <row r="11" spans="1:20" ht="22.5" customHeight="1" x14ac:dyDescent="0.65">
      <c r="A11" s="39" t="s">
        <v>139</v>
      </c>
      <c r="B11" s="185"/>
      <c r="C11" s="41">
        <v>6661400982</v>
      </c>
      <c r="D11" s="41"/>
      <c r="E11" s="41">
        <v>6682575767</v>
      </c>
      <c r="F11" s="41"/>
      <c r="G11" s="66">
        <v>0</v>
      </c>
      <c r="H11" s="41"/>
      <c r="I11" s="50">
        <v>0</v>
      </c>
      <c r="J11" s="310"/>
      <c r="T11" s="50"/>
    </row>
    <row r="12" spans="1:20" ht="22.5" customHeight="1" x14ac:dyDescent="0.65">
      <c r="A12" s="39" t="s">
        <v>140</v>
      </c>
      <c r="B12" s="185"/>
      <c r="C12" s="41">
        <v>4207817338</v>
      </c>
      <c r="D12" s="41"/>
      <c r="E12" s="41">
        <v>4357338562</v>
      </c>
      <c r="F12" s="41"/>
      <c r="G12" s="66">
        <v>660000</v>
      </c>
      <c r="H12" s="41"/>
      <c r="I12" s="41">
        <v>600000</v>
      </c>
      <c r="J12" s="310"/>
      <c r="T12" s="50"/>
    </row>
    <row r="13" spans="1:20" ht="22.5" customHeight="1" x14ac:dyDescent="0.65">
      <c r="A13" s="39" t="s">
        <v>151</v>
      </c>
      <c r="B13" s="185"/>
      <c r="C13" s="41">
        <v>544114764</v>
      </c>
      <c r="D13" s="41"/>
      <c r="E13" s="41">
        <v>570846197</v>
      </c>
      <c r="F13" s="41"/>
      <c r="G13" s="66">
        <v>1160176656</v>
      </c>
      <c r="H13" s="41"/>
      <c r="I13" s="66">
        <v>248932588</v>
      </c>
      <c r="J13" s="310"/>
      <c r="L13" s="310"/>
      <c r="T13" s="50"/>
    </row>
    <row r="14" spans="1:20" ht="22.5" customHeight="1" x14ac:dyDescent="0.65">
      <c r="A14" s="39" t="s">
        <v>234</v>
      </c>
      <c r="B14" s="80" t="s">
        <v>245</v>
      </c>
      <c r="C14" s="50">
        <v>0</v>
      </c>
      <c r="D14" s="50"/>
      <c r="E14" s="50">
        <v>0</v>
      </c>
      <c r="F14" s="41"/>
      <c r="G14" s="66">
        <v>476538224</v>
      </c>
      <c r="H14" s="41"/>
      <c r="I14" s="50">
        <v>0</v>
      </c>
      <c r="T14" s="50"/>
    </row>
    <row r="15" spans="1:20" ht="22.5" customHeight="1" x14ac:dyDescent="0.65">
      <c r="A15" s="39" t="s">
        <v>37</v>
      </c>
      <c r="B15" s="185"/>
      <c r="C15" s="41">
        <v>46872667</v>
      </c>
      <c r="D15" s="41"/>
      <c r="E15" s="41">
        <v>766186945</v>
      </c>
      <c r="F15" s="41"/>
      <c r="G15" s="41">
        <v>1862376095</v>
      </c>
      <c r="H15" s="41"/>
      <c r="I15" s="41">
        <v>1227615166</v>
      </c>
      <c r="J15" s="305"/>
      <c r="T15" s="50"/>
    </row>
    <row r="16" spans="1:20" ht="22.5" customHeight="1" x14ac:dyDescent="0.65">
      <c r="A16" s="81" t="s">
        <v>28</v>
      </c>
      <c r="B16" s="185"/>
      <c r="C16" s="41">
        <v>61789975</v>
      </c>
      <c r="E16" s="41">
        <v>75692654</v>
      </c>
      <c r="G16" s="41">
        <v>3824420</v>
      </c>
      <c r="I16" s="41">
        <v>58553</v>
      </c>
      <c r="J16" s="301"/>
      <c r="T16" s="50"/>
    </row>
    <row r="17" spans="1:20" s="56" customFormat="1" ht="22.5" customHeight="1" x14ac:dyDescent="0.7">
      <c r="A17" s="62" t="s">
        <v>10</v>
      </c>
      <c r="B17" s="69"/>
      <c r="C17" s="96">
        <f>SUM(C11:C16)</f>
        <v>11521995726</v>
      </c>
      <c r="D17" s="72"/>
      <c r="E17" s="96">
        <f>SUM(E11:E16)</f>
        <v>12452640125</v>
      </c>
      <c r="F17" s="72"/>
      <c r="G17" s="96">
        <f>SUM(G11:G16)</f>
        <v>3503575395</v>
      </c>
      <c r="H17" s="72"/>
      <c r="I17" s="96">
        <f>SUM(I11:I16)</f>
        <v>1477206307</v>
      </c>
      <c r="J17" s="294"/>
      <c r="K17" s="297"/>
      <c r="L17" s="297"/>
      <c r="M17" s="296"/>
      <c r="N17" s="125"/>
      <c r="O17" s="125"/>
      <c r="Q17" s="50"/>
      <c r="R17" s="50"/>
      <c r="S17" s="50"/>
      <c r="T17" s="50"/>
    </row>
    <row r="18" spans="1:20" ht="22.5" customHeight="1" x14ac:dyDescent="0.7">
      <c r="A18" s="38"/>
      <c r="B18" s="80"/>
      <c r="C18" s="41"/>
      <c r="D18" s="41"/>
      <c r="E18" s="41"/>
      <c r="F18" s="41"/>
      <c r="H18" s="41"/>
      <c r="I18" s="41"/>
    </row>
    <row r="19" spans="1:20" ht="22.5" customHeight="1" x14ac:dyDescent="0.7">
      <c r="A19" s="79" t="s">
        <v>54</v>
      </c>
      <c r="B19" s="80" t="s">
        <v>230</v>
      </c>
      <c r="C19" s="41"/>
      <c r="D19" s="41"/>
      <c r="E19" s="41"/>
      <c r="F19" s="41"/>
      <c r="H19" s="41"/>
      <c r="I19" s="41"/>
    </row>
    <row r="20" spans="1:20" ht="22.5" customHeight="1" x14ac:dyDescent="0.65">
      <c r="A20" s="39" t="s">
        <v>127</v>
      </c>
      <c r="B20" s="80"/>
      <c r="C20" s="41"/>
      <c r="D20" s="41"/>
      <c r="E20" s="41"/>
      <c r="F20" s="41"/>
      <c r="H20" s="41"/>
      <c r="I20" s="41"/>
      <c r="J20" s="302"/>
    </row>
    <row r="21" spans="1:20" ht="22.5" customHeight="1" x14ac:dyDescent="0.65">
      <c r="A21" s="39" t="s">
        <v>139</v>
      </c>
      <c r="B21" s="80"/>
      <c r="C21" s="41">
        <v>3276949554</v>
      </c>
      <c r="D21" s="41"/>
      <c r="E21" s="41">
        <v>3321121870</v>
      </c>
      <c r="F21" s="41"/>
      <c r="G21" s="50">
        <v>0</v>
      </c>
      <c r="H21" s="41"/>
      <c r="I21" s="66">
        <v>0</v>
      </c>
      <c r="J21" s="196"/>
      <c r="T21" s="50"/>
    </row>
    <row r="22" spans="1:20" ht="22.5" customHeight="1" x14ac:dyDescent="0.65">
      <c r="A22" s="39" t="s">
        <v>144</v>
      </c>
      <c r="B22" s="80"/>
      <c r="C22" s="41">
        <v>1948514019</v>
      </c>
      <c r="D22" s="41"/>
      <c r="E22" s="41">
        <v>2302959591</v>
      </c>
      <c r="F22" s="41"/>
      <c r="G22" s="66">
        <v>354841</v>
      </c>
      <c r="H22" s="41"/>
      <c r="I22" s="66">
        <v>354841</v>
      </c>
      <c r="J22" s="305"/>
      <c r="T22" s="50"/>
    </row>
    <row r="23" spans="1:20" ht="22.5" customHeight="1" x14ac:dyDescent="0.65">
      <c r="A23" s="39" t="s">
        <v>152</v>
      </c>
      <c r="B23" s="80"/>
      <c r="C23" s="41">
        <v>361360367</v>
      </c>
      <c r="D23" s="41"/>
      <c r="E23" s="41">
        <v>353477566</v>
      </c>
      <c r="F23" s="41"/>
      <c r="G23" s="66">
        <v>760057868</v>
      </c>
      <c r="H23" s="41"/>
      <c r="I23" s="66">
        <v>247637162</v>
      </c>
      <c r="J23" s="196"/>
      <c r="T23" s="50"/>
    </row>
    <row r="24" spans="1:20" ht="21" customHeight="1" x14ac:dyDescent="0.65">
      <c r="A24" s="39" t="s">
        <v>177</v>
      </c>
      <c r="B24" s="80"/>
      <c r="C24" s="41">
        <v>572333250</v>
      </c>
      <c r="D24" s="41"/>
      <c r="E24" s="41">
        <v>616944819</v>
      </c>
      <c r="F24" s="41"/>
      <c r="G24" s="66">
        <v>0</v>
      </c>
      <c r="H24" s="41"/>
      <c r="I24" s="66">
        <v>0</v>
      </c>
      <c r="J24" s="196"/>
      <c r="T24" s="50"/>
    </row>
    <row r="25" spans="1:20" ht="22.5" customHeight="1" x14ac:dyDescent="0.65">
      <c r="A25" s="39" t="s">
        <v>29</v>
      </c>
      <c r="B25" s="185"/>
      <c r="C25" s="41">
        <v>2193202463</v>
      </c>
      <c r="D25" s="41"/>
      <c r="E25" s="41">
        <v>2157946863</v>
      </c>
      <c r="F25" s="41"/>
      <c r="G25" s="66">
        <v>222386617</v>
      </c>
      <c r="H25" s="41"/>
      <c r="I25" s="66">
        <v>127672342</v>
      </c>
      <c r="J25" s="196"/>
      <c r="T25" s="50"/>
    </row>
    <row r="26" spans="1:20" ht="22.5" customHeight="1" x14ac:dyDescent="0.65">
      <c r="A26" s="39" t="s">
        <v>24</v>
      </c>
      <c r="B26" s="185"/>
      <c r="C26" s="66">
        <v>1846481138</v>
      </c>
      <c r="E26" s="66">
        <v>3041235987</v>
      </c>
      <c r="G26" s="66">
        <v>1285693517</v>
      </c>
      <c r="H26" s="41"/>
      <c r="I26" s="66">
        <v>982516744</v>
      </c>
      <c r="J26" s="305"/>
      <c r="T26" s="50"/>
    </row>
    <row r="27" spans="1:20" s="56" customFormat="1" ht="22.5" customHeight="1" x14ac:dyDescent="0.7">
      <c r="A27" s="62" t="s">
        <v>11</v>
      </c>
      <c r="B27" s="69"/>
      <c r="C27" s="96">
        <f>SUM(C21:C26)</f>
        <v>10198840791</v>
      </c>
      <c r="D27" s="72"/>
      <c r="E27" s="96">
        <f>SUM(E21:E26)</f>
        <v>11793686696</v>
      </c>
      <c r="F27" s="72"/>
      <c r="G27" s="96">
        <f>SUM(G21:G26)</f>
        <v>2268492843</v>
      </c>
      <c r="H27" s="72"/>
      <c r="I27" s="96">
        <f>SUM(I21:I26)</f>
        <v>1358181089</v>
      </c>
      <c r="J27" s="196"/>
      <c r="K27" s="297"/>
      <c r="L27" s="297"/>
      <c r="M27" s="296"/>
      <c r="N27" s="125"/>
      <c r="O27" s="125"/>
      <c r="Q27" s="50"/>
      <c r="R27" s="50"/>
      <c r="S27" s="50"/>
      <c r="T27" s="50"/>
    </row>
    <row r="28" spans="1:20" ht="22.5" customHeight="1" x14ac:dyDescent="0.7">
      <c r="A28" s="81"/>
      <c r="B28" s="80"/>
      <c r="C28" s="85"/>
      <c r="D28" s="85"/>
      <c r="E28" s="85"/>
      <c r="F28" s="85"/>
      <c r="G28" s="97"/>
      <c r="H28" s="85"/>
      <c r="I28" s="85"/>
      <c r="J28" s="196"/>
    </row>
    <row r="29" spans="1:20" ht="22.5" customHeight="1" x14ac:dyDescent="0.65">
      <c r="A29" s="39" t="s">
        <v>246</v>
      </c>
      <c r="B29" s="180"/>
      <c r="C29" s="109">
        <v>0</v>
      </c>
      <c r="D29" s="41"/>
      <c r="E29" s="98">
        <v>-2131852</v>
      </c>
      <c r="F29" s="41"/>
      <c r="G29" s="90">
        <v>0</v>
      </c>
      <c r="H29" s="41"/>
      <c r="I29" s="99">
        <v>0</v>
      </c>
      <c r="T29" s="50"/>
    </row>
    <row r="30" spans="1:20" ht="22.5" customHeight="1" x14ac:dyDescent="0.65">
      <c r="A30" s="81"/>
      <c r="B30" s="80"/>
      <c r="C30" s="41"/>
      <c r="D30" s="41"/>
      <c r="E30" s="41"/>
      <c r="F30" s="41"/>
      <c r="H30" s="41"/>
      <c r="I30" s="41"/>
    </row>
    <row r="31" spans="1:20" s="56" customFormat="1" ht="22.5" customHeight="1" x14ac:dyDescent="0.7">
      <c r="A31" s="38" t="s">
        <v>19</v>
      </c>
      <c r="B31" s="86"/>
      <c r="C31" s="71">
        <f>+C17-C27+C29</f>
        <v>1323154935</v>
      </c>
      <c r="D31" s="72"/>
      <c r="E31" s="71">
        <f>+E17-E27+E29</f>
        <v>656821577</v>
      </c>
      <c r="F31" s="72"/>
      <c r="G31" s="100">
        <f>+G17-G27</f>
        <v>1235082552</v>
      </c>
      <c r="H31" s="72"/>
      <c r="I31" s="72">
        <v>119025218</v>
      </c>
      <c r="J31" s="294"/>
      <c r="K31" s="297"/>
      <c r="L31" s="297"/>
      <c r="M31" s="296"/>
      <c r="N31" s="125"/>
      <c r="O31" s="125"/>
      <c r="P31" s="101"/>
      <c r="Q31" s="50"/>
      <c r="R31" s="50"/>
      <c r="S31" s="50"/>
      <c r="T31" s="50"/>
    </row>
    <row r="32" spans="1:20" ht="22.5" customHeight="1" x14ac:dyDescent="0.65">
      <c r="A32" s="39" t="s">
        <v>255</v>
      </c>
      <c r="B32" s="80" t="s">
        <v>232</v>
      </c>
      <c r="C32" s="98">
        <v>-283135830</v>
      </c>
      <c r="D32" s="41"/>
      <c r="E32" s="41">
        <v>-159758468</v>
      </c>
      <c r="F32" s="41"/>
      <c r="G32" s="66">
        <v>-153292547</v>
      </c>
      <c r="H32" s="41"/>
      <c r="I32" s="41">
        <v>-25179117</v>
      </c>
      <c r="T32" s="50"/>
    </row>
    <row r="33" spans="1:20" s="56" customFormat="1" ht="22.5" customHeight="1" thickBot="1" x14ac:dyDescent="0.75">
      <c r="A33" s="38" t="s">
        <v>16</v>
      </c>
      <c r="B33" s="86"/>
      <c r="C33" s="102">
        <f>SUM(C31:C32)</f>
        <v>1040019105</v>
      </c>
      <c r="D33" s="72"/>
      <c r="E33" s="102">
        <f>SUM(E31:E32)</f>
        <v>497063109</v>
      </c>
      <c r="F33" s="72"/>
      <c r="G33" s="102">
        <f>SUM(G31:G32)</f>
        <v>1081790005</v>
      </c>
      <c r="H33" s="72"/>
      <c r="I33" s="102">
        <f>SUM(I31:I32)</f>
        <v>93846101</v>
      </c>
      <c r="J33" s="294"/>
      <c r="K33" s="297"/>
      <c r="L33" s="297"/>
      <c r="M33" s="296"/>
      <c r="N33" s="125"/>
      <c r="O33" s="125"/>
      <c r="Q33" s="50"/>
      <c r="R33" s="50"/>
      <c r="S33" s="50"/>
      <c r="T33" s="50"/>
    </row>
    <row r="34" spans="1:20" s="56" customFormat="1" ht="22.5" customHeight="1" thickTop="1" x14ac:dyDescent="0.7">
      <c r="A34" s="38"/>
      <c r="B34" s="86"/>
      <c r="C34" s="72"/>
      <c r="D34" s="72"/>
      <c r="E34" s="72"/>
      <c r="F34" s="72"/>
      <c r="G34" s="100"/>
      <c r="H34" s="72"/>
      <c r="I34" s="72"/>
      <c r="J34" s="294"/>
      <c r="K34" s="295"/>
      <c r="L34" s="295"/>
      <c r="M34" s="296"/>
      <c r="N34" s="296"/>
      <c r="O34" s="296"/>
      <c r="Q34" s="73"/>
      <c r="R34" s="73"/>
      <c r="S34" s="73"/>
    </row>
    <row r="35" spans="1:20" s="56" customFormat="1" ht="22.5" customHeight="1" x14ac:dyDescent="0.7">
      <c r="A35" s="38"/>
      <c r="B35" s="86"/>
      <c r="C35" s="72"/>
      <c r="D35" s="72"/>
      <c r="E35" s="72"/>
      <c r="F35" s="72"/>
      <c r="G35" s="100"/>
      <c r="H35" s="72"/>
      <c r="I35" s="72"/>
      <c r="J35" s="294"/>
      <c r="K35" s="295"/>
      <c r="L35" s="295"/>
      <c r="M35" s="296"/>
      <c r="N35" s="296"/>
      <c r="O35" s="296"/>
      <c r="Q35" s="73"/>
      <c r="R35" s="73"/>
      <c r="S35" s="73"/>
    </row>
    <row r="36" spans="1:20" ht="23" x14ac:dyDescent="0.7">
      <c r="A36" s="77" t="s">
        <v>168</v>
      </c>
      <c r="B36" s="77"/>
      <c r="C36" s="77"/>
      <c r="E36" s="41"/>
    </row>
    <row r="37" spans="1:20" ht="23" x14ac:dyDescent="0.7">
      <c r="A37" s="52" t="s">
        <v>76</v>
      </c>
      <c r="B37" s="183"/>
      <c r="K37" s="306"/>
    </row>
    <row r="38" spans="1:20" ht="22.5" customHeight="1" x14ac:dyDescent="0.7">
      <c r="A38" s="78"/>
      <c r="B38" s="78"/>
      <c r="C38" s="78"/>
      <c r="D38" s="78"/>
      <c r="E38" s="78"/>
    </row>
    <row r="39" spans="1:20" ht="22.5" customHeight="1" x14ac:dyDescent="0.7">
      <c r="A39" s="54"/>
      <c r="B39" s="53"/>
      <c r="C39" s="328" t="s">
        <v>38</v>
      </c>
      <c r="D39" s="328"/>
      <c r="E39" s="328"/>
      <c r="F39" s="55"/>
      <c r="G39" s="328" t="s">
        <v>39</v>
      </c>
      <c r="H39" s="328"/>
      <c r="I39" s="328"/>
    </row>
    <row r="40" spans="1:20" ht="22.5" customHeight="1" x14ac:dyDescent="0.7">
      <c r="A40" s="54"/>
      <c r="B40" s="53"/>
      <c r="C40" s="333" t="s">
        <v>77</v>
      </c>
      <c r="D40" s="333"/>
      <c r="E40" s="333"/>
      <c r="F40" s="55"/>
      <c r="G40" s="333" t="s">
        <v>77</v>
      </c>
      <c r="H40" s="333"/>
      <c r="I40" s="333"/>
    </row>
    <row r="41" spans="1:20" ht="22.5" customHeight="1" x14ac:dyDescent="0.65">
      <c r="A41" s="54"/>
      <c r="B41" s="53" t="s">
        <v>0</v>
      </c>
      <c r="C41" s="93">
        <v>2562</v>
      </c>
      <c r="D41" s="128"/>
      <c r="E41" s="93">
        <v>2561</v>
      </c>
      <c r="F41" s="128"/>
      <c r="G41" s="93">
        <v>2562</v>
      </c>
      <c r="H41" s="128"/>
      <c r="I41" s="93">
        <v>2561</v>
      </c>
    </row>
    <row r="42" spans="1:20" ht="22.5" customHeight="1" x14ac:dyDescent="0.65">
      <c r="A42" s="54"/>
      <c r="B42" s="53"/>
      <c r="C42" s="93"/>
      <c r="D42" s="60"/>
      <c r="E42" s="93" t="s">
        <v>167</v>
      </c>
      <c r="F42" s="60"/>
      <c r="G42" s="61"/>
      <c r="H42" s="60"/>
      <c r="I42" s="93"/>
    </row>
    <row r="43" spans="1:20" ht="22.5" customHeight="1" x14ac:dyDescent="0.7">
      <c r="A43" s="62"/>
      <c r="B43" s="53"/>
      <c r="C43" s="329" t="s">
        <v>13</v>
      </c>
      <c r="D43" s="330"/>
      <c r="E43" s="330"/>
      <c r="F43" s="330"/>
      <c r="G43" s="330"/>
      <c r="H43" s="330"/>
      <c r="I43" s="330"/>
    </row>
    <row r="44" spans="1:20" ht="22.5" customHeight="1" x14ac:dyDescent="0.7">
      <c r="A44" s="38" t="s">
        <v>78</v>
      </c>
      <c r="B44" s="80"/>
      <c r="C44" s="94"/>
      <c r="D44" s="94"/>
      <c r="E44" s="94"/>
      <c r="F44" s="94"/>
      <c r="G44" s="95"/>
      <c r="H44" s="94"/>
      <c r="I44" s="94"/>
    </row>
    <row r="45" spans="1:20" ht="22.5" customHeight="1" x14ac:dyDescent="0.7">
      <c r="A45" s="334" t="s">
        <v>207</v>
      </c>
      <c r="B45" s="334"/>
      <c r="C45" s="334"/>
      <c r="D45" s="41"/>
      <c r="E45" s="104"/>
      <c r="F45" s="41"/>
      <c r="H45" s="41"/>
      <c r="I45" s="105"/>
    </row>
    <row r="46" spans="1:20" ht="22.5" customHeight="1" x14ac:dyDescent="0.7">
      <c r="A46" s="103" t="s">
        <v>206</v>
      </c>
      <c r="B46" s="181"/>
      <c r="C46" s="103"/>
      <c r="D46" s="41"/>
      <c r="E46" s="104"/>
      <c r="F46" s="41"/>
      <c r="H46" s="41"/>
      <c r="I46" s="105"/>
    </row>
    <row r="47" spans="1:20" ht="22.5" customHeight="1" x14ac:dyDescent="0.65">
      <c r="A47" s="106" t="s">
        <v>184</v>
      </c>
      <c r="B47" s="80" t="s">
        <v>226</v>
      </c>
      <c r="C47" s="66">
        <v>2883016962</v>
      </c>
      <c r="D47" s="41"/>
      <c r="E47" s="66">
        <v>6288645344</v>
      </c>
      <c r="F47" s="50"/>
      <c r="G47" s="50">
        <v>0</v>
      </c>
      <c r="H47" s="50"/>
      <c r="I47" s="107">
        <v>0</v>
      </c>
      <c r="T47" s="50"/>
    </row>
    <row r="48" spans="1:20" s="56" customFormat="1" ht="22.5" customHeight="1" x14ac:dyDescent="0.7">
      <c r="A48" s="106" t="s">
        <v>121</v>
      </c>
      <c r="B48" s="69"/>
      <c r="C48" s="66"/>
      <c r="D48" s="72"/>
      <c r="E48" s="100"/>
      <c r="F48" s="72"/>
      <c r="G48" s="100"/>
      <c r="H48" s="72"/>
      <c r="I48" s="72"/>
      <c r="J48" s="294"/>
      <c r="K48" s="295"/>
      <c r="L48" s="295"/>
      <c r="M48" s="296"/>
      <c r="N48" s="296"/>
      <c r="O48" s="296"/>
      <c r="Q48" s="50"/>
      <c r="R48" s="50"/>
      <c r="S48" s="50"/>
      <c r="T48" s="50"/>
    </row>
    <row r="49" spans="1:20" ht="22.5" customHeight="1" x14ac:dyDescent="0.65">
      <c r="A49" s="106" t="s">
        <v>106</v>
      </c>
      <c r="B49" s="80" t="s">
        <v>229</v>
      </c>
      <c r="C49" s="66">
        <v>-1604251</v>
      </c>
      <c r="D49" s="41"/>
      <c r="E49" s="67">
        <v>0</v>
      </c>
      <c r="F49" s="41"/>
      <c r="G49" s="66">
        <v>-3837498</v>
      </c>
      <c r="H49" s="41"/>
      <c r="I49" s="50">
        <v>0</v>
      </c>
      <c r="T49" s="50"/>
    </row>
    <row r="50" spans="1:20" ht="22.5" customHeight="1" x14ac:dyDescent="0.65">
      <c r="A50" s="106" t="s">
        <v>107</v>
      </c>
      <c r="B50" s="80"/>
      <c r="C50" s="66"/>
      <c r="D50" s="41"/>
      <c r="E50" s="67"/>
      <c r="F50" s="41"/>
      <c r="G50" s="66"/>
      <c r="H50" s="41"/>
      <c r="I50" s="50"/>
      <c r="J50" s="196"/>
      <c r="T50" s="50"/>
    </row>
    <row r="51" spans="1:20" ht="22.5" customHeight="1" x14ac:dyDescent="0.65">
      <c r="A51" s="39" t="s">
        <v>108</v>
      </c>
      <c r="B51" s="80" t="s">
        <v>232</v>
      </c>
      <c r="C51" s="90">
        <v>-576282542</v>
      </c>
      <c r="D51" s="41"/>
      <c r="E51" s="108">
        <v>-1257729069</v>
      </c>
      <c r="F51" s="41"/>
      <c r="G51" s="90">
        <v>767500</v>
      </c>
      <c r="H51" s="41"/>
      <c r="I51" s="109">
        <v>0</v>
      </c>
      <c r="J51" s="196"/>
      <c r="T51" s="50"/>
    </row>
    <row r="52" spans="1:20" ht="22.5" customHeight="1" x14ac:dyDescent="0.7">
      <c r="A52" s="62" t="s">
        <v>109</v>
      </c>
      <c r="B52" s="80"/>
      <c r="C52" s="41"/>
      <c r="D52" s="41"/>
      <c r="E52" s="66"/>
      <c r="F52" s="41"/>
      <c r="H52" s="41"/>
      <c r="I52" s="41"/>
      <c r="J52" s="196"/>
    </row>
    <row r="53" spans="1:20" s="56" customFormat="1" ht="22.5" customHeight="1" x14ac:dyDescent="0.7">
      <c r="A53" s="62" t="s">
        <v>108</v>
      </c>
      <c r="B53" s="69"/>
      <c r="C53" s="110">
        <f>SUM(C47:C51)</f>
        <v>2305130169</v>
      </c>
      <c r="D53" s="72"/>
      <c r="E53" s="110">
        <f>SUM(E47:E51)</f>
        <v>5030916275</v>
      </c>
      <c r="F53" s="72"/>
      <c r="G53" s="110">
        <f>SUM(G47:G51)</f>
        <v>-3069998</v>
      </c>
      <c r="H53" s="73"/>
      <c r="I53" s="110">
        <f>SUM(I47:I51)</f>
        <v>0</v>
      </c>
      <c r="J53" s="294"/>
      <c r="K53" s="295"/>
      <c r="L53" s="295"/>
      <c r="M53" s="296"/>
      <c r="N53" s="296"/>
      <c r="O53" s="296"/>
      <c r="Q53" s="50"/>
      <c r="R53" s="50"/>
      <c r="S53" s="50"/>
      <c r="T53" s="50"/>
    </row>
    <row r="54" spans="1:20" ht="22.5" customHeight="1" x14ac:dyDescent="0.7">
      <c r="A54" s="62" t="s">
        <v>80</v>
      </c>
      <c r="B54" s="80"/>
      <c r="C54" s="193">
        <f>C53</f>
        <v>2305130169</v>
      </c>
      <c r="D54" s="67"/>
      <c r="E54" s="193">
        <f>E53</f>
        <v>5030916275</v>
      </c>
      <c r="F54" s="67"/>
      <c r="G54" s="193">
        <f>G53</f>
        <v>-3069998</v>
      </c>
      <c r="H54" s="72"/>
      <c r="I54" s="87">
        <f>I53</f>
        <v>0</v>
      </c>
      <c r="T54" s="50"/>
    </row>
    <row r="55" spans="1:20" ht="22.5" customHeight="1" thickBot="1" x14ac:dyDescent="0.75">
      <c r="A55" s="62" t="s">
        <v>193</v>
      </c>
      <c r="B55" s="80"/>
      <c r="C55" s="102">
        <f>C54+C33</f>
        <v>3345149274</v>
      </c>
      <c r="D55" s="72"/>
      <c r="E55" s="102">
        <f>E54+E33</f>
        <v>5527979384</v>
      </c>
      <c r="F55" s="72"/>
      <c r="G55" s="102">
        <f>G54+G33</f>
        <v>1078720007</v>
      </c>
      <c r="H55" s="72"/>
      <c r="I55" s="102">
        <f>I54+I33</f>
        <v>93846101</v>
      </c>
      <c r="T55" s="50"/>
    </row>
    <row r="56" spans="1:20" s="56" customFormat="1" ht="22.5" customHeight="1" thickTop="1" x14ac:dyDescent="0.7">
      <c r="A56" s="62"/>
      <c r="B56" s="86"/>
      <c r="C56" s="72"/>
      <c r="D56" s="72"/>
      <c r="E56" s="72"/>
      <c r="F56" s="72"/>
      <c r="G56" s="100"/>
      <c r="H56" s="72"/>
      <c r="I56" s="72"/>
      <c r="J56" s="294"/>
      <c r="K56" s="295"/>
      <c r="L56" s="295"/>
      <c r="M56" s="296"/>
      <c r="N56" s="296"/>
      <c r="O56" s="296"/>
      <c r="P56" s="101"/>
      <c r="Q56" s="50"/>
      <c r="R56" s="73"/>
      <c r="S56" s="73"/>
    </row>
    <row r="57" spans="1:20" s="56" customFormat="1" ht="22.5" customHeight="1" x14ac:dyDescent="0.7">
      <c r="A57" s="62" t="s">
        <v>81</v>
      </c>
      <c r="B57" s="86"/>
      <c r="C57" s="72"/>
      <c r="D57" s="72"/>
      <c r="E57" s="72"/>
      <c r="F57" s="72"/>
      <c r="G57" s="100"/>
      <c r="H57" s="72"/>
      <c r="I57" s="72"/>
      <c r="J57" s="294"/>
      <c r="K57" s="295"/>
      <c r="L57" s="295"/>
      <c r="M57" s="296"/>
      <c r="N57" s="296"/>
      <c r="O57" s="296"/>
      <c r="P57" s="101"/>
      <c r="Q57" s="50"/>
      <c r="R57" s="73"/>
      <c r="S57" s="73"/>
    </row>
    <row r="58" spans="1:20" s="56" customFormat="1" ht="22.5" customHeight="1" x14ac:dyDescent="0.7">
      <c r="A58" s="68" t="s">
        <v>82</v>
      </c>
      <c r="B58" s="86"/>
      <c r="C58" s="66">
        <v>1054229289</v>
      </c>
      <c r="D58" s="72"/>
      <c r="E58" s="66">
        <v>468513227</v>
      </c>
      <c r="F58" s="72"/>
      <c r="G58" s="41">
        <v>1081790005</v>
      </c>
      <c r="H58" s="41"/>
      <c r="I58" s="66">
        <v>93846101</v>
      </c>
      <c r="K58" s="295"/>
      <c r="L58" s="295"/>
      <c r="M58" s="296"/>
      <c r="N58" s="296"/>
      <c r="O58" s="296"/>
      <c r="P58" s="101"/>
      <c r="Q58" s="50"/>
      <c r="R58" s="50"/>
      <c r="S58" s="50"/>
      <c r="T58" s="50"/>
    </row>
    <row r="59" spans="1:20" s="56" customFormat="1" ht="22.5" customHeight="1" x14ac:dyDescent="0.7">
      <c r="A59" s="68" t="s">
        <v>208</v>
      </c>
      <c r="B59" s="86"/>
      <c r="C59" s="66">
        <v>-14210184</v>
      </c>
      <c r="D59" s="72"/>
      <c r="E59" s="47">
        <v>-14355218</v>
      </c>
      <c r="F59" s="72"/>
      <c r="G59" s="50">
        <v>0</v>
      </c>
      <c r="H59" s="41"/>
      <c r="I59" s="66">
        <v>0</v>
      </c>
      <c r="J59" s="294"/>
      <c r="K59" s="295"/>
      <c r="L59" s="295"/>
      <c r="M59" s="296"/>
      <c r="N59" s="296"/>
      <c r="O59" s="296"/>
      <c r="P59" s="101"/>
      <c r="Q59" s="50"/>
      <c r="R59" s="50"/>
      <c r="S59" s="50"/>
      <c r="T59" s="50"/>
    </row>
    <row r="60" spans="1:20" s="56" customFormat="1" ht="22.5" customHeight="1" x14ac:dyDescent="0.7">
      <c r="A60" s="68" t="s">
        <v>83</v>
      </c>
      <c r="B60" s="86"/>
      <c r="C60" s="66">
        <v>0</v>
      </c>
      <c r="D60" s="72"/>
      <c r="E60" s="47">
        <v>42905100</v>
      </c>
      <c r="F60" s="72"/>
      <c r="G60" s="50">
        <v>0</v>
      </c>
      <c r="H60" s="41"/>
      <c r="I60" s="66">
        <v>0</v>
      </c>
      <c r="J60" s="302"/>
      <c r="K60" s="295"/>
      <c r="L60" s="295"/>
      <c r="M60" s="296"/>
      <c r="N60" s="296"/>
      <c r="O60" s="296"/>
      <c r="P60" s="101"/>
      <c r="Q60" s="50"/>
      <c r="R60" s="50"/>
      <c r="S60" s="50"/>
      <c r="T60" s="50"/>
    </row>
    <row r="61" spans="1:20" s="56" customFormat="1" ht="22.5" customHeight="1" thickBot="1" x14ac:dyDescent="0.75">
      <c r="A61" s="40" t="s">
        <v>16</v>
      </c>
      <c r="B61" s="86"/>
      <c r="C61" s="111">
        <f>C33</f>
        <v>1040019105</v>
      </c>
      <c r="D61" s="100"/>
      <c r="E61" s="111">
        <f>E33</f>
        <v>497063109</v>
      </c>
      <c r="F61" s="100"/>
      <c r="G61" s="111">
        <f>G33</f>
        <v>1081790005</v>
      </c>
      <c r="H61" s="72"/>
      <c r="I61" s="111">
        <f>I33</f>
        <v>93846101</v>
      </c>
      <c r="J61" s="198"/>
      <c r="K61" s="295"/>
      <c r="L61" s="295"/>
      <c r="M61" s="296"/>
      <c r="N61" s="296"/>
      <c r="O61" s="296"/>
      <c r="Q61" s="50"/>
      <c r="R61" s="50"/>
      <c r="S61" s="50"/>
      <c r="T61" s="50"/>
    </row>
    <row r="62" spans="1:20" s="56" customFormat="1" ht="22.5" customHeight="1" thickTop="1" x14ac:dyDescent="0.7">
      <c r="A62" s="38"/>
      <c r="B62" s="86"/>
      <c r="C62" s="72"/>
      <c r="D62" s="72"/>
      <c r="E62" s="72"/>
      <c r="F62" s="72"/>
      <c r="G62" s="100"/>
      <c r="H62" s="72"/>
      <c r="I62" s="72"/>
      <c r="J62" s="294"/>
      <c r="K62" s="295"/>
      <c r="L62" s="295"/>
      <c r="M62" s="296"/>
      <c r="N62" s="296"/>
      <c r="O62" s="296"/>
      <c r="Q62" s="73"/>
      <c r="R62" s="73"/>
      <c r="S62" s="73"/>
    </row>
    <row r="63" spans="1:20" s="56" customFormat="1" ht="22.5" customHeight="1" x14ac:dyDescent="0.7">
      <c r="A63" s="38" t="s">
        <v>84</v>
      </c>
      <c r="B63" s="86"/>
      <c r="C63" s="72"/>
      <c r="D63" s="72"/>
      <c r="E63" s="72"/>
      <c r="F63" s="72"/>
      <c r="G63" s="100"/>
      <c r="H63" s="72"/>
      <c r="I63" s="72"/>
      <c r="J63" s="294"/>
      <c r="K63" s="295"/>
      <c r="L63" s="295"/>
      <c r="M63" s="296"/>
      <c r="N63" s="296"/>
      <c r="O63" s="296"/>
      <c r="Q63" s="73"/>
      <c r="R63" s="73"/>
      <c r="S63" s="73"/>
    </row>
    <row r="64" spans="1:20" s="56" customFormat="1" ht="22.5" customHeight="1" x14ac:dyDescent="0.7">
      <c r="A64" s="39" t="s">
        <v>82</v>
      </c>
      <c r="B64" s="86"/>
      <c r="C64" s="47">
        <v>3359359458</v>
      </c>
      <c r="D64" s="66"/>
      <c r="E64" s="66">
        <v>5499429502</v>
      </c>
      <c r="F64" s="66"/>
      <c r="G64" s="66">
        <v>1078720007</v>
      </c>
      <c r="H64" s="66"/>
      <c r="I64" s="66">
        <v>93846101</v>
      </c>
      <c r="J64" s="294"/>
      <c r="K64" s="295"/>
      <c r="L64" s="295"/>
      <c r="M64" s="296"/>
      <c r="N64" s="296"/>
      <c r="O64" s="296"/>
      <c r="Q64" s="50"/>
      <c r="R64" s="50"/>
      <c r="S64" s="50"/>
      <c r="T64" s="50"/>
    </row>
    <row r="65" spans="1:20" s="56" customFormat="1" ht="22.5" customHeight="1" x14ac:dyDescent="0.7">
      <c r="A65" s="68" t="s">
        <v>208</v>
      </c>
      <c r="B65" s="86"/>
      <c r="C65" s="47">
        <v>-14210184</v>
      </c>
      <c r="D65" s="66"/>
      <c r="E65" s="47">
        <v>-14355218</v>
      </c>
      <c r="F65" s="66"/>
      <c r="G65" s="66">
        <v>0</v>
      </c>
      <c r="H65" s="66"/>
      <c r="I65" s="66">
        <v>0</v>
      </c>
      <c r="J65" s="294"/>
      <c r="K65" s="295"/>
      <c r="L65" s="295"/>
      <c r="M65" s="296"/>
      <c r="N65" s="296"/>
      <c r="O65" s="296"/>
      <c r="Q65" s="50"/>
      <c r="R65" s="50"/>
      <c r="S65" s="50"/>
      <c r="T65" s="50"/>
    </row>
    <row r="66" spans="1:20" s="56" customFormat="1" ht="22.5" customHeight="1" x14ac:dyDescent="0.7">
      <c r="A66" s="39" t="s">
        <v>83</v>
      </c>
      <c r="B66" s="86"/>
      <c r="C66" s="47">
        <v>0</v>
      </c>
      <c r="D66" s="66"/>
      <c r="E66" s="47">
        <v>42905100</v>
      </c>
      <c r="F66" s="66"/>
      <c r="G66" s="66">
        <v>0</v>
      </c>
      <c r="H66" s="66"/>
      <c r="I66" s="66">
        <v>0</v>
      </c>
      <c r="J66" s="294"/>
      <c r="K66" s="295"/>
      <c r="L66" s="295"/>
      <c r="M66" s="296"/>
      <c r="N66" s="296"/>
      <c r="O66" s="296"/>
      <c r="Q66" s="50"/>
      <c r="R66" s="50"/>
      <c r="S66" s="50"/>
      <c r="T66" s="50"/>
    </row>
    <row r="67" spans="1:20" s="56" customFormat="1" ht="22.5" customHeight="1" thickBot="1" x14ac:dyDescent="0.75">
      <c r="A67" s="38" t="s">
        <v>194</v>
      </c>
      <c r="B67" s="86"/>
      <c r="C67" s="111">
        <f>C55</f>
        <v>3345149274</v>
      </c>
      <c r="D67" s="71"/>
      <c r="E67" s="111">
        <f>E55</f>
        <v>5527979384</v>
      </c>
      <c r="F67" s="71"/>
      <c r="G67" s="111">
        <f>G55</f>
        <v>1078720007</v>
      </c>
      <c r="H67" s="72"/>
      <c r="I67" s="111">
        <f>I55</f>
        <v>93846101</v>
      </c>
      <c r="J67" s="198"/>
      <c r="K67" s="295"/>
      <c r="L67" s="295"/>
      <c r="M67" s="296"/>
      <c r="N67" s="296"/>
      <c r="O67" s="296"/>
      <c r="Q67" s="50"/>
      <c r="R67" s="50"/>
      <c r="S67" s="50"/>
      <c r="T67" s="50"/>
    </row>
    <row r="68" spans="1:20" s="56" customFormat="1" ht="22.5" customHeight="1" thickTop="1" x14ac:dyDescent="0.7">
      <c r="A68" s="38"/>
      <c r="B68" s="86"/>
      <c r="C68" s="72"/>
      <c r="D68" s="72"/>
      <c r="E68" s="72"/>
      <c r="F68" s="72"/>
      <c r="G68" s="100"/>
      <c r="H68" s="72"/>
      <c r="I68" s="72"/>
      <c r="J68" s="294"/>
      <c r="K68" s="295"/>
      <c r="L68" s="295"/>
      <c r="M68" s="296"/>
      <c r="N68" s="296"/>
      <c r="O68" s="296"/>
      <c r="Q68" s="73"/>
      <c r="R68" s="73"/>
      <c r="S68" s="73"/>
    </row>
    <row r="69" spans="1:20" ht="24.65" customHeight="1" thickBot="1" x14ac:dyDescent="0.75">
      <c r="A69" s="38" t="s">
        <v>185</v>
      </c>
      <c r="B69" s="86" t="s">
        <v>237</v>
      </c>
      <c r="C69" s="112">
        <v>4.1000000000000002E-2</v>
      </c>
      <c r="D69" s="113"/>
      <c r="E69" s="114">
        <v>3.1362242077943914E-2</v>
      </c>
      <c r="F69" s="113"/>
      <c r="G69" s="112">
        <v>4.2000000000000003E-2</v>
      </c>
      <c r="H69" s="113"/>
      <c r="I69" s="114">
        <v>6.0000000000000001E-3</v>
      </c>
      <c r="K69" s="303"/>
      <c r="L69" s="303"/>
      <c r="M69" s="304"/>
      <c r="N69" s="304"/>
      <c r="O69" s="304"/>
      <c r="T69" s="50"/>
    </row>
    <row r="70" spans="1:20" ht="22.5" hidden="1" customHeight="1" thickTop="1" thickBot="1" x14ac:dyDescent="0.75">
      <c r="A70" s="38" t="s">
        <v>186</v>
      </c>
      <c r="B70" s="80" t="s">
        <v>142</v>
      </c>
      <c r="C70" s="126">
        <f>C59/14938767000</f>
        <v>-9.5122870582291024E-4</v>
      </c>
      <c r="D70" s="72"/>
      <c r="E70" s="126">
        <v>-1.5691488460861595E-3</v>
      </c>
      <c r="F70" s="72"/>
      <c r="G70" s="76">
        <v>0</v>
      </c>
      <c r="H70" s="73"/>
      <c r="I70" s="76">
        <v>0</v>
      </c>
    </row>
    <row r="71" spans="1:20" ht="22" thickTop="1" x14ac:dyDescent="0.65"/>
    <row r="73" spans="1:20" x14ac:dyDescent="0.65">
      <c r="C73" s="67"/>
    </row>
    <row r="75" spans="1:20" x14ac:dyDescent="0.65">
      <c r="C75" s="67"/>
    </row>
    <row r="102" spans="8:8" ht="22" x14ac:dyDescent="0.7">
      <c r="H102" s="56"/>
    </row>
  </sheetData>
  <mergeCells count="12">
    <mergeCell ref="C43:I43"/>
    <mergeCell ref="A45:C45"/>
    <mergeCell ref="C8:I8"/>
    <mergeCell ref="C39:E39"/>
    <mergeCell ref="G39:I39"/>
    <mergeCell ref="C40:E40"/>
    <mergeCell ref="G40:I40"/>
    <mergeCell ref="N3:O3"/>
    <mergeCell ref="C4:E4"/>
    <mergeCell ref="G4:I4"/>
    <mergeCell ref="C5:E5"/>
    <mergeCell ref="G5:I5"/>
  </mergeCells>
  <pageMargins left="0.8" right="0.8" top="0.48" bottom="0.5" header="0.4" footer="0.5"/>
  <pageSetup paperSize="9" scale="71" firstPageNumber="9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2"/>
  <sheetViews>
    <sheetView view="pageBreakPreview" zoomScale="40" zoomScaleNormal="70" zoomScaleSheetLayoutView="40" workbookViewId="0">
      <selection activeCell="J110" sqref="J110"/>
    </sheetView>
  </sheetViews>
  <sheetFormatPr defaultColWidth="27.3984375" defaultRowHeight="22.5" customHeight="1" x14ac:dyDescent="0.7"/>
  <cols>
    <col min="1" max="1" width="57" style="16" customWidth="1"/>
    <col min="2" max="2" width="7.3984375" style="212" customWidth="1"/>
    <col min="3" max="3" width="2.3984375" style="213" customWidth="1"/>
    <col min="4" max="4" width="16" style="16" customWidth="1"/>
    <col min="5" max="5" width="2.8984375" style="16" customWidth="1"/>
    <col min="6" max="6" width="16.69921875" style="16" customWidth="1"/>
    <col min="7" max="7" width="2.8984375" style="16" customWidth="1"/>
    <col min="8" max="8" width="15.8984375" style="16" customWidth="1"/>
    <col min="9" max="9" width="2.8984375" style="16" customWidth="1"/>
    <col min="10" max="10" width="15" style="16" customWidth="1"/>
    <col min="11" max="11" width="2.8984375" style="16" customWidth="1"/>
    <col min="12" max="12" width="14.69921875" style="33" customWidth="1"/>
    <col min="13" max="13" width="2.8984375" style="16" customWidth="1"/>
    <col min="14" max="14" width="15.8984375" style="16" customWidth="1"/>
    <col min="15" max="15" width="3.3984375" style="16" customWidth="1"/>
    <col min="16" max="16" width="15.69921875" style="115" customWidth="1"/>
    <col min="17" max="17" width="2.796875" style="115" customWidth="1"/>
    <col min="18" max="18" width="18.796875" style="16" customWidth="1"/>
    <col min="19" max="19" width="2.8984375" style="16" customWidth="1"/>
    <col min="20" max="20" width="16.8984375" style="16" customWidth="1"/>
    <col min="21" max="21" width="2.8984375" style="16" customWidth="1"/>
    <col min="22" max="22" width="15" style="16" customWidth="1"/>
    <col min="23" max="23" width="2.69921875" style="16" customWidth="1"/>
    <col min="24" max="24" width="16.8984375" style="16" customWidth="1"/>
    <col min="25" max="16384" width="27.3984375" style="16"/>
  </cols>
  <sheetData>
    <row r="1" spans="1:24" ht="22.5" customHeight="1" x14ac:dyDescent="0.7">
      <c r="A1" s="3" t="s">
        <v>168</v>
      </c>
      <c r="B1" s="78"/>
      <c r="C1" s="13"/>
      <c r="D1" s="13"/>
      <c r="E1" s="13"/>
    </row>
    <row r="2" spans="1:24" ht="22.5" customHeight="1" x14ac:dyDescent="0.7">
      <c r="A2" s="3" t="s">
        <v>128</v>
      </c>
      <c r="B2" s="88"/>
      <c r="C2" s="16"/>
    </row>
    <row r="3" spans="1:24" ht="22.5" customHeight="1" x14ac:dyDescent="0.7">
      <c r="A3" s="13"/>
      <c r="B3" s="189"/>
      <c r="C3" s="17"/>
      <c r="D3" s="13"/>
      <c r="E3" s="13"/>
    </row>
    <row r="4" spans="1:24" ht="22.5" customHeight="1" x14ac:dyDescent="0.7">
      <c r="A4" s="3"/>
      <c r="D4" s="336" t="s">
        <v>38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4" ht="22.5" customHeight="1" x14ac:dyDescent="0.7">
      <c r="A5" s="3"/>
      <c r="D5" s="214"/>
      <c r="E5" s="214"/>
      <c r="F5" s="214"/>
      <c r="G5" s="214"/>
      <c r="H5" s="214"/>
      <c r="I5" s="214"/>
      <c r="L5" s="16"/>
      <c r="O5" s="215"/>
      <c r="P5" s="339" t="s">
        <v>180</v>
      </c>
      <c r="Q5" s="339"/>
      <c r="R5" s="339"/>
      <c r="S5" s="215"/>
      <c r="T5" s="215"/>
      <c r="U5" s="214"/>
      <c r="V5" s="215"/>
      <c r="W5" s="215"/>
      <c r="X5" s="214"/>
    </row>
    <row r="6" spans="1:24" ht="22.5" customHeight="1" x14ac:dyDescent="0.7">
      <c r="A6" s="3"/>
      <c r="D6" s="214"/>
      <c r="E6" s="214"/>
      <c r="F6" s="214"/>
      <c r="G6" s="214"/>
      <c r="H6" s="337" t="s">
        <v>136</v>
      </c>
      <c r="I6" s="337"/>
      <c r="J6" s="337"/>
      <c r="K6" s="337"/>
      <c r="L6" s="337"/>
      <c r="M6" s="337"/>
      <c r="N6" s="337"/>
      <c r="O6" s="215"/>
      <c r="P6" s="338" t="s">
        <v>8</v>
      </c>
      <c r="Q6" s="338"/>
      <c r="R6" s="338"/>
      <c r="S6" s="215"/>
      <c r="T6" s="215"/>
      <c r="U6" s="214"/>
      <c r="V6" s="215"/>
      <c r="W6" s="215"/>
      <c r="X6" s="214"/>
    </row>
    <row r="7" spans="1:24" ht="22.5" hidden="1" customHeight="1" x14ac:dyDescent="0.7">
      <c r="A7" s="3"/>
      <c r="D7" s="214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6"/>
      <c r="Q7" s="216"/>
      <c r="R7" s="307"/>
      <c r="S7" s="215"/>
      <c r="T7" s="215"/>
      <c r="U7" s="214"/>
      <c r="V7" s="215"/>
      <c r="W7" s="215"/>
      <c r="X7" s="214"/>
    </row>
    <row r="8" spans="1:24" ht="22.5" customHeight="1" x14ac:dyDescent="0.7">
      <c r="A8" s="3"/>
      <c r="D8" s="214"/>
      <c r="E8" s="214"/>
      <c r="F8" s="215" t="s">
        <v>14</v>
      </c>
      <c r="G8" s="214"/>
      <c r="H8" s="214"/>
      <c r="I8" s="214"/>
      <c r="J8" s="214"/>
      <c r="K8" s="214"/>
      <c r="L8" s="217"/>
      <c r="M8" s="215"/>
      <c r="N8" s="215"/>
      <c r="O8" s="215"/>
      <c r="P8" s="218"/>
      <c r="Q8" s="218"/>
      <c r="R8" s="307"/>
      <c r="S8" s="215"/>
      <c r="T8" s="215"/>
      <c r="U8" s="214"/>
      <c r="V8" s="215"/>
      <c r="W8" s="215"/>
      <c r="X8" s="214"/>
    </row>
    <row r="9" spans="1:24" ht="22.5" customHeight="1" x14ac:dyDescent="0.7">
      <c r="A9" s="3"/>
      <c r="D9" s="214"/>
      <c r="E9" s="214"/>
      <c r="F9" s="215" t="s">
        <v>55</v>
      </c>
      <c r="G9" s="214"/>
      <c r="I9" s="214"/>
      <c r="J9" s="215" t="s">
        <v>30</v>
      </c>
      <c r="K9" s="214"/>
      <c r="L9" s="217"/>
      <c r="M9" s="215"/>
      <c r="N9" s="215" t="s">
        <v>58</v>
      </c>
      <c r="O9" s="215"/>
      <c r="P9" s="221"/>
      <c r="Q9" s="221"/>
      <c r="R9" s="220"/>
      <c r="S9" s="214"/>
      <c r="T9" s="214"/>
      <c r="U9" s="214"/>
      <c r="V9" s="215" t="s">
        <v>90</v>
      </c>
      <c r="W9" s="214"/>
      <c r="X9" s="214"/>
    </row>
    <row r="10" spans="1:24" ht="22.5" customHeight="1" x14ac:dyDescent="0.7">
      <c r="A10" s="3"/>
      <c r="D10" s="215" t="s">
        <v>14</v>
      </c>
      <c r="E10" s="215"/>
      <c r="F10" s="215" t="s">
        <v>57</v>
      </c>
      <c r="H10" s="215" t="s">
        <v>165</v>
      </c>
      <c r="J10" s="215" t="s">
        <v>31</v>
      </c>
      <c r="L10" s="217"/>
      <c r="M10" s="215"/>
      <c r="N10" s="215" t="s">
        <v>197</v>
      </c>
      <c r="O10" s="215"/>
      <c r="P10" s="221" t="s">
        <v>162</v>
      </c>
      <c r="Q10" s="221"/>
      <c r="R10" s="220" t="s">
        <v>141</v>
      </c>
      <c r="T10" s="215" t="s">
        <v>91</v>
      </c>
      <c r="V10" s="215" t="s">
        <v>92</v>
      </c>
      <c r="X10" s="215"/>
    </row>
    <row r="11" spans="1:24" s="3" customFormat="1" ht="22.5" customHeight="1" x14ac:dyDescent="0.7">
      <c r="B11" s="212"/>
      <c r="C11" s="213"/>
      <c r="D11" s="215" t="s">
        <v>55</v>
      </c>
      <c r="E11" s="215"/>
      <c r="F11" s="215" t="s">
        <v>104</v>
      </c>
      <c r="G11" s="215"/>
      <c r="H11" s="215" t="s">
        <v>166</v>
      </c>
      <c r="I11" s="215"/>
      <c r="J11" s="215" t="s">
        <v>104</v>
      </c>
      <c r="K11" s="215"/>
      <c r="L11" s="217"/>
      <c r="M11" s="215"/>
      <c r="N11" s="215" t="s">
        <v>104</v>
      </c>
      <c r="O11" s="215"/>
      <c r="P11" s="221" t="s">
        <v>163</v>
      </c>
      <c r="Q11" s="221"/>
      <c r="R11" s="220" t="s">
        <v>201</v>
      </c>
      <c r="S11" s="215"/>
      <c r="T11" s="215" t="s">
        <v>93</v>
      </c>
      <c r="U11" s="215"/>
      <c r="V11" s="215" t="s">
        <v>94</v>
      </c>
      <c r="W11" s="215"/>
      <c r="X11" s="215" t="s">
        <v>56</v>
      </c>
    </row>
    <row r="12" spans="1:24" ht="22.5" customHeight="1" x14ac:dyDescent="0.7">
      <c r="A12" s="3"/>
      <c r="B12" s="212" t="s">
        <v>0</v>
      </c>
      <c r="D12" s="215" t="s">
        <v>57</v>
      </c>
      <c r="E12" s="215"/>
      <c r="F12" s="215" t="s">
        <v>105</v>
      </c>
      <c r="G12" s="215"/>
      <c r="H12" s="215" t="s">
        <v>31</v>
      </c>
      <c r="I12" s="215"/>
      <c r="J12" s="215" t="s">
        <v>105</v>
      </c>
      <c r="K12" s="215"/>
      <c r="L12" s="217" t="s">
        <v>58</v>
      </c>
      <c r="M12" s="215"/>
      <c r="N12" s="215" t="s">
        <v>105</v>
      </c>
      <c r="O12" s="215"/>
      <c r="P12" s="221" t="s">
        <v>189</v>
      </c>
      <c r="Q12" s="221"/>
      <c r="R12" s="220" t="s">
        <v>202</v>
      </c>
      <c r="S12" s="215"/>
      <c r="T12" s="215" t="s">
        <v>95</v>
      </c>
      <c r="U12" s="215"/>
      <c r="V12" s="215" t="s">
        <v>96</v>
      </c>
      <c r="W12" s="215"/>
      <c r="X12" s="215" t="s">
        <v>8</v>
      </c>
    </row>
    <row r="13" spans="1:24" ht="22.5" customHeight="1" x14ac:dyDescent="0.7">
      <c r="A13" s="3"/>
      <c r="D13" s="335" t="s">
        <v>13</v>
      </c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</row>
    <row r="14" spans="1:24" ht="22.5" customHeight="1" x14ac:dyDescent="0.7">
      <c r="A14" s="3" t="s">
        <v>148</v>
      </c>
      <c r="D14" s="215"/>
      <c r="E14" s="215"/>
      <c r="F14" s="215"/>
      <c r="G14" s="215"/>
      <c r="H14" s="215"/>
      <c r="I14" s="215"/>
      <c r="J14" s="215"/>
      <c r="K14" s="215"/>
      <c r="L14" s="223"/>
      <c r="M14" s="215"/>
      <c r="N14" s="215"/>
      <c r="O14" s="215"/>
      <c r="P14" s="224"/>
      <c r="Q14" s="224"/>
      <c r="R14" s="215"/>
      <c r="S14" s="215"/>
      <c r="T14" s="215"/>
      <c r="U14" s="215"/>
      <c r="V14" s="215"/>
      <c r="W14" s="215"/>
      <c r="X14" s="215"/>
    </row>
    <row r="15" spans="1:24" s="3" customFormat="1" ht="22.5" customHeight="1" x14ac:dyDescent="0.7">
      <c r="A15" s="3" t="s">
        <v>198</v>
      </c>
      <c r="B15" s="225"/>
      <c r="C15" s="226"/>
      <c r="D15" s="227">
        <v>9000000000</v>
      </c>
      <c r="E15" s="227"/>
      <c r="F15" s="227">
        <v>1250500000</v>
      </c>
      <c r="G15" s="227"/>
      <c r="H15" s="227">
        <v>0</v>
      </c>
      <c r="I15" s="227"/>
      <c r="J15" s="227">
        <v>1000000</v>
      </c>
      <c r="K15" s="227"/>
      <c r="L15" s="227">
        <v>82984389</v>
      </c>
      <c r="M15" s="227"/>
      <c r="N15" s="227">
        <v>-559769163</v>
      </c>
      <c r="O15" s="227"/>
      <c r="P15" s="227">
        <v>0</v>
      </c>
      <c r="Q15" s="227"/>
      <c r="R15" s="227">
        <v>-1917724242</v>
      </c>
      <c r="S15" s="228"/>
      <c r="T15" s="229">
        <f>SUM(D15:S16)</f>
        <v>7856990984</v>
      </c>
      <c r="U15" s="228"/>
      <c r="V15" s="227">
        <v>876366846</v>
      </c>
      <c r="W15" s="228"/>
      <c r="X15" s="227">
        <v>8733357830</v>
      </c>
    </row>
    <row r="16" spans="1:24" s="3" customFormat="1" ht="12" customHeight="1" x14ac:dyDescent="0.7">
      <c r="B16" s="225"/>
      <c r="C16" s="226"/>
      <c r="D16" s="230"/>
      <c r="E16" s="230"/>
      <c r="F16" s="230"/>
      <c r="G16" s="230"/>
      <c r="H16" s="230"/>
      <c r="I16" s="230"/>
      <c r="J16" s="230"/>
      <c r="K16" s="230"/>
      <c r="L16" s="228"/>
      <c r="M16" s="230"/>
      <c r="N16" s="230"/>
      <c r="O16" s="230"/>
      <c r="P16" s="227"/>
      <c r="Q16" s="227"/>
      <c r="R16" s="230"/>
      <c r="S16" s="230"/>
      <c r="T16" s="230"/>
      <c r="U16" s="230"/>
      <c r="V16" s="230"/>
      <c r="W16" s="230"/>
      <c r="X16" s="230"/>
    </row>
    <row r="17" spans="1:24" s="3" customFormat="1" ht="22.5" customHeight="1" x14ac:dyDescent="0.7">
      <c r="A17" s="3" t="s">
        <v>59</v>
      </c>
      <c r="B17" s="225"/>
      <c r="C17" s="226"/>
      <c r="D17" s="229"/>
      <c r="E17" s="229"/>
      <c r="F17" s="229"/>
      <c r="G17" s="230"/>
      <c r="H17" s="230"/>
      <c r="I17" s="230"/>
      <c r="J17" s="230"/>
      <c r="K17" s="230"/>
      <c r="L17" s="228"/>
      <c r="M17" s="230"/>
      <c r="N17" s="230"/>
      <c r="O17" s="230"/>
      <c r="P17" s="227"/>
      <c r="Q17" s="227"/>
      <c r="R17" s="229"/>
      <c r="S17" s="230"/>
      <c r="T17" s="230"/>
      <c r="U17" s="230"/>
      <c r="V17" s="230"/>
      <c r="W17" s="230"/>
      <c r="X17" s="230"/>
    </row>
    <row r="18" spans="1:24" s="3" customFormat="1" ht="22.5" customHeight="1" x14ac:dyDescent="0.7">
      <c r="A18" s="231" t="s">
        <v>174</v>
      </c>
      <c r="B18" s="225"/>
      <c r="C18" s="226"/>
      <c r="D18" s="229"/>
      <c r="E18" s="229"/>
      <c r="F18" s="229"/>
      <c r="G18" s="228"/>
      <c r="H18" s="228"/>
      <c r="I18" s="228"/>
      <c r="J18" s="228"/>
      <c r="K18" s="228"/>
      <c r="L18" s="228"/>
      <c r="M18" s="228"/>
      <c r="N18" s="228"/>
      <c r="O18" s="228"/>
      <c r="P18" s="227"/>
      <c r="Q18" s="227"/>
      <c r="R18" s="229"/>
      <c r="S18" s="230"/>
      <c r="T18" s="230"/>
      <c r="U18" s="230"/>
      <c r="V18" s="230"/>
      <c r="W18" s="230"/>
      <c r="X18" s="230"/>
    </row>
    <row r="19" spans="1:24" s="3" customFormat="1" ht="22.5" customHeight="1" x14ac:dyDescent="0.7">
      <c r="A19" s="16" t="s">
        <v>122</v>
      </c>
      <c r="B19" s="212">
        <v>19</v>
      </c>
      <c r="C19" s="226"/>
      <c r="D19" s="115">
        <v>15000000000</v>
      </c>
      <c r="E19" s="227"/>
      <c r="F19" s="115">
        <v>0</v>
      </c>
      <c r="G19" s="115"/>
      <c r="H19" s="115">
        <v>0</v>
      </c>
      <c r="I19" s="115"/>
      <c r="J19" s="115">
        <v>0</v>
      </c>
      <c r="K19" s="115"/>
      <c r="L19" s="115">
        <v>0</v>
      </c>
      <c r="M19" s="115"/>
      <c r="N19" s="115">
        <v>0</v>
      </c>
      <c r="O19" s="227"/>
      <c r="P19" s="115">
        <v>0</v>
      </c>
      <c r="Q19" s="115"/>
      <c r="R19" s="115">
        <v>0</v>
      </c>
      <c r="S19" s="232"/>
      <c r="T19" s="36">
        <f>SUM(D19:P19)</f>
        <v>15000000000</v>
      </c>
      <c r="U19" s="232"/>
      <c r="V19" s="33">
        <v>0</v>
      </c>
      <c r="W19" s="232"/>
      <c r="X19" s="36">
        <f>SUM(T19:V19)</f>
        <v>15000000000</v>
      </c>
    </row>
    <row r="20" spans="1:24" s="3" customFormat="1" ht="22.5" customHeight="1" x14ac:dyDescent="0.7">
      <c r="A20" s="233" t="s">
        <v>217</v>
      </c>
      <c r="B20" s="212"/>
      <c r="C20" s="226"/>
      <c r="D20" s="115">
        <v>0</v>
      </c>
      <c r="E20" s="227"/>
      <c r="F20" s="115">
        <v>-159750000</v>
      </c>
      <c r="G20" s="115"/>
      <c r="H20" s="115">
        <v>0</v>
      </c>
      <c r="I20" s="115"/>
      <c r="J20" s="115">
        <v>0</v>
      </c>
      <c r="K20" s="115"/>
      <c r="L20" s="115">
        <v>0</v>
      </c>
      <c r="M20" s="115"/>
      <c r="N20" s="115">
        <v>0</v>
      </c>
      <c r="O20" s="227"/>
      <c r="P20" s="115">
        <v>0</v>
      </c>
      <c r="Q20" s="115"/>
      <c r="R20" s="115">
        <v>0</v>
      </c>
      <c r="S20" s="232"/>
      <c r="T20" s="36">
        <f>SUM(D20:P20)</f>
        <v>-159750000</v>
      </c>
      <c r="U20" s="232"/>
      <c r="V20" s="33">
        <v>0</v>
      </c>
      <c r="W20" s="232"/>
      <c r="X20" s="36">
        <f>SUM(T20:V20)</f>
        <v>-159750000</v>
      </c>
    </row>
    <row r="21" spans="1:24" s="3" customFormat="1" ht="22.5" customHeight="1" x14ac:dyDescent="0.7">
      <c r="A21" s="17" t="s">
        <v>175</v>
      </c>
      <c r="B21" s="212"/>
      <c r="C21" s="226"/>
      <c r="D21" s="234">
        <f>SUM(D19:D20)</f>
        <v>15000000000</v>
      </c>
      <c r="E21" s="229"/>
      <c r="F21" s="234">
        <f>SUM(F19:F20)</f>
        <v>-159750000</v>
      </c>
      <c r="G21" s="235"/>
      <c r="H21" s="236">
        <f>SUM(H19:H20)</f>
        <v>0</v>
      </c>
      <c r="I21" s="235"/>
      <c r="J21" s="236">
        <f>SUM(J19:J20)</f>
        <v>0</v>
      </c>
      <c r="K21" s="235"/>
      <c r="L21" s="236">
        <f>SUM(L19:L20)</f>
        <v>0</v>
      </c>
      <c r="M21" s="235"/>
      <c r="N21" s="236">
        <f>SUM(N19:N20)</f>
        <v>0</v>
      </c>
      <c r="O21" s="235"/>
      <c r="P21" s="237">
        <f>SUM(P19:P20)</f>
        <v>0</v>
      </c>
      <c r="Q21" s="321"/>
      <c r="R21" s="234">
        <f>SUM(R19:R20)</f>
        <v>0</v>
      </c>
      <c r="S21" s="230"/>
      <c r="T21" s="238">
        <f>SUM(T19:T20)</f>
        <v>14840250000</v>
      </c>
      <c r="U21" s="230"/>
      <c r="V21" s="236">
        <f>SUM(V19:V20)</f>
        <v>0</v>
      </c>
      <c r="W21" s="230"/>
      <c r="X21" s="234">
        <f>SUM(X19:X20)</f>
        <v>14840250000</v>
      </c>
    </row>
    <row r="22" spans="1:24" s="3" customFormat="1" ht="12" customHeight="1" x14ac:dyDescent="0.7">
      <c r="B22" s="225"/>
      <c r="C22" s="226"/>
      <c r="D22" s="229"/>
      <c r="E22" s="229"/>
      <c r="F22" s="229"/>
      <c r="G22" s="230"/>
      <c r="H22" s="230"/>
      <c r="I22" s="230"/>
      <c r="J22" s="230"/>
      <c r="K22" s="230"/>
      <c r="L22" s="230"/>
      <c r="M22" s="230"/>
      <c r="N22" s="229"/>
      <c r="O22" s="230"/>
      <c r="P22" s="227"/>
      <c r="Q22" s="227"/>
      <c r="R22" s="229"/>
      <c r="S22" s="230"/>
      <c r="T22" s="230"/>
      <c r="U22" s="230"/>
      <c r="V22" s="230"/>
      <c r="W22" s="230"/>
      <c r="X22" s="230"/>
    </row>
    <row r="23" spans="1:24" s="3" customFormat="1" ht="22.5" customHeight="1" x14ac:dyDescent="0.7">
      <c r="A23" s="231" t="s">
        <v>86</v>
      </c>
      <c r="B23" s="225"/>
      <c r="C23" s="226"/>
      <c r="D23" s="229"/>
      <c r="E23" s="229"/>
      <c r="F23" s="229"/>
      <c r="G23" s="230"/>
      <c r="H23" s="230"/>
      <c r="I23" s="230"/>
      <c r="J23" s="230"/>
      <c r="K23" s="230"/>
      <c r="L23" s="230"/>
      <c r="M23" s="230"/>
      <c r="N23" s="229"/>
      <c r="O23" s="230"/>
      <c r="P23" s="227"/>
      <c r="Q23" s="227"/>
      <c r="R23" s="229"/>
      <c r="S23" s="230"/>
      <c r="T23" s="230"/>
      <c r="U23" s="230"/>
      <c r="V23" s="230"/>
      <c r="W23" s="230"/>
      <c r="X23" s="230"/>
    </row>
    <row r="24" spans="1:24" s="3" customFormat="1" ht="22.5" customHeight="1" x14ac:dyDescent="0.7">
      <c r="A24" s="16" t="s">
        <v>187</v>
      </c>
      <c r="B24" s="212"/>
      <c r="C24" s="226"/>
      <c r="D24" s="115">
        <v>0</v>
      </c>
      <c r="E24" s="115"/>
      <c r="F24" s="115">
        <v>-1080650000</v>
      </c>
      <c r="G24" s="115"/>
      <c r="H24" s="115">
        <v>0</v>
      </c>
      <c r="I24" s="115"/>
      <c r="J24" s="115">
        <v>0</v>
      </c>
      <c r="K24" s="115"/>
      <c r="L24" s="115">
        <v>0</v>
      </c>
      <c r="M24" s="115"/>
      <c r="N24" s="115">
        <v>558152105</v>
      </c>
      <c r="O24" s="115"/>
      <c r="P24" s="115">
        <v>0</v>
      </c>
      <c r="Q24" s="115"/>
      <c r="R24" s="115">
        <v>-2588252863</v>
      </c>
      <c r="S24" s="232"/>
      <c r="T24" s="239">
        <f>SUM(D24:R24)</f>
        <v>-3110750758</v>
      </c>
      <c r="U24" s="232"/>
      <c r="V24" s="240">
        <v>-919271946</v>
      </c>
      <c r="W24" s="232"/>
      <c r="X24" s="240">
        <f>SUM(T24:V24)</f>
        <v>-4030022704</v>
      </c>
    </row>
    <row r="25" spans="1:24" s="3" customFormat="1" ht="22.5" customHeight="1" x14ac:dyDescent="0.7">
      <c r="A25" s="16" t="s">
        <v>188</v>
      </c>
      <c r="B25" s="212"/>
      <c r="C25" s="226"/>
      <c r="D25" s="115">
        <v>0</v>
      </c>
      <c r="E25" s="115"/>
      <c r="F25" s="115">
        <v>0</v>
      </c>
      <c r="G25" s="115"/>
      <c r="H25" s="115">
        <v>0</v>
      </c>
      <c r="I25" s="115"/>
      <c r="J25" s="115">
        <v>0</v>
      </c>
      <c r="K25" s="115"/>
      <c r="L25" s="115">
        <v>-73015013</v>
      </c>
      <c r="M25" s="115"/>
      <c r="N25" s="115">
        <v>0</v>
      </c>
      <c r="O25" s="115"/>
      <c r="P25" s="115">
        <v>0</v>
      </c>
      <c r="Q25" s="115"/>
      <c r="R25" s="115">
        <v>0</v>
      </c>
      <c r="S25" s="240"/>
      <c r="T25" s="239">
        <f>SUM(D25:P25)</f>
        <v>-73015013</v>
      </c>
      <c r="U25" s="240"/>
      <c r="V25" s="241">
        <v>0</v>
      </c>
      <c r="W25" s="240"/>
      <c r="X25" s="239">
        <f>SUM(T25:V25)</f>
        <v>-73015013</v>
      </c>
    </row>
    <row r="26" spans="1:24" s="3" customFormat="1" ht="22.5" customHeight="1" x14ac:dyDescent="0.7">
      <c r="A26" s="16" t="s">
        <v>209</v>
      </c>
      <c r="B26" s="212"/>
      <c r="C26" s="226"/>
      <c r="D26" s="242"/>
      <c r="E26" s="36"/>
      <c r="F26" s="242"/>
      <c r="G26" s="243"/>
      <c r="H26" s="242"/>
      <c r="I26" s="243"/>
      <c r="J26" s="242"/>
      <c r="K26" s="243"/>
      <c r="L26" s="242"/>
      <c r="M26" s="240"/>
      <c r="N26" s="242"/>
      <c r="O26" s="239"/>
      <c r="P26" s="242"/>
      <c r="Q26" s="242"/>
      <c r="R26" s="242"/>
      <c r="S26" s="232"/>
      <c r="T26" s="239"/>
      <c r="U26" s="232"/>
      <c r="V26" s="241"/>
      <c r="W26" s="232"/>
      <c r="X26" s="240"/>
    </row>
    <row r="27" spans="1:24" s="3" customFormat="1" ht="22.5" customHeight="1" x14ac:dyDescent="0.7">
      <c r="A27" s="16" t="s">
        <v>210</v>
      </c>
      <c r="B27" s="212"/>
      <c r="C27" s="226"/>
      <c r="D27" s="244">
        <v>0</v>
      </c>
      <c r="E27" s="115"/>
      <c r="F27" s="244">
        <v>0</v>
      </c>
      <c r="G27" s="115"/>
      <c r="H27" s="244">
        <v>0</v>
      </c>
      <c r="I27" s="115"/>
      <c r="J27" s="244">
        <v>0</v>
      </c>
      <c r="K27" s="115"/>
      <c r="L27" s="244">
        <v>81987798</v>
      </c>
      <c r="M27" s="115"/>
      <c r="N27" s="244">
        <v>0</v>
      </c>
      <c r="O27" s="115"/>
      <c r="P27" s="244">
        <v>0</v>
      </c>
      <c r="Q27" s="242"/>
      <c r="R27" s="244">
        <v>-81987798</v>
      </c>
      <c r="S27" s="232"/>
      <c r="T27" s="245">
        <f>SUM(D27:R27)</f>
        <v>0</v>
      </c>
      <c r="U27" s="232"/>
      <c r="V27" s="246">
        <v>0</v>
      </c>
      <c r="W27" s="232"/>
      <c r="X27" s="246">
        <f>SUM(T27:V27)</f>
        <v>0</v>
      </c>
    </row>
    <row r="28" spans="1:24" s="3" customFormat="1" ht="12" customHeight="1" x14ac:dyDescent="0.7">
      <c r="B28" s="225"/>
      <c r="C28" s="226"/>
      <c r="D28" s="230"/>
      <c r="E28" s="230"/>
      <c r="F28" s="230"/>
      <c r="G28" s="230"/>
      <c r="H28" s="247"/>
      <c r="I28" s="230"/>
      <c r="J28" s="247"/>
      <c r="K28" s="230"/>
      <c r="L28" s="247"/>
      <c r="M28" s="230"/>
      <c r="N28" s="229"/>
      <c r="O28" s="230"/>
      <c r="P28" s="227"/>
      <c r="Q28" s="227"/>
      <c r="R28" s="230"/>
      <c r="S28" s="230"/>
      <c r="T28" s="230"/>
      <c r="U28" s="230"/>
      <c r="V28" s="230"/>
      <c r="W28" s="230"/>
      <c r="X28" s="230"/>
    </row>
    <row r="29" spans="1:24" s="3" customFormat="1" ht="22.5" customHeight="1" x14ac:dyDescent="0.7">
      <c r="A29" s="3" t="s">
        <v>269</v>
      </c>
      <c r="B29" s="225"/>
      <c r="C29" s="226"/>
      <c r="D29" s="248">
        <f>SUM(D21:D27)</f>
        <v>15000000000</v>
      </c>
      <c r="E29" s="249"/>
      <c r="F29" s="248">
        <f>SUM(F21:F27)</f>
        <v>-1240400000</v>
      </c>
      <c r="G29" s="228"/>
      <c r="H29" s="250">
        <f>SUM(H21:H27)</f>
        <v>0</v>
      </c>
      <c r="I29" s="228"/>
      <c r="J29" s="250">
        <f>SUM(J21:J27)</f>
        <v>0</v>
      </c>
      <c r="K29" s="228"/>
      <c r="L29" s="248">
        <f>SUM(L21:L27)</f>
        <v>8972785</v>
      </c>
      <c r="M29" s="228"/>
      <c r="N29" s="248">
        <f>SUM(N21:N27)</f>
        <v>558152105</v>
      </c>
      <c r="O29" s="228"/>
      <c r="P29" s="250">
        <f>SUM(P21:P27)</f>
        <v>0</v>
      </c>
      <c r="Q29" s="322"/>
      <c r="R29" s="248">
        <f>SUM(R21:R27)</f>
        <v>-2670240661</v>
      </c>
      <c r="S29" s="230"/>
      <c r="T29" s="248">
        <f>SUM(T21:T27)</f>
        <v>11656484229</v>
      </c>
      <c r="U29" s="230"/>
      <c r="V29" s="248">
        <f>SUM(V21:V27)</f>
        <v>-919271946</v>
      </c>
      <c r="W29" s="230"/>
      <c r="X29" s="248">
        <f>SUM(X21:X27)</f>
        <v>10737212283</v>
      </c>
    </row>
    <row r="30" spans="1:24" s="3" customFormat="1" ht="12" customHeight="1" x14ac:dyDescent="0.7">
      <c r="B30" s="225"/>
      <c r="C30" s="226"/>
      <c r="D30" s="247"/>
      <c r="E30" s="230"/>
      <c r="F30" s="230"/>
      <c r="G30" s="230"/>
      <c r="H30" s="230"/>
      <c r="I30" s="230"/>
      <c r="J30" s="230"/>
      <c r="K30" s="230"/>
      <c r="L30" s="230"/>
      <c r="M30" s="230"/>
      <c r="N30" s="229"/>
      <c r="O30" s="230"/>
      <c r="P30" s="227"/>
      <c r="Q30" s="227"/>
      <c r="R30" s="230"/>
      <c r="S30" s="230"/>
      <c r="T30" s="230"/>
      <c r="U30" s="230"/>
      <c r="V30" s="230"/>
      <c r="W30" s="230"/>
      <c r="X30" s="230"/>
    </row>
    <row r="31" spans="1:24" ht="22.5" customHeight="1" x14ac:dyDescent="0.7">
      <c r="A31" s="13" t="s">
        <v>87</v>
      </c>
      <c r="D31" s="251"/>
      <c r="E31" s="232"/>
      <c r="F31" s="232"/>
      <c r="G31" s="232"/>
      <c r="H31" s="232"/>
      <c r="I31" s="232"/>
      <c r="J31" s="232"/>
      <c r="K31" s="232"/>
      <c r="L31" s="232"/>
      <c r="M31" s="232"/>
      <c r="N31" s="36"/>
      <c r="O31" s="232"/>
      <c r="R31" s="232"/>
      <c r="S31" s="232"/>
      <c r="T31" s="232"/>
      <c r="U31" s="232"/>
      <c r="V31" s="232"/>
      <c r="W31" s="232"/>
      <c r="X31" s="232"/>
    </row>
    <row r="32" spans="1:24" ht="22.5" customHeight="1" x14ac:dyDescent="0.7">
      <c r="A32" s="233" t="s">
        <v>89</v>
      </c>
      <c r="D32" s="115">
        <v>0</v>
      </c>
      <c r="E32" s="115"/>
      <c r="F32" s="115">
        <v>0</v>
      </c>
      <c r="G32" s="115"/>
      <c r="H32" s="115">
        <v>0</v>
      </c>
      <c r="I32" s="227"/>
      <c r="J32" s="115">
        <v>0</v>
      </c>
      <c r="K32" s="227"/>
      <c r="L32" s="115">
        <v>468513227</v>
      </c>
      <c r="M32" s="227"/>
      <c r="N32" s="115">
        <v>-14355218</v>
      </c>
      <c r="O32" s="227"/>
      <c r="P32" s="115">
        <v>0</v>
      </c>
      <c r="R32" s="115">
        <v>0</v>
      </c>
      <c r="S32" s="232"/>
      <c r="T32" s="232">
        <f>SUM(B32:S32)</f>
        <v>454158009</v>
      </c>
      <c r="U32" s="232"/>
      <c r="V32" s="232">
        <v>42905100</v>
      </c>
      <c r="W32" s="232"/>
      <c r="X32" s="232">
        <f>SUM(T32:V32)</f>
        <v>497063109</v>
      </c>
    </row>
    <row r="33" spans="1:24" ht="22.5" customHeight="1" x14ac:dyDescent="0.7">
      <c r="A33" s="233" t="s">
        <v>79</v>
      </c>
      <c r="D33" s="115">
        <v>0</v>
      </c>
      <c r="E33" s="115"/>
      <c r="F33" s="115">
        <v>0</v>
      </c>
      <c r="G33" s="115"/>
      <c r="H33" s="244">
        <v>0</v>
      </c>
      <c r="I33" s="115"/>
      <c r="J33" s="115">
        <v>0</v>
      </c>
      <c r="K33" s="115"/>
      <c r="L33" s="115">
        <v>0</v>
      </c>
      <c r="M33" s="227"/>
      <c r="N33" s="115">
        <v>0</v>
      </c>
      <c r="O33" s="115"/>
      <c r="P33" s="115">
        <v>5030916275</v>
      </c>
      <c r="R33" s="115">
        <v>0</v>
      </c>
      <c r="S33" s="33"/>
      <c r="T33" s="232">
        <f>SUM(B33:S33)</f>
        <v>5030916275</v>
      </c>
      <c r="U33" s="232"/>
      <c r="V33" s="33">
        <v>0</v>
      </c>
      <c r="W33" s="232"/>
      <c r="X33" s="232">
        <f>SUM(T33:V33)</f>
        <v>5030916275</v>
      </c>
    </row>
    <row r="34" spans="1:24" ht="22.5" customHeight="1" x14ac:dyDescent="0.7">
      <c r="A34" s="13" t="s">
        <v>88</v>
      </c>
      <c r="B34" s="225"/>
      <c r="C34" s="226"/>
      <c r="D34" s="236">
        <f>SUM(D32:D33)</f>
        <v>0</v>
      </c>
      <c r="E34" s="252"/>
      <c r="F34" s="236">
        <f>SUM(F32:F33)</f>
        <v>0</v>
      </c>
      <c r="G34" s="252"/>
      <c r="H34" s="236">
        <f>SUM(H32:H33)</f>
        <v>0</v>
      </c>
      <c r="I34" s="252"/>
      <c r="J34" s="236">
        <f>SUM(J32:J33)</f>
        <v>0</v>
      </c>
      <c r="K34" s="252"/>
      <c r="L34" s="238">
        <f>SUM(L32:L33)</f>
        <v>468513227</v>
      </c>
      <c r="M34" s="251"/>
      <c r="N34" s="238">
        <f>SUM(N32:N33)</f>
        <v>-14355218</v>
      </c>
      <c r="O34" s="230"/>
      <c r="P34" s="238">
        <f>SUM(P32:P33)</f>
        <v>5030916275</v>
      </c>
      <c r="Q34" s="323"/>
      <c r="R34" s="236">
        <f>SUM(R32:R33)</f>
        <v>0</v>
      </c>
      <c r="S34" s="232"/>
      <c r="T34" s="238">
        <f>SUM(T32:T33)</f>
        <v>5485074284</v>
      </c>
      <c r="U34" s="232"/>
      <c r="V34" s="238">
        <f>SUM(V32:V33)</f>
        <v>42905100</v>
      </c>
      <c r="W34" s="232"/>
      <c r="X34" s="253">
        <f>SUM(X32:X33)</f>
        <v>5527979384</v>
      </c>
    </row>
    <row r="35" spans="1:24" ht="12" customHeight="1" x14ac:dyDescent="0.7">
      <c r="A35" s="3"/>
      <c r="D35" s="232"/>
      <c r="E35" s="232"/>
      <c r="F35" s="232"/>
      <c r="G35" s="232"/>
      <c r="H35" s="232"/>
      <c r="I35" s="232"/>
      <c r="J35" s="251"/>
      <c r="K35" s="232"/>
      <c r="L35" s="232"/>
      <c r="M35" s="232"/>
      <c r="N35" s="36"/>
      <c r="O35" s="232"/>
      <c r="R35" s="232"/>
      <c r="S35" s="232"/>
      <c r="T35" s="232"/>
      <c r="U35" s="232"/>
      <c r="V35" s="232"/>
      <c r="W35" s="232"/>
      <c r="X35" s="232"/>
    </row>
    <row r="36" spans="1:24" ht="22.5" customHeight="1" x14ac:dyDescent="0.7">
      <c r="A36" s="233" t="s">
        <v>164</v>
      </c>
      <c r="B36" s="212">
        <v>20</v>
      </c>
      <c r="D36" s="254">
        <v>0</v>
      </c>
      <c r="E36" s="224"/>
      <c r="F36" s="254">
        <v>0</v>
      </c>
      <c r="G36" s="224"/>
      <c r="H36" s="254">
        <v>4692305</v>
      </c>
      <c r="I36" s="224"/>
      <c r="J36" s="254">
        <v>0</v>
      </c>
      <c r="K36" s="224"/>
      <c r="L36" s="254">
        <v>-4692305</v>
      </c>
      <c r="M36" s="232"/>
      <c r="N36" s="254">
        <v>0</v>
      </c>
      <c r="O36" s="224"/>
      <c r="P36" s="254">
        <v>0</v>
      </c>
      <c r="Q36" s="324"/>
      <c r="R36" s="254">
        <v>0</v>
      </c>
      <c r="S36" s="252"/>
      <c r="T36" s="255">
        <v>0</v>
      </c>
      <c r="U36" s="252"/>
      <c r="V36" s="255">
        <v>0</v>
      </c>
      <c r="W36" s="232"/>
      <c r="X36" s="255">
        <f>SUM(D36:V36)</f>
        <v>0</v>
      </c>
    </row>
    <row r="37" spans="1:24" ht="12" customHeight="1" x14ac:dyDescent="0.7">
      <c r="A37" s="3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36"/>
      <c r="O37" s="232"/>
      <c r="R37" s="232"/>
      <c r="S37" s="232"/>
      <c r="T37" s="232"/>
      <c r="U37" s="232"/>
      <c r="V37" s="232"/>
      <c r="W37" s="232"/>
      <c r="X37" s="232"/>
    </row>
    <row r="38" spans="1:24" s="3" customFormat="1" ht="22.5" customHeight="1" thickBot="1" x14ac:dyDescent="0.75">
      <c r="A38" s="256" t="s">
        <v>147</v>
      </c>
      <c r="B38" s="225"/>
      <c r="C38" s="226"/>
      <c r="D38" s="257">
        <f>SUM(D15,D29,D34,D36)</f>
        <v>24000000000</v>
      </c>
      <c r="E38" s="230"/>
      <c r="F38" s="257">
        <f>SUM(F15,F29,F34,F36)</f>
        <v>10100000</v>
      </c>
      <c r="G38" s="230"/>
      <c r="H38" s="257">
        <f>SUM(H15,H29,H34,H36)</f>
        <v>4692305</v>
      </c>
      <c r="I38" s="230"/>
      <c r="J38" s="257">
        <f>SUM(J15,J29,J34,J36)</f>
        <v>1000000</v>
      </c>
      <c r="K38" s="230"/>
      <c r="L38" s="257">
        <f>SUM(L15,L29,L34,L36)</f>
        <v>555778096</v>
      </c>
      <c r="M38" s="230"/>
      <c r="N38" s="257">
        <f>SUM(N15,N29,N34,N36)</f>
        <v>-15972276</v>
      </c>
      <c r="O38" s="258"/>
      <c r="P38" s="257">
        <f>SUM(P15,P29,P34,P36)</f>
        <v>5030916275</v>
      </c>
      <c r="Q38" s="325"/>
      <c r="R38" s="257">
        <f>SUM(R15,R29,R34,R36)</f>
        <v>-4587964903</v>
      </c>
      <c r="S38" s="230"/>
      <c r="T38" s="257">
        <f>SUM(T15,T29,T34,T36)</f>
        <v>24998549497</v>
      </c>
      <c r="U38" s="230"/>
      <c r="V38" s="259">
        <f>SUM(V15,V29,V34,V36)</f>
        <v>0</v>
      </c>
      <c r="W38" s="230"/>
      <c r="X38" s="257">
        <f>SUM(X15,X29,X34,X36)</f>
        <v>24998549497</v>
      </c>
    </row>
    <row r="39" spans="1:24" ht="22.5" customHeight="1" thickTop="1" x14ac:dyDescent="0.7"/>
    <row r="40" spans="1:24" ht="22.5" customHeight="1" x14ac:dyDescent="0.7">
      <c r="D40" s="36"/>
      <c r="E40" s="36"/>
      <c r="F40" s="36"/>
      <c r="G40" s="36"/>
      <c r="H40" s="36"/>
      <c r="I40" s="36"/>
      <c r="J40" s="36"/>
      <c r="K40" s="36"/>
      <c r="M40" s="36"/>
      <c r="N40" s="36"/>
      <c r="O40" s="36"/>
      <c r="R40" s="36"/>
      <c r="S40" s="36"/>
      <c r="T40" s="36"/>
      <c r="U40" s="36"/>
      <c r="V40" s="36"/>
      <c r="W40" s="36"/>
      <c r="X40" s="33"/>
    </row>
    <row r="41" spans="1:24" ht="22.5" customHeight="1" x14ac:dyDescent="0.7">
      <c r="X41" s="33">
        <f>X38-'BS 6-8'!F90</f>
        <v>0</v>
      </c>
    </row>
    <row r="42" spans="1:24" ht="22.5" customHeight="1" x14ac:dyDescent="0.7">
      <c r="X42" s="33"/>
    </row>
    <row r="43" spans="1:24" ht="22.5" customHeight="1" x14ac:dyDescent="0.7"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</row>
    <row r="54" spans="13:17" ht="22.5" customHeight="1" x14ac:dyDescent="0.7">
      <c r="M54" s="214"/>
      <c r="N54" s="214"/>
      <c r="O54" s="214"/>
      <c r="P54" s="261"/>
      <c r="Q54" s="261"/>
    </row>
    <row r="91" spans="13:17" ht="22.5" customHeight="1" x14ac:dyDescent="0.7">
      <c r="M91" s="214"/>
      <c r="N91" s="214"/>
      <c r="O91" s="214"/>
      <c r="P91" s="261"/>
      <c r="Q91" s="261"/>
    </row>
    <row r="102" spans="18:18" ht="22.5" customHeight="1" x14ac:dyDescent="0.7">
      <c r="R102" s="3"/>
    </row>
  </sheetData>
  <mergeCells count="5">
    <mergeCell ref="D13:X13"/>
    <mergeCell ref="D4:X4"/>
    <mergeCell ref="H6:N6"/>
    <mergeCell ref="P6:R6"/>
    <mergeCell ref="P5:R5"/>
  </mergeCells>
  <pageMargins left="0.45" right="0.44" top="0.75" bottom="0.75" header="0.3" footer="0.3"/>
  <pageSetup paperSize="9" scale="57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102"/>
  <sheetViews>
    <sheetView view="pageBreakPreview" topLeftCell="B5" zoomScale="55" zoomScaleNormal="60" zoomScaleSheetLayoutView="55" workbookViewId="0">
      <selection activeCell="J110" sqref="J110"/>
    </sheetView>
  </sheetViews>
  <sheetFormatPr defaultColWidth="27.3984375" defaultRowHeight="22.5" customHeight="1" x14ac:dyDescent="0.7"/>
  <cols>
    <col min="1" max="1" width="55.59765625" style="16" customWidth="1"/>
    <col min="2" max="2" width="7.3984375" style="212" customWidth="1"/>
    <col min="3" max="3" width="2.3984375" style="222" customWidth="1"/>
    <col min="4" max="4" width="16" style="16" customWidth="1"/>
    <col min="5" max="5" width="2.8984375" style="16" customWidth="1"/>
    <col min="6" max="6" width="16" style="16" customWidth="1"/>
    <col min="7" max="7" width="2.8984375" style="16" customWidth="1"/>
    <col min="8" max="8" width="16.8984375" style="271" customWidth="1"/>
    <col min="9" max="9" width="2.8984375" style="16" customWidth="1"/>
    <col min="10" max="10" width="14.3984375" style="16" customWidth="1"/>
    <col min="11" max="11" width="2.8984375" style="16" customWidth="1"/>
    <col min="12" max="12" width="14.3984375" style="16" customWidth="1"/>
    <col min="13" max="13" width="2.8984375" style="16" customWidth="1"/>
    <col min="14" max="14" width="16.59765625" style="33" customWidth="1"/>
    <col min="15" max="15" width="2.8984375" style="16" customWidth="1"/>
    <col min="16" max="16" width="16.59765625" style="16" customWidth="1"/>
    <col min="17" max="17" width="3.296875" style="16" customWidth="1"/>
    <col min="18" max="18" width="16.296875" style="36" customWidth="1"/>
    <col min="19" max="19" width="3.3984375" style="16" customWidth="1"/>
    <col min="20" max="20" width="17.09765625" style="16" bestFit="1" customWidth="1"/>
    <col min="21" max="21" width="2.8984375" style="16" customWidth="1"/>
    <col min="22" max="22" width="17.09765625" style="16" bestFit="1" customWidth="1"/>
    <col min="23" max="23" width="2.8984375" style="16" customWidth="1"/>
    <col min="24" max="24" width="14.5" style="209" hidden="1" customWidth="1"/>
    <col min="25" max="25" width="2.8984375" style="16" hidden="1" customWidth="1"/>
    <col min="26" max="26" width="17.09765625" style="16" bestFit="1" customWidth="1"/>
    <col min="27" max="29" width="0" style="16" hidden="1" customWidth="1"/>
    <col min="30" max="30" width="27.3984375" style="16"/>
    <col min="31" max="41" width="10" style="16" customWidth="1"/>
    <col min="42" max="16384" width="27.3984375" style="16"/>
  </cols>
  <sheetData>
    <row r="1" spans="1:42" ht="22.5" customHeight="1" x14ac:dyDescent="0.7">
      <c r="A1" s="3" t="s">
        <v>168</v>
      </c>
      <c r="B1" s="78"/>
      <c r="C1" s="13"/>
      <c r="D1" s="13"/>
      <c r="E1" s="13"/>
      <c r="H1" s="115"/>
    </row>
    <row r="2" spans="1:42" ht="22.5" customHeight="1" x14ac:dyDescent="0.7">
      <c r="A2" s="3" t="s">
        <v>128</v>
      </c>
      <c r="B2" s="88"/>
      <c r="C2" s="16"/>
      <c r="H2" s="115"/>
    </row>
    <row r="3" spans="1:42" ht="22.5" customHeight="1" x14ac:dyDescent="0.7">
      <c r="A3" s="13"/>
      <c r="B3" s="189"/>
      <c r="C3" s="17"/>
      <c r="D3" s="13"/>
      <c r="E3" s="13"/>
      <c r="H3" s="115"/>
    </row>
    <row r="4" spans="1:42" ht="22.5" customHeight="1" x14ac:dyDescent="0.7">
      <c r="A4" s="3"/>
      <c r="D4" s="336" t="s">
        <v>38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</row>
    <row r="5" spans="1:42" ht="22.5" customHeight="1" x14ac:dyDescent="0.7">
      <c r="A5" s="3"/>
      <c r="D5" s="214"/>
      <c r="E5" s="214"/>
      <c r="F5" s="214"/>
      <c r="G5" s="214"/>
      <c r="H5" s="261"/>
      <c r="I5" s="214"/>
      <c r="J5" s="214"/>
      <c r="K5" s="214"/>
      <c r="N5" s="16"/>
      <c r="R5" s="341" t="s">
        <v>180</v>
      </c>
      <c r="S5" s="341"/>
      <c r="T5" s="341"/>
      <c r="U5" s="215"/>
      <c r="V5" s="215"/>
      <c r="W5" s="214"/>
      <c r="X5" s="262"/>
      <c r="Y5" s="215"/>
      <c r="Z5" s="214"/>
    </row>
    <row r="6" spans="1:42" ht="22.5" customHeight="1" x14ac:dyDescent="0.7">
      <c r="A6" s="3"/>
      <c r="D6" s="214"/>
      <c r="E6" s="214"/>
      <c r="F6" s="214"/>
      <c r="G6" s="214"/>
      <c r="H6" s="261"/>
      <c r="I6" s="214"/>
      <c r="J6" s="337" t="s">
        <v>136</v>
      </c>
      <c r="K6" s="337"/>
      <c r="L6" s="337"/>
      <c r="M6" s="337"/>
      <c r="N6" s="337"/>
      <c r="O6" s="337"/>
      <c r="P6" s="337"/>
      <c r="Q6" s="319"/>
      <c r="R6" s="340" t="s">
        <v>8</v>
      </c>
      <c r="S6" s="340"/>
      <c r="T6" s="340"/>
      <c r="U6" s="215"/>
      <c r="V6" s="215"/>
      <c r="W6" s="214"/>
      <c r="X6" s="262"/>
      <c r="Y6" s="215"/>
      <c r="Z6" s="214"/>
    </row>
    <row r="7" spans="1:42" ht="22.5" hidden="1" customHeight="1" x14ac:dyDescent="0.7">
      <c r="A7" s="3"/>
      <c r="D7" s="214"/>
      <c r="E7" s="214"/>
      <c r="F7" s="214"/>
      <c r="G7" s="214"/>
      <c r="H7" s="261"/>
      <c r="I7" s="214"/>
      <c r="J7" s="214"/>
      <c r="K7" s="214"/>
      <c r="L7" s="215"/>
      <c r="M7" s="215"/>
      <c r="N7" s="215"/>
      <c r="O7" s="215"/>
      <c r="P7" s="215"/>
      <c r="Q7" s="215"/>
      <c r="R7" s="263"/>
      <c r="S7" s="215"/>
      <c r="T7" s="307"/>
      <c r="U7" s="215"/>
      <c r="V7" s="215"/>
      <c r="W7" s="214"/>
      <c r="X7" s="262"/>
      <c r="Y7" s="215"/>
      <c r="Z7" s="214"/>
    </row>
    <row r="8" spans="1:42" ht="22.5" customHeight="1" x14ac:dyDescent="0.7">
      <c r="A8" s="3"/>
      <c r="D8" s="214"/>
      <c r="E8" s="214"/>
      <c r="F8" s="215" t="s">
        <v>14</v>
      </c>
      <c r="G8" s="214"/>
      <c r="H8" s="261"/>
      <c r="I8" s="214"/>
      <c r="J8" s="214"/>
      <c r="K8" s="214"/>
      <c r="L8" s="214"/>
      <c r="M8" s="214"/>
      <c r="N8" s="217"/>
      <c r="O8" s="215"/>
      <c r="P8" s="215"/>
      <c r="Q8" s="215"/>
      <c r="R8" s="264"/>
      <c r="S8" s="215"/>
      <c r="T8" s="307"/>
      <c r="U8" s="215"/>
      <c r="V8" s="215"/>
      <c r="W8" s="214"/>
      <c r="X8" s="262"/>
      <c r="Y8" s="215"/>
      <c r="Z8" s="214"/>
    </row>
    <row r="9" spans="1:42" ht="22.5" customHeight="1" x14ac:dyDescent="0.7">
      <c r="A9" s="3"/>
      <c r="D9" s="214"/>
      <c r="E9" s="214"/>
      <c r="F9" s="215" t="s">
        <v>55</v>
      </c>
      <c r="G9" s="219"/>
      <c r="H9" s="261"/>
      <c r="I9" s="214"/>
      <c r="K9" s="214"/>
      <c r="L9" s="215" t="s">
        <v>30</v>
      </c>
      <c r="M9" s="214"/>
      <c r="N9" s="217"/>
      <c r="O9" s="215"/>
      <c r="P9" s="215" t="s">
        <v>58</v>
      </c>
      <c r="Q9" s="215"/>
      <c r="R9" s="265"/>
      <c r="S9" s="215"/>
      <c r="T9" s="220"/>
      <c r="U9" s="214"/>
      <c r="V9" s="214"/>
      <c r="W9" s="214"/>
      <c r="X9" s="262" t="s">
        <v>90</v>
      </c>
      <c r="Y9" s="214"/>
      <c r="Z9" s="214"/>
    </row>
    <row r="10" spans="1:42" ht="22.5" customHeight="1" x14ac:dyDescent="0.7">
      <c r="A10" s="3"/>
      <c r="D10" s="215" t="s">
        <v>14</v>
      </c>
      <c r="E10" s="215"/>
      <c r="F10" s="215" t="s">
        <v>57</v>
      </c>
      <c r="G10" s="88"/>
      <c r="H10" s="115"/>
      <c r="J10" s="215" t="s">
        <v>165</v>
      </c>
      <c r="L10" s="215" t="s">
        <v>31</v>
      </c>
      <c r="N10" s="217"/>
      <c r="O10" s="215"/>
      <c r="P10" s="215" t="s">
        <v>197</v>
      </c>
      <c r="Q10" s="215"/>
      <c r="R10" s="265" t="s">
        <v>162</v>
      </c>
      <c r="S10" s="215"/>
      <c r="T10" s="220" t="s">
        <v>141</v>
      </c>
      <c r="V10" s="215" t="s">
        <v>91</v>
      </c>
      <c r="X10" s="262" t="s">
        <v>92</v>
      </c>
      <c r="Z10" s="215"/>
    </row>
    <row r="11" spans="1:42" s="3" customFormat="1" ht="22.5" customHeight="1" x14ac:dyDescent="0.7">
      <c r="B11" s="212"/>
      <c r="C11" s="222"/>
      <c r="D11" s="215" t="s">
        <v>55</v>
      </c>
      <c r="E11" s="215"/>
      <c r="F11" s="215" t="s">
        <v>104</v>
      </c>
      <c r="G11" s="220"/>
      <c r="H11" s="224"/>
      <c r="I11" s="215"/>
      <c r="J11" s="215" t="s">
        <v>166</v>
      </c>
      <c r="K11" s="215"/>
      <c r="L11" s="215" t="s">
        <v>104</v>
      </c>
      <c r="M11" s="215"/>
      <c r="N11" s="217"/>
      <c r="O11" s="215"/>
      <c r="P11" s="215" t="s">
        <v>104</v>
      </c>
      <c r="Q11" s="215"/>
      <c r="R11" s="265" t="s">
        <v>163</v>
      </c>
      <c r="S11" s="215"/>
      <c r="T11" s="220" t="s">
        <v>201</v>
      </c>
      <c r="U11" s="215"/>
      <c r="V11" s="215" t="s">
        <v>93</v>
      </c>
      <c r="W11" s="215"/>
      <c r="X11" s="262" t="s">
        <v>94</v>
      </c>
      <c r="Y11" s="215"/>
      <c r="Z11" s="215" t="s">
        <v>56</v>
      </c>
    </row>
    <row r="12" spans="1:42" ht="22.5" customHeight="1" x14ac:dyDescent="0.7">
      <c r="A12" s="3"/>
      <c r="B12" s="212" t="s">
        <v>0</v>
      </c>
      <c r="D12" s="215" t="s">
        <v>57</v>
      </c>
      <c r="E12" s="215"/>
      <c r="F12" s="215" t="s">
        <v>105</v>
      </c>
      <c r="G12" s="220"/>
      <c r="H12" s="224" t="s">
        <v>235</v>
      </c>
      <c r="I12" s="215"/>
      <c r="J12" s="215" t="s">
        <v>31</v>
      </c>
      <c r="K12" s="215"/>
      <c r="L12" s="215" t="s">
        <v>105</v>
      </c>
      <c r="M12" s="215"/>
      <c r="N12" s="217" t="s">
        <v>58</v>
      </c>
      <c r="O12" s="215"/>
      <c r="P12" s="215" t="s">
        <v>105</v>
      </c>
      <c r="Q12" s="215"/>
      <c r="R12" s="265" t="s">
        <v>189</v>
      </c>
      <c r="S12" s="215"/>
      <c r="T12" s="220" t="s">
        <v>202</v>
      </c>
      <c r="U12" s="215"/>
      <c r="V12" s="215" t="s">
        <v>95</v>
      </c>
      <c r="W12" s="215"/>
      <c r="X12" s="262" t="s">
        <v>96</v>
      </c>
      <c r="Y12" s="215"/>
      <c r="Z12" s="215" t="s">
        <v>8</v>
      </c>
    </row>
    <row r="13" spans="1:42" ht="22.5" customHeight="1" x14ac:dyDescent="0.7">
      <c r="A13" s="3"/>
      <c r="D13" s="335" t="s">
        <v>13</v>
      </c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</row>
    <row r="14" spans="1:42" ht="22.5" customHeight="1" x14ac:dyDescent="0.7">
      <c r="A14" s="3" t="s">
        <v>221</v>
      </c>
      <c r="D14" s="215"/>
      <c r="E14" s="215"/>
      <c r="F14" s="215"/>
      <c r="G14" s="215"/>
      <c r="H14" s="224"/>
      <c r="I14" s="215"/>
      <c r="J14" s="215"/>
      <c r="K14" s="215"/>
      <c r="L14" s="215"/>
      <c r="M14" s="215"/>
      <c r="N14" s="223"/>
      <c r="O14" s="215"/>
      <c r="P14" s="215"/>
      <c r="Q14" s="215"/>
      <c r="R14" s="266"/>
      <c r="S14" s="215"/>
      <c r="T14" s="215"/>
      <c r="U14" s="215"/>
      <c r="V14" s="215"/>
      <c r="W14" s="215"/>
      <c r="X14" s="262"/>
      <c r="Y14" s="215"/>
      <c r="Z14" s="215"/>
    </row>
    <row r="15" spans="1:42" s="3" customFormat="1" ht="22.5" customHeight="1" x14ac:dyDescent="0.7">
      <c r="A15" s="3" t="s">
        <v>222</v>
      </c>
      <c r="B15" s="225"/>
      <c r="C15" s="226"/>
      <c r="D15" s="267">
        <v>24000000000</v>
      </c>
      <c r="E15" s="267"/>
      <c r="F15" s="267">
        <v>10100000</v>
      </c>
      <c r="G15" s="267"/>
      <c r="H15" s="267">
        <v>0</v>
      </c>
      <c r="I15" s="267"/>
      <c r="J15" s="267">
        <v>4692305</v>
      </c>
      <c r="K15" s="267"/>
      <c r="L15" s="267">
        <v>1000000</v>
      </c>
      <c r="M15" s="267"/>
      <c r="N15" s="267">
        <v>555778096</v>
      </c>
      <c r="O15" s="267"/>
      <c r="P15" s="267">
        <v>-15972276</v>
      </c>
      <c r="Q15" s="267"/>
      <c r="R15" s="267">
        <v>5030916275</v>
      </c>
      <c r="S15" s="267"/>
      <c r="T15" s="267">
        <v>-4587964903</v>
      </c>
      <c r="U15" s="268"/>
      <c r="V15" s="267">
        <v>24998549497</v>
      </c>
      <c r="W15" s="267"/>
      <c r="X15" s="269">
        <v>0</v>
      </c>
      <c r="Y15" s="267"/>
      <c r="Z15" s="267">
        <v>24998549497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</row>
    <row r="16" spans="1:42" s="3" customFormat="1" ht="12" customHeight="1" x14ac:dyDescent="0.7">
      <c r="B16" s="225"/>
      <c r="C16" s="226"/>
      <c r="D16" s="228"/>
      <c r="E16" s="228"/>
      <c r="F16" s="228"/>
      <c r="G16" s="228"/>
      <c r="H16" s="227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70"/>
      <c r="Y16" s="228"/>
      <c r="Z16" s="228"/>
    </row>
    <row r="17" spans="1:41" s="3" customFormat="1" ht="22.5" customHeight="1" x14ac:dyDescent="0.7">
      <c r="A17" s="3" t="s">
        <v>59</v>
      </c>
      <c r="B17" s="225"/>
      <c r="C17" s="226"/>
      <c r="D17" s="228"/>
      <c r="E17" s="228"/>
      <c r="F17" s="228"/>
      <c r="G17" s="228"/>
      <c r="H17" s="227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70"/>
      <c r="Y17" s="228"/>
      <c r="Z17" s="228"/>
    </row>
    <row r="18" spans="1:41" s="3" customFormat="1" ht="22.5" customHeight="1" x14ac:dyDescent="0.7">
      <c r="A18" s="231" t="s">
        <v>143</v>
      </c>
      <c r="B18" s="225"/>
      <c r="C18" s="226"/>
      <c r="D18" s="229"/>
      <c r="E18" s="228"/>
      <c r="F18" s="228"/>
      <c r="G18" s="228"/>
      <c r="H18" s="227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70"/>
      <c r="Y18" s="228"/>
      <c r="Z18" s="228"/>
    </row>
    <row r="19" spans="1:41" s="3" customFormat="1" ht="22.5" customHeight="1" x14ac:dyDescent="0.7">
      <c r="A19" s="16" t="s">
        <v>122</v>
      </c>
      <c r="B19" s="212">
        <v>19</v>
      </c>
      <c r="C19" s="226"/>
      <c r="D19" s="36">
        <v>8000000000</v>
      </c>
      <c r="E19" s="33"/>
      <c r="F19" s="115">
        <v>0</v>
      </c>
      <c r="G19" s="33"/>
      <c r="H19" s="115">
        <v>39326508078</v>
      </c>
      <c r="I19" s="33"/>
      <c r="J19" s="115">
        <v>0</v>
      </c>
      <c r="K19" s="33"/>
      <c r="L19" s="115">
        <v>0</v>
      </c>
      <c r="M19" s="33"/>
      <c r="N19" s="115">
        <v>0</v>
      </c>
      <c r="O19" s="33"/>
      <c r="P19" s="115">
        <v>0</v>
      </c>
      <c r="Q19" s="115"/>
      <c r="R19" s="115">
        <v>0</v>
      </c>
      <c r="S19" s="33"/>
      <c r="T19" s="115">
        <v>0</v>
      </c>
      <c r="U19" s="33"/>
      <c r="V19" s="36">
        <f>SUM(D19:T19)</f>
        <v>47326508078</v>
      </c>
      <c r="W19" s="33"/>
      <c r="X19" s="271">
        <v>0</v>
      </c>
      <c r="Y19" s="33"/>
      <c r="Z19" s="36">
        <f>SUM(V19:X19)</f>
        <v>47326508078</v>
      </c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</row>
    <row r="20" spans="1:41" s="3" customFormat="1" ht="22.5" customHeight="1" x14ac:dyDescent="0.7">
      <c r="A20" s="17" t="s">
        <v>256</v>
      </c>
      <c r="B20" s="212"/>
      <c r="C20" s="226"/>
      <c r="D20" s="234">
        <f>SUM(D19:D19)</f>
        <v>8000000000</v>
      </c>
      <c r="E20" s="228"/>
      <c r="F20" s="234">
        <f>SUM(F19:F19)</f>
        <v>0</v>
      </c>
      <c r="G20" s="228"/>
      <c r="H20" s="234">
        <f>SUM(H19:H19)</f>
        <v>39326508078</v>
      </c>
      <c r="I20" s="228"/>
      <c r="J20" s="234">
        <f>SUM(J19:J19)</f>
        <v>0</v>
      </c>
      <c r="K20" s="228"/>
      <c r="L20" s="234">
        <f>SUM(L19:L19)</f>
        <v>0</v>
      </c>
      <c r="M20" s="228"/>
      <c r="N20" s="234">
        <f>SUM(N19:N19)</f>
        <v>0</v>
      </c>
      <c r="O20" s="228"/>
      <c r="P20" s="234">
        <f>SUM(P19:P19)</f>
        <v>0</v>
      </c>
      <c r="Q20" s="320"/>
      <c r="R20" s="234">
        <f>SUM(R19:R19)</f>
        <v>0</v>
      </c>
      <c r="S20" s="228"/>
      <c r="T20" s="234">
        <f>SUM(T19:T19)</f>
        <v>0</v>
      </c>
      <c r="U20" s="228"/>
      <c r="V20" s="234">
        <f>SUM(V19:V19)</f>
        <v>47326508078</v>
      </c>
      <c r="W20" s="228"/>
      <c r="X20" s="272">
        <f>SUM(X19:X19)</f>
        <v>0</v>
      </c>
      <c r="Y20" s="228"/>
      <c r="Z20" s="234">
        <f>SUM(Z19:Z19)</f>
        <v>47326508078</v>
      </c>
      <c r="AD20" s="247"/>
    </row>
    <row r="21" spans="1:41" s="3" customFormat="1" ht="12" customHeight="1" x14ac:dyDescent="0.7">
      <c r="B21" s="225"/>
      <c r="C21" s="226"/>
      <c r="D21" s="228"/>
      <c r="E21" s="228"/>
      <c r="F21" s="228"/>
      <c r="G21" s="228"/>
      <c r="H21" s="227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70"/>
      <c r="Y21" s="228"/>
      <c r="Z21" s="228"/>
      <c r="AD21" s="260"/>
    </row>
    <row r="22" spans="1:41" s="3" customFormat="1" ht="22.5" customHeight="1" x14ac:dyDescent="0.7">
      <c r="A22" s="231" t="s">
        <v>86</v>
      </c>
      <c r="B22" s="225"/>
      <c r="C22" s="226"/>
      <c r="D22" s="228"/>
      <c r="E22" s="228"/>
      <c r="F22" s="228"/>
      <c r="G22" s="228"/>
      <c r="H22" s="227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70"/>
      <c r="Y22" s="228"/>
      <c r="Z22" s="228"/>
      <c r="AD22" s="260"/>
    </row>
    <row r="23" spans="1:41" s="3" customFormat="1" ht="22.5" customHeight="1" x14ac:dyDescent="0.7">
      <c r="A23" s="16" t="s">
        <v>187</v>
      </c>
      <c r="B23" s="212">
        <v>4</v>
      </c>
      <c r="C23" s="226"/>
      <c r="D23" s="246">
        <v>0</v>
      </c>
      <c r="E23" s="33"/>
      <c r="F23" s="245">
        <v>-10100000</v>
      </c>
      <c r="G23" s="33"/>
      <c r="H23" s="246">
        <v>0</v>
      </c>
      <c r="I23" s="273"/>
      <c r="J23" s="246">
        <v>0</v>
      </c>
      <c r="K23" s="273"/>
      <c r="L23" s="245">
        <v>-1000000</v>
      </c>
      <c r="M23" s="273"/>
      <c r="N23" s="246">
        <v>0</v>
      </c>
      <c r="O23" s="33"/>
      <c r="P23" s="245">
        <v>30182460</v>
      </c>
      <c r="Q23" s="239"/>
      <c r="R23" s="246">
        <v>0</v>
      </c>
      <c r="S23" s="33"/>
      <c r="T23" s="245">
        <v>-27628608</v>
      </c>
      <c r="U23" s="33"/>
      <c r="V23" s="245">
        <f>SUM(D23:T23)</f>
        <v>-8546148</v>
      </c>
      <c r="W23" s="33"/>
      <c r="X23" s="274">
        <v>0</v>
      </c>
      <c r="Y23" s="33"/>
      <c r="Z23" s="245">
        <f>V23+X23</f>
        <v>-8546148</v>
      </c>
    </row>
    <row r="24" spans="1:41" s="3" customFormat="1" ht="22.5" hidden="1" customHeight="1" x14ac:dyDescent="0.7">
      <c r="A24" s="16" t="s">
        <v>209</v>
      </c>
      <c r="B24" s="212"/>
      <c r="C24" s="226"/>
      <c r="D24" s="275"/>
      <c r="E24" s="33"/>
      <c r="F24" s="241"/>
      <c r="G24" s="33"/>
      <c r="H24" s="241"/>
      <c r="I24" s="273"/>
      <c r="J24" s="241"/>
      <c r="K24" s="273"/>
      <c r="L24" s="241"/>
      <c r="M24" s="273"/>
      <c r="N24" s="241"/>
      <c r="O24" s="33"/>
      <c r="P24" s="241"/>
      <c r="Q24" s="241"/>
      <c r="R24" s="241"/>
      <c r="S24" s="33"/>
      <c r="T24" s="241"/>
      <c r="U24" s="33"/>
      <c r="V24" s="239"/>
      <c r="W24" s="33"/>
      <c r="X24" s="274"/>
      <c r="Y24" s="33"/>
      <c r="Z24" s="239"/>
    </row>
    <row r="25" spans="1:41" s="3" customFormat="1" ht="22.5" hidden="1" customHeight="1" x14ac:dyDescent="0.7">
      <c r="A25" s="16" t="s">
        <v>210</v>
      </c>
      <c r="B25" s="212"/>
      <c r="C25" s="226"/>
      <c r="D25" s="276">
        <v>0</v>
      </c>
      <c r="E25" s="277"/>
      <c r="F25" s="276">
        <v>0</v>
      </c>
      <c r="G25" s="277"/>
      <c r="H25" s="276">
        <v>0</v>
      </c>
      <c r="I25" s="277"/>
      <c r="J25" s="276">
        <v>0</v>
      </c>
      <c r="K25" s="277"/>
      <c r="L25" s="276">
        <v>0</v>
      </c>
      <c r="M25" s="277"/>
      <c r="N25" s="276">
        <v>0</v>
      </c>
      <c r="O25" s="277"/>
      <c r="P25" s="276">
        <v>0</v>
      </c>
      <c r="Q25" s="274"/>
      <c r="R25" s="276">
        <v>0</v>
      </c>
      <c r="S25" s="277"/>
      <c r="T25" s="276">
        <v>0</v>
      </c>
      <c r="U25" s="277"/>
      <c r="V25" s="276">
        <v>0</v>
      </c>
      <c r="W25" s="277"/>
      <c r="X25" s="276">
        <v>0</v>
      </c>
      <c r="Y25" s="277"/>
      <c r="Z25" s="278"/>
    </row>
    <row r="26" spans="1:41" s="3" customFormat="1" ht="12" customHeight="1" x14ac:dyDescent="0.7">
      <c r="B26" s="225"/>
      <c r="C26" s="226"/>
      <c r="D26" s="228"/>
      <c r="E26" s="228"/>
      <c r="F26" s="229"/>
      <c r="G26" s="229"/>
      <c r="H26" s="227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79"/>
      <c r="Y26" s="229"/>
      <c r="Z26" s="229"/>
    </row>
    <row r="27" spans="1:41" s="3" customFormat="1" ht="22.5" customHeight="1" x14ac:dyDescent="0.7">
      <c r="A27" s="3" t="s">
        <v>269</v>
      </c>
      <c r="B27" s="225"/>
      <c r="C27" s="226"/>
      <c r="D27" s="280">
        <f>D23+D20</f>
        <v>8000000000</v>
      </c>
      <c r="E27" s="228"/>
      <c r="F27" s="280">
        <f>F23+F20</f>
        <v>-10100000</v>
      </c>
      <c r="G27" s="229"/>
      <c r="H27" s="280">
        <f>H23+H20</f>
        <v>39326508078</v>
      </c>
      <c r="I27" s="229"/>
      <c r="J27" s="280">
        <f>J23+J20</f>
        <v>0</v>
      </c>
      <c r="K27" s="229"/>
      <c r="L27" s="280">
        <f>L23+L20</f>
        <v>-1000000</v>
      </c>
      <c r="M27" s="229"/>
      <c r="N27" s="280">
        <f>N23+N20</f>
        <v>0</v>
      </c>
      <c r="O27" s="229"/>
      <c r="P27" s="280">
        <f>P23+P20</f>
        <v>30182460</v>
      </c>
      <c r="Q27" s="320"/>
      <c r="R27" s="280">
        <f>R23+R20</f>
        <v>0</v>
      </c>
      <c r="S27" s="229"/>
      <c r="T27" s="280">
        <f>T23+T20</f>
        <v>-27628608</v>
      </c>
      <c r="U27" s="229"/>
      <c r="V27" s="280">
        <f>V23+V20</f>
        <v>47317961930</v>
      </c>
      <c r="W27" s="229"/>
      <c r="X27" s="281">
        <f>SUM(X23:X25)</f>
        <v>0</v>
      </c>
      <c r="Y27" s="229"/>
      <c r="Z27" s="280">
        <f>Z23+Z20</f>
        <v>47317961930</v>
      </c>
    </row>
    <row r="28" spans="1:41" s="3" customFormat="1" ht="12" customHeight="1" x14ac:dyDescent="0.7">
      <c r="B28" s="225"/>
      <c r="C28" s="226"/>
      <c r="D28" s="228"/>
      <c r="E28" s="228"/>
      <c r="F28" s="228"/>
      <c r="G28" s="228"/>
      <c r="H28" s="227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70"/>
      <c r="Y28" s="228"/>
      <c r="Z28" s="228"/>
    </row>
    <row r="29" spans="1:41" ht="22.5" customHeight="1" x14ac:dyDescent="0.7">
      <c r="A29" s="13" t="s">
        <v>87</v>
      </c>
      <c r="D29" s="33"/>
      <c r="E29" s="33"/>
      <c r="F29" s="33"/>
      <c r="G29" s="33"/>
      <c r="H29" s="115"/>
      <c r="I29" s="33"/>
      <c r="J29" s="33"/>
      <c r="K29" s="33"/>
      <c r="L29" s="33"/>
      <c r="M29" s="33"/>
      <c r="N29" s="273"/>
      <c r="O29" s="33"/>
      <c r="P29" s="33"/>
      <c r="Q29" s="33"/>
      <c r="R29" s="33"/>
      <c r="S29" s="33"/>
      <c r="T29" s="33"/>
      <c r="U29" s="33"/>
      <c r="V29" s="33"/>
      <c r="W29" s="33"/>
      <c r="X29" s="277"/>
      <c r="Y29" s="33"/>
      <c r="Z29" s="33"/>
    </row>
    <row r="30" spans="1:41" ht="22.5" customHeight="1" x14ac:dyDescent="0.7">
      <c r="A30" s="233" t="s">
        <v>89</v>
      </c>
      <c r="D30" s="36">
        <v>0</v>
      </c>
      <c r="E30" s="36"/>
      <c r="F30" s="36">
        <v>0</v>
      </c>
      <c r="G30" s="36"/>
      <c r="H30" s="36">
        <v>0</v>
      </c>
      <c r="I30" s="36"/>
      <c r="J30" s="36">
        <v>0</v>
      </c>
      <c r="K30" s="36"/>
      <c r="L30" s="36">
        <v>0</v>
      </c>
      <c r="M30" s="36"/>
      <c r="N30" s="115">
        <v>1054229289</v>
      </c>
      <c r="O30" s="36"/>
      <c r="P30" s="36">
        <v>-14210184</v>
      </c>
      <c r="Q30" s="36"/>
      <c r="R30" s="36">
        <v>0</v>
      </c>
      <c r="S30" s="36"/>
      <c r="T30" s="36">
        <v>0</v>
      </c>
      <c r="U30" s="36"/>
      <c r="V30" s="36">
        <f>SUM(D30:T30)</f>
        <v>1040019105</v>
      </c>
      <c r="W30" s="36"/>
      <c r="X30" s="271">
        <v>0</v>
      </c>
      <c r="Y30" s="36"/>
      <c r="Z30" s="36">
        <f>SUM(V30:X30)</f>
        <v>1040019105</v>
      </c>
    </row>
    <row r="31" spans="1:41" ht="22.5" customHeight="1" x14ac:dyDescent="0.7">
      <c r="A31" s="233" t="s">
        <v>79</v>
      </c>
      <c r="D31" s="36">
        <v>0</v>
      </c>
      <c r="E31" s="36"/>
      <c r="F31" s="36">
        <v>0</v>
      </c>
      <c r="G31" s="36"/>
      <c r="H31" s="36">
        <v>0</v>
      </c>
      <c r="I31" s="36"/>
      <c r="J31" s="245">
        <v>0</v>
      </c>
      <c r="K31" s="36"/>
      <c r="L31" s="36">
        <v>0</v>
      </c>
      <c r="M31" s="36"/>
      <c r="N31" s="115">
        <v>-1283401</v>
      </c>
      <c r="O31" s="36"/>
      <c r="P31" s="36">
        <v>0</v>
      </c>
      <c r="Q31" s="36"/>
      <c r="R31" s="36">
        <v>2306413570</v>
      </c>
      <c r="S31" s="36"/>
      <c r="T31" s="36">
        <v>0</v>
      </c>
      <c r="U31" s="36"/>
      <c r="V31" s="36">
        <f>SUM(D31:T31)</f>
        <v>2305130169</v>
      </c>
      <c r="W31" s="36"/>
      <c r="X31" s="271">
        <v>0</v>
      </c>
      <c r="Y31" s="36"/>
      <c r="Z31" s="36">
        <v>2305130169</v>
      </c>
      <c r="AB31" s="232">
        <f>Z31+Z23</f>
        <v>2296584021</v>
      </c>
    </row>
    <row r="32" spans="1:41" ht="22.5" customHeight="1" x14ac:dyDescent="0.7">
      <c r="A32" s="13" t="s">
        <v>88</v>
      </c>
      <c r="B32" s="225"/>
      <c r="C32" s="226"/>
      <c r="D32" s="234">
        <f>SUM(D30)</f>
        <v>0</v>
      </c>
      <c r="E32" s="36"/>
      <c r="F32" s="234">
        <f>SUM(F30)</f>
        <v>0</v>
      </c>
      <c r="G32" s="36"/>
      <c r="H32" s="282">
        <f>SUM(H30:H31)</f>
        <v>0</v>
      </c>
      <c r="I32" s="36"/>
      <c r="J32" s="245">
        <v>0</v>
      </c>
      <c r="K32" s="36"/>
      <c r="L32" s="234">
        <f>SUM(L30)</f>
        <v>0</v>
      </c>
      <c r="M32" s="36"/>
      <c r="N32" s="283">
        <f>SUM(N30:N31)</f>
        <v>1052945888</v>
      </c>
      <c r="O32" s="36"/>
      <c r="P32" s="234">
        <f>SUM(P30:P31)</f>
        <v>-14210184</v>
      </c>
      <c r="Q32" s="320"/>
      <c r="R32" s="234">
        <f>SUM(R30:R31)</f>
        <v>2306413570</v>
      </c>
      <c r="S32" s="229"/>
      <c r="T32" s="282">
        <f>SUM(T30:T31)</f>
        <v>0</v>
      </c>
      <c r="U32" s="36"/>
      <c r="V32" s="234">
        <f>SUM(V30:V31)</f>
        <v>3345149274</v>
      </c>
      <c r="W32" s="36"/>
      <c r="X32" s="272">
        <f>SUM(X30:X31)</f>
        <v>0</v>
      </c>
      <c r="Y32" s="36"/>
      <c r="Z32" s="234">
        <f>SUM(Z30:Z31)</f>
        <v>3345149274</v>
      </c>
    </row>
    <row r="33" spans="1:30" ht="12" customHeight="1" x14ac:dyDescent="0.7">
      <c r="A33" s="3"/>
      <c r="D33" s="33"/>
      <c r="E33" s="33"/>
      <c r="F33" s="33"/>
      <c r="G33" s="33"/>
      <c r="H33" s="115"/>
      <c r="I33" s="33"/>
      <c r="J33" s="33"/>
      <c r="K33" s="33"/>
      <c r="L33" s="33"/>
      <c r="M33" s="33"/>
      <c r="N33" s="273"/>
      <c r="O33" s="33"/>
      <c r="P33" s="33"/>
      <c r="Q33" s="33"/>
      <c r="R33" s="33"/>
      <c r="S33" s="33"/>
      <c r="T33" s="33"/>
      <c r="U33" s="33"/>
      <c r="V33" s="33"/>
      <c r="W33" s="33"/>
      <c r="X33" s="277"/>
      <c r="Y33" s="33"/>
      <c r="Z33" s="33"/>
    </row>
    <row r="34" spans="1:30" ht="22.5" customHeight="1" x14ac:dyDescent="0.7">
      <c r="A34" s="233" t="s">
        <v>164</v>
      </c>
      <c r="B34" s="212">
        <v>20</v>
      </c>
      <c r="D34" s="246">
        <v>0</v>
      </c>
      <c r="E34" s="33"/>
      <c r="F34" s="246">
        <v>0</v>
      </c>
      <c r="G34" s="33"/>
      <c r="H34" s="284">
        <v>0</v>
      </c>
      <c r="I34" s="33"/>
      <c r="J34" s="245">
        <v>95670499.879999995</v>
      </c>
      <c r="K34" s="33"/>
      <c r="L34" s="246">
        <v>0</v>
      </c>
      <c r="M34" s="33"/>
      <c r="N34" s="244">
        <v>-95670499.879999995</v>
      </c>
      <c r="O34" s="33"/>
      <c r="P34" s="246">
        <v>0</v>
      </c>
      <c r="Q34" s="241"/>
      <c r="R34" s="246">
        <v>0</v>
      </c>
      <c r="S34" s="33"/>
      <c r="T34" s="246">
        <v>0</v>
      </c>
      <c r="U34" s="33"/>
      <c r="V34" s="246">
        <v>0</v>
      </c>
      <c r="W34" s="33"/>
      <c r="X34" s="276">
        <v>0</v>
      </c>
      <c r="Y34" s="33"/>
      <c r="Z34" s="246">
        <v>0</v>
      </c>
    </row>
    <row r="35" spans="1:30" ht="12" customHeight="1" x14ac:dyDescent="0.7">
      <c r="A35" s="3"/>
      <c r="D35" s="33"/>
      <c r="E35" s="33"/>
      <c r="F35" s="33"/>
      <c r="G35" s="33"/>
      <c r="H35" s="115"/>
      <c r="I35" s="33"/>
      <c r="J35" s="33"/>
      <c r="K35" s="33"/>
      <c r="L35" s="33"/>
      <c r="M35" s="33"/>
      <c r="N35" s="273"/>
      <c r="O35" s="33"/>
      <c r="P35" s="33"/>
      <c r="Q35" s="33"/>
      <c r="R35" s="33"/>
      <c r="S35" s="33"/>
      <c r="T35" s="33"/>
      <c r="U35" s="33"/>
      <c r="V35" s="33"/>
      <c r="W35" s="33"/>
      <c r="X35" s="277"/>
      <c r="Y35" s="33"/>
      <c r="Z35" s="33"/>
    </row>
    <row r="36" spans="1:30" s="3" customFormat="1" ht="22.5" customHeight="1" thickBot="1" x14ac:dyDescent="0.75">
      <c r="A36" s="256" t="s">
        <v>223</v>
      </c>
      <c r="B36" s="225"/>
      <c r="C36" s="226"/>
      <c r="D36" s="285">
        <f>D15+D27+D32+D34</f>
        <v>32000000000</v>
      </c>
      <c r="E36" s="229"/>
      <c r="F36" s="285">
        <f>F15+F27+F32+F34</f>
        <v>0</v>
      </c>
      <c r="G36" s="229"/>
      <c r="H36" s="285">
        <f>H15+H27+H32+H34</f>
        <v>39326508078</v>
      </c>
      <c r="I36" s="229"/>
      <c r="J36" s="285">
        <f>J15+J27+J32+J34</f>
        <v>100362804.88</v>
      </c>
      <c r="K36" s="229"/>
      <c r="L36" s="285">
        <f>L15+L27+L32+L34</f>
        <v>0</v>
      </c>
      <c r="M36" s="229"/>
      <c r="N36" s="285">
        <f>N15+N27+N32+N34</f>
        <v>1513053484.1199999</v>
      </c>
      <c r="O36" s="229"/>
      <c r="P36" s="285">
        <f>P15+P27+P32+P34</f>
        <v>0</v>
      </c>
      <c r="Q36" s="320"/>
      <c r="R36" s="285">
        <f>R15+R27+R32+R34</f>
        <v>7337329845</v>
      </c>
      <c r="S36" s="229"/>
      <c r="T36" s="285">
        <f>T15+T27+T32+T34</f>
        <v>-4615593511</v>
      </c>
      <c r="U36" s="229"/>
      <c r="V36" s="285">
        <f>V15+V27+V32+V34</f>
        <v>75661660701</v>
      </c>
      <c r="W36" s="229"/>
      <c r="X36" s="286">
        <f>X15+X20+X27+X32+X34</f>
        <v>0</v>
      </c>
      <c r="Y36" s="229"/>
      <c r="Z36" s="285">
        <f>Z15+Z27+Z32+Z34</f>
        <v>75661660701</v>
      </c>
      <c r="AA36" s="260"/>
      <c r="AD36" s="228"/>
    </row>
    <row r="37" spans="1:30" ht="22.5" customHeight="1" thickTop="1" x14ac:dyDescent="0.7">
      <c r="H37" s="115"/>
    </row>
    <row r="38" spans="1:30" ht="22.5" customHeight="1" x14ac:dyDescent="0.7"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S38" s="36"/>
      <c r="T38" s="36"/>
      <c r="U38" s="36"/>
      <c r="V38" s="36"/>
      <c r="W38" s="36"/>
      <c r="X38" s="271"/>
      <c r="Y38" s="36"/>
      <c r="Z38" s="36">
        <f>Z36-'BS 6-8'!D92</f>
        <v>0</v>
      </c>
    </row>
    <row r="39" spans="1:30" ht="22.5" customHeight="1" x14ac:dyDescent="0.7">
      <c r="N39" s="33">
        <f>N36-'BS 6-8'!D86</f>
        <v>0.11999988555908203</v>
      </c>
      <c r="Z39" s="33"/>
    </row>
    <row r="40" spans="1:30" ht="22.5" customHeight="1" x14ac:dyDescent="0.7"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87"/>
      <c r="Y40" s="251"/>
      <c r="Z40" s="251"/>
    </row>
    <row r="41" spans="1:30" ht="22.5" customHeight="1" x14ac:dyDescent="0.7"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87"/>
      <c r="Y41" s="251"/>
      <c r="Z41" s="251"/>
      <c r="AA41" s="251">
        <f t="shared" ref="AA41:AC41" si="0">AA36-AA40</f>
        <v>0</v>
      </c>
      <c r="AB41" s="251">
        <f t="shared" si="0"/>
        <v>0</v>
      </c>
      <c r="AC41" s="251">
        <f t="shared" si="0"/>
        <v>0</v>
      </c>
    </row>
    <row r="52" spans="15:19" ht="22.5" customHeight="1" x14ac:dyDescent="0.7">
      <c r="O52" s="214"/>
      <c r="P52" s="214"/>
      <c r="Q52" s="307"/>
      <c r="R52" s="288"/>
      <c r="S52" s="214"/>
    </row>
    <row r="89" spans="15:19" ht="22.5" customHeight="1" x14ac:dyDescent="0.7">
      <c r="O89" s="214"/>
      <c r="P89" s="214"/>
      <c r="Q89" s="307"/>
      <c r="R89" s="288"/>
      <c r="S89" s="214"/>
    </row>
    <row r="102" spans="8:8" ht="22.5" customHeight="1" x14ac:dyDescent="0.7">
      <c r="H102" s="279"/>
    </row>
  </sheetData>
  <mergeCells count="5">
    <mergeCell ref="D4:Z4"/>
    <mergeCell ref="D13:Z13"/>
    <mergeCell ref="J6:P6"/>
    <mergeCell ref="R6:T6"/>
    <mergeCell ref="R5:T5"/>
  </mergeCells>
  <pageMargins left="0.5" right="0.5" top="0.47244094488188998" bottom="0.511811023622047" header="0.39370078740157499" footer="0.511811023622047"/>
  <pageSetup paperSize="9" scale="53" firstPageNumber="1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3"/>
  <sheetViews>
    <sheetView view="pageBreakPreview" zoomScale="55" zoomScaleNormal="85" zoomScaleSheetLayoutView="55" workbookViewId="0">
      <selection activeCell="J110" sqref="J110"/>
    </sheetView>
  </sheetViews>
  <sheetFormatPr defaultColWidth="27.3984375" defaultRowHeight="22.5" customHeight="1" x14ac:dyDescent="0.65"/>
  <cols>
    <col min="1" max="1" width="55.59765625" style="6" customWidth="1"/>
    <col min="2" max="2" width="11.09765625" style="180" customWidth="1"/>
    <col min="3" max="3" width="17.8984375" style="6" customWidth="1"/>
    <col min="4" max="4" width="3.8984375" style="6" customWidth="1"/>
    <col min="5" max="5" width="17.8984375" style="6" customWidth="1"/>
    <col min="6" max="6" width="3.8984375" style="6" customWidth="1"/>
    <col min="7" max="7" width="17.8984375" style="6" customWidth="1"/>
    <col min="8" max="8" width="5" style="6" customWidth="1"/>
    <col min="9" max="9" width="17.8984375" style="6" customWidth="1"/>
    <col min="10" max="10" width="3.8984375" style="6" customWidth="1"/>
    <col min="11" max="11" width="17.8984375" style="6" customWidth="1"/>
    <col min="12" max="12" width="0" style="6" hidden="1" customWidth="1"/>
    <col min="13" max="17" width="12.3984375" style="6" customWidth="1"/>
    <col min="18" max="16384" width="27.3984375" style="6"/>
  </cols>
  <sheetData>
    <row r="1" spans="1:17" ht="22.5" customHeight="1" x14ac:dyDescent="0.7">
      <c r="A1" s="5" t="s">
        <v>168</v>
      </c>
      <c r="B1" s="78"/>
      <c r="C1" s="13"/>
      <c r="D1" s="13"/>
      <c r="E1" s="13"/>
      <c r="F1" s="16"/>
      <c r="G1" s="16"/>
      <c r="H1" s="16"/>
      <c r="I1" s="16"/>
      <c r="J1" s="16"/>
      <c r="K1" s="16"/>
    </row>
    <row r="2" spans="1:17" customFormat="1" ht="22.5" customHeight="1" x14ac:dyDescent="0.7">
      <c r="A2" s="5" t="s">
        <v>27</v>
      </c>
      <c r="B2" s="49"/>
    </row>
    <row r="3" spans="1:17" ht="12" customHeight="1" x14ac:dyDescent="0.7">
      <c r="A3" s="13"/>
      <c r="B3" s="189"/>
      <c r="C3" s="13"/>
      <c r="D3" s="13"/>
      <c r="E3" s="13"/>
      <c r="F3" s="16"/>
      <c r="G3" s="16"/>
      <c r="H3" s="16"/>
      <c r="I3" s="16"/>
      <c r="J3" s="16"/>
      <c r="K3" s="16"/>
    </row>
    <row r="4" spans="1:17" ht="23.15" customHeight="1" x14ac:dyDescent="0.7">
      <c r="A4" s="13"/>
      <c r="B4" s="189"/>
      <c r="C4" s="342" t="s">
        <v>39</v>
      </c>
      <c r="D4" s="342"/>
      <c r="E4" s="342"/>
      <c r="F4" s="342"/>
      <c r="G4" s="342"/>
      <c r="H4" s="342"/>
      <c r="I4" s="342"/>
      <c r="J4" s="342"/>
      <c r="K4" s="342"/>
    </row>
    <row r="5" spans="1:17" ht="23.15" customHeight="1" x14ac:dyDescent="0.7">
      <c r="A5" s="13"/>
      <c r="B5" s="189"/>
      <c r="C5" s="308"/>
      <c r="D5" s="308"/>
      <c r="E5" s="344" t="s">
        <v>15</v>
      </c>
      <c r="F5" s="344"/>
      <c r="G5" s="344"/>
      <c r="H5" s="311"/>
      <c r="I5" s="308"/>
      <c r="J5" s="308"/>
      <c r="K5" s="308"/>
    </row>
    <row r="6" spans="1:17" customFormat="1" ht="23.15" customHeight="1" x14ac:dyDescent="0.7">
      <c r="A6" s="5"/>
      <c r="B6" s="180"/>
      <c r="C6" s="130" t="s">
        <v>14</v>
      </c>
      <c r="D6" s="130"/>
      <c r="E6" s="130"/>
      <c r="G6" s="130"/>
      <c r="H6" s="309"/>
      <c r="I6" s="220" t="s">
        <v>141</v>
      </c>
      <c r="J6" s="130"/>
      <c r="K6" s="130"/>
    </row>
    <row r="7" spans="1:17" s="5" customFormat="1" ht="23.15" customHeight="1" x14ac:dyDescent="0.7">
      <c r="B7" s="180"/>
      <c r="C7" s="130" t="s">
        <v>55</v>
      </c>
      <c r="D7" s="130"/>
      <c r="E7" s="130" t="s">
        <v>30</v>
      </c>
      <c r="F7" s="130"/>
      <c r="G7" s="130" t="s">
        <v>267</v>
      </c>
      <c r="H7" s="309"/>
      <c r="I7" s="220" t="s">
        <v>201</v>
      </c>
      <c r="J7" s="130"/>
      <c r="K7" s="131" t="s">
        <v>56</v>
      </c>
    </row>
    <row r="8" spans="1:17" customFormat="1" ht="23.15" customHeight="1" x14ac:dyDescent="0.7">
      <c r="A8" s="5"/>
      <c r="B8" s="180" t="s">
        <v>0</v>
      </c>
      <c r="C8" s="130" t="s">
        <v>57</v>
      </c>
      <c r="D8" s="130"/>
      <c r="E8" s="130" t="s">
        <v>31</v>
      </c>
      <c r="F8" s="130"/>
      <c r="G8" s="130" t="s">
        <v>268</v>
      </c>
      <c r="H8" s="309"/>
      <c r="I8" s="220" t="s">
        <v>202</v>
      </c>
      <c r="J8" s="130"/>
      <c r="K8" s="131" t="s">
        <v>8</v>
      </c>
    </row>
    <row r="9" spans="1:17" customFormat="1" ht="23.15" customHeight="1" x14ac:dyDescent="0.7">
      <c r="A9" s="5"/>
      <c r="B9" s="180"/>
      <c r="C9" s="343" t="s">
        <v>13</v>
      </c>
      <c r="D9" s="343"/>
      <c r="E9" s="343"/>
      <c r="F9" s="343"/>
      <c r="G9" s="343"/>
      <c r="H9" s="343"/>
      <c r="I9" s="343"/>
      <c r="J9" s="343"/>
      <c r="K9" s="343"/>
    </row>
    <row r="10" spans="1:17" ht="23.15" customHeight="1" x14ac:dyDescent="0.7">
      <c r="A10" s="5" t="s">
        <v>148</v>
      </c>
      <c r="C10" s="130"/>
      <c r="D10" s="130"/>
      <c r="E10" s="130"/>
      <c r="F10" s="130"/>
      <c r="G10" s="130"/>
      <c r="H10" s="309"/>
      <c r="I10" s="309"/>
      <c r="J10" s="130"/>
      <c r="K10" s="130"/>
    </row>
    <row r="11" spans="1:17" s="5" customFormat="1" ht="23.15" customHeight="1" x14ac:dyDescent="0.7">
      <c r="A11" s="5" t="s">
        <v>149</v>
      </c>
      <c r="B11" s="190"/>
      <c r="C11" s="35">
        <v>9000000000</v>
      </c>
      <c r="D11" s="31"/>
      <c r="E11" s="35">
        <v>0</v>
      </c>
      <c r="F11" s="31"/>
      <c r="G11" s="35">
        <v>55379841</v>
      </c>
      <c r="H11" s="35"/>
      <c r="I11" s="35">
        <v>-1440000</v>
      </c>
      <c r="J11" s="31"/>
      <c r="K11" s="31">
        <f>SUM(C11:I11)</f>
        <v>9053939841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</row>
    <row r="12" spans="1:17" s="5" customFormat="1" ht="12" customHeight="1" x14ac:dyDescent="0.7">
      <c r="B12" s="190"/>
      <c r="C12" s="10"/>
      <c r="D12" s="10"/>
      <c r="E12" s="27"/>
      <c r="F12" s="10"/>
      <c r="G12" s="10"/>
      <c r="H12" s="10"/>
      <c r="I12" s="27"/>
      <c r="J12" s="10"/>
      <c r="K12" s="10"/>
    </row>
    <row r="13" spans="1:17" s="5" customFormat="1" ht="23.15" customHeight="1" x14ac:dyDescent="0.7">
      <c r="A13" s="5" t="s">
        <v>59</v>
      </c>
      <c r="B13" s="190"/>
      <c r="C13" s="10"/>
      <c r="D13" s="10"/>
      <c r="E13" s="27"/>
      <c r="F13" s="10"/>
      <c r="G13" s="10"/>
      <c r="H13" s="10"/>
      <c r="I13" s="27"/>
      <c r="J13" s="10"/>
      <c r="K13" s="10"/>
    </row>
    <row r="14" spans="1:17" s="5" customFormat="1" ht="23.15" customHeight="1" x14ac:dyDescent="0.7">
      <c r="A14" s="4" t="s">
        <v>143</v>
      </c>
      <c r="B14" s="190"/>
      <c r="C14" s="10"/>
      <c r="D14" s="10"/>
      <c r="E14" s="27"/>
      <c r="F14" s="10"/>
      <c r="G14" s="10"/>
      <c r="H14" s="10"/>
      <c r="I14" s="27"/>
      <c r="J14" s="10"/>
      <c r="K14" s="10"/>
    </row>
    <row r="15" spans="1:17" s="5" customFormat="1" ht="23.15" customHeight="1" x14ac:dyDescent="0.7">
      <c r="A15" t="s">
        <v>122</v>
      </c>
      <c r="B15" s="180">
        <v>19</v>
      </c>
      <c r="C15" s="15">
        <v>15000000000</v>
      </c>
      <c r="D15" s="9"/>
      <c r="E15" s="25">
        <v>0</v>
      </c>
      <c r="F15" s="9"/>
      <c r="G15" s="25">
        <v>0</v>
      </c>
      <c r="H15" s="312"/>
      <c r="I15" s="37">
        <v>0</v>
      </c>
      <c r="J15" s="9"/>
      <c r="K15" s="15">
        <f>SUM(C15:J15)</f>
        <v>15000000000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ht="23.15" customHeight="1" x14ac:dyDescent="0.7">
      <c r="A16" s="5" t="s">
        <v>85</v>
      </c>
      <c r="B16" s="190"/>
      <c r="C16" s="30">
        <f>SUM(C15)</f>
        <v>15000000000</v>
      </c>
      <c r="D16" s="7"/>
      <c r="E16" s="30">
        <f>SUM(E15)</f>
        <v>0</v>
      </c>
      <c r="F16" s="9"/>
      <c r="G16" s="26">
        <f>SUM(G15)</f>
        <v>0</v>
      </c>
      <c r="H16" s="313"/>
      <c r="I16" s="26">
        <f>SUM(I15)</f>
        <v>0</v>
      </c>
      <c r="J16" s="10"/>
      <c r="K16" s="14">
        <f>SUM(K15)</f>
        <v>15000000000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ht="12" customHeight="1" x14ac:dyDescent="0.7">
      <c r="A17" s="5"/>
      <c r="C17" s="9"/>
      <c r="D17" s="9"/>
      <c r="E17" s="9"/>
      <c r="F17" s="9"/>
      <c r="G17" s="9"/>
      <c r="H17" s="9"/>
      <c r="I17" s="9"/>
      <c r="J17" s="9"/>
      <c r="K17" s="9"/>
      <c r="M17" s="5"/>
      <c r="N17" s="5"/>
      <c r="O17" s="5"/>
      <c r="P17" s="5"/>
      <c r="Q17" s="5"/>
    </row>
    <row r="18" spans="1:17" ht="23.15" customHeight="1" x14ac:dyDescent="0.7">
      <c r="A18" s="18" t="s">
        <v>87</v>
      </c>
      <c r="C18" s="9"/>
      <c r="D18" s="9"/>
      <c r="E18" s="9"/>
      <c r="F18" s="9"/>
      <c r="G18" s="9"/>
      <c r="H18" s="9"/>
      <c r="I18" s="9"/>
      <c r="J18" s="9"/>
      <c r="K18" s="9"/>
    </row>
    <row r="19" spans="1:17" ht="23.15" customHeight="1" x14ac:dyDescent="0.7">
      <c r="A19" s="19" t="s">
        <v>130</v>
      </c>
      <c r="C19" s="22">
        <v>0</v>
      </c>
      <c r="D19" s="22"/>
      <c r="E19" s="22">
        <v>0</v>
      </c>
      <c r="F19" s="22"/>
      <c r="G19" s="23">
        <v>93846101</v>
      </c>
      <c r="H19" s="23"/>
      <c r="I19" s="22">
        <v>0</v>
      </c>
      <c r="J19" s="23"/>
      <c r="K19" s="23">
        <f>SUM(C19:G19)</f>
        <v>93846101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ht="23.15" customHeight="1" x14ac:dyDescent="0.7">
      <c r="A20" s="18" t="s">
        <v>88</v>
      </c>
      <c r="B20" s="190"/>
      <c r="C20" s="29">
        <f>SUM(C19)</f>
        <v>0</v>
      </c>
      <c r="D20" s="22"/>
      <c r="E20" s="29">
        <f>SUM(E19)</f>
        <v>0</v>
      </c>
      <c r="F20" s="22"/>
      <c r="G20" s="159">
        <f>SUM(G19)</f>
        <v>93846101</v>
      </c>
      <c r="H20" s="314"/>
      <c r="I20" s="29">
        <f>SUM(I16:I19)</f>
        <v>0</v>
      </c>
      <c r="J20" s="35"/>
      <c r="K20" s="159">
        <f>SUM(K19)</f>
        <v>93846101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ht="12" customHeight="1" x14ac:dyDescent="0.7">
      <c r="A21" s="5"/>
      <c r="C21" s="9"/>
      <c r="D21" s="9"/>
      <c r="E21" s="9"/>
      <c r="F21" s="9"/>
      <c r="G21" s="9"/>
      <c r="H21" s="9"/>
      <c r="I21" s="9"/>
      <c r="J21" s="9"/>
      <c r="K21" s="9"/>
    </row>
    <row r="22" spans="1:17" ht="23.15" customHeight="1" x14ac:dyDescent="0.7">
      <c r="A22" s="19" t="s">
        <v>164</v>
      </c>
      <c r="B22" s="180">
        <v>20</v>
      </c>
      <c r="C22" s="24">
        <v>0</v>
      </c>
      <c r="D22" s="23"/>
      <c r="E22" s="24">
        <v>4692305</v>
      </c>
      <c r="F22" s="21"/>
      <c r="G22" s="24">
        <v>-4692305</v>
      </c>
      <c r="H22" s="315"/>
      <c r="I22" s="24">
        <v>0</v>
      </c>
      <c r="J22" s="23"/>
      <c r="K22" s="24">
        <f>SUM(C22:G22)</f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ht="12" customHeight="1" x14ac:dyDescent="0.7">
      <c r="A23" s="5"/>
      <c r="C23" s="9"/>
      <c r="D23" s="9"/>
      <c r="E23" s="9"/>
      <c r="F23" s="9"/>
      <c r="G23" s="9"/>
      <c r="H23" s="9"/>
      <c r="I23" s="9"/>
      <c r="J23" s="9"/>
      <c r="K23" s="9"/>
    </row>
    <row r="24" spans="1:17" ht="23.15" customHeight="1" thickBot="1" x14ac:dyDescent="0.75">
      <c r="A24" s="20" t="s">
        <v>147</v>
      </c>
      <c r="C24" s="11">
        <v>24000000000</v>
      </c>
      <c r="D24" s="9"/>
      <c r="E24" s="11">
        <v>4692305</v>
      </c>
      <c r="F24" s="9"/>
      <c r="G24" s="11">
        <v>144533637</v>
      </c>
      <c r="H24" s="316"/>
      <c r="I24" s="11">
        <v>-1440000</v>
      </c>
      <c r="J24" s="10"/>
      <c r="K24" s="11">
        <f>K11+K16+K20</f>
        <v>24147785942</v>
      </c>
      <c r="L24" s="32">
        <v>-0.31399917602539063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ht="23.15" customHeight="1" thickTop="1" x14ac:dyDescent="0.65"/>
    <row r="26" spans="1:17" ht="22.5" customHeight="1" x14ac:dyDescent="0.65">
      <c r="C26" s="32"/>
      <c r="E26" s="32"/>
      <c r="G26" s="32"/>
      <c r="H26" s="32"/>
      <c r="I26" s="32"/>
      <c r="K26" s="32"/>
    </row>
    <row r="27" spans="1:17" ht="22.5" customHeight="1" x14ac:dyDescent="0.65">
      <c r="K27" s="28">
        <f>K24-'BS 6-8'!L90</f>
        <v>0</v>
      </c>
    </row>
    <row r="39" spans="7:10" ht="22.5" customHeight="1" x14ac:dyDescent="0.7">
      <c r="G39" s="129"/>
      <c r="H39" s="308"/>
      <c r="I39" s="308"/>
      <c r="J39" s="129"/>
    </row>
    <row r="76" spans="7:10" ht="22.5" customHeight="1" x14ac:dyDescent="0.7">
      <c r="G76" s="129"/>
      <c r="H76" s="308"/>
      <c r="I76" s="308"/>
      <c r="J76" s="129"/>
    </row>
    <row r="103" spans="6:6" ht="22.5" customHeight="1" x14ac:dyDescent="0.7">
      <c r="F103" s="5"/>
    </row>
  </sheetData>
  <mergeCells count="3">
    <mergeCell ref="C4:K4"/>
    <mergeCell ref="C9:K9"/>
    <mergeCell ref="E5:G5"/>
  </mergeCells>
  <pageMargins left="0.8" right="0.8" top="0.48" bottom="0.5" header="0.5" footer="0.5"/>
  <pageSetup paperSize="9" scale="83" firstPageNumber="13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view="pageBreakPreview" zoomScale="55" zoomScaleNormal="85" zoomScaleSheetLayoutView="55" workbookViewId="0">
      <selection activeCell="J110" sqref="J110"/>
    </sheetView>
  </sheetViews>
  <sheetFormatPr defaultColWidth="27.3984375" defaultRowHeight="22.5" customHeight="1" x14ac:dyDescent="0.65"/>
  <cols>
    <col min="1" max="1" width="55.59765625" style="6" customWidth="1"/>
    <col min="2" max="2" width="11.09765625" style="180" customWidth="1"/>
    <col min="3" max="3" width="17.8984375" style="6" customWidth="1"/>
    <col min="4" max="4" width="4.3984375" style="6" customWidth="1"/>
    <col min="5" max="5" width="18.09765625" style="48" customWidth="1"/>
    <col min="6" max="6" width="3.8984375" style="6" customWidth="1"/>
    <col min="7" max="7" width="17.8984375" style="6" customWidth="1"/>
    <col min="8" max="8" width="3.8984375" style="6" customWidth="1"/>
    <col min="9" max="9" width="17.69921875" style="6" customWidth="1"/>
    <col min="10" max="10" width="4.296875" style="6" customWidth="1"/>
    <col min="11" max="11" width="17.8984375" style="6" customWidth="1"/>
    <col min="12" max="12" width="3.8984375" style="6" customWidth="1"/>
    <col min="13" max="13" width="17.8984375" style="6" customWidth="1"/>
    <col min="14" max="14" width="0" style="6" hidden="1" customWidth="1"/>
    <col min="15" max="19" width="12.3984375" style="6" customWidth="1"/>
    <col min="20" max="16384" width="27.3984375" style="6"/>
  </cols>
  <sheetData>
    <row r="1" spans="1:19" ht="22.5" customHeight="1" x14ac:dyDescent="0.7">
      <c r="A1" s="5" t="s">
        <v>168</v>
      </c>
      <c r="B1" s="78"/>
      <c r="C1" s="13"/>
      <c r="D1" s="13"/>
      <c r="E1" s="78"/>
      <c r="F1" s="13"/>
      <c r="G1" s="13"/>
      <c r="H1" s="16"/>
      <c r="I1" s="16"/>
      <c r="J1" s="16"/>
      <c r="K1" s="16"/>
      <c r="L1" s="16"/>
      <c r="M1" s="16"/>
    </row>
    <row r="2" spans="1:19" customFormat="1" ht="22.5" customHeight="1" x14ac:dyDescent="0.7">
      <c r="A2" s="5" t="s">
        <v>27</v>
      </c>
      <c r="B2" s="49"/>
      <c r="E2" s="49"/>
    </row>
    <row r="3" spans="1:19" ht="12" customHeight="1" x14ac:dyDescent="0.7">
      <c r="A3" s="13"/>
      <c r="B3" s="189"/>
      <c r="C3" s="13"/>
      <c r="D3" s="13"/>
      <c r="E3" s="78"/>
      <c r="F3" s="13"/>
      <c r="G3" s="13"/>
      <c r="H3" s="16"/>
      <c r="I3" s="16"/>
      <c r="J3" s="16"/>
      <c r="K3" s="16"/>
      <c r="L3" s="16"/>
      <c r="M3" s="16"/>
    </row>
    <row r="4" spans="1:19" ht="23.15" customHeight="1" x14ac:dyDescent="0.7">
      <c r="A4" s="13"/>
      <c r="B4" s="189"/>
      <c r="C4" s="342" t="s">
        <v>39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19" ht="23.15" customHeight="1" x14ac:dyDescent="0.7">
      <c r="A5" s="13"/>
      <c r="B5" s="189"/>
      <c r="C5" s="308"/>
      <c r="D5" s="308"/>
      <c r="E5" s="308"/>
      <c r="F5" s="308"/>
      <c r="G5" s="344" t="s">
        <v>15</v>
      </c>
      <c r="H5" s="344"/>
      <c r="I5" s="344"/>
      <c r="J5" s="308"/>
      <c r="K5" s="308"/>
      <c r="L5" s="308"/>
      <c r="M5" s="308"/>
    </row>
    <row r="6" spans="1:19" customFormat="1" ht="23.15" customHeight="1" x14ac:dyDescent="0.7">
      <c r="A6" s="5"/>
      <c r="B6" s="180"/>
      <c r="C6" s="1" t="s">
        <v>14</v>
      </c>
      <c r="D6" s="1"/>
      <c r="E6" s="200"/>
      <c r="F6" s="1"/>
      <c r="G6" s="345"/>
      <c r="H6" s="345"/>
      <c r="I6" s="345"/>
      <c r="J6" s="309"/>
      <c r="K6" s="220" t="s">
        <v>141</v>
      </c>
      <c r="L6" s="1"/>
      <c r="M6" s="1"/>
    </row>
    <row r="7" spans="1:19" s="5" customFormat="1" ht="23.15" customHeight="1" x14ac:dyDescent="0.7">
      <c r="B7" s="180"/>
      <c r="C7" s="1" t="s">
        <v>55</v>
      </c>
      <c r="D7" s="1"/>
      <c r="E7" s="200"/>
      <c r="F7" s="1"/>
      <c r="G7" s="311" t="s">
        <v>30</v>
      </c>
      <c r="H7" s="311"/>
      <c r="I7" s="311" t="s">
        <v>267</v>
      </c>
      <c r="J7" s="309"/>
      <c r="K7" s="220" t="s">
        <v>201</v>
      </c>
      <c r="L7" s="1"/>
      <c r="M7" s="2" t="s">
        <v>56</v>
      </c>
    </row>
    <row r="8" spans="1:19" customFormat="1" ht="23.15" customHeight="1" x14ac:dyDescent="0.7">
      <c r="A8" s="5"/>
      <c r="B8" s="180" t="s">
        <v>0</v>
      </c>
      <c r="C8" s="1" t="s">
        <v>57</v>
      </c>
      <c r="D8" s="1"/>
      <c r="E8" s="200" t="s">
        <v>235</v>
      </c>
      <c r="F8" s="1"/>
      <c r="G8" s="1" t="s">
        <v>31</v>
      </c>
      <c r="H8" s="1"/>
      <c r="I8" s="309" t="s">
        <v>268</v>
      </c>
      <c r="J8" s="309"/>
      <c r="K8" s="220" t="s">
        <v>202</v>
      </c>
      <c r="L8" s="1"/>
      <c r="M8" s="2" t="s">
        <v>8</v>
      </c>
    </row>
    <row r="9" spans="1:19" customFormat="1" ht="23.15" customHeight="1" x14ac:dyDescent="0.7">
      <c r="A9" s="5"/>
      <c r="B9" s="180"/>
      <c r="C9" s="343" t="s">
        <v>13</v>
      </c>
      <c r="D9" s="343"/>
      <c r="E9" s="343"/>
      <c r="F9" s="343"/>
      <c r="G9" s="343"/>
      <c r="H9" s="343"/>
      <c r="I9" s="343"/>
      <c r="J9" s="343"/>
      <c r="K9" s="343"/>
      <c r="L9" s="343"/>
      <c r="M9" s="343"/>
    </row>
    <row r="10" spans="1:19" ht="23.15" customHeight="1" x14ac:dyDescent="0.7">
      <c r="A10" s="5" t="s">
        <v>221</v>
      </c>
      <c r="C10" s="34"/>
      <c r="D10" s="34"/>
      <c r="E10" s="57"/>
      <c r="F10" s="34"/>
      <c r="G10" s="34"/>
      <c r="H10" s="34"/>
      <c r="I10" s="34"/>
      <c r="J10" s="34"/>
      <c r="K10" s="34"/>
      <c r="L10" s="34"/>
      <c r="M10" s="34"/>
    </row>
    <row r="11" spans="1:19" s="5" customFormat="1" ht="23.15" customHeight="1" x14ac:dyDescent="0.7">
      <c r="A11" s="5" t="s">
        <v>224</v>
      </c>
      <c r="B11" s="190"/>
      <c r="C11" s="35">
        <v>24000000000</v>
      </c>
      <c r="D11" s="35"/>
      <c r="E11" s="71">
        <v>0</v>
      </c>
      <c r="F11" s="35"/>
      <c r="G11" s="35">
        <v>4692305</v>
      </c>
      <c r="H11" s="35"/>
      <c r="I11" s="35">
        <v>144533637</v>
      </c>
      <c r="J11" s="35"/>
      <c r="K11" s="35">
        <v>-1440000</v>
      </c>
      <c r="L11" s="35"/>
      <c r="M11" s="35">
        <f>'SH-13'!K24</f>
        <v>24147785942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</row>
    <row r="12" spans="1:19" s="5" customFormat="1" ht="12" customHeight="1" x14ac:dyDescent="0.7">
      <c r="B12" s="190"/>
      <c r="C12" s="27"/>
      <c r="D12" s="27"/>
      <c r="E12" s="73"/>
      <c r="F12" s="27"/>
      <c r="G12" s="27"/>
      <c r="H12" s="27"/>
      <c r="I12" s="27"/>
      <c r="J12" s="27"/>
      <c r="K12" s="27"/>
      <c r="L12" s="27"/>
      <c r="M12" s="27"/>
    </row>
    <row r="13" spans="1:19" s="5" customFormat="1" ht="23.15" customHeight="1" x14ac:dyDescent="0.7">
      <c r="A13" s="5" t="s">
        <v>59</v>
      </c>
      <c r="B13" s="190"/>
      <c r="C13" s="27"/>
      <c r="D13" s="27"/>
      <c r="E13" s="73"/>
      <c r="F13" s="27"/>
      <c r="G13" s="27"/>
      <c r="H13" s="27"/>
      <c r="I13" s="27"/>
      <c r="J13" s="27"/>
      <c r="K13" s="27"/>
      <c r="L13" s="27"/>
      <c r="M13" s="27"/>
    </row>
    <row r="14" spans="1:19" s="5" customFormat="1" ht="23.15" customHeight="1" x14ac:dyDescent="0.7">
      <c r="A14" s="4" t="s">
        <v>143</v>
      </c>
      <c r="B14" s="190"/>
      <c r="C14" s="27"/>
      <c r="D14" s="27"/>
      <c r="E14" s="73"/>
      <c r="F14" s="27"/>
      <c r="G14" s="27"/>
      <c r="H14" s="27"/>
      <c r="I14" s="27"/>
      <c r="J14" s="27"/>
      <c r="K14" s="27"/>
      <c r="L14" s="27"/>
      <c r="M14" s="27"/>
    </row>
    <row r="15" spans="1:19" s="5" customFormat="1" ht="23.15" customHeight="1" x14ac:dyDescent="0.7">
      <c r="A15" t="s">
        <v>122</v>
      </c>
      <c r="B15" s="180">
        <v>19</v>
      </c>
      <c r="C15" s="204">
        <v>8000000000</v>
      </c>
      <c r="D15" s="28"/>
      <c r="E15" s="91">
        <v>39326508078</v>
      </c>
      <c r="F15" s="28"/>
      <c r="G15" s="37">
        <v>0</v>
      </c>
      <c r="H15" s="28"/>
      <c r="I15" s="37">
        <v>0</v>
      </c>
      <c r="J15" s="317"/>
      <c r="K15" s="37">
        <v>0</v>
      </c>
      <c r="L15" s="27"/>
      <c r="M15" s="204">
        <f>SUM(C15:I15)</f>
        <v>47326508078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</row>
    <row r="16" spans="1:19" ht="23.15" customHeight="1" x14ac:dyDescent="0.7">
      <c r="A16" s="5" t="s">
        <v>85</v>
      </c>
      <c r="B16" s="190"/>
      <c r="C16" s="179">
        <f>SUM(C15:C15)</f>
        <v>8000000000</v>
      </c>
      <c r="D16" s="27"/>
      <c r="E16" s="193">
        <f>SUM(E15:E15)</f>
        <v>39326508078</v>
      </c>
      <c r="F16" s="22"/>
      <c r="G16" s="26">
        <f>SUM(G15:G15)</f>
        <v>0</v>
      </c>
      <c r="H16" s="22"/>
      <c r="I16" s="26">
        <f>SUM(I15:I15)</f>
        <v>0</v>
      </c>
      <c r="J16" s="313"/>
      <c r="K16" s="26">
        <f>SUM(K15:K15)</f>
        <v>0</v>
      </c>
      <c r="L16" s="27"/>
      <c r="M16" s="179">
        <f>SUM(M15:M15)</f>
        <v>47326508078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</row>
    <row r="17" spans="1:19" ht="12" customHeight="1" x14ac:dyDescent="0.7">
      <c r="A17" s="5"/>
      <c r="C17" s="22"/>
      <c r="D17" s="22"/>
      <c r="E17" s="50"/>
      <c r="F17" s="22"/>
      <c r="G17" s="22"/>
      <c r="H17" s="22"/>
      <c r="I17" s="22"/>
      <c r="J17" s="22"/>
      <c r="K17" s="22"/>
      <c r="L17" s="22"/>
      <c r="M17" s="22"/>
      <c r="O17" s="5"/>
      <c r="P17" s="5"/>
      <c r="Q17" s="5"/>
      <c r="R17" s="5"/>
      <c r="S17" s="5"/>
    </row>
    <row r="18" spans="1:19" ht="23.15" customHeight="1" x14ac:dyDescent="0.7">
      <c r="A18" s="18" t="s">
        <v>87</v>
      </c>
      <c r="C18" s="22"/>
      <c r="D18" s="22"/>
      <c r="E18" s="50"/>
      <c r="F18" s="22"/>
      <c r="G18" s="22"/>
      <c r="H18" s="22"/>
      <c r="I18" s="22"/>
      <c r="J18" s="22"/>
      <c r="K18" s="22"/>
      <c r="L18" s="22"/>
      <c r="M18" s="22"/>
    </row>
    <row r="19" spans="1:19" ht="23.15" customHeight="1" x14ac:dyDescent="0.7">
      <c r="A19" s="19" t="s">
        <v>130</v>
      </c>
      <c r="C19" s="23">
        <v>0</v>
      </c>
      <c r="D19" s="23"/>
      <c r="E19" s="66">
        <v>0</v>
      </c>
      <c r="F19" s="23"/>
      <c r="G19" s="23">
        <v>0</v>
      </c>
      <c r="H19" s="23"/>
      <c r="I19" s="23">
        <v>1081790005</v>
      </c>
      <c r="J19" s="23"/>
      <c r="K19" s="23">
        <v>0</v>
      </c>
      <c r="L19" s="23"/>
      <c r="M19" s="205">
        <f>SUM(C19:I19)</f>
        <v>1081790005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</row>
    <row r="20" spans="1:19" ht="23.15" customHeight="1" x14ac:dyDescent="0.7">
      <c r="A20" s="203" t="s">
        <v>79</v>
      </c>
      <c r="B20" s="192"/>
      <c r="C20" s="23">
        <v>0</v>
      </c>
      <c r="D20" s="23"/>
      <c r="E20" s="66">
        <v>0</v>
      </c>
      <c r="F20" s="23"/>
      <c r="G20" s="23">
        <v>0</v>
      </c>
      <c r="H20" s="23"/>
      <c r="I20" s="23">
        <v>-3069998</v>
      </c>
      <c r="J20" s="23"/>
      <c r="K20" s="23">
        <v>0</v>
      </c>
      <c r="L20" s="23"/>
      <c r="M20" s="204">
        <f>SUM(C20:I20)</f>
        <v>-3069998</v>
      </c>
      <c r="O20" s="27"/>
      <c r="P20" s="27"/>
      <c r="Q20" s="27"/>
      <c r="R20" s="27"/>
      <c r="S20" s="27"/>
    </row>
    <row r="21" spans="1:19" ht="23.15" customHeight="1" x14ac:dyDescent="0.7">
      <c r="A21" s="18" t="s">
        <v>88</v>
      </c>
      <c r="B21" s="190"/>
      <c r="C21" s="29">
        <f>SUM(C19:C20)</f>
        <v>0</v>
      </c>
      <c r="D21" s="27"/>
      <c r="E21" s="83">
        <f>SUM(E19:E20)</f>
        <v>0</v>
      </c>
      <c r="F21" s="22"/>
      <c r="G21" s="29">
        <f>SUM(G19:G20)</f>
        <v>0</v>
      </c>
      <c r="H21" s="22"/>
      <c r="I21" s="159">
        <f>SUM(I19:I20)</f>
        <v>1078720007</v>
      </c>
      <c r="J21" s="314"/>
      <c r="K21" s="29">
        <f>SUM(K19:K20)</f>
        <v>0</v>
      </c>
      <c r="L21" s="35"/>
      <c r="M21" s="159">
        <f>SUM(M19:M20)</f>
        <v>1078720007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</row>
    <row r="22" spans="1:19" ht="12" customHeight="1" x14ac:dyDescent="0.7">
      <c r="A22" s="5"/>
      <c r="C22" s="22"/>
      <c r="D22" s="22"/>
      <c r="E22" s="50"/>
      <c r="F22" s="22"/>
      <c r="G22" s="22"/>
      <c r="H22" s="22"/>
      <c r="I22" s="22"/>
      <c r="J22" s="22"/>
      <c r="K22" s="22"/>
      <c r="L22" s="22"/>
      <c r="M22" s="22"/>
    </row>
    <row r="23" spans="1:19" ht="23.15" customHeight="1" x14ac:dyDescent="0.7">
      <c r="A23" s="19" t="s">
        <v>164</v>
      </c>
      <c r="B23" s="180">
        <v>20</v>
      </c>
      <c r="C23" s="25">
        <v>0</v>
      </c>
      <c r="D23" s="22"/>
      <c r="E23" s="90">
        <v>0</v>
      </c>
      <c r="F23" s="22"/>
      <c r="G23" s="24">
        <v>54089500.265999973</v>
      </c>
      <c r="H23" s="22"/>
      <c r="I23" s="24">
        <v>-54089500.265999973</v>
      </c>
      <c r="J23" s="315"/>
      <c r="K23" s="24">
        <v>0</v>
      </c>
      <c r="L23" s="22"/>
      <c r="M23" s="24">
        <v>0</v>
      </c>
      <c r="O23" s="27"/>
      <c r="P23" s="27">
        <v>0</v>
      </c>
      <c r="Q23" s="27">
        <v>0</v>
      </c>
      <c r="R23" s="27">
        <v>0</v>
      </c>
      <c r="S23" s="27">
        <v>0</v>
      </c>
    </row>
    <row r="24" spans="1:19" ht="12" customHeight="1" x14ac:dyDescent="0.7">
      <c r="A24" s="5"/>
      <c r="C24" s="23"/>
      <c r="D24" s="23"/>
      <c r="E24" s="66"/>
      <c r="F24" s="23"/>
      <c r="G24" s="23"/>
      <c r="H24" s="23"/>
      <c r="I24" s="23"/>
      <c r="J24" s="23"/>
      <c r="K24" s="23"/>
      <c r="L24" s="23"/>
      <c r="M24" s="23"/>
    </row>
    <row r="25" spans="1:19" ht="23.15" customHeight="1" thickBot="1" x14ac:dyDescent="0.75">
      <c r="A25" s="20" t="s">
        <v>223</v>
      </c>
      <c r="C25" s="194">
        <f>SUM(C11,C16,C21,C23)</f>
        <v>32000000000</v>
      </c>
      <c r="D25" s="35"/>
      <c r="E25" s="201">
        <f>E16</f>
        <v>39326508078</v>
      </c>
      <c r="F25" s="23"/>
      <c r="G25" s="194">
        <f>SUM(G11,G16,G21,G23)</f>
        <v>58781805.265999973</v>
      </c>
      <c r="H25" s="23"/>
      <c r="I25" s="194">
        <f>SUM(I11,I16,I21,I23)</f>
        <v>1169164143.734</v>
      </c>
      <c r="J25" s="318"/>
      <c r="K25" s="194">
        <f>SUM(K11,K16,K21,K23)</f>
        <v>-1440000</v>
      </c>
      <c r="L25" s="35"/>
      <c r="M25" s="194">
        <f>SUM(M11,M16,M21,M23)</f>
        <v>72553014027</v>
      </c>
      <c r="N25" s="32">
        <v>-0.31399917602539063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</row>
    <row r="26" spans="1:19" ht="23.15" customHeight="1" thickTop="1" x14ac:dyDescent="0.65"/>
    <row r="27" spans="1:19" ht="22.5" customHeight="1" x14ac:dyDescent="0.65"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>
        <f>SUM(N11,N16,N21,N23)-N25</f>
        <v>0.31399917602539063</v>
      </c>
      <c r="O27" s="32"/>
    </row>
    <row r="28" spans="1:19" ht="22.5" customHeight="1" x14ac:dyDescent="0.65">
      <c r="M28" s="28">
        <f>M25-'BS 6-8'!J90</f>
        <v>0</v>
      </c>
    </row>
    <row r="29" spans="1:19" ht="22.5" customHeight="1" x14ac:dyDescent="0.6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40" spans="9:12" ht="22.5" customHeight="1" x14ac:dyDescent="0.7">
      <c r="I40" s="8"/>
      <c r="J40" s="308"/>
      <c r="K40" s="308"/>
      <c r="L40" s="8"/>
    </row>
    <row r="77" spans="9:12" ht="22.5" customHeight="1" x14ac:dyDescent="0.7">
      <c r="I77" s="8"/>
      <c r="J77" s="308"/>
      <c r="K77" s="308"/>
      <c r="L77" s="8"/>
    </row>
    <row r="103" spans="6:6" ht="22.5" customHeight="1" x14ac:dyDescent="0.7">
      <c r="F103" s="5"/>
    </row>
  </sheetData>
  <mergeCells count="4">
    <mergeCell ref="C4:M4"/>
    <mergeCell ref="C9:M9"/>
    <mergeCell ref="G6:I6"/>
    <mergeCell ref="G5:I5"/>
  </mergeCells>
  <pageMargins left="0.8" right="0.8" top="0.48" bottom="0.5" header="0.5" footer="0.5"/>
  <pageSetup paperSize="9" scale="75" firstPageNumber="14" fitToHeight="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0"/>
  <sheetViews>
    <sheetView view="pageBreakPreview" topLeftCell="A89" zoomScale="55" zoomScaleNormal="90" zoomScaleSheetLayoutView="55" workbookViewId="0">
      <selection activeCell="J110" sqref="J110"/>
    </sheetView>
  </sheetViews>
  <sheetFormatPr defaultColWidth="8.8984375" defaultRowHeight="24" customHeight="1" x14ac:dyDescent="0.65"/>
  <cols>
    <col min="1" max="1" width="58.09765625" style="65" customWidth="1"/>
    <col min="2" max="2" width="9.09765625" style="65" customWidth="1"/>
    <col min="3" max="3" width="3" style="48" customWidth="1"/>
    <col min="4" max="4" width="17.09765625" style="48" customWidth="1"/>
    <col min="5" max="5" width="3" style="48" customWidth="1"/>
    <col min="6" max="6" width="17.09765625" style="48" customWidth="1"/>
    <col min="7" max="7" width="3" style="48" customWidth="1"/>
    <col min="8" max="8" width="17.09765625" style="48" customWidth="1"/>
    <col min="9" max="9" width="3" style="48" customWidth="1"/>
    <col min="10" max="10" width="17.09765625" style="95" customWidth="1"/>
    <col min="11" max="11" width="5.09765625" style="49" customWidth="1"/>
    <col min="12" max="16384" width="8.8984375" style="49"/>
  </cols>
  <sheetData>
    <row r="1" spans="1:11" ht="24" customHeight="1" x14ac:dyDescent="0.7">
      <c r="A1" s="56" t="s">
        <v>168</v>
      </c>
      <c r="B1" s="56"/>
      <c r="C1" s="49"/>
      <c r="D1" s="49"/>
      <c r="E1" s="49"/>
      <c r="F1" s="49"/>
    </row>
    <row r="2" spans="1:11" ht="24" customHeight="1" x14ac:dyDescent="0.7">
      <c r="A2" s="56" t="s">
        <v>97</v>
      </c>
      <c r="B2" s="56"/>
      <c r="C2" s="49"/>
      <c r="D2" s="49"/>
      <c r="E2" s="49"/>
      <c r="F2" s="49"/>
      <c r="G2" s="49"/>
      <c r="H2" s="49"/>
      <c r="I2" s="49"/>
      <c r="J2" s="67"/>
    </row>
    <row r="3" spans="1:11" ht="11.25" customHeight="1" x14ac:dyDescent="0.7">
      <c r="A3" s="52"/>
      <c r="B3" s="52"/>
      <c r="C3" s="88"/>
      <c r="D3" s="88"/>
      <c r="E3" s="88"/>
      <c r="F3" s="88"/>
    </row>
    <row r="4" spans="1:11" ht="24" customHeight="1" x14ac:dyDescent="0.7">
      <c r="A4" s="54"/>
      <c r="B4" s="54"/>
      <c r="C4" s="54"/>
      <c r="D4" s="328" t="s">
        <v>38</v>
      </c>
      <c r="E4" s="328"/>
      <c r="F4" s="328"/>
      <c r="G4" s="206"/>
      <c r="H4" s="328" t="s">
        <v>39</v>
      </c>
      <c r="I4" s="328"/>
      <c r="J4" s="328"/>
    </row>
    <row r="5" spans="1:11" ht="24" customHeight="1" x14ac:dyDescent="0.7">
      <c r="A5" s="54"/>
      <c r="B5" s="53"/>
      <c r="C5" s="54"/>
      <c r="D5" s="333" t="s">
        <v>77</v>
      </c>
      <c r="E5" s="333"/>
      <c r="F5" s="333"/>
      <c r="G5" s="206"/>
      <c r="H5" s="333" t="s">
        <v>77</v>
      </c>
      <c r="I5" s="333"/>
      <c r="J5" s="333"/>
    </row>
    <row r="6" spans="1:11" ht="24" customHeight="1" x14ac:dyDescent="0.65">
      <c r="A6" s="54"/>
      <c r="B6" s="53" t="s">
        <v>0</v>
      </c>
      <c r="C6" s="60"/>
      <c r="D6" s="93">
        <v>2562</v>
      </c>
      <c r="E6" s="207"/>
      <c r="F6" s="93">
        <v>2561</v>
      </c>
      <c r="G6" s="207"/>
      <c r="H6" s="93">
        <v>2562</v>
      </c>
      <c r="I6" s="207"/>
      <c r="J6" s="93">
        <v>2561</v>
      </c>
    </row>
    <row r="7" spans="1:11" ht="24" customHeight="1" x14ac:dyDescent="0.65">
      <c r="A7" s="54"/>
      <c r="B7" s="54"/>
      <c r="C7" s="60"/>
      <c r="D7" s="93"/>
      <c r="E7" s="326"/>
      <c r="F7" s="93" t="s">
        <v>167</v>
      </c>
      <c r="G7" s="326"/>
      <c r="H7" s="93"/>
      <c r="I7" s="326"/>
      <c r="J7" s="61"/>
    </row>
    <row r="8" spans="1:11" ht="24" customHeight="1" x14ac:dyDescent="0.7">
      <c r="A8" s="62"/>
      <c r="B8" s="62"/>
      <c r="C8" s="62"/>
      <c r="D8" s="329" t="s">
        <v>13</v>
      </c>
      <c r="E8" s="330"/>
      <c r="F8" s="330"/>
      <c r="G8" s="330"/>
      <c r="H8" s="330"/>
      <c r="I8" s="330"/>
      <c r="J8" s="330"/>
    </row>
    <row r="9" spans="1:11" s="48" customFormat="1" ht="24" customHeight="1" x14ac:dyDescent="0.7">
      <c r="A9" s="79" t="s">
        <v>60</v>
      </c>
      <c r="B9" s="80"/>
      <c r="J9" s="95"/>
    </row>
    <row r="10" spans="1:11" s="48" customFormat="1" ht="24" customHeight="1" x14ac:dyDescent="0.65">
      <c r="A10" s="39" t="s">
        <v>16</v>
      </c>
      <c r="B10" s="80"/>
      <c r="C10" s="41"/>
      <c r="D10" s="41">
        <v>1040019105</v>
      </c>
      <c r="E10" s="41"/>
      <c r="F10" s="41">
        <v>497063109</v>
      </c>
      <c r="G10" s="41"/>
      <c r="H10" s="41">
        <v>1081790005</v>
      </c>
      <c r="I10" s="41"/>
      <c r="J10" s="66">
        <v>93846101</v>
      </c>
    </row>
    <row r="11" spans="1:11" s="48" customFormat="1" ht="24" customHeight="1" x14ac:dyDescent="0.65">
      <c r="A11" s="117" t="s">
        <v>178</v>
      </c>
      <c r="B11" s="80"/>
      <c r="C11" s="41"/>
      <c r="D11" s="41"/>
      <c r="E11" s="41"/>
      <c r="F11" s="41"/>
      <c r="G11" s="41"/>
      <c r="H11" s="41"/>
      <c r="I11" s="41"/>
      <c r="J11" s="67"/>
    </row>
    <row r="12" spans="1:11" s="48" customFormat="1" ht="24" customHeight="1" x14ac:dyDescent="0.65">
      <c r="A12" s="39" t="s">
        <v>255</v>
      </c>
      <c r="B12" s="80" t="s">
        <v>232</v>
      </c>
      <c r="C12" s="41"/>
      <c r="D12" s="66">
        <v>283135830</v>
      </c>
      <c r="E12" s="41"/>
      <c r="F12" s="66">
        <v>159758468</v>
      </c>
      <c r="G12" s="41"/>
      <c r="H12" s="66">
        <v>153292547</v>
      </c>
      <c r="I12" s="41"/>
      <c r="J12" s="67">
        <v>25179117</v>
      </c>
    </row>
    <row r="13" spans="1:11" s="48" customFormat="1" ht="21.5" x14ac:dyDescent="0.65">
      <c r="A13" s="39" t="s">
        <v>24</v>
      </c>
      <c r="B13" s="80"/>
      <c r="C13" s="41"/>
      <c r="D13" s="66">
        <v>1846481138</v>
      </c>
      <c r="E13" s="41"/>
      <c r="F13" s="66">
        <v>3041235987</v>
      </c>
      <c r="G13" s="41"/>
      <c r="H13" s="66">
        <v>1285693517</v>
      </c>
      <c r="I13" s="41"/>
      <c r="J13" s="67">
        <v>982516744</v>
      </c>
      <c r="K13" s="44"/>
    </row>
    <row r="14" spans="1:11" s="48" customFormat="1" ht="24" customHeight="1" x14ac:dyDescent="0.65">
      <c r="A14" s="39" t="s">
        <v>61</v>
      </c>
      <c r="B14" s="80" t="s">
        <v>240</v>
      </c>
      <c r="C14" s="41"/>
      <c r="D14" s="66">
        <v>1736362934</v>
      </c>
      <c r="E14" s="41"/>
      <c r="F14" s="66">
        <v>1827181302</v>
      </c>
      <c r="G14" s="41"/>
      <c r="H14" s="66">
        <v>1085083</v>
      </c>
      <c r="I14" s="41"/>
      <c r="J14" s="67">
        <v>438949</v>
      </c>
      <c r="K14" s="44"/>
    </row>
    <row r="15" spans="1:11" s="48" customFormat="1" ht="24" customHeight="1" x14ac:dyDescent="0.65">
      <c r="A15" s="39" t="s">
        <v>131</v>
      </c>
      <c r="B15" s="80" t="s">
        <v>241</v>
      </c>
      <c r="C15" s="41"/>
      <c r="D15" s="66">
        <v>37515699</v>
      </c>
      <c r="E15" s="41"/>
      <c r="F15" s="66">
        <v>37515699</v>
      </c>
      <c r="G15" s="50"/>
      <c r="H15" s="66">
        <v>0</v>
      </c>
      <c r="I15" s="50"/>
      <c r="J15" s="66">
        <v>0</v>
      </c>
      <c r="K15" s="44"/>
    </row>
    <row r="16" spans="1:11" s="48" customFormat="1" ht="24" customHeight="1" x14ac:dyDescent="0.65">
      <c r="A16" s="39" t="s">
        <v>62</v>
      </c>
      <c r="B16" s="80" t="s">
        <v>242</v>
      </c>
      <c r="C16" s="41"/>
      <c r="D16" s="66">
        <v>15426819</v>
      </c>
      <c r="E16" s="41"/>
      <c r="F16" s="66">
        <v>10550570</v>
      </c>
      <c r="G16" s="41"/>
      <c r="H16" s="66">
        <v>1627641</v>
      </c>
      <c r="I16" s="41"/>
      <c r="J16" s="66">
        <v>102729</v>
      </c>
    </row>
    <row r="17" spans="1:11" s="48" customFormat="1" ht="24" customHeight="1" x14ac:dyDescent="0.65">
      <c r="A17" s="68" t="s">
        <v>257</v>
      </c>
      <c r="B17" s="53"/>
      <c r="C17" s="41"/>
      <c r="D17" s="66">
        <v>0</v>
      </c>
      <c r="E17" s="41"/>
      <c r="F17" s="66">
        <v>-2131852</v>
      </c>
      <c r="G17" s="41"/>
      <c r="H17" s="66">
        <v>0</v>
      </c>
      <c r="I17" s="41"/>
      <c r="J17" s="66">
        <v>0</v>
      </c>
      <c r="K17" s="44"/>
    </row>
    <row r="18" spans="1:11" s="48" customFormat="1" ht="24" customHeight="1" x14ac:dyDescent="0.65">
      <c r="A18" s="68" t="s">
        <v>254</v>
      </c>
      <c r="B18" s="53" t="s">
        <v>243</v>
      </c>
      <c r="C18" s="41"/>
      <c r="D18" s="66">
        <v>46811995</v>
      </c>
      <c r="E18" s="41"/>
      <c r="F18" s="66">
        <v>38913118</v>
      </c>
      <c r="G18" s="41"/>
      <c r="H18" s="66">
        <v>0</v>
      </c>
      <c r="I18" s="41"/>
      <c r="J18" s="66">
        <v>0</v>
      </c>
    </row>
    <row r="19" spans="1:11" s="48" customFormat="1" ht="24" customHeight="1" x14ac:dyDescent="0.65">
      <c r="A19" s="106" t="s">
        <v>260</v>
      </c>
      <c r="B19" s="80" t="s">
        <v>229</v>
      </c>
      <c r="C19" s="41"/>
      <c r="D19" s="66">
        <v>95788914</v>
      </c>
      <c r="E19" s="41"/>
      <c r="F19" s="66">
        <v>41795353</v>
      </c>
      <c r="G19" s="41"/>
      <c r="H19" s="66">
        <v>44802466</v>
      </c>
      <c r="I19" s="41"/>
      <c r="J19" s="66">
        <v>5924289</v>
      </c>
    </row>
    <row r="20" spans="1:11" s="48" customFormat="1" ht="24" customHeight="1" x14ac:dyDescent="0.65">
      <c r="A20" s="106" t="s">
        <v>258</v>
      </c>
      <c r="B20" s="80"/>
      <c r="C20" s="41"/>
      <c r="D20" s="66">
        <v>4969315</v>
      </c>
      <c r="E20" s="41"/>
      <c r="F20" s="66">
        <v>0</v>
      </c>
      <c r="G20" s="41"/>
      <c r="H20" s="66">
        <v>0</v>
      </c>
      <c r="I20" s="41"/>
      <c r="J20" s="66">
        <v>0</v>
      </c>
    </row>
    <row r="21" spans="1:11" s="48" customFormat="1" ht="24" customHeight="1" x14ac:dyDescent="0.65">
      <c r="A21" s="106" t="s">
        <v>259</v>
      </c>
      <c r="B21" s="80"/>
      <c r="C21" s="41"/>
      <c r="D21" s="66">
        <v>0</v>
      </c>
      <c r="E21" s="41"/>
      <c r="F21" s="66">
        <v>5977098</v>
      </c>
      <c r="G21" s="41"/>
      <c r="H21" s="66">
        <v>0</v>
      </c>
      <c r="I21" s="41"/>
      <c r="J21" s="66">
        <v>0</v>
      </c>
    </row>
    <row r="22" spans="1:11" s="48" customFormat="1" ht="24" customHeight="1" x14ac:dyDescent="0.65">
      <c r="A22" s="39" t="s">
        <v>37</v>
      </c>
      <c r="B22" s="80"/>
      <c r="C22" s="41"/>
      <c r="D22" s="66">
        <v>-46872667</v>
      </c>
      <c r="E22" s="41"/>
      <c r="F22" s="66">
        <v>-766186945</v>
      </c>
      <c r="G22" s="41"/>
      <c r="H22" s="66">
        <v>-1862376095</v>
      </c>
      <c r="I22" s="41"/>
      <c r="J22" s="108">
        <v>-1227615166</v>
      </c>
    </row>
    <row r="23" spans="1:11" s="48" customFormat="1" ht="24" customHeight="1" x14ac:dyDescent="0.7">
      <c r="A23" s="38"/>
      <c r="B23" s="80"/>
      <c r="C23" s="51"/>
      <c r="D23" s="195">
        <f>SUM(D10:D22)</f>
        <v>5059639082</v>
      </c>
      <c r="E23" s="66"/>
      <c r="F23" s="195">
        <f>SUM(F10:F22)</f>
        <v>4891671907</v>
      </c>
      <c r="G23" s="66"/>
      <c r="H23" s="195">
        <f>SUM(H10:H22)</f>
        <v>705915164</v>
      </c>
      <c r="I23" s="74"/>
      <c r="J23" s="160">
        <f>SUM(J10:J22)</f>
        <v>-119607237</v>
      </c>
    </row>
    <row r="24" spans="1:11" ht="14.25" customHeight="1" x14ac:dyDescent="0.65">
      <c r="C24" s="42"/>
      <c r="D24" s="42"/>
      <c r="E24" s="42"/>
      <c r="F24" s="42"/>
      <c r="G24" s="42"/>
      <c r="H24" s="42"/>
      <c r="I24" s="42"/>
    </row>
    <row r="25" spans="1:11" s="48" customFormat="1" ht="21.75" customHeight="1" x14ac:dyDescent="0.65">
      <c r="A25" s="118" t="s">
        <v>63</v>
      </c>
      <c r="B25" s="191"/>
      <c r="C25" s="43"/>
      <c r="D25" s="43"/>
      <c r="E25" s="43"/>
      <c r="F25" s="43"/>
      <c r="G25" s="43"/>
      <c r="H25" s="43"/>
      <c r="I25" s="43"/>
      <c r="J25" s="161"/>
    </row>
    <row r="26" spans="1:11" s="48" customFormat="1" ht="21.75" customHeight="1" x14ac:dyDescent="0.65">
      <c r="A26" s="81" t="s">
        <v>36</v>
      </c>
      <c r="B26" s="80"/>
      <c r="C26" s="41"/>
      <c r="D26" s="66">
        <v>-67337103</v>
      </c>
      <c r="E26" s="41"/>
      <c r="F26" s="66">
        <v>-154417912</v>
      </c>
      <c r="G26" s="41"/>
      <c r="H26" s="66">
        <v>0</v>
      </c>
      <c r="I26" s="41"/>
      <c r="J26" s="66">
        <v>0</v>
      </c>
    </row>
    <row r="27" spans="1:11" s="48" customFormat="1" ht="21.75" customHeight="1" x14ac:dyDescent="0.65">
      <c r="A27" s="39" t="s">
        <v>73</v>
      </c>
      <c r="B27" s="80"/>
      <c r="C27" s="41"/>
      <c r="D27" s="66">
        <v>640295354</v>
      </c>
      <c r="E27" s="41"/>
      <c r="F27" s="66">
        <v>-604553108</v>
      </c>
      <c r="G27" s="41"/>
      <c r="H27" s="66">
        <v>26285310</v>
      </c>
      <c r="I27" s="41"/>
      <c r="J27" s="67">
        <v>-36382326</v>
      </c>
    </row>
    <row r="28" spans="1:11" s="48" customFormat="1" ht="21.75" customHeight="1" x14ac:dyDescent="0.65">
      <c r="A28" s="81" t="s">
        <v>17</v>
      </c>
      <c r="B28" s="80"/>
      <c r="C28" s="41"/>
      <c r="D28" s="66">
        <v>6245337</v>
      </c>
      <c r="E28" s="41"/>
      <c r="F28" s="66">
        <v>-444033</v>
      </c>
      <c r="G28" s="41"/>
      <c r="H28" s="66">
        <v>0</v>
      </c>
      <c r="I28" s="41"/>
      <c r="J28" s="66">
        <v>0</v>
      </c>
    </row>
    <row r="29" spans="1:11" s="48" customFormat="1" ht="21.75" customHeight="1" x14ac:dyDescent="0.65">
      <c r="A29" s="81" t="s">
        <v>18</v>
      </c>
      <c r="B29" s="80"/>
      <c r="C29" s="41"/>
      <c r="D29" s="66">
        <v>190501668</v>
      </c>
      <c r="E29" s="41"/>
      <c r="F29" s="66">
        <v>-238551964</v>
      </c>
      <c r="G29" s="41"/>
      <c r="H29" s="66">
        <v>-21085821</v>
      </c>
      <c r="I29" s="41"/>
      <c r="J29" s="67">
        <v>-1145899</v>
      </c>
    </row>
    <row r="30" spans="1:11" s="48" customFormat="1" ht="21.75" customHeight="1" x14ac:dyDescent="0.65">
      <c r="A30" s="81" t="s">
        <v>99</v>
      </c>
      <c r="B30" s="80"/>
      <c r="C30" s="41"/>
      <c r="D30" s="66">
        <v>-13951492</v>
      </c>
      <c r="E30" s="41"/>
      <c r="F30" s="66">
        <v>-18481607</v>
      </c>
      <c r="G30" s="41"/>
      <c r="H30" s="66">
        <v>0</v>
      </c>
      <c r="I30" s="41"/>
      <c r="J30" s="66">
        <v>0</v>
      </c>
    </row>
    <row r="31" spans="1:11" s="48" customFormat="1" ht="21.75" customHeight="1" x14ac:dyDescent="0.65">
      <c r="A31" s="39" t="s">
        <v>33</v>
      </c>
      <c r="B31" s="80"/>
      <c r="C31" s="41"/>
      <c r="D31" s="66">
        <v>-63272154</v>
      </c>
      <c r="E31" s="41"/>
      <c r="F31" s="66">
        <v>31365571</v>
      </c>
      <c r="G31" s="41"/>
      <c r="H31" s="66">
        <v>-15890327</v>
      </c>
      <c r="I31" s="41"/>
      <c r="J31" s="66">
        <v>-8115834</v>
      </c>
    </row>
    <row r="32" spans="1:11" s="48" customFormat="1" ht="21.75" customHeight="1" x14ac:dyDescent="0.65">
      <c r="A32" s="137" t="s">
        <v>45</v>
      </c>
      <c r="B32" s="80"/>
      <c r="C32" s="41"/>
      <c r="D32" s="66">
        <v>-153394755</v>
      </c>
      <c r="E32" s="41"/>
      <c r="F32" s="66">
        <v>56831071</v>
      </c>
      <c r="G32" s="41"/>
      <c r="H32" s="66">
        <v>0</v>
      </c>
      <c r="I32" s="41"/>
      <c r="J32" s="66">
        <v>0</v>
      </c>
    </row>
    <row r="33" spans="1:10" s="48" customFormat="1" ht="21.75" customHeight="1" x14ac:dyDescent="0.65">
      <c r="A33" s="39" t="s">
        <v>35</v>
      </c>
      <c r="B33" s="80"/>
      <c r="C33" s="41"/>
      <c r="D33" s="66">
        <v>68908564</v>
      </c>
      <c r="E33" s="41"/>
      <c r="F33" s="66">
        <v>173050371</v>
      </c>
      <c r="G33" s="41"/>
      <c r="H33" s="66">
        <v>240657019</v>
      </c>
      <c r="I33" s="41"/>
      <c r="J33" s="67">
        <v>5142084</v>
      </c>
    </row>
    <row r="34" spans="1:10" s="48" customFormat="1" ht="21.75" customHeight="1" x14ac:dyDescent="0.65">
      <c r="A34" s="81" t="s">
        <v>7</v>
      </c>
      <c r="B34" s="80"/>
      <c r="C34" s="41"/>
      <c r="D34" s="66">
        <v>-116352035</v>
      </c>
      <c r="E34" s="41"/>
      <c r="F34" s="66">
        <v>-38882362</v>
      </c>
      <c r="G34" s="41"/>
      <c r="H34" s="66">
        <v>-30787567</v>
      </c>
      <c r="I34" s="41"/>
      <c r="J34" s="67">
        <v>33141455</v>
      </c>
    </row>
    <row r="35" spans="1:10" s="48" customFormat="1" ht="21.75" customHeight="1" x14ac:dyDescent="0.65">
      <c r="A35" s="39" t="s">
        <v>203</v>
      </c>
      <c r="B35" s="80"/>
      <c r="C35" s="41"/>
      <c r="D35" s="66">
        <v>33586013</v>
      </c>
      <c r="E35" s="41"/>
      <c r="F35" s="66">
        <v>25275806</v>
      </c>
      <c r="G35" s="41"/>
      <c r="H35" s="66">
        <v>15000</v>
      </c>
      <c r="I35" s="41"/>
      <c r="J35" s="66">
        <v>0</v>
      </c>
    </row>
    <row r="36" spans="1:10" s="48" customFormat="1" ht="21.75" customHeight="1" x14ac:dyDescent="0.65">
      <c r="A36" s="81" t="s">
        <v>47</v>
      </c>
      <c r="B36" s="80"/>
      <c r="C36" s="41"/>
      <c r="D36" s="66">
        <v>88416291</v>
      </c>
      <c r="E36" s="41"/>
      <c r="F36" s="66">
        <v>19428112</v>
      </c>
      <c r="G36" s="41"/>
      <c r="H36" s="66">
        <v>0</v>
      </c>
      <c r="I36" s="41"/>
      <c r="J36" s="66">
        <v>0</v>
      </c>
    </row>
    <row r="37" spans="1:10" s="48" customFormat="1" ht="21.75" customHeight="1" x14ac:dyDescent="0.65">
      <c r="A37" s="39" t="s">
        <v>261</v>
      </c>
      <c r="B37" s="80"/>
      <c r="C37" s="41"/>
      <c r="D37" s="66">
        <v>0</v>
      </c>
      <c r="E37" s="41"/>
      <c r="F37" s="66">
        <v>74279427</v>
      </c>
      <c r="G37" s="41"/>
      <c r="H37" s="66">
        <v>16853579</v>
      </c>
      <c r="I37" s="41"/>
      <c r="J37" s="66">
        <v>78774937</v>
      </c>
    </row>
    <row r="38" spans="1:10" s="48" customFormat="1" ht="21.75" customHeight="1" x14ac:dyDescent="0.65">
      <c r="A38" s="39" t="s">
        <v>262</v>
      </c>
      <c r="B38" s="80"/>
      <c r="C38" s="41"/>
      <c r="D38" s="127">
        <v>-34072386</v>
      </c>
      <c r="E38" s="196"/>
      <c r="F38" s="90">
        <v>-15485425</v>
      </c>
      <c r="G38" s="198"/>
      <c r="H38" s="127">
        <v>-19235162</v>
      </c>
      <c r="I38" s="198"/>
      <c r="J38" s="127">
        <v>0</v>
      </c>
    </row>
    <row r="39" spans="1:10" ht="21.75" customHeight="1" x14ac:dyDescent="0.65">
      <c r="A39" s="39" t="s">
        <v>114</v>
      </c>
      <c r="B39" s="39"/>
      <c r="C39" s="51"/>
      <c r="D39" s="195">
        <f>SUM(D23:D38)</f>
        <v>5639212384</v>
      </c>
      <c r="E39" s="66"/>
      <c r="F39" s="66">
        <f>SUM(F23:F38)</f>
        <v>4201085854</v>
      </c>
      <c r="G39" s="66"/>
      <c r="H39" s="195">
        <f>SUM(H23:H38)</f>
        <v>902727195</v>
      </c>
      <c r="I39" s="74"/>
      <c r="J39" s="195">
        <f>SUM(J23:J38)</f>
        <v>-48192820</v>
      </c>
    </row>
    <row r="40" spans="1:10" s="48" customFormat="1" ht="21.75" customHeight="1" x14ac:dyDescent="0.65">
      <c r="A40" s="39" t="s">
        <v>64</v>
      </c>
      <c r="B40" s="39"/>
      <c r="C40" s="51"/>
      <c r="D40" s="66">
        <v>-277256355</v>
      </c>
      <c r="E40" s="66"/>
      <c r="F40" s="66">
        <v>-226601698</v>
      </c>
      <c r="G40" s="66"/>
      <c r="H40" s="66">
        <v>-63941646</v>
      </c>
      <c r="I40" s="74"/>
      <c r="J40" s="66">
        <v>-28247121</v>
      </c>
    </row>
    <row r="41" spans="1:10" s="56" customFormat="1" ht="21.75" customHeight="1" x14ac:dyDescent="0.7">
      <c r="A41" s="119" t="s">
        <v>113</v>
      </c>
      <c r="B41" s="119"/>
      <c r="C41" s="89"/>
      <c r="D41" s="70">
        <f>SUM(D39:D40)</f>
        <v>5361956029</v>
      </c>
      <c r="E41" s="71"/>
      <c r="F41" s="70">
        <f>SUM(F39:F40)</f>
        <v>3974484156</v>
      </c>
      <c r="G41" s="71"/>
      <c r="H41" s="70">
        <f>SUM(H39:H40)</f>
        <v>838785549</v>
      </c>
      <c r="I41" s="163"/>
      <c r="J41" s="96">
        <f>SUM(J39:J40)</f>
        <v>-76439941</v>
      </c>
    </row>
    <row r="42" spans="1:10" s="56" customFormat="1" ht="14.15" customHeight="1" x14ac:dyDescent="0.7">
      <c r="A42" s="119"/>
      <c r="B42" s="119"/>
      <c r="C42" s="89"/>
      <c r="D42" s="125"/>
      <c r="E42" s="89"/>
      <c r="F42" s="125"/>
      <c r="G42" s="89"/>
      <c r="H42" s="125"/>
      <c r="I42" s="89"/>
      <c r="J42" s="162"/>
    </row>
    <row r="43" spans="1:10" s="48" customFormat="1" ht="21.75" customHeight="1" x14ac:dyDescent="0.7">
      <c r="A43" s="79" t="s">
        <v>65</v>
      </c>
      <c r="B43" s="79"/>
      <c r="C43" s="42"/>
      <c r="D43" s="42"/>
      <c r="E43" s="42"/>
      <c r="F43" s="42"/>
      <c r="G43" s="42"/>
      <c r="H43" s="42"/>
      <c r="I43" s="42"/>
      <c r="J43" s="95"/>
    </row>
    <row r="44" spans="1:10" s="48" customFormat="1" ht="21.75" customHeight="1" x14ac:dyDescent="0.65">
      <c r="A44" s="68" t="s">
        <v>145</v>
      </c>
      <c r="B44" s="53" t="s">
        <v>245</v>
      </c>
      <c r="C44" s="122"/>
      <c r="D44" s="47">
        <v>0</v>
      </c>
      <c r="E44" s="122"/>
      <c r="F44" s="47">
        <v>-4753016</v>
      </c>
      <c r="G44" s="50"/>
      <c r="H44" s="66">
        <v>0</v>
      </c>
      <c r="I44" s="50"/>
      <c r="J44" s="66">
        <v>99999980</v>
      </c>
    </row>
    <row r="45" spans="1:10" s="48" customFormat="1" ht="21.75" customHeight="1" x14ac:dyDescent="0.65">
      <c r="A45" s="68" t="s">
        <v>213</v>
      </c>
      <c r="B45" s="53" t="s">
        <v>244</v>
      </c>
      <c r="C45" s="41"/>
      <c r="D45" s="47">
        <v>-6362508</v>
      </c>
      <c r="E45" s="122"/>
      <c r="F45" s="47">
        <v>-3242881884</v>
      </c>
      <c r="G45" s="50"/>
      <c r="H45" s="66">
        <v>-96277500</v>
      </c>
      <c r="I45" s="41"/>
      <c r="J45" s="74">
        <v>0</v>
      </c>
    </row>
    <row r="46" spans="1:10" s="48" customFormat="1" ht="21.75" customHeight="1" x14ac:dyDescent="0.65">
      <c r="A46" s="68" t="s">
        <v>264</v>
      </c>
      <c r="B46" s="53" t="s">
        <v>245</v>
      </c>
      <c r="C46" s="41"/>
      <c r="D46" s="44">
        <v>0</v>
      </c>
      <c r="E46" s="50"/>
      <c r="F46" s="47">
        <v>0</v>
      </c>
      <c r="G46" s="50"/>
      <c r="H46" s="66">
        <v>90236250</v>
      </c>
      <c r="I46" s="41"/>
      <c r="J46" s="47">
        <v>0</v>
      </c>
    </row>
    <row r="47" spans="1:10" s="48" customFormat="1" ht="21.75" customHeight="1" x14ac:dyDescent="0.65">
      <c r="A47" s="68" t="s">
        <v>263</v>
      </c>
      <c r="B47" s="53" t="s">
        <v>245</v>
      </c>
      <c r="C47" s="50"/>
      <c r="D47" s="44">
        <v>0</v>
      </c>
      <c r="E47" s="50"/>
      <c r="F47" s="47">
        <v>0</v>
      </c>
      <c r="G47" s="41"/>
      <c r="H47" s="47">
        <v>0</v>
      </c>
      <c r="I47" s="41"/>
      <c r="J47" s="67">
        <v>-19363000000</v>
      </c>
    </row>
    <row r="48" spans="1:10" s="48" customFormat="1" ht="21.75" customHeight="1" x14ac:dyDescent="0.65">
      <c r="A48" s="68" t="s">
        <v>161</v>
      </c>
      <c r="B48" s="53" t="s">
        <v>245</v>
      </c>
      <c r="C48" s="41"/>
      <c r="D48" s="50">
        <v>0</v>
      </c>
      <c r="E48" s="41"/>
      <c r="F48" s="47">
        <v>-827400000</v>
      </c>
      <c r="G48" s="41"/>
      <c r="H48" s="66">
        <v>0</v>
      </c>
      <c r="I48" s="41"/>
      <c r="J48" s="67">
        <v>-1648101525</v>
      </c>
    </row>
    <row r="49" spans="1:10" s="48" customFormat="1" ht="21.75" customHeight="1" x14ac:dyDescent="0.65">
      <c r="A49" s="68" t="s">
        <v>214</v>
      </c>
      <c r="B49" s="53"/>
      <c r="C49" s="41"/>
      <c r="D49" s="41"/>
      <c r="E49" s="41"/>
      <c r="F49" s="47"/>
      <c r="G49" s="41"/>
      <c r="H49" s="66"/>
      <c r="I49" s="41"/>
      <c r="J49" s="67"/>
    </row>
    <row r="50" spans="1:10" s="48" customFormat="1" ht="21.75" customHeight="1" x14ac:dyDescent="0.65">
      <c r="A50" s="68" t="s">
        <v>218</v>
      </c>
      <c r="B50" s="68"/>
      <c r="C50" s="41"/>
      <c r="D50" s="50">
        <v>0</v>
      </c>
      <c r="E50" s="41"/>
      <c r="F50" s="47">
        <v>-159750000</v>
      </c>
      <c r="G50" s="41"/>
      <c r="H50" s="47">
        <v>0</v>
      </c>
      <c r="I50" s="41"/>
      <c r="J50" s="47">
        <v>0</v>
      </c>
    </row>
    <row r="51" spans="1:10" s="48" customFormat="1" ht="21.75" customHeight="1" x14ac:dyDescent="0.65">
      <c r="A51" s="68" t="s">
        <v>211</v>
      </c>
      <c r="B51" s="53"/>
      <c r="C51" s="41"/>
      <c r="D51" s="50">
        <v>0</v>
      </c>
      <c r="E51" s="41"/>
      <c r="F51" s="47">
        <v>34334363</v>
      </c>
      <c r="G51" s="41"/>
      <c r="H51" s="50">
        <v>0</v>
      </c>
      <c r="I51" s="41"/>
      <c r="J51" s="47">
        <v>0</v>
      </c>
    </row>
    <row r="52" spans="1:10" s="48" customFormat="1" ht="21.75" hidden="1" customHeight="1" x14ac:dyDescent="0.65">
      <c r="A52" s="68" t="s">
        <v>212</v>
      </c>
      <c r="B52" s="53"/>
      <c r="C52" s="41"/>
      <c r="D52" s="50">
        <v>0</v>
      </c>
      <c r="E52" s="41"/>
      <c r="F52" s="47">
        <v>0</v>
      </c>
      <c r="G52" s="41"/>
      <c r="H52" s="50">
        <v>0</v>
      </c>
      <c r="I52" s="41"/>
      <c r="J52" s="66">
        <v>0</v>
      </c>
    </row>
    <row r="53" spans="1:10" s="48" customFormat="1" ht="21.75" hidden="1" customHeight="1" x14ac:dyDescent="0.65">
      <c r="A53" s="68" t="s">
        <v>68</v>
      </c>
      <c r="B53" s="68"/>
      <c r="C53" s="41"/>
      <c r="D53" s="50">
        <v>0</v>
      </c>
      <c r="E53" s="41"/>
      <c r="F53" s="47">
        <v>0</v>
      </c>
      <c r="G53" s="41"/>
      <c r="H53" s="50">
        <v>0</v>
      </c>
      <c r="I53" s="41"/>
      <c r="J53" s="66">
        <v>0</v>
      </c>
    </row>
    <row r="54" spans="1:10" s="48" customFormat="1" ht="21.75" hidden="1" customHeight="1" x14ac:dyDescent="0.65">
      <c r="A54" s="68" t="s">
        <v>172</v>
      </c>
      <c r="B54" s="202" t="s">
        <v>230</v>
      </c>
      <c r="C54" s="41"/>
      <c r="D54" s="50">
        <v>0</v>
      </c>
      <c r="E54" s="41"/>
      <c r="F54" s="47">
        <v>0</v>
      </c>
      <c r="G54" s="41"/>
      <c r="H54" s="50">
        <v>0</v>
      </c>
      <c r="I54" s="41"/>
      <c r="J54" s="47">
        <v>0</v>
      </c>
    </row>
    <row r="55" spans="1:10" s="48" customFormat="1" ht="21.75" hidden="1" customHeight="1" x14ac:dyDescent="0.65">
      <c r="A55" s="199" t="s">
        <v>171</v>
      </c>
      <c r="B55" s="199"/>
      <c r="C55" s="197"/>
      <c r="D55" s="44"/>
      <c r="E55" s="41"/>
      <c r="F55" s="47" t="e">
        <f>ROUND(#REF!,0)</f>
        <v>#REF!</v>
      </c>
      <c r="G55" s="41"/>
      <c r="H55" s="47">
        <v>0</v>
      </c>
      <c r="I55" s="41"/>
      <c r="J55" s="47">
        <v>0</v>
      </c>
    </row>
    <row r="56" spans="1:10" s="48" customFormat="1" ht="9.75" customHeight="1" x14ac:dyDescent="0.7">
      <c r="A56" s="119"/>
      <c r="B56" s="119"/>
      <c r="C56" s="121"/>
      <c r="D56" s="120"/>
      <c r="E56" s="121"/>
      <c r="F56" s="120"/>
      <c r="G56" s="121"/>
      <c r="H56" s="120"/>
      <c r="I56" s="121"/>
      <c r="J56" s="163"/>
    </row>
    <row r="57" spans="1:10" s="48" customFormat="1" ht="24" customHeight="1" x14ac:dyDescent="0.7">
      <c r="A57" s="56" t="s">
        <v>168</v>
      </c>
      <c r="B57" s="56"/>
      <c r="C57" s="49"/>
      <c r="D57" s="49"/>
      <c r="E57" s="49"/>
      <c r="F57" s="49"/>
      <c r="J57" s="95"/>
    </row>
    <row r="58" spans="1:10" ht="24" customHeight="1" x14ac:dyDescent="0.7">
      <c r="A58" s="56" t="s">
        <v>97</v>
      </c>
      <c r="B58" s="56"/>
      <c r="C58" s="49"/>
      <c r="D58" s="49"/>
      <c r="E58" s="49"/>
      <c r="F58" s="49"/>
      <c r="G58" s="49"/>
      <c r="H58" s="49"/>
      <c r="I58" s="49"/>
      <c r="J58" s="67"/>
    </row>
    <row r="59" spans="1:10" s="48" customFormat="1" ht="11.25" customHeight="1" x14ac:dyDescent="0.7">
      <c r="A59" s="52"/>
      <c r="B59" s="52"/>
      <c r="C59" s="88"/>
      <c r="D59" s="88"/>
      <c r="E59" s="88"/>
      <c r="F59" s="88"/>
      <c r="J59" s="95"/>
    </row>
    <row r="60" spans="1:10" ht="24" customHeight="1" x14ac:dyDescent="0.7">
      <c r="A60" s="54"/>
      <c r="B60" s="54"/>
      <c r="C60" s="54"/>
      <c r="D60" s="328" t="s">
        <v>38</v>
      </c>
      <c r="E60" s="328"/>
      <c r="F60" s="328"/>
      <c r="G60" s="206"/>
      <c r="H60" s="328" t="s">
        <v>39</v>
      </c>
      <c r="I60" s="328"/>
      <c r="J60" s="328"/>
    </row>
    <row r="61" spans="1:10" ht="24" customHeight="1" x14ac:dyDescent="0.7">
      <c r="A61" s="54"/>
      <c r="B61" s="53" t="s">
        <v>0</v>
      </c>
      <c r="C61" s="54"/>
      <c r="D61" s="333" t="s">
        <v>77</v>
      </c>
      <c r="E61" s="333"/>
      <c r="F61" s="333"/>
      <c r="G61" s="206"/>
      <c r="H61" s="333" t="s">
        <v>77</v>
      </c>
      <c r="I61" s="333"/>
      <c r="J61" s="333"/>
    </row>
    <row r="62" spans="1:10" ht="24" customHeight="1" x14ac:dyDescent="0.65">
      <c r="A62" s="54"/>
      <c r="B62" s="54"/>
      <c r="C62" s="60"/>
      <c r="D62" s="93">
        <f>D6</f>
        <v>2562</v>
      </c>
      <c r="E62" s="207"/>
      <c r="F62" s="93">
        <f>F6</f>
        <v>2561</v>
      </c>
      <c r="G62" s="207"/>
      <c r="H62" s="93">
        <f>H6</f>
        <v>2562</v>
      </c>
      <c r="I62" s="207"/>
      <c r="J62" s="93">
        <f>J6</f>
        <v>2561</v>
      </c>
    </row>
    <row r="63" spans="1:10" ht="24" customHeight="1" x14ac:dyDescent="0.65">
      <c r="A63" s="54"/>
      <c r="B63" s="54"/>
      <c r="C63" s="60"/>
      <c r="D63" s="93"/>
      <c r="E63" s="207"/>
      <c r="F63" s="93" t="s">
        <v>167</v>
      </c>
      <c r="G63" s="207"/>
      <c r="H63" s="93"/>
      <c r="I63" s="207"/>
      <c r="J63" s="61"/>
    </row>
    <row r="64" spans="1:10" ht="24" customHeight="1" x14ac:dyDescent="0.7">
      <c r="A64" s="62"/>
      <c r="B64" s="62"/>
      <c r="C64" s="62"/>
      <c r="D64" s="329" t="s">
        <v>13</v>
      </c>
      <c r="E64" s="330"/>
      <c r="F64" s="330"/>
      <c r="G64" s="330"/>
      <c r="H64" s="330"/>
      <c r="I64" s="330"/>
      <c r="J64" s="330"/>
    </row>
    <row r="65" spans="1:11" s="48" customFormat="1" ht="21.75" customHeight="1" x14ac:dyDescent="0.7">
      <c r="A65" s="79" t="s">
        <v>181</v>
      </c>
      <c r="B65" s="86"/>
      <c r="C65" s="42"/>
      <c r="D65" s="42"/>
      <c r="E65" s="42"/>
      <c r="F65" s="42"/>
      <c r="G65" s="42"/>
      <c r="H65" s="42"/>
      <c r="I65" s="42"/>
      <c r="J65" s="95"/>
    </row>
    <row r="66" spans="1:11" s="48" customFormat="1" ht="21.75" customHeight="1" x14ac:dyDescent="0.65">
      <c r="A66" s="68" t="s">
        <v>159</v>
      </c>
      <c r="B66" s="53"/>
      <c r="C66" s="41"/>
      <c r="D66" s="66">
        <v>0</v>
      </c>
      <c r="E66" s="41"/>
      <c r="F66" s="66">
        <v>182304016</v>
      </c>
      <c r="G66" s="41"/>
      <c r="H66" s="66">
        <v>0</v>
      </c>
      <c r="I66" s="41"/>
      <c r="J66" s="47">
        <v>0</v>
      </c>
    </row>
    <row r="67" spans="1:11" s="48" customFormat="1" ht="21.75" hidden="1" customHeight="1" x14ac:dyDescent="0.65">
      <c r="A67" s="68" t="s">
        <v>216</v>
      </c>
      <c r="B67" s="53"/>
      <c r="C67" s="41"/>
      <c r="D67" s="66"/>
      <c r="E67" s="41"/>
      <c r="F67" s="66"/>
      <c r="G67" s="41"/>
      <c r="H67" s="66"/>
      <c r="I67" s="41"/>
      <c r="J67" s="47"/>
    </row>
    <row r="68" spans="1:11" s="48" customFormat="1" ht="21.75" hidden="1" customHeight="1" x14ac:dyDescent="0.65">
      <c r="A68" s="68" t="s">
        <v>215</v>
      </c>
      <c r="B68" s="53"/>
      <c r="C68" s="41"/>
      <c r="D68" s="66">
        <v>0</v>
      </c>
      <c r="E68" s="41"/>
      <c r="F68" s="66">
        <v>0</v>
      </c>
      <c r="G68" s="41"/>
      <c r="H68" s="66">
        <v>0</v>
      </c>
      <c r="I68" s="41"/>
      <c r="J68" s="47">
        <v>0</v>
      </c>
    </row>
    <row r="69" spans="1:11" s="48" customFormat="1" ht="21.75" customHeight="1" x14ac:dyDescent="0.65">
      <c r="A69" s="68" t="s">
        <v>111</v>
      </c>
      <c r="B69" s="53"/>
      <c r="C69" s="41"/>
      <c r="D69" s="41">
        <v>77574</v>
      </c>
      <c r="E69" s="41"/>
      <c r="F69" s="41">
        <v>138112307</v>
      </c>
      <c r="G69" s="41"/>
      <c r="H69" s="50">
        <v>0</v>
      </c>
      <c r="I69" s="41"/>
      <c r="J69" s="47">
        <v>0</v>
      </c>
    </row>
    <row r="70" spans="1:11" s="48" customFormat="1" ht="21.75" customHeight="1" x14ac:dyDescent="0.65">
      <c r="A70" s="68" t="s">
        <v>160</v>
      </c>
      <c r="B70" s="53"/>
      <c r="C70" s="41"/>
      <c r="D70" s="41">
        <v>21878533</v>
      </c>
      <c r="E70" s="41"/>
      <c r="F70" s="41">
        <v>616326921</v>
      </c>
      <c r="G70" s="41"/>
      <c r="H70" s="50">
        <v>0</v>
      </c>
      <c r="I70" s="41"/>
      <c r="J70" s="47">
        <v>0</v>
      </c>
    </row>
    <row r="71" spans="1:11" s="48" customFormat="1" ht="21.75" customHeight="1" x14ac:dyDescent="0.65">
      <c r="A71" s="68" t="s">
        <v>236</v>
      </c>
      <c r="B71" s="53"/>
      <c r="C71" s="41"/>
      <c r="D71" s="66">
        <v>13778944</v>
      </c>
      <c r="E71" s="66"/>
      <c r="F71" s="66">
        <v>0</v>
      </c>
      <c r="G71" s="66"/>
      <c r="H71" s="66">
        <v>0</v>
      </c>
      <c r="I71" s="41"/>
      <c r="J71" s="47">
        <v>0</v>
      </c>
    </row>
    <row r="72" spans="1:11" s="48" customFormat="1" ht="21.75" customHeight="1" x14ac:dyDescent="0.65">
      <c r="A72" s="39" t="s">
        <v>110</v>
      </c>
      <c r="B72" s="80"/>
      <c r="C72" s="41"/>
      <c r="D72" s="66">
        <v>-1270368103</v>
      </c>
      <c r="E72" s="66"/>
      <c r="F72" s="66">
        <v>-857163072</v>
      </c>
      <c r="G72" s="66"/>
      <c r="H72" s="66">
        <v>-3455375</v>
      </c>
      <c r="I72" s="41"/>
      <c r="J72" s="66">
        <v>-1167532</v>
      </c>
    </row>
    <row r="73" spans="1:11" s="48" customFormat="1" ht="21.75" customHeight="1" x14ac:dyDescent="0.65">
      <c r="A73" s="39" t="s">
        <v>66</v>
      </c>
      <c r="B73" s="80"/>
      <c r="C73" s="41"/>
      <c r="D73" s="66">
        <v>-1132057646</v>
      </c>
      <c r="E73" s="66"/>
      <c r="F73" s="66">
        <v>-2820056641</v>
      </c>
      <c r="G73" s="66"/>
      <c r="H73" s="66">
        <v>0</v>
      </c>
      <c r="I73" s="41"/>
      <c r="J73" s="66">
        <v>0</v>
      </c>
    </row>
    <row r="74" spans="1:11" s="48" customFormat="1" ht="21.75" customHeight="1" x14ac:dyDescent="0.65">
      <c r="A74" s="39" t="s">
        <v>67</v>
      </c>
      <c r="B74" s="80"/>
      <c r="C74" s="41"/>
      <c r="D74" s="66">
        <v>-75864342</v>
      </c>
      <c r="E74" s="66"/>
      <c r="F74" s="66">
        <v>-7049465</v>
      </c>
      <c r="G74" s="66"/>
      <c r="H74" s="66">
        <v>-10903015</v>
      </c>
      <c r="I74" s="41"/>
      <c r="J74" s="66">
        <v>-4300911</v>
      </c>
    </row>
    <row r="75" spans="1:11" s="48" customFormat="1" ht="21.75" customHeight="1" x14ac:dyDescent="0.65">
      <c r="A75" s="68" t="s">
        <v>34</v>
      </c>
      <c r="B75" s="53" t="s">
        <v>230</v>
      </c>
      <c r="C75" s="41"/>
      <c r="D75" s="66">
        <v>0</v>
      </c>
      <c r="E75" s="66"/>
      <c r="F75" s="66">
        <v>-10477011075</v>
      </c>
      <c r="G75" s="66"/>
      <c r="H75" s="66">
        <v>0</v>
      </c>
      <c r="I75" s="41"/>
      <c r="J75" s="66">
        <v>0</v>
      </c>
    </row>
    <row r="76" spans="1:11" s="48" customFormat="1" ht="21.75" customHeight="1" x14ac:dyDescent="0.65">
      <c r="A76" s="68" t="s">
        <v>153</v>
      </c>
      <c r="B76" s="53" t="s">
        <v>230</v>
      </c>
      <c r="C76" s="41"/>
      <c r="D76" s="66">
        <v>40580000</v>
      </c>
      <c r="E76" s="66"/>
      <c r="F76" s="66">
        <v>55361966109</v>
      </c>
      <c r="G76" s="66"/>
      <c r="H76" s="66">
        <v>0</v>
      </c>
      <c r="I76" s="41"/>
      <c r="J76" s="66">
        <v>0</v>
      </c>
    </row>
    <row r="77" spans="1:11" s="48" customFormat="1" ht="21.75" customHeight="1" x14ac:dyDescent="0.65">
      <c r="A77" s="68" t="s">
        <v>154</v>
      </c>
      <c r="B77" s="53" t="s">
        <v>230</v>
      </c>
      <c r="C77" s="41"/>
      <c r="D77" s="66">
        <v>0</v>
      </c>
      <c r="E77" s="66"/>
      <c r="F77" s="66">
        <v>0</v>
      </c>
      <c r="G77" s="66"/>
      <c r="H77" s="66">
        <v>-72424427395</v>
      </c>
      <c r="I77" s="41"/>
      <c r="J77" s="67">
        <v>-99424725639</v>
      </c>
    </row>
    <row r="78" spans="1:11" s="48" customFormat="1" ht="21.75" customHeight="1" x14ac:dyDescent="0.65">
      <c r="A78" s="68" t="s">
        <v>155</v>
      </c>
      <c r="B78" s="53" t="s">
        <v>230</v>
      </c>
      <c r="C78" s="41"/>
      <c r="D78" s="66">
        <v>0</v>
      </c>
      <c r="E78" s="66"/>
      <c r="F78" s="66">
        <v>0</v>
      </c>
      <c r="G78" s="66"/>
      <c r="H78" s="66">
        <v>36636880292</v>
      </c>
      <c r="I78" s="41"/>
      <c r="J78" s="67">
        <v>92447214998</v>
      </c>
      <c r="K78" s="95"/>
    </row>
    <row r="79" spans="1:11" s="48" customFormat="1" ht="21.75" customHeight="1" x14ac:dyDescent="0.65">
      <c r="A79" s="39" t="s">
        <v>37</v>
      </c>
      <c r="B79" s="80"/>
      <c r="C79" s="41"/>
      <c r="D79" s="66">
        <v>50702200</v>
      </c>
      <c r="E79" s="66"/>
      <c r="F79" s="66">
        <v>845837454</v>
      </c>
      <c r="G79" s="66"/>
      <c r="H79" s="66">
        <v>1767525091</v>
      </c>
      <c r="I79" s="41"/>
      <c r="J79" s="67">
        <v>914230330</v>
      </c>
    </row>
    <row r="80" spans="1:11" s="48" customFormat="1" ht="21.75" customHeight="1" x14ac:dyDescent="0.7">
      <c r="A80" s="38" t="s">
        <v>112</v>
      </c>
      <c r="B80" s="38"/>
      <c r="C80" s="51"/>
      <c r="D80" s="70">
        <f>SUM(D66:D79,D44:D53)</f>
        <v>-2357635348</v>
      </c>
      <c r="E80" s="66"/>
      <c r="F80" s="70">
        <f>SUM(F66:F79,F44:F53)</f>
        <v>38782816017</v>
      </c>
      <c r="G80" s="66"/>
      <c r="H80" s="70">
        <f>SUM(H66:H79,H44:H53)</f>
        <v>-34040421652</v>
      </c>
      <c r="I80" s="51"/>
      <c r="J80" s="96">
        <f>SUM(J66:J79,J44:J53)</f>
        <v>-26979850299</v>
      </c>
    </row>
    <row r="81" spans="1:10" s="48" customFormat="1" ht="14.25" customHeight="1" x14ac:dyDescent="0.7">
      <c r="A81" s="38"/>
      <c r="B81" s="38"/>
      <c r="C81" s="121"/>
      <c r="D81" s="120"/>
      <c r="E81" s="121"/>
      <c r="F81" s="120"/>
      <c r="G81" s="121"/>
      <c r="H81" s="120"/>
      <c r="I81" s="121"/>
      <c r="J81" s="163"/>
    </row>
    <row r="82" spans="1:10" s="48" customFormat="1" ht="24" customHeight="1" x14ac:dyDescent="0.7">
      <c r="A82" s="79" t="s">
        <v>69</v>
      </c>
      <c r="B82" s="79"/>
      <c r="C82" s="92"/>
      <c r="D82" s="92"/>
      <c r="E82" s="92"/>
      <c r="F82" s="92"/>
      <c r="G82" s="92"/>
      <c r="H82" s="92"/>
      <c r="I82" s="92"/>
      <c r="J82" s="95"/>
    </row>
    <row r="83" spans="1:10" s="48" customFormat="1" ht="24" hidden="1" customHeight="1" x14ac:dyDescent="0.65">
      <c r="A83" s="81" t="s">
        <v>115</v>
      </c>
      <c r="B83" s="81"/>
      <c r="C83" s="92"/>
      <c r="D83" s="92"/>
      <c r="E83" s="92"/>
      <c r="F83" s="92"/>
      <c r="G83" s="92"/>
      <c r="H83" s="92"/>
      <c r="I83" s="92"/>
      <c r="J83" s="95"/>
    </row>
    <row r="84" spans="1:10" s="48" customFormat="1" ht="24" hidden="1" customHeight="1" x14ac:dyDescent="0.65">
      <c r="A84" s="39" t="s">
        <v>116</v>
      </c>
      <c r="B84" s="39"/>
      <c r="C84" s="92"/>
      <c r="D84" s="44" t="e">
        <f>ROUND(#REF!,0)</f>
        <v>#REF!</v>
      </c>
      <c r="E84" s="92"/>
      <c r="F84" s="47">
        <v>0</v>
      </c>
      <c r="G84" s="41"/>
      <c r="H84" s="47" t="e">
        <f>ROUND(#REF!,0)</f>
        <v>#REF!</v>
      </c>
      <c r="I84" s="41"/>
      <c r="J84" s="47">
        <v>0</v>
      </c>
    </row>
    <row r="85" spans="1:10" s="48" customFormat="1" ht="24" customHeight="1" x14ac:dyDescent="0.65">
      <c r="A85" s="137" t="s">
        <v>251</v>
      </c>
      <c r="B85" s="80" t="s">
        <v>233</v>
      </c>
      <c r="C85" s="92"/>
      <c r="D85" s="41">
        <v>47158135097</v>
      </c>
      <c r="E85" s="92"/>
      <c r="F85" s="47">
        <v>15000000000</v>
      </c>
      <c r="G85" s="92"/>
      <c r="H85" s="66">
        <v>47158135097</v>
      </c>
      <c r="I85" s="92"/>
      <c r="J85" s="95">
        <v>15000000000</v>
      </c>
    </row>
    <row r="86" spans="1:10" s="48" customFormat="1" ht="24" customHeight="1" x14ac:dyDescent="0.65">
      <c r="A86" s="39" t="s">
        <v>190</v>
      </c>
      <c r="B86" s="81"/>
      <c r="C86" s="92"/>
      <c r="D86" s="41"/>
      <c r="E86" s="92"/>
      <c r="F86" s="47"/>
      <c r="G86" s="92"/>
      <c r="H86" s="66"/>
      <c r="I86" s="92"/>
      <c r="J86" s="95"/>
    </row>
    <row r="87" spans="1:10" s="48" customFormat="1" ht="24" customHeight="1" x14ac:dyDescent="0.65">
      <c r="A87" s="39" t="s">
        <v>191</v>
      </c>
      <c r="B87" s="39"/>
      <c r="C87" s="92"/>
      <c r="D87" s="50">
        <v>0</v>
      </c>
      <c r="E87" s="44"/>
      <c r="F87" s="66">
        <v>9900000</v>
      </c>
      <c r="G87" s="44"/>
      <c r="H87" s="50">
        <v>0</v>
      </c>
      <c r="I87" s="92"/>
      <c r="J87" s="47">
        <v>0</v>
      </c>
    </row>
    <row r="88" spans="1:10" s="48" customFormat="1" ht="24" customHeight="1" x14ac:dyDescent="0.65">
      <c r="A88" s="39" t="s">
        <v>119</v>
      </c>
      <c r="B88" s="80" t="s">
        <v>230</v>
      </c>
      <c r="C88" s="92"/>
      <c r="D88" s="66">
        <v>4200000</v>
      </c>
      <c r="E88" s="47"/>
      <c r="F88" s="66">
        <v>173782060263</v>
      </c>
      <c r="G88" s="47"/>
      <c r="H88" s="66">
        <v>1888975000</v>
      </c>
      <c r="I88" s="92"/>
      <c r="J88" s="66">
        <v>43588000</v>
      </c>
    </row>
    <row r="89" spans="1:10" s="48" customFormat="1" ht="24" customHeight="1" x14ac:dyDescent="0.65">
      <c r="A89" s="106" t="s">
        <v>120</v>
      </c>
      <c r="B89" s="80" t="s">
        <v>230</v>
      </c>
      <c r="C89" s="92"/>
      <c r="D89" s="66">
        <v>-23977817</v>
      </c>
      <c r="E89" s="47"/>
      <c r="F89" s="66">
        <v>-244460957625</v>
      </c>
      <c r="G89" s="47"/>
      <c r="H89" s="66">
        <v>-607182800</v>
      </c>
      <c r="I89" s="41"/>
      <c r="J89" s="66">
        <v>-43588000</v>
      </c>
    </row>
    <row r="90" spans="1:10" s="48" customFormat="1" ht="24" customHeight="1" x14ac:dyDescent="0.65">
      <c r="A90" s="106" t="s">
        <v>156</v>
      </c>
      <c r="B90" s="106"/>
      <c r="C90" s="92"/>
      <c r="D90" s="66">
        <v>3555000000</v>
      </c>
      <c r="E90" s="47"/>
      <c r="F90" s="66">
        <v>0</v>
      </c>
      <c r="G90" s="47"/>
      <c r="H90" s="66">
        <v>3555000000</v>
      </c>
      <c r="I90" s="50"/>
      <c r="J90" s="66">
        <v>0</v>
      </c>
    </row>
    <row r="91" spans="1:10" s="48" customFormat="1" ht="24" customHeight="1" x14ac:dyDescent="0.65">
      <c r="A91" s="106" t="s">
        <v>157</v>
      </c>
      <c r="B91" s="106"/>
      <c r="C91" s="41"/>
      <c r="D91" s="66">
        <v>-3555000000</v>
      </c>
      <c r="E91" s="47"/>
      <c r="F91" s="66">
        <v>0</v>
      </c>
      <c r="G91" s="47"/>
      <c r="H91" s="66">
        <v>-3555000000</v>
      </c>
      <c r="I91" s="50"/>
      <c r="J91" s="66">
        <v>0</v>
      </c>
    </row>
    <row r="92" spans="1:10" s="48" customFormat="1" ht="24" customHeight="1" x14ac:dyDescent="0.65">
      <c r="A92" s="39" t="s">
        <v>117</v>
      </c>
      <c r="B92" s="80" t="s">
        <v>230</v>
      </c>
      <c r="C92" s="41"/>
      <c r="D92" s="66">
        <v>0</v>
      </c>
      <c r="E92" s="47"/>
      <c r="F92" s="66">
        <v>1805238000</v>
      </c>
      <c r="G92" s="47"/>
      <c r="H92" s="66">
        <v>5700000</v>
      </c>
      <c r="I92" s="41"/>
      <c r="J92" s="74">
        <v>68218305109</v>
      </c>
    </row>
    <row r="93" spans="1:10" s="48" customFormat="1" ht="24" customHeight="1" x14ac:dyDescent="0.65">
      <c r="A93" s="106" t="s">
        <v>118</v>
      </c>
      <c r="B93" s="80" t="s">
        <v>230</v>
      </c>
      <c r="C93" s="41"/>
      <c r="D93" s="66">
        <v>0</v>
      </c>
      <c r="E93" s="47"/>
      <c r="F93" s="66">
        <v>-11497844552</v>
      </c>
      <c r="G93" s="47"/>
      <c r="H93" s="66">
        <v>0</v>
      </c>
      <c r="I93" s="41"/>
      <c r="J93" s="67">
        <v>-83415565218</v>
      </c>
    </row>
    <row r="94" spans="1:10" s="48" customFormat="1" ht="24" customHeight="1" x14ac:dyDescent="0.65">
      <c r="A94" s="106" t="s">
        <v>132</v>
      </c>
      <c r="B94" s="80"/>
      <c r="C94" s="41"/>
      <c r="D94" s="66">
        <v>46000000000</v>
      </c>
      <c r="E94" s="47"/>
      <c r="F94" s="66">
        <v>28300000000</v>
      </c>
      <c r="G94" s="47"/>
      <c r="H94" s="66">
        <v>46000000000</v>
      </c>
      <c r="I94" s="50"/>
      <c r="J94" s="66">
        <v>28300000000</v>
      </c>
    </row>
    <row r="95" spans="1:10" s="48" customFormat="1" ht="24" customHeight="1" x14ac:dyDescent="0.65">
      <c r="A95" s="106" t="s">
        <v>133</v>
      </c>
      <c r="B95" s="80"/>
      <c r="C95" s="41"/>
      <c r="D95" s="66">
        <v>-81152759247</v>
      </c>
      <c r="E95" s="47"/>
      <c r="F95" s="66">
        <v>-2248000000</v>
      </c>
      <c r="G95" s="47"/>
      <c r="H95" s="66">
        <v>-46300000000</v>
      </c>
      <c r="I95" s="50"/>
      <c r="J95" s="66">
        <v>0</v>
      </c>
    </row>
    <row r="96" spans="1:10" s="48" customFormat="1" ht="24" hidden="1" customHeight="1" x14ac:dyDescent="0.65">
      <c r="A96" s="106" t="s">
        <v>170</v>
      </c>
      <c r="B96" s="106"/>
      <c r="C96" s="41"/>
      <c r="D96" s="66">
        <v>0</v>
      </c>
      <c r="E96" s="47"/>
      <c r="F96" s="66">
        <v>0</v>
      </c>
      <c r="G96" s="47"/>
      <c r="H96" s="66">
        <v>0</v>
      </c>
      <c r="I96" s="41"/>
      <c r="J96" s="67">
        <v>0</v>
      </c>
    </row>
    <row r="97" spans="1:11" s="48" customFormat="1" ht="24" customHeight="1" x14ac:dyDescent="0.65">
      <c r="A97" s="39" t="s">
        <v>70</v>
      </c>
      <c r="B97" s="39"/>
      <c r="C97" s="41"/>
      <c r="D97" s="66">
        <v>-1842974906</v>
      </c>
      <c r="E97" s="47"/>
      <c r="F97" s="66">
        <v>-3347727541</v>
      </c>
      <c r="G97" s="47"/>
      <c r="H97" s="66">
        <v>-1237769980</v>
      </c>
      <c r="I97" s="41"/>
      <c r="J97" s="67">
        <v>-958139179</v>
      </c>
    </row>
    <row r="98" spans="1:11" s="48" customFormat="1" ht="24" customHeight="1" x14ac:dyDescent="0.7">
      <c r="A98" s="119" t="s">
        <v>182</v>
      </c>
      <c r="B98" s="119"/>
      <c r="C98" s="51"/>
      <c r="D98" s="70">
        <f>SUM(D85:D97)</f>
        <v>10142623127</v>
      </c>
      <c r="E98" s="66"/>
      <c r="F98" s="70">
        <f>SUM(F85:F97)</f>
        <v>-42657331455</v>
      </c>
      <c r="G98" s="66"/>
      <c r="H98" s="70">
        <f>SUM(H85:H97)</f>
        <v>46907857317</v>
      </c>
      <c r="I98" s="51"/>
      <c r="J98" s="70">
        <f>SUM(J85:J97)</f>
        <v>27144600712</v>
      </c>
    </row>
    <row r="99" spans="1:11" s="48" customFormat="1" ht="14.15" customHeight="1" x14ac:dyDescent="0.7">
      <c r="A99" s="119"/>
      <c r="B99" s="119"/>
      <c r="C99" s="89"/>
      <c r="D99" s="89"/>
      <c r="E99" s="89"/>
      <c r="F99" s="89"/>
      <c r="G99" s="89"/>
      <c r="H99" s="89"/>
      <c r="I99" s="89"/>
      <c r="J99" s="163"/>
    </row>
    <row r="100" spans="1:11" s="48" customFormat="1" ht="24" customHeight="1" x14ac:dyDescent="0.7">
      <c r="A100" s="119" t="s">
        <v>265</v>
      </c>
      <c r="B100" s="119"/>
      <c r="C100" s="51"/>
      <c r="D100" s="71">
        <f>SUM(D41,D80,D98)</f>
        <v>13146943808</v>
      </c>
      <c r="E100" s="156"/>
      <c r="F100" s="71">
        <f>SUM(F41,F80,F98)</f>
        <v>99968718</v>
      </c>
      <c r="G100" s="156"/>
      <c r="H100" s="71">
        <f>SUM(H41,H80,H98)</f>
        <v>13706221214</v>
      </c>
      <c r="I100" s="74"/>
      <c r="J100" s="71">
        <f>SUM(J41,J80,J98)</f>
        <v>88310472</v>
      </c>
    </row>
    <row r="101" spans="1:11" s="48" customFormat="1" ht="21.75" customHeight="1" x14ac:dyDescent="0.65">
      <c r="A101" s="39" t="s">
        <v>134</v>
      </c>
      <c r="B101" s="39"/>
      <c r="C101" s="51"/>
      <c r="D101" s="66">
        <v>1215491808</v>
      </c>
      <c r="E101" s="156"/>
      <c r="F101" s="66">
        <v>1115523090</v>
      </c>
      <c r="G101" s="156"/>
      <c r="H101" s="66">
        <v>89170026</v>
      </c>
      <c r="I101" s="74"/>
      <c r="J101" s="67">
        <v>859554</v>
      </c>
    </row>
    <row r="102" spans="1:11" s="48" customFormat="1" ht="21.75" hidden="1" customHeight="1" x14ac:dyDescent="0.65">
      <c r="A102" s="39" t="s">
        <v>176</v>
      </c>
      <c r="B102" s="39"/>
      <c r="C102" s="75"/>
      <c r="D102" s="47"/>
      <c r="E102" s="158"/>
      <c r="F102" s="47"/>
      <c r="G102" s="158"/>
      <c r="H102" s="47"/>
      <c r="I102" s="123"/>
      <c r="J102" s="47">
        <v>0</v>
      </c>
    </row>
    <row r="103" spans="1:11" s="48" customFormat="1" ht="24" customHeight="1" thickBot="1" x14ac:dyDescent="0.75">
      <c r="A103" s="38" t="s">
        <v>135</v>
      </c>
      <c r="B103" s="80" t="s">
        <v>266</v>
      </c>
      <c r="C103" s="89"/>
      <c r="D103" s="111">
        <f>SUM(D100:D101)</f>
        <v>14362435616</v>
      </c>
      <c r="E103" s="157"/>
      <c r="F103" s="111">
        <f>SUM(F100:F101)</f>
        <v>1215491808</v>
      </c>
      <c r="G103" s="157"/>
      <c r="H103" s="111">
        <f>SUM(H100:H101)</f>
        <v>13795391240</v>
      </c>
      <c r="I103" s="163"/>
      <c r="J103" s="111">
        <f>SUM(J100:J102)</f>
        <v>89170026</v>
      </c>
      <c r="K103" s="44"/>
    </row>
    <row r="104" spans="1:11" ht="14.25" customHeight="1" thickTop="1" x14ac:dyDescent="0.65">
      <c r="C104" s="41"/>
      <c r="D104" s="41"/>
      <c r="E104" s="41"/>
      <c r="F104" s="41"/>
      <c r="G104" s="41"/>
      <c r="H104" s="41"/>
      <c r="I104" s="41"/>
      <c r="J104" s="67"/>
      <c r="K104" s="41"/>
    </row>
    <row r="105" spans="1:11" ht="22" x14ac:dyDescent="0.7">
      <c r="A105" s="63" t="s">
        <v>71</v>
      </c>
      <c r="B105" s="63"/>
      <c r="C105" s="41"/>
      <c r="D105" s="41"/>
      <c r="E105" s="41"/>
      <c r="F105" s="41"/>
      <c r="G105" s="41"/>
      <c r="H105" s="41"/>
      <c r="I105" s="41"/>
      <c r="J105" s="67"/>
      <c r="K105" s="41"/>
    </row>
    <row r="106" spans="1:11" s="48" customFormat="1" ht="21.75" customHeight="1" x14ac:dyDescent="0.65">
      <c r="A106" s="39" t="s">
        <v>158</v>
      </c>
      <c r="B106" s="39"/>
      <c r="C106" s="75"/>
      <c r="D106" s="47">
        <v>91654689.75999999</v>
      </c>
      <c r="E106" s="75"/>
      <c r="F106" s="47">
        <v>140159150.08999997</v>
      </c>
      <c r="G106" s="75"/>
      <c r="H106" s="47">
        <v>0</v>
      </c>
      <c r="I106" s="75"/>
      <c r="J106" s="47">
        <v>0</v>
      </c>
    </row>
    <row r="107" spans="1:11" s="48" customFormat="1" ht="21.75" customHeight="1" x14ac:dyDescent="0.65">
      <c r="A107" s="39" t="s">
        <v>72</v>
      </c>
      <c r="B107" s="39"/>
      <c r="C107" s="75"/>
      <c r="D107" s="47">
        <v>263851619.56</v>
      </c>
      <c r="E107" s="75"/>
      <c r="F107" s="47">
        <v>182125679.89999998</v>
      </c>
      <c r="G107" s="75"/>
      <c r="H107" s="47">
        <v>75435</v>
      </c>
      <c r="I107" s="75"/>
      <c r="J107" s="47">
        <v>0</v>
      </c>
    </row>
    <row r="108" spans="1:11" s="48" customFormat="1" ht="21.75" customHeight="1" x14ac:dyDescent="0.65">
      <c r="A108" s="39" t="s">
        <v>192</v>
      </c>
      <c r="B108" s="39"/>
      <c r="C108" s="75"/>
      <c r="D108" s="47">
        <v>4446585.16</v>
      </c>
      <c r="E108" s="75"/>
      <c r="F108" s="47">
        <v>0</v>
      </c>
      <c r="G108" s="75"/>
      <c r="H108" s="47">
        <v>153973</v>
      </c>
      <c r="I108" s="75"/>
      <c r="J108" s="47">
        <v>0</v>
      </c>
    </row>
    <row r="109" spans="1:11" s="48" customFormat="1" ht="20.25" customHeight="1" x14ac:dyDescent="0.65">
      <c r="A109" s="39" t="s">
        <v>253</v>
      </c>
      <c r="B109" s="80"/>
      <c r="C109" s="75"/>
      <c r="D109" s="47">
        <v>0</v>
      </c>
      <c r="E109" s="75"/>
      <c r="F109" s="47">
        <v>74279427</v>
      </c>
      <c r="G109" s="75"/>
      <c r="H109" s="47">
        <v>16853579</v>
      </c>
      <c r="I109" s="75"/>
      <c r="J109" s="47">
        <v>78774937</v>
      </c>
    </row>
    <row r="110" spans="1:11" ht="24" customHeight="1" x14ac:dyDescent="0.65">
      <c r="D110" s="95">
        <f>D103-'BS 6-8'!D10</f>
        <v>0</v>
      </c>
      <c r="E110" s="95">
        <f>E103-'BS 6-8'!E10</f>
        <v>0</v>
      </c>
      <c r="F110" s="95">
        <f>F103-'BS 6-8'!F10</f>
        <v>0</v>
      </c>
      <c r="H110" s="291">
        <f>H103-'BS 6-8'!J10</f>
        <v>0</v>
      </c>
      <c r="J110" s="291">
        <f>J103-'BS 6-8'!L10</f>
        <v>0</v>
      </c>
    </row>
    <row r="111" spans="1:11" ht="24" customHeight="1" x14ac:dyDescent="0.65">
      <c r="A111" s="68"/>
      <c r="B111" s="68"/>
      <c r="C111" s="44"/>
      <c r="D111" s="44"/>
      <c r="E111" s="44"/>
      <c r="F111" s="44"/>
      <c r="G111" s="44"/>
      <c r="H111" s="44"/>
      <c r="I111" s="44"/>
      <c r="J111" s="47"/>
    </row>
    <row r="113" spans="4:11" ht="24" customHeight="1" x14ac:dyDescent="0.65">
      <c r="D113" s="95"/>
      <c r="E113" s="95"/>
      <c r="F113" s="95"/>
      <c r="G113" s="95"/>
      <c r="H113" s="95"/>
      <c r="I113" s="95"/>
    </row>
    <row r="114" spans="4:11" ht="24" customHeight="1" x14ac:dyDescent="0.65">
      <c r="D114" s="95"/>
      <c r="E114" s="95"/>
      <c r="F114" s="95"/>
      <c r="G114" s="95"/>
      <c r="H114" s="95"/>
      <c r="I114" s="95"/>
      <c r="K114" s="95"/>
    </row>
    <row r="115" spans="4:11" ht="24" customHeight="1" x14ac:dyDescent="0.65">
      <c r="D115" s="291"/>
      <c r="E115" s="95"/>
      <c r="F115" s="95"/>
      <c r="G115" s="95"/>
      <c r="H115" s="95"/>
      <c r="I115" s="95"/>
    </row>
    <row r="116" spans="4:11" ht="24" customHeight="1" x14ac:dyDescent="0.65">
      <c r="D116" s="210"/>
      <c r="H116" s="95"/>
    </row>
    <row r="117" spans="4:11" ht="24" customHeight="1" x14ac:dyDescent="0.65">
      <c r="D117" s="210"/>
      <c r="F117" s="95"/>
    </row>
    <row r="118" spans="4:11" ht="24" customHeight="1" x14ac:dyDescent="0.65">
      <c r="D118" s="291"/>
      <c r="F118" s="95"/>
      <c r="H118" s="95"/>
      <c r="J118" s="211"/>
    </row>
    <row r="119" spans="4:11" ht="24" customHeight="1" x14ac:dyDescent="0.65">
      <c r="H119" s="292"/>
    </row>
    <row r="120" spans="4:11" ht="24" customHeight="1" x14ac:dyDescent="0.65">
      <c r="F120" s="95"/>
    </row>
  </sheetData>
  <mergeCells count="10">
    <mergeCell ref="D64:J64"/>
    <mergeCell ref="D60:F60"/>
    <mergeCell ref="H60:J60"/>
    <mergeCell ref="D8:J8"/>
    <mergeCell ref="D4:F4"/>
    <mergeCell ref="H4:J4"/>
    <mergeCell ref="D5:F5"/>
    <mergeCell ref="H5:J5"/>
    <mergeCell ref="D61:F61"/>
    <mergeCell ref="H61:J61"/>
  </mergeCells>
  <phoneticPr fontId="5" type="noConversion"/>
  <pageMargins left="0.8" right="0.8" top="0.48" bottom="0.5" header="0.5" footer="0.5"/>
  <pageSetup paperSize="9" scale="65" firstPageNumber="15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56" max="7" man="1"/>
  </rowBreaks>
  <ignoredErrors>
    <ignoredError sqref="E39" formula="1"/>
    <ignoredError sqref="D8:J9 E6 D23:E25 G6 G23:I2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SH-11</vt:lpstr>
      <vt:lpstr>SH-12</vt:lpstr>
      <vt:lpstr>SH-13</vt:lpstr>
      <vt:lpstr>SH-14</vt:lpstr>
      <vt:lpstr>CF 15-16</vt:lpstr>
      <vt:lpstr>'BS 6-8'!Print_Area</vt:lpstr>
      <vt:lpstr>'CF 15-16'!Print_Area</vt:lpstr>
      <vt:lpstr>'PL 9-10'!Print_Area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Nuntita, Wunprasert</cp:lastModifiedBy>
  <cp:lastPrinted>2020-02-27T10:44:42Z</cp:lastPrinted>
  <dcterms:created xsi:type="dcterms:W3CDTF">2005-01-11T02:39:31Z</dcterms:created>
  <dcterms:modified xsi:type="dcterms:W3CDTF">2020-02-27T12:45:05Z</dcterms:modified>
</cp:coreProperties>
</file>