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28680" yWindow="-120" windowWidth="20730" windowHeight="11760" tabRatio="899" activeTab="4"/>
  </bookViews>
  <sheets>
    <sheet name="SFP (9-11)" sheetId="1" r:id="rId1"/>
    <sheet name="SOCI (12-13)" sheetId="17" r:id="rId2"/>
    <sheet name="CH-Consol FS (14-15)" sheetId="5" r:id="rId3"/>
    <sheet name="SOCE-Sep (16)" sheetId="18" r:id="rId4"/>
    <sheet name="CF (17-20)" sheetId="6" r:id="rId5"/>
  </sheets>
  <definedNames>
    <definedName name="_Hlk120336604" localSheetId="4">'CF (17-20)'!#REF!</definedName>
    <definedName name="_xlnm.Print_Area" localSheetId="4">'CF (17-20)'!$A$1:$I$138</definedName>
    <definedName name="_xlnm.Print_Area" localSheetId="2">'CH-Consol FS (14-15)'!$A$1:$AC$67</definedName>
    <definedName name="_xlnm.Print_Area" localSheetId="0">'SFP (9-11)'!$A$1:$J$96</definedName>
    <definedName name="_xlnm.Print_Area" localSheetId="3">'SOCE-Sep (16)'!$A$1:$O$41</definedName>
    <definedName name="_xlnm.Print_Area" localSheetId="1">'SOCI (12-13)'!$A$1:$K$90</definedName>
    <definedName name="Z_A3B3E038_AAE0_4F24_B01A_BCF5B017EAC3_.wvu.PrintArea" localSheetId="4" hidden="1">'CF (17-20)'!$A$1:$J$139</definedName>
    <definedName name="Z_A3B3E038_AAE0_4F24_B01A_BCF5B017EAC3_.wvu.PrintArea" localSheetId="2" hidden="1">'CH-Consol FS (14-15)'!$A$1:$Y$67</definedName>
    <definedName name="Z_A3B3E038_AAE0_4F24_B01A_BCF5B017EAC3_.wvu.PrintArea" localSheetId="0" hidden="1">'SFP (9-11)'!$A$1:$J$96</definedName>
    <definedName name="Z_A3B3E038_AAE0_4F24_B01A_BCF5B017EAC3_.wvu.PrintArea" localSheetId="3" hidden="1">'SOCE-Sep (16)'!$A$1:$V$41</definedName>
    <definedName name="Z_A3B3E038_AAE0_4F24_B01A_BCF5B017EAC3_.wvu.PrintArea" localSheetId="1" hidden="1">'SOCI (12-13)'!$A$1:$K$91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3" i="6" l="1"/>
  <c r="M61" i="5" l="1"/>
  <c r="A116" i="6" l="1"/>
  <c r="A86" i="6"/>
  <c r="I83" i="6" l="1"/>
  <c r="G83" i="6"/>
  <c r="E83" i="6"/>
  <c r="A44" i="6"/>
  <c r="I39" i="18" l="1"/>
  <c r="Y65" i="5"/>
  <c r="AC65" i="5" s="1"/>
  <c r="E22" i="17" l="1"/>
  <c r="D12" i="1" l="1"/>
  <c r="D90" i="1" l="1"/>
  <c r="E33" i="17"/>
  <c r="K66" i="17"/>
  <c r="I66" i="17"/>
  <c r="G66" i="17"/>
  <c r="E66" i="17"/>
  <c r="D92" i="1" l="1"/>
  <c r="G113" i="6"/>
  <c r="I22" i="17"/>
  <c r="K22" i="17"/>
  <c r="I113" i="6" l="1"/>
  <c r="C113" i="6"/>
  <c r="E113" i="6"/>
  <c r="O39" i="18"/>
  <c r="K22" i="18"/>
  <c r="C22" i="18"/>
  <c r="E22" i="18"/>
  <c r="G22" i="18"/>
  <c r="M21" i="18"/>
  <c r="O21" i="18" s="1"/>
  <c r="AA56" i="5"/>
  <c r="U56" i="5"/>
  <c r="S56" i="5"/>
  <c r="Q56" i="5"/>
  <c r="O56" i="5"/>
  <c r="M56" i="5"/>
  <c r="K56" i="5"/>
  <c r="I56" i="5"/>
  <c r="G56" i="5"/>
  <c r="E56" i="5"/>
  <c r="C56" i="5"/>
  <c r="C22" i="5"/>
  <c r="K59" i="17"/>
  <c r="I59" i="17"/>
  <c r="E59" i="17"/>
  <c r="G59" i="17"/>
  <c r="G22" i="17"/>
  <c r="M22" i="18" l="1"/>
  <c r="U58" i="5"/>
  <c r="O58" i="5"/>
  <c r="Q58" i="5"/>
  <c r="AA58" i="5"/>
  <c r="M58" i="5"/>
  <c r="S58" i="5"/>
  <c r="I58" i="5"/>
  <c r="C58" i="5"/>
  <c r="E58" i="5"/>
  <c r="G58" i="5"/>
  <c r="K58" i="5"/>
  <c r="M32" i="18" l="1"/>
  <c r="K32" i="18"/>
  <c r="M17" i="18"/>
  <c r="K17" i="18"/>
  <c r="I67" i="17"/>
  <c r="K24" i="18" l="1"/>
  <c r="M24" i="18"/>
  <c r="K36" i="18"/>
  <c r="K37" i="18" s="1"/>
  <c r="K67" i="17"/>
  <c r="M27" i="18" l="1"/>
  <c r="K27" i="18"/>
  <c r="M36" i="18"/>
  <c r="K41" i="18" l="1"/>
  <c r="M37" i="18"/>
  <c r="O36" i="18"/>
  <c r="M41" i="18" l="1"/>
  <c r="W13" i="5"/>
  <c r="Y13" i="5" s="1"/>
  <c r="AA22" i="5"/>
  <c r="U22" i="5"/>
  <c r="S22" i="5"/>
  <c r="Q22" i="5"/>
  <c r="O22" i="5"/>
  <c r="M22" i="5"/>
  <c r="K22" i="5"/>
  <c r="I22" i="5"/>
  <c r="G22" i="5"/>
  <c r="E22" i="5"/>
  <c r="W17" i="5"/>
  <c r="Y17" i="5" s="1"/>
  <c r="W19" i="5"/>
  <c r="AC13" i="5" l="1"/>
  <c r="AC17" i="5"/>
  <c r="C17" i="18"/>
  <c r="E17" i="18"/>
  <c r="G17" i="18"/>
  <c r="I17" i="18"/>
  <c r="O15" i="18"/>
  <c r="I33" i="17"/>
  <c r="K33" i="17"/>
  <c r="C24" i="18" l="1"/>
  <c r="E24" i="18"/>
  <c r="E27" i="18" l="1"/>
  <c r="E41" i="18" s="1"/>
  <c r="C27" i="18"/>
  <c r="C41" i="18" s="1"/>
  <c r="I32" i="18"/>
  <c r="O31" i="18"/>
  <c r="G24" i="18"/>
  <c r="O16" i="18"/>
  <c r="O11" i="18"/>
  <c r="G27" i="18" l="1"/>
  <c r="G41" i="18" s="1"/>
  <c r="O32" i="18"/>
  <c r="O17" i="18"/>
  <c r="J31" i="1" l="1"/>
  <c r="F31" i="1"/>
  <c r="D31" i="1"/>
  <c r="H90" i="1" l="1"/>
  <c r="W61" i="5" l="1"/>
  <c r="W55" i="5"/>
  <c r="AA63" i="5"/>
  <c r="U63" i="5"/>
  <c r="S63" i="5"/>
  <c r="Q63" i="5"/>
  <c r="M63" i="5"/>
  <c r="K63" i="5"/>
  <c r="I63" i="5"/>
  <c r="G63" i="5"/>
  <c r="E63" i="5"/>
  <c r="C63" i="5"/>
  <c r="Y26" i="5"/>
  <c r="Y27" i="5" s="1"/>
  <c r="W33" i="5"/>
  <c r="Y33" i="5" s="1"/>
  <c r="AC33" i="5" s="1"/>
  <c r="W32" i="5"/>
  <c r="Y32" i="5" s="1"/>
  <c r="AC32" i="5" s="1"/>
  <c r="W21" i="5"/>
  <c r="Y21" i="5" s="1"/>
  <c r="AC21" i="5" s="1"/>
  <c r="W20" i="5"/>
  <c r="AA34" i="5"/>
  <c r="AA27" i="5"/>
  <c r="W27" i="5"/>
  <c r="U34" i="5"/>
  <c r="U27" i="5"/>
  <c r="S34" i="5"/>
  <c r="S27" i="5"/>
  <c r="Q34" i="5"/>
  <c r="Q27" i="5"/>
  <c r="O34" i="5"/>
  <c r="O27" i="5"/>
  <c r="M34" i="5"/>
  <c r="M27" i="5"/>
  <c r="K34" i="5"/>
  <c r="K27" i="5"/>
  <c r="I34" i="5"/>
  <c r="I27" i="5"/>
  <c r="G34" i="5"/>
  <c r="G27" i="5"/>
  <c r="E34" i="5"/>
  <c r="E27" i="5"/>
  <c r="C34" i="5"/>
  <c r="C27" i="5"/>
  <c r="W56" i="5" l="1"/>
  <c r="Y20" i="5"/>
  <c r="AC20" i="5" s="1"/>
  <c r="W22" i="5"/>
  <c r="W29" i="5" s="1"/>
  <c r="E29" i="5"/>
  <c r="E36" i="5" s="1"/>
  <c r="E51" i="5" s="1"/>
  <c r="AC34" i="5"/>
  <c r="I29" i="5"/>
  <c r="I36" i="5" s="1"/>
  <c r="I51" i="5" s="1"/>
  <c r="AC26" i="5"/>
  <c r="AC27" i="5" s="1"/>
  <c r="Y19" i="5"/>
  <c r="Y34" i="5"/>
  <c r="W34" i="5"/>
  <c r="O29" i="5"/>
  <c r="O36" i="5" s="1"/>
  <c r="G29" i="5"/>
  <c r="G36" i="5" s="1"/>
  <c r="G51" i="5" s="1"/>
  <c r="Q29" i="5"/>
  <c r="Q36" i="5" s="1"/>
  <c r="Q51" i="5" s="1"/>
  <c r="C29" i="5"/>
  <c r="C36" i="5" s="1"/>
  <c r="C51" i="5" s="1"/>
  <c r="K29" i="5"/>
  <c r="K36" i="5" s="1"/>
  <c r="K51" i="5" s="1"/>
  <c r="M29" i="5"/>
  <c r="M36" i="5" s="1"/>
  <c r="M51" i="5" s="1"/>
  <c r="S29" i="5"/>
  <c r="S36" i="5" s="1"/>
  <c r="S51" i="5" s="1"/>
  <c r="U29" i="5"/>
  <c r="U36" i="5" s="1"/>
  <c r="U51" i="5" s="1"/>
  <c r="AA29" i="5"/>
  <c r="AA36" i="5" s="1"/>
  <c r="AA51" i="5" s="1"/>
  <c r="K67" i="5" l="1"/>
  <c r="Q67" i="5"/>
  <c r="E67" i="5"/>
  <c r="AA67" i="5"/>
  <c r="C67" i="5"/>
  <c r="U67" i="5"/>
  <c r="G67" i="5"/>
  <c r="S67" i="5"/>
  <c r="I67" i="5"/>
  <c r="M67" i="5"/>
  <c r="W58" i="5"/>
  <c r="O67" i="5"/>
  <c r="AC19" i="5"/>
  <c r="AC22" i="5" s="1"/>
  <c r="Y22" i="5"/>
  <c r="F90" i="1"/>
  <c r="F92" i="1" l="1"/>
  <c r="Y29" i="5"/>
  <c r="Y36" i="5" s="1"/>
  <c r="Y51" i="5" s="1"/>
  <c r="AC29" i="5"/>
  <c r="G86" i="17"/>
  <c r="E86" i="17"/>
  <c r="G80" i="17"/>
  <c r="E80" i="17"/>
  <c r="G74" i="17"/>
  <c r="E74" i="17"/>
  <c r="G33" i="17"/>
  <c r="AC51" i="5" l="1"/>
  <c r="G67" i="17"/>
  <c r="E36" i="17"/>
  <c r="I36" i="17"/>
  <c r="K36" i="17"/>
  <c r="G36" i="17"/>
  <c r="E67" i="17"/>
  <c r="K38" i="17" l="1"/>
  <c r="E38" i="17"/>
  <c r="I38" i="17"/>
  <c r="G38" i="17"/>
  <c r="Y62" i="5"/>
  <c r="Y61" i="5"/>
  <c r="Y55" i="5"/>
  <c r="W36" i="5"/>
  <c r="W51" i="5" s="1"/>
  <c r="G43" i="17" l="1"/>
  <c r="G68" i="17" s="1"/>
  <c r="E9" i="6"/>
  <c r="E31" i="6" s="1"/>
  <c r="E52" i="6" s="1"/>
  <c r="AC55" i="5"/>
  <c r="Y56" i="5"/>
  <c r="K43" i="17"/>
  <c r="AC62" i="5"/>
  <c r="I43" i="17"/>
  <c r="E43" i="17"/>
  <c r="Y63" i="5"/>
  <c r="W63" i="5"/>
  <c r="AC61" i="5"/>
  <c r="Y58" i="5" l="1"/>
  <c r="Y67" i="5" s="1"/>
  <c r="W67" i="5"/>
  <c r="AC56" i="5"/>
  <c r="I9" i="6"/>
  <c r="C9" i="6"/>
  <c r="I68" i="17"/>
  <c r="I71" i="17"/>
  <c r="G9" i="6"/>
  <c r="K68" i="17"/>
  <c r="AC63" i="5"/>
  <c r="E68" i="17"/>
  <c r="AC36" i="5"/>
  <c r="G31" i="6" l="1"/>
  <c r="G52" i="6" s="1"/>
  <c r="C31" i="6"/>
  <c r="C52" i="6" s="1"/>
  <c r="I31" i="6"/>
  <c r="I52" i="6" s="1"/>
  <c r="AC58" i="5"/>
  <c r="AC67" i="5" s="1"/>
  <c r="I77" i="17"/>
  <c r="I83" i="17"/>
  <c r="K74" i="17" l="1"/>
  <c r="I74" i="17"/>
  <c r="C54" i="6" l="1"/>
  <c r="K80" i="17"/>
  <c r="E54" i="6"/>
  <c r="I80" i="17"/>
  <c r="I35" i="18" s="1"/>
  <c r="D60" i="1"/>
  <c r="J60" i="1"/>
  <c r="H60" i="1"/>
  <c r="F60" i="1"/>
  <c r="C123" i="6" l="1"/>
  <c r="I20" i="18"/>
  <c r="K86" i="17"/>
  <c r="I86" i="17"/>
  <c r="C128" i="6" l="1"/>
  <c r="O35" i="18"/>
  <c r="I22" i="18"/>
  <c r="O20" i="18"/>
  <c r="E128" i="6"/>
  <c r="I37" i="18"/>
  <c r="H92" i="1"/>
  <c r="H51" i="1"/>
  <c r="H62" i="1" s="1"/>
  <c r="J51" i="1"/>
  <c r="F51" i="1"/>
  <c r="D51" i="1"/>
  <c r="H31" i="1"/>
  <c r="J16" i="1"/>
  <c r="H16" i="1"/>
  <c r="O22" i="18" l="1"/>
  <c r="O37" i="18"/>
  <c r="I24" i="18"/>
  <c r="E130" i="6"/>
  <c r="G54" i="6"/>
  <c r="J90" i="1"/>
  <c r="D62" i="1"/>
  <c r="F62" i="1"/>
  <c r="J62" i="1"/>
  <c r="H33" i="1"/>
  <c r="J33" i="1"/>
  <c r="F16" i="1"/>
  <c r="D16" i="1"/>
  <c r="I27" i="18" l="1"/>
  <c r="I41" i="18" s="1"/>
  <c r="G123" i="6"/>
  <c r="F94" i="1"/>
  <c r="F33" i="1"/>
  <c r="C129" i="6"/>
  <c r="I54" i="6"/>
  <c r="O24" i="18"/>
  <c r="J92" i="1"/>
  <c r="H94" i="1"/>
  <c r="D94" i="1"/>
  <c r="D33" i="1"/>
  <c r="I123" i="6" l="1"/>
  <c r="C130" i="6"/>
  <c r="O27" i="18"/>
  <c r="G128" i="6"/>
  <c r="J94" i="1"/>
  <c r="O41" i="18" l="1"/>
  <c r="I128" i="6"/>
  <c r="G130" i="6"/>
  <c r="I130" i="6" l="1"/>
</calcChain>
</file>

<file path=xl/sharedStrings.xml><?xml version="1.0" encoding="utf-8"?>
<sst xmlns="http://schemas.openxmlformats.org/spreadsheetml/2006/main" count="529" uniqueCount="327">
  <si>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</si>
  <si>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</si>
  <si>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</si>
  <si>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</si>
  <si>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</si>
  <si>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</si>
  <si>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</si>
  <si>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</si>
  <si>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</si>
  <si>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</si>
  <si>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</si>
  <si>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</si>
  <si>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</si>
  <si>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</si>
  <si>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</si>
  <si>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</si>
  <si>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</si>
  <si>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</si>
  <si>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</si>
  <si>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</si>
  <si>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</si>
  <si>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</si>
  <si>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</si>
  <si>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</si>
  <si>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</si>
  <si>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</si>
  <si>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</si>
  <si>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</si>
  <si>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</si>
  <si>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</si>
  <si>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</si>
  <si>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</si>
  <si>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</si>
  <si>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ภาษีเงินได้ค้างจ่าย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</si>
  <si>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</si>
  <si>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</si>
  <si>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</si>
  <si>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</si>
  <si>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</si>
  <si>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</si>
  <si>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</si>
  <si>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</si>
  <si>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</si>
  <si>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</si>
  <si>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</si>
  <si>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</si>
  <si>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</si>
  <si>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</si>
  <si>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การดำเนินงานที่ยกเลิก</t>
  </si>
  <si>
    <t>ส่วนได้เสียที่ไม่มีอำนาจควบคุม</t>
  </si>
  <si>
    <t>ควบคุม</t>
  </si>
  <si>
    <t>ส่วนได้เสีย</t>
  </si>
  <si>
    <t>รายได้จากการลงทุน</t>
  </si>
  <si>
    <t>กำไร (ขาดทุน) ก่อนภาษีเงินได้จากการดำเนินงานต่อเนื่อง</t>
  </si>
  <si>
    <t>รวม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</si>
  <si>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</si>
  <si>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</si>
  <si>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</si>
  <si>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</si>
  <si>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เงินให้กู้ยืมระยะยาว</t>
  </si>
  <si>
    <t>ค่าความนิยม</t>
  </si>
  <si>
    <t>สินทรัพย์ไม่มีตัวตนอื่น</t>
  </si>
  <si>
    <t>เงินกู้ยืมระยะยาว</t>
  </si>
  <si>
    <t>เงินกู้ยืมระยะสั้น</t>
  </si>
  <si>
    <t>การดำเนินงานต่อเนื่อง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</si>
  <si>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</si>
  <si>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</si>
  <si>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</si>
  <si>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</si>
  <si>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</si>
  <si>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</si>
  <si>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</si>
  <si>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</si>
  <si>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</si>
  <si>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</si>
  <si>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เงินลงทุนชั่วคราว</t>
  </si>
  <si>
    <t>รวมส่วนของบริษัทใหญ่</t>
  </si>
  <si>
    <t>โอนไปสำรองตามกฎหมาย</t>
  </si>
  <si>
    <t>การแบ่งปันกำไร (ขาดทุน)</t>
  </si>
  <si>
    <t xml:space="preserve"> มูลค่าหุ้น</t>
  </si>
  <si>
    <t>การเปลี่ยนแปลงในสินทรัพย์และหนี้สินดำเนินงาน</t>
  </si>
  <si>
    <t>31 ธันวาคม</t>
  </si>
  <si>
    <t>เงินเบิกเกินบัญชีและเงินกู้ยืมระยะสั้นจากสถาบันการเงิน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</si>
  <si>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</si>
  <si>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</si>
  <si>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</si>
  <si>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รายการที่อาจถูกจัดประเภทใหม่ไว้ในกำไรหรือขาดทุนในภายหลัง</t>
  </si>
  <si>
    <t>ส่วนเกิน</t>
  </si>
  <si>
    <t>ทุน</t>
  </si>
  <si>
    <t>สำรอง</t>
  </si>
  <si>
    <t>ตาม</t>
  </si>
  <si>
    <t>กฎหมาย</t>
  </si>
  <si>
    <t>เงินลงทุน</t>
  </si>
  <si>
    <t>เผื่อขาย</t>
  </si>
  <si>
    <t>การ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</si>
  <si>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</si>
  <si>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</si>
  <si>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</si>
  <si>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ที่ไม่มี</t>
  </si>
  <si>
    <t>อำนาจ</t>
  </si>
  <si>
    <t>อื่นของ</t>
  </si>
  <si>
    <t>รวมองค์</t>
  </si>
  <si>
    <t>ประกอบ</t>
  </si>
  <si>
    <t>เงินสดจ่ายเพื่อซื้อบริษัทย่อยสุทธิจากเงินสดที่ได้มา</t>
  </si>
  <si>
    <t>ดอกเบี้ยรับ</t>
  </si>
  <si>
    <t>เงินสดจ่ายเพื่อซื้อส่วนได้เสียที่ไม่มีอำนาจควบคุม</t>
  </si>
  <si>
    <t>เงินสดที่ผู้เช่าจ่ายเพื่อลดจำนวนหนี้สินซึ่งเกิดขึ้น</t>
  </si>
  <si>
    <t>(กำไร) ขาดทุนจากอัตราแลกเปลี่ยนที่ยังไม่เกิดขึ้น</t>
  </si>
  <si>
    <t>ลูกหนี้อื่น</t>
  </si>
  <si>
    <t>เจ้าหนี้อื่น</t>
  </si>
  <si>
    <t>ประมาณการหนี้สินสำหรับผลประโยชน์พนักงาน</t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</si>
  <si>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</si>
  <si>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</si>
  <si>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</si>
  <si>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กระแสเงินสดสุทธิได้มาจาก (ใช้ไปใน) กิจกรรมลงทุน</t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</si>
  <si>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</si>
  <si>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</si>
  <si>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</si>
  <si>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กระแสเงินสดสุทธิได้มาจาก (ใช้ไปใน) กิจกรรมจัดหาเงิน</t>
  </si>
  <si>
    <r>
      <t xml:space="preserve">   จาก</t>
    </r>
    <r>
      <rPr>
        <sz val="15"/>
        <rFont val="Angsana New"/>
        <family val="1"/>
      </rPr>
      <t>สัญญาเช่าการเงิน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</si>
  <si>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</si>
  <si>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</si>
  <si>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</si>
  <si>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</si>
  <si>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</si>
  <si>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</si>
  <si>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     และการร่วมค้า (สุทธิจาก</t>
    </r>
    <r>
      <rPr>
        <sz val="15"/>
        <rFont val="Angsana New"/>
        <family val="1"/>
      </rPr>
      <t>ภาษี)</t>
    </r>
  </si>
  <si>
    <t xml:space="preserve">   ส่วนที่โอนไปกำไรหรือขาดทุน</t>
  </si>
  <si>
    <t>การเปลี่ยนแปลงในมูลค่ายุติธรรมสุทธิของเงินลงทุนเผื่อขาย</t>
  </si>
  <si>
    <t>ยอดคงเหลือ ณ วันที่ 1 มกราคม 2562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</si>
  <si>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</si>
  <si>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</si>
  <si>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</si>
  <si>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</si>
  <si>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หนี้สินตามสัญญาเช่าการเงินที่ถึงกำหนดชำระภายในหนึ่งปี</t>
  </si>
  <si>
    <t>งบการเงินรวม</t>
  </si>
  <si>
    <t>งบการเงินเฉพาะกิจการ</t>
  </si>
  <si>
    <t>(บาท)</t>
  </si>
  <si>
    <t>สิทธิการเช่า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</si>
  <si>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</si>
  <si>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</si>
  <si>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</si>
  <si>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</si>
  <si>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</si>
  <si>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รายได้จากการให้บริการเช่า</t>
  </si>
  <si>
    <t>รายได้อื่น</t>
  </si>
  <si>
    <t xml:space="preserve">    ส่วนที่เป็นของผู้ถือหุ้นเดิมก่อนการปรับโครงสร้างธุรกิจ</t>
  </si>
  <si>
    <t>ผลต่างที่เกิดขึ้น</t>
  </si>
  <si>
    <t>จากการปรับ</t>
  </si>
  <si>
    <t>โครงสร้างธุรกิจ</t>
  </si>
  <si>
    <t>ในบริษัทย่อย</t>
  </si>
  <si>
    <t>ก่อนการปรับ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</si>
  <si>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</si>
  <si>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</si>
  <si>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</si>
  <si>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</si>
  <si>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</si>
  <si>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>ส่วนแบ่งกำไรจากเงินลงทุนในบริษัทร่วมและการร่วมค้า</t>
  </si>
  <si>
    <t>สุทธิจากภาษี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</si>
  <si>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</si>
  <si>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</si>
  <si>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ยอดคงเหลือ ณ วันที่ 1 มกราคม 2561</t>
  </si>
  <si>
    <t>การปรับโครงสร้างธุรกิจ</t>
  </si>
  <si>
    <t>ซื้อกิจการ</t>
  </si>
  <si>
    <t>ขายกิจการ</t>
  </si>
  <si>
    <t>เงินปันผล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</si>
  <si>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</si>
  <si>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</si>
  <si>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</si>
  <si>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</si>
  <si>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</si>
  <si>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เงินสดจ่ายเพื่อชำระเงินกู้ยืมระยะสั้นจากกิจการอื่น</t>
  </si>
  <si>
    <t>เงินให้กู้ยืมระยะสั้นแก่บุคคลหรือกิจการที่เกี่ยวข้องกัน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</si>
  <si>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</si>
  <si>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</si>
  <si>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</si>
  <si>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</si>
  <si>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</si>
  <si>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</si>
  <si>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 xml:space="preserve">ยอดคงเหลือ ณ วันที่ 1 มกราคม 2561 </t>
  </si>
  <si>
    <t>การจัดสรรส่วนทุนให้ผู้ถือหุ้น</t>
  </si>
  <si>
    <t xml:space="preserve">    เงินปันผล</t>
  </si>
  <si>
    <t>รวมการจัดสรรส่วนทุนให้ผู้ถือหุ้น</t>
  </si>
  <si>
    <t>รับรู้รายได้ค่าเช่ารับล่วงหน้า</t>
  </si>
  <si>
    <t>รายได้รอการตัดบัญชี</t>
  </si>
  <si>
    <r>
      <t>ภาษีเงินได้</t>
    </r>
    <r>
      <rPr>
        <sz val="15"/>
        <rFont val="Angsana New"/>
        <family val="1"/>
      </rPr>
      <t>จ่ายออก</t>
    </r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</si>
  <si>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</si>
  <si>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</si>
  <si>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เงินสดรับจากการขายเงินลงทุนระยะยาวอื่น</t>
  </si>
  <si>
    <t>เงินสดรับจากการขายอสังหาริมทรัพย์เพื่อการลงทุน</t>
  </si>
  <si>
    <t xml:space="preserve">เงินสดจ่ายเพื่อซื้อสิทธิการเช่า </t>
  </si>
  <si>
    <t xml:space="preserve">เงินสดรับจากการขายสิทธิการเช่า 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</si>
  <si>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</si>
  <si>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</si>
  <si>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</si>
  <si>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</si>
  <si>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</si>
  <si>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</si>
  <si>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</si>
  <si>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กำไรจากการขายสินทรัพย์</t>
  </si>
  <si>
    <t>เจ้าหนี้จากการซื้อบริษัทย่อย</t>
  </si>
  <si>
    <t>มูลค่าหุ้นสามัญ</t>
  </si>
  <si>
    <t>ส่วนเกินทุน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</si>
  <si>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</si>
  <si>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</si>
  <si>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เงินสดรับจากเงินกู้ยืมระยะยาวจากบุคคลหรือกิจการที่เกี่ยวข้องกัน</t>
  </si>
  <si>
    <t>รวมเงินทุนที่ได้รับจากและการจัดสรรส่วนทุนให้ผู้ถือหุ้น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</si>
  <si>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</si>
  <si>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</si>
  <si>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ส่วนแบ่งกำไรจากเงินลงทุนในบริษัทร่วม</t>
  </si>
  <si>
    <t>เงินสดรับชำระคืนจากเงินให้กู้ยืมระยะสั้นแก่กิจการอื่น</t>
  </si>
  <si>
    <t>เดียวกัน</t>
  </si>
  <si>
    <t>ภายใต้การควบคุม</t>
  </si>
  <si>
    <t>เงินสดรับชำระคืนจากเงินให้กู้ยืมระยะสั้นแก่บุคคลหรือ</t>
  </si>
  <si>
    <t xml:space="preserve">   กิจการที่เกี่ยวข้องกัน</t>
  </si>
  <si>
    <t>เงินสดรับชำระคืนจากเงินให้กู้ยืมระยะยาวแก่บุคคลหรือ</t>
  </si>
  <si>
    <t>ผลกระทบจากการเปลี่ยนรอบระยะเวลาบัญชีของบริษัทย่อย</t>
  </si>
  <si>
    <t xml:space="preserve">    การออกหุ้นสามัญ</t>
  </si>
  <si>
    <t>เงินสดรับจากการออกหุ้นทุน</t>
  </si>
  <si>
    <t>พนักงานที่กำหนดไว้</t>
  </si>
  <si>
    <t>ประกอบอื่นของ</t>
  </si>
  <si>
    <t>มูลค่าใหม่ของผลประโยชน์</t>
  </si>
  <si>
    <t>บริษัท เซ็นทรัล รีเทล คอร์ปอเรชั่น จำกัด (มหาชน) และบริษัทย่อย</t>
  </si>
  <si>
    <t>ขาดทุนจากการวัด</t>
  </si>
  <si>
    <t>เงินสดรับจากการขายที่ดิน อาคารและอุปกรณ์</t>
  </si>
  <si>
    <t>(เดิมชื่อ : บริษัท เซ็นทรัล รีเทล คอร์ปอเรชั่น จำกัด)</t>
  </si>
  <si>
    <t>การออกหุ้นสามัญ</t>
  </si>
  <si>
    <t>เงินกู้ยืมระยะยาวที่ถึงกำหนดชำระภายในหนึ่งปี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</si>
  <si>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</si>
  <si>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</si>
  <si>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ขาดทุนจากการจำหน่ายธุรกิจภายใต้การควบคุมเดียวกัน</t>
  </si>
  <si>
    <t>กำไรจากการจำหน่ายธุรกิจภายใต้การควบคุมเดียวกัน</t>
  </si>
  <si>
    <t>(กำไร) ขาดทุนจากการจำหน่ายธุรกิจภายใต้การควบคุมเดียวกัน</t>
  </si>
  <si>
    <t>6, 9</t>
  </si>
  <si>
    <t>6, 20</t>
  </si>
  <si>
    <t>งบกำไรขาดทุนเบ็ดเสร็จ</t>
  </si>
  <si>
    <t>สำหรับปีสิ้นสุดวันที่ 31 ธันวาคม</t>
  </si>
  <si>
    <t>2561 : 213,341 ล้านบาท)</t>
  </si>
  <si>
    <t>ขาดทุนสำหรับปีจากการดำเนินงานที่ยกเลิก -</t>
  </si>
  <si>
    <t xml:space="preserve">งบกำไรขาดทุนเบ็ดเสร็จ </t>
  </si>
  <si>
    <t>ค่าใช้จ่ายภาษีเงินได้</t>
  </si>
  <si>
    <t>งบแสดงการเปลี่ยนแปลงส่วนของผู้ถือหุ้น</t>
  </si>
  <si>
    <t>สำหรับปีสิ้นสุดวันที่ 31 ธันวาคม 2561</t>
  </si>
  <si>
    <t>รวมกำไรขาดทุนเบ็ดเสร็จสำหรับปี</t>
  </si>
  <si>
    <t>กำไรขาดทุนเบ็ดเสร็จสำหรับปี</t>
  </si>
  <si>
    <t>ยอดคงเหลือ ณ วันที่ 31 ธันวาคม 2561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</si>
  <si>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</si>
  <si>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</si>
  <si>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31 ธันวาคม  2561</t>
  </si>
  <si>
    <t>งบกระแสเงินสด</t>
  </si>
  <si>
    <t>เงินสดและรายการเทียบเท่าเงินสด ณ วันที่ 31 ธันวาคม</t>
  </si>
  <si>
    <t>กำไรจากการจำหน่ายเงินลงทุนชั่วคราว</t>
  </si>
  <si>
    <t>เงินสดจ่ายเพื่อซื้อบริษัทร่วม</t>
  </si>
  <si>
    <t>เงินสดจ่ายเพื่อเพิ่มทุนในบริษัทร่วม</t>
  </si>
  <si>
    <t>เงินสดรับจากการขายส่วนได้เสียในบริษัทร่วม</t>
  </si>
  <si>
    <t>เงินสดรับจากเงินกู้ยืมระยะสั้นจากกิจการอื่น</t>
  </si>
  <si>
    <t xml:space="preserve">    (หุ้นสามัญจำนวน 6,320 ล้านหุ้น มูลค่า 1 บาทต่อหุ้น)</t>
  </si>
  <si>
    <t xml:space="preserve">    (หุ้นสามัญจำนวน 470 ล้านหุ้น มูลค่า 10 บาทต่อหุ้น)</t>
  </si>
  <si>
    <t xml:space="preserve">    (หุ้นสามัญจำนวน 4,700 ล้านหุ้น มูลค่า 1 บาทต่อหุ้น)</t>
  </si>
  <si>
    <t>2562 : 3,161 ล้านบาท และ</t>
  </si>
  <si>
    <t>2561 : 240,839 ล้านบาท)</t>
  </si>
  <si>
    <t>24, 25</t>
  </si>
  <si>
    <t>4(ข)</t>
  </si>
  <si>
    <t>5(ข)</t>
  </si>
  <si>
    <t>4(ก)</t>
  </si>
  <si>
    <t>6, 8</t>
  </si>
  <si>
    <t>6, 17</t>
  </si>
  <si>
    <t>6, 19</t>
  </si>
  <si>
    <t>ขาดทุนจากการด้อยค่าของเงินลงทุนในบริษัทย่อยและบริษัทร่วม</t>
  </si>
  <si>
    <t>(กลับรายการ) หนี้สูญและหนี้สงสัยจะสูญ</t>
  </si>
  <si>
    <t>(กลับรายการ) ขาดทุนจากการด้อยค่าของสินทรัพย์</t>
  </si>
  <si>
    <t xml:space="preserve">(กำไร) ขาดทุนจากการจำหน่ายที่ดิน อาคารและอุปกรณ์ </t>
  </si>
  <si>
    <t>และสินทรัพย์ไม่มีตัวตน</t>
  </si>
  <si>
    <t>กำไรที่รับรู้ซึ่งเป็นผลมาจากการวัดมูลค่ายุติธรรม</t>
  </si>
  <si>
    <t>ของส่วนได้เสียที่ถืออยู่ก่อน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</si>
  <si>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</si>
  <si>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</si>
  <si>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กำไร (ขาดทุน) สำหรับปี</t>
  </si>
  <si>
    <t>กำไร (ขาดทุน) สำหรับปีจากการดำเนินงานต่อเนื่อง</t>
  </si>
  <si>
    <t>ผลต่างของอัตราแลกเปลี่ยนจากการแปลงค่าหน่วยงานต่างประเทศ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</si>
  <si>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</si>
  <si>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</si>
  <si>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</si>
  <si>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ไว้ในกำไรหรือขาดทุนในภายหลัง </t>
  </si>
  <si>
    <t>การแบ่งปันกำไร (ขาดทุน) สำหรับปีจากการดำเนินงานต่อเนื่อง</t>
  </si>
  <si>
    <t>หน่วยงาน</t>
  </si>
  <si>
    <t>ต่างประเทศ</t>
  </si>
  <si>
    <t>ปรับรายการที่กระทบกำไร (ขาดทุน) เป็นเงินสดรับ (จ่าย)</t>
  </si>
  <si>
    <t>ภาษีเงินได้</t>
  </si>
  <si>
    <t>เงินปันผลรับ</t>
  </si>
  <si>
    <t>เงินสดและรายการเทียบเท่าเงินสดเพิ่มขึ้น (ลดลง) สุทธิ</t>
  </si>
  <si>
    <t>เงินปันผลค้างจ่าย</t>
  </si>
  <si>
    <t>เงินสดรับ (จ่าย) สุทธิจากการซื้อและจำหน่ายธุรกิจภายใต้</t>
  </si>
  <si>
    <t>การควบคุมเดียวกัน</t>
  </si>
  <si>
    <t>กระแสเงินสดจากกิจกรรมดำเนินงาน (ต่อ)</t>
  </si>
  <si>
    <t>วัดมูลค่าใหม่</t>
  </si>
  <si>
    <t>ขาดทุนจากการ</t>
  </si>
  <si>
    <t>เงินทุนที่ได้รับจากและการจัดสรรส่วนทุนให้ผู้ถือหุ้น</t>
  </si>
  <si>
    <t>กิจการที่เกี่ยวข้องกัน</t>
  </si>
  <si>
    <t>เงินสดจ่ายเพื่อชำระเงินกู้ยืมระยะสั้นจากบุคคลหรือ</t>
  </si>
  <si>
    <t>เงินสดจ่ายเพื่อชำระเงินกู้ยืมระยะยาวจากบุคคลหรือ</t>
  </si>
  <si>
    <t xml:space="preserve">     กำไรหรือขาดทุน</t>
  </si>
  <si>
    <t>21, 30</t>
  </si>
  <si>
    <t>เจ้าหนี้จากการซื้ออาคารและอุปกรณ์ภายใต้สัญญาเช่าการเงิน</t>
  </si>
  <si>
    <t>2562 : 226,158 ล้านบาท และ</t>
  </si>
  <si>
    <t>2562 : 255,026 ล้านบาท และ</t>
  </si>
  <si>
    <t>ขาดทุน</t>
  </si>
  <si>
    <t>กำไร</t>
  </si>
  <si>
    <t>เงินชดเชยจากประกันภัย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</si>
  <si>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</si>
  <si>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</si>
  <si>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</si>
  <si>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เงินทุนที่ได้รับจากและการจัดสรรส่วนทุนให้ผู้ถือหุ้นของบริษัทใหญ่</t>
  </si>
  <si>
    <t>รวมเงินทุนที่ได้รับจากและการจัดสรรส่วนทุนให้ผู้ถือหุ้นของบริษัทใหญ่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</si>
  <si>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</si>
  <si>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  กำไร</t>
  </si>
  <si>
    <t>กำไร (ขาดทุน) ต่อหุ้นขั้นพื้นฐาน</t>
  </si>
  <si>
    <t>กำไร (ขาดทุน) ต่อหุ้นขั้นพื้นฐานจากการดำเนินงานต่อเนื่อง</t>
  </si>
  <si>
    <t>ขาดทุนต่อหุ้นจากการดำเนินงานที่ยกเลิก</t>
  </si>
  <si>
    <t>การจัดสรรส่วนทุนให้ผู้ถือหุ้นของบริษัทใหญ่</t>
  </si>
  <si>
    <t>เงินสดและรายการเทียบเท่าเงินสด ณ วันที่ 1 มกราคม</t>
  </si>
  <si>
    <t xml:space="preserve">     เงินปันผล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</si>
  <si>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</si>
  <si>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</si>
  <si>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</si>
  <si>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</si>
  <si>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2561 : 2,905  ล้านบาท)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</si>
</sst>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3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</cellStyleXfs>
  <cellXfs count="283">
    <xf numFmtId="0" fontId="0" fillId="0" borderId="0" xfId="0"/>
    <xf numFmtId="37" fontId="5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37" fontId="1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0" fontId="4" fillId="2" borderId="0" xfId="0" applyFont="1" applyFill="1" applyAlignment="1"/>
    <xf numFmtId="0" fontId="1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43" fontId="11" fillId="0" borderId="4" xfId="1" applyFont="1" applyFill="1" applyBorder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64" fontId="11" fillId="0" borderId="0" xfId="1" applyNumberFormat="1" applyFont="1" applyFill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164" fontId="4" fillId="0" borderId="0" xfId="1" applyNumberFormat="1" applyFont="1" applyFill="1" applyAlignme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11" fillId="0" borderId="0" xfId="0" applyFont="1" applyFill="1"/>
    <xf numFmtId="2" fontId="11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16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center"/>
    </xf>
    <xf numFmtId="43" fontId="4" fillId="0" borderId="0" xfId="1" applyFont="1" applyFill="1" applyBorder="1" applyAlignment="1"/>
    <xf numFmtId="0" fontId="22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20" fillId="0" borderId="0" xfId="0" applyFont="1" applyFill="1" applyAlignment="1">
      <alignment horizontal="left"/>
    </xf>
    <xf numFmtId="0" fontId="6" fillId="0" borderId="0" xfId="0" applyFont="1" applyFill="1" applyAlignment="1"/>
    <xf numFmtId="0" fontId="1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37" fontId="4" fillId="0" borderId="0" xfId="0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13" fillId="0" borderId="0" xfId="1" applyFont="1" applyFill="1" applyAlignment="1"/>
    <xf numFmtId="37" fontId="4" fillId="0" borderId="4" xfId="0" applyNumberFormat="1" applyFont="1" applyFill="1" applyBorder="1" applyAlignment="1"/>
    <xf numFmtId="43" fontId="9" fillId="0" borderId="4" xfId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1" fontId="4" fillId="0" borderId="0" xfId="0" applyNumberFormat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1" xfId="1" applyFont="1" applyFill="1" applyBorder="1" applyAlignment="1"/>
    <xf numFmtId="165" fontId="0" fillId="0" borderId="5" xfId="1" applyNumberFormat="1" applyFont="1" applyFill="1" applyBorder="1" applyAlignment="1"/>
    <xf numFmtId="43" fontId="0" fillId="0" borderId="5" xfId="1" applyFont="1" applyFill="1" applyBorder="1" applyAlignment="1"/>
    <xf numFmtId="41" fontId="5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164" fontId="0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13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11" fillId="0" borderId="4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43" fontId="20" fillId="0" borderId="0" xfId="1" applyFont="1" applyFill="1" applyAlignment="1">
      <alignment horizontal="left"/>
    </xf>
    <xf numFmtId="43" fontId="21" fillId="0" borderId="0" xfId="1" applyFont="1" applyFill="1" applyAlignment="1">
      <alignment horizontal="left"/>
    </xf>
    <xf numFmtId="43" fontId="21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0" applyNumberFormat="1" applyFont="1" applyFill="1" applyBorder="1" applyAlignment="1"/>
    <xf numFmtId="41" fontId="5" fillId="0" borderId="0" xfId="1" applyNumberFormat="1" applyFont="1" applyFill="1" applyAlignment="1">
      <alignment horizontal="center"/>
    </xf>
    <xf numFmtId="41" fontId="20" fillId="0" borderId="0" xfId="1" applyNumberFormat="1" applyFont="1" applyFill="1" applyAlignment="1">
      <alignment horizontal="left"/>
    </xf>
    <xf numFmtId="41" fontId="21" fillId="0" borderId="0" xfId="1" applyNumberFormat="1" applyFont="1" applyFill="1" applyAlignment="1">
      <alignment horizontal="left"/>
    </xf>
    <xf numFmtId="41" fontId="21" fillId="0" borderId="0" xfId="1" applyNumberFormat="1" applyFont="1" applyFill="1" applyAlignment="1">
      <alignment horizontal="center"/>
    </xf>
    <xf numFmtId="41" fontId="5" fillId="0" borderId="4" xfId="1" applyNumberFormat="1" applyFont="1" applyFill="1" applyBorder="1" applyAlignment="1"/>
    <xf numFmtId="43" fontId="5" fillId="0" borderId="4" xfId="1" applyFont="1" applyFill="1" applyBorder="1" applyAlignment="1"/>
    <xf numFmtId="41" fontId="5" fillId="0" borderId="1" xfId="1" applyNumberFormat="1" applyFont="1" applyFill="1" applyBorder="1" applyAlignment="1"/>
    <xf numFmtId="41" fontId="5" fillId="0" borderId="3" xfId="1" applyNumberFormat="1" applyFont="1" applyFill="1" applyBorder="1" applyAlignment="1"/>
    <xf numFmtId="41" fontId="5" fillId="0" borderId="6" xfId="1" applyNumberFormat="1" applyFont="1" applyFill="1" applyBorder="1" applyAlignment="1"/>
    <xf numFmtId="41" fontId="5" fillId="0" borderId="3" xfId="1" applyNumberFormat="1" applyFont="1" applyFill="1" applyBorder="1" applyAlignment="1">
      <alignment wrapText="1"/>
    </xf>
    <xf numFmtId="41" fontId="5" fillId="0" borderId="0" xfId="1" applyNumberFormat="1" applyFont="1" applyFill="1" applyAlignment="1">
      <alignment wrapText="1"/>
    </xf>
    <xf numFmtId="41" fontId="5" fillId="0" borderId="0" xfId="1" applyNumberFormat="1" applyFont="1" applyFill="1" applyBorder="1" applyAlignment="1">
      <alignment wrapText="1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2"/>
    </xf>
    <xf numFmtId="0" fontId="11" fillId="0" borderId="0" xfId="0" applyFont="1" applyFill="1" applyAlignment="1">
      <alignment horizontal="left" indent="3"/>
    </xf>
    <xf numFmtId="164" fontId="9" fillId="0" borderId="2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4" xfId="1" applyNumberFormat="1" applyFont="1" applyFill="1" applyBorder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5" fillId="0" borderId="2" xfId="1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left"/>
    </xf>
    <xf numFmtId="41" fontId="7" fillId="0" borderId="0" xfId="1" applyNumberFormat="1" applyFont="1" applyFill="1" applyAlignment="1">
      <alignment horizontal="center"/>
    </xf>
    <xf numFmtId="0" fontId="0" fillId="0" borderId="0" xfId="0" applyFont="1" applyFill="1"/>
    <xf numFmtId="43" fontId="4" fillId="0" borderId="4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13" fillId="0" borderId="0" xfId="1" applyNumberFormat="1" applyFont="1" applyFill="1" applyAlignment="1"/>
    <xf numFmtId="164" fontId="11" fillId="0" borderId="0" xfId="1" applyNumberFormat="1" applyFont="1" applyFill="1" applyAlignment="1"/>
    <xf numFmtId="37" fontId="9" fillId="0" borderId="1" xfId="0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2" fontId="11" fillId="0" borderId="0" xfId="0" applyNumberFormat="1" applyFont="1" applyFill="1" applyBorder="1" applyAlignment="1">
      <alignment horizontal="center" wrapText="1"/>
    </xf>
    <xf numFmtId="164" fontId="11" fillId="0" borderId="0" xfId="1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41" fontId="0" fillId="0" borderId="0" xfId="0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17" fillId="0" borderId="0" xfId="1" applyNumberFormat="1" applyFont="1" applyFill="1" applyAlignment="1">
      <alignment horizontal="right"/>
    </xf>
    <xf numFmtId="41" fontId="11" fillId="0" borderId="0" xfId="0" applyNumberFormat="1" applyFont="1" applyFill="1" applyAlignment="1"/>
    <xf numFmtId="0" fontId="0" fillId="0" borderId="0" xfId="0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41" fontId="0" fillId="0" borderId="0" xfId="1" applyNumberFormat="1" applyFont="1" applyFill="1" applyAlignment="1"/>
    <xf numFmtId="43" fontId="0" fillId="0" borderId="0" xfId="1" applyFont="1" applyFill="1" applyAlignment="1"/>
    <xf numFmtId="41" fontId="0" fillId="0" borderId="1" xfId="1" applyNumberFormat="1" applyFont="1" applyFill="1" applyBorder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3" fontId="0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4" fontId="0" fillId="0" borderId="4" xfId="1" applyNumberFormat="1" applyFont="1" applyFill="1" applyBorder="1" applyAlignment="1"/>
    <xf numFmtId="164" fontId="4" fillId="0" borderId="0" xfId="0" applyNumberFormat="1" applyFont="1" applyFill="1" applyBorder="1" applyAlignment="1"/>
    <xf numFmtId="164" fontId="5" fillId="0" borderId="4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0" fontId="12" fillId="0" borderId="0" xfId="4" applyFont="1" applyFill="1" applyAlignment="1">
      <alignment horizontal="center"/>
    </xf>
    <xf numFmtId="0" fontId="12" fillId="0" borderId="0" xfId="4" quotePrefix="1" applyFont="1" applyFill="1" applyAlignment="1">
      <alignment horizontal="center"/>
    </xf>
    <xf numFmtId="0" fontId="16" fillId="0" borderId="0" xfId="4" applyFont="1" applyFill="1" applyAlignment="1">
      <alignment horizontal="center"/>
    </xf>
    <xf numFmtId="164" fontId="9" fillId="0" borderId="0" xfId="1" applyNumberFormat="1" applyFont="1" applyAlignment="1">
      <alignment horizontal="left" vertical="top"/>
    </xf>
    <xf numFmtId="43" fontId="9" fillId="0" borderId="1" xfId="1" applyFont="1" applyFill="1" applyBorder="1" applyAlignment="1">
      <alignment horizontal="right"/>
    </xf>
    <xf numFmtId="0" fontId="5" fillId="0" borderId="0" xfId="5" applyFont="1" applyAlignment="1">
      <alignment horizontal="left"/>
    </xf>
    <xf numFmtId="0" fontId="5" fillId="0" borderId="0" xfId="5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64" fontId="4" fillId="0" borderId="4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1" applyNumberFormat="1" applyFont="1" applyFill="1" applyAlignment="1"/>
    <xf numFmtId="37" fontId="4" fillId="0" borderId="0" xfId="1" applyNumberFormat="1" applyFont="1" applyFill="1" applyAlignment="1"/>
    <xf numFmtId="37" fontId="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13" fillId="0" borderId="4" xfId="1" applyNumberFormat="1" applyFont="1" applyFill="1" applyBorder="1" applyAlignment="1"/>
    <xf numFmtId="43" fontId="0" fillId="0" borderId="0" xfId="0" applyNumberFormat="1" applyFont="1" applyFill="1" applyAlignment="1"/>
    <xf numFmtId="43" fontId="5" fillId="0" borderId="2" xfId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indent="1"/>
    </xf>
    <xf numFmtId="164" fontId="5" fillId="0" borderId="1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left" indent="2"/>
    </xf>
    <xf numFmtId="0" fontId="5" fillId="0" borderId="0" xfId="0" applyFont="1" applyFill="1" applyAlignment="1">
      <alignment horizontal="left"/>
    </xf>
    <xf numFmtId="164" fontId="4" fillId="0" borderId="0" xfId="0" applyNumberFormat="1" applyFont="1" applyFill="1" applyAlignment="1"/>
    <xf numFmtId="41" fontId="6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43" fontId="6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3" fontId="0" fillId="0" borderId="0" xfId="1" applyFont="1" applyAlignment="1">
      <alignment horizontal="center" wrapText="1"/>
    </xf>
  </cellXfs>
  <cellStyles count="6">
    <cellStyle name="Comma" xfId="1" builtinId="3"/>
    <cellStyle name="Comma 2" xfId="2"/>
    <cellStyle name="Comma 2 2" xfId="3"/>
    <cellStyle name="Normal" xfId="0" builtinId="0"/>
    <cellStyle name="Normal 14 50" xfId="4"/>
    <cellStyle name="Normal 2" xf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view="pageBreakPreview" topLeftCell="A67" zoomScale="90" zoomScaleNormal="85" zoomScaleSheetLayoutView="90" workbookViewId="0">
      <selection activeCell="A97" sqref="A97:XFD97"/>
    </sheetView>
  </sheetViews>
  <sheetFormatPr defaultColWidth="9.140625" defaultRowHeight="21.2" customHeight="1" x14ac:dyDescent="0.45"/>
  <cols>
    <col min="1" max="1" width="50.7109375" style="20" customWidth="1"/>
    <col min="2" max="2" width="7.85546875" style="16" customWidth="1"/>
    <col min="3" max="3" width="1.42578125" style="16" customWidth="1"/>
    <col min="4" max="4" width="17.42578125" style="16" customWidth="1"/>
    <col min="5" max="5" width="1.42578125" style="114" customWidth="1"/>
    <col min="6" max="6" width="17.42578125" style="16" customWidth="1"/>
    <col min="7" max="7" width="1.5703125" style="114" customWidth="1"/>
    <col min="8" max="8" width="17.42578125" style="16" customWidth="1"/>
    <col min="9" max="9" width="1.5703125" style="114" customWidth="1"/>
    <col min="10" max="10" width="17.42578125" style="16" customWidth="1"/>
    <col min="11" max="16384" width="9.140625" style="16"/>
  </cols>
  <sheetData>
    <row r="1" spans="1:10" s="5" customFormat="1" ht="21.2" customHeight="1" x14ac:dyDescent="0.5">
      <c r="A1" s="9" t="s">
        <v>222</v>
      </c>
      <c r="E1" s="36"/>
      <c r="G1" s="36"/>
      <c r="I1" s="36"/>
    </row>
    <row r="2" spans="1:10" s="5" customFormat="1" ht="23.25" x14ac:dyDescent="0.5">
      <c r="A2" s="197" t="s">
        <v>225</v>
      </c>
      <c r="E2" s="36"/>
      <c r="G2" s="36"/>
      <c r="I2" s="36"/>
    </row>
    <row r="3" spans="1:10" s="5" customFormat="1" ht="21.2" customHeight="1" x14ac:dyDescent="0.5">
      <c r="A3" s="9" t="s">
        <v>46</v>
      </c>
      <c r="E3" s="36"/>
      <c r="G3" s="36"/>
      <c r="I3" s="36"/>
    </row>
    <row r="4" spans="1:10" ht="21.2" customHeight="1" x14ac:dyDescent="0.45">
      <c r="A4" s="199"/>
      <c r="B4" s="3"/>
      <c r="C4" s="3"/>
      <c r="D4" s="268" t="s">
        <v>135</v>
      </c>
      <c r="E4" s="268"/>
      <c r="F4" s="268"/>
      <c r="G4" s="111"/>
      <c r="H4" s="268" t="s">
        <v>136</v>
      </c>
      <c r="I4" s="268"/>
      <c r="J4" s="268"/>
    </row>
    <row r="5" spans="1:10" ht="21.2" customHeight="1" x14ac:dyDescent="0.45">
      <c r="A5" s="19"/>
      <c r="B5" s="3"/>
      <c r="C5" s="3"/>
      <c r="D5" s="270" t="s">
        <v>81</v>
      </c>
      <c r="E5" s="270"/>
      <c r="F5" s="270"/>
      <c r="G5" s="111"/>
      <c r="H5" s="270" t="s">
        <v>81</v>
      </c>
      <c r="I5" s="270"/>
      <c r="J5" s="270"/>
    </row>
    <row r="6" spans="1:10" ht="21.2" customHeight="1" x14ac:dyDescent="0.5">
      <c r="A6" s="9" t="s">
        <v>0</v>
      </c>
      <c r="B6" s="100" t="s">
        <v>1</v>
      </c>
      <c r="C6" s="4"/>
      <c r="D6" s="15">
        <v>2562</v>
      </c>
      <c r="E6" s="113"/>
      <c r="F6" s="15">
        <v>2561</v>
      </c>
      <c r="G6" s="113"/>
      <c r="H6" s="15">
        <v>2562</v>
      </c>
      <c r="I6" s="113"/>
      <c r="J6" s="15">
        <v>2561</v>
      </c>
    </row>
    <row r="7" spans="1:10" ht="21.2" customHeight="1" x14ac:dyDescent="0.45">
      <c r="A7" s="21"/>
      <c r="B7" s="101"/>
      <c r="C7" s="3"/>
      <c r="D7" s="269" t="s">
        <v>137</v>
      </c>
      <c r="E7" s="269"/>
      <c r="F7" s="269"/>
      <c r="G7" s="269"/>
      <c r="H7" s="269"/>
      <c r="I7" s="269"/>
      <c r="J7" s="269"/>
    </row>
    <row r="8" spans="1:10" ht="21.2" customHeight="1" x14ac:dyDescent="0.45">
      <c r="A8" s="22" t="s">
        <v>2</v>
      </c>
      <c r="B8" s="100"/>
      <c r="C8" s="4"/>
      <c r="D8" s="55"/>
      <c r="E8" s="80"/>
      <c r="F8" s="55"/>
      <c r="G8" s="80"/>
      <c r="H8" s="55"/>
      <c r="I8" s="80"/>
      <c r="J8" s="55"/>
    </row>
    <row r="9" spans="1:10" ht="21.2" customHeight="1" x14ac:dyDescent="0.45">
      <c r="A9" s="20" t="s">
        <v>3</v>
      </c>
      <c r="B9" s="224">
        <v>7</v>
      </c>
      <c r="C9" s="4"/>
      <c r="D9" s="32">
        <v>10073020071</v>
      </c>
      <c r="E9" s="33"/>
      <c r="F9" s="32">
        <v>11064926217</v>
      </c>
      <c r="G9" s="33"/>
      <c r="H9" s="32">
        <v>1378448059</v>
      </c>
      <c r="I9" s="33"/>
      <c r="J9" s="251">
        <v>2276055117</v>
      </c>
    </row>
    <row r="10" spans="1:10" ht="21.2" customHeight="1" x14ac:dyDescent="0.45">
      <c r="A10" s="53" t="s">
        <v>75</v>
      </c>
      <c r="B10" s="224"/>
      <c r="C10" s="4"/>
      <c r="D10" s="32">
        <v>1603095833</v>
      </c>
      <c r="E10" s="33"/>
      <c r="F10" s="32">
        <v>1736000547</v>
      </c>
      <c r="G10" s="33"/>
      <c r="H10" s="203">
        <v>0</v>
      </c>
      <c r="I10" s="70"/>
      <c r="J10" s="203">
        <v>0</v>
      </c>
    </row>
    <row r="11" spans="1:10" ht="21.2" customHeight="1" x14ac:dyDescent="0.45">
      <c r="A11" s="52" t="s">
        <v>28</v>
      </c>
      <c r="B11" s="224" t="s">
        <v>265</v>
      </c>
      <c r="C11" s="4"/>
      <c r="D11" s="32">
        <v>4459504465</v>
      </c>
      <c r="E11" s="33"/>
      <c r="F11" s="32">
        <v>4545901045</v>
      </c>
      <c r="G11" s="33"/>
      <c r="H11" s="252">
        <v>772992309</v>
      </c>
      <c r="I11" s="33"/>
      <c r="J11" s="251">
        <v>137083398</v>
      </c>
    </row>
    <row r="12" spans="1:10" ht="21.2" customHeight="1" x14ac:dyDescent="0.45">
      <c r="A12" s="52" t="s">
        <v>108</v>
      </c>
      <c r="B12" s="224" t="s">
        <v>233</v>
      </c>
      <c r="C12" s="4"/>
      <c r="D12" s="32">
        <f>11763583098-24735760</f>
        <v>11738847338</v>
      </c>
      <c r="E12" s="33"/>
      <c r="F12" s="251">
        <v>10145472758</v>
      </c>
      <c r="G12" s="33"/>
      <c r="H12" s="251">
        <v>447393028</v>
      </c>
      <c r="I12" s="33"/>
      <c r="J12" s="251">
        <v>433283281</v>
      </c>
    </row>
    <row r="13" spans="1:10" ht="21.2" customHeight="1" x14ac:dyDescent="0.45">
      <c r="A13" s="53" t="s">
        <v>55</v>
      </c>
      <c r="B13" s="224">
        <v>6</v>
      </c>
      <c r="C13" s="4"/>
      <c r="D13" s="32">
        <v>40201448</v>
      </c>
      <c r="E13" s="33"/>
      <c r="F13" s="251">
        <v>104386122</v>
      </c>
      <c r="G13" s="33"/>
      <c r="H13" s="251">
        <v>26494711400</v>
      </c>
      <c r="I13" s="33"/>
      <c r="J13" s="251">
        <v>23770109377</v>
      </c>
    </row>
    <row r="14" spans="1:10" ht="21.2" customHeight="1" x14ac:dyDescent="0.45">
      <c r="A14" s="54" t="s">
        <v>4</v>
      </c>
      <c r="B14" s="224">
        <v>10</v>
      </c>
      <c r="C14" s="4"/>
      <c r="D14" s="32">
        <v>37435563735</v>
      </c>
      <c r="E14" s="33"/>
      <c r="F14" s="251">
        <v>32248919146</v>
      </c>
      <c r="G14" s="33"/>
      <c r="H14" s="203">
        <v>0</v>
      </c>
      <c r="I14" s="70"/>
      <c r="J14" s="203">
        <v>0</v>
      </c>
    </row>
    <row r="15" spans="1:10" ht="21.2" customHeight="1" x14ac:dyDescent="0.45">
      <c r="A15" s="20" t="s">
        <v>5</v>
      </c>
      <c r="B15" s="224"/>
      <c r="C15" s="4"/>
      <c r="D15" s="32">
        <v>510794783</v>
      </c>
      <c r="E15" s="33"/>
      <c r="F15" s="251">
        <v>341454509</v>
      </c>
      <c r="G15" s="33"/>
      <c r="H15" s="203">
        <v>0</v>
      </c>
      <c r="I15" s="70"/>
      <c r="J15" s="203">
        <v>0</v>
      </c>
    </row>
    <row r="16" spans="1:10" ht="21.2" customHeight="1" x14ac:dyDescent="0.45">
      <c r="A16" s="23" t="s">
        <v>6</v>
      </c>
      <c r="B16" s="224"/>
      <c r="C16" s="4"/>
      <c r="D16" s="6">
        <f>SUM(D9:D15)</f>
        <v>65861027673</v>
      </c>
      <c r="E16" s="2"/>
      <c r="F16" s="6">
        <f>SUM(F9:F15)</f>
        <v>60187060344</v>
      </c>
      <c r="G16" s="2"/>
      <c r="H16" s="6">
        <f>SUM(H9:H15)</f>
        <v>29093544796</v>
      </c>
      <c r="I16" s="2"/>
      <c r="J16" s="6">
        <f>SUM(J9:J15)</f>
        <v>26616531173</v>
      </c>
    </row>
    <row r="17" spans="1:10" ht="12" customHeight="1" x14ac:dyDescent="0.45">
      <c r="A17" s="24"/>
      <c r="B17" s="224"/>
      <c r="C17" s="4"/>
      <c r="D17" s="73"/>
      <c r="E17" s="61"/>
      <c r="F17" s="73"/>
      <c r="G17" s="61"/>
      <c r="H17" s="73"/>
      <c r="I17" s="61"/>
      <c r="J17" s="73"/>
    </row>
    <row r="18" spans="1:10" ht="21.2" customHeight="1" x14ac:dyDescent="0.45">
      <c r="A18" s="22" t="s">
        <v>7</v>
      </c>
      <c r="B18" s="69"/>
      <c r="C18" s="4"/>
      <c r="D18" s="73"/>
      <c r="E18" s="61"/>
      <c r="F18" s="73"/>
      <c r="G18" s="61"/>
      <c r="H18" s="73"/>
      <c r="I18" s="61"/>
      <c r="J18" s="73"/>
    </row>
    <row r="19" spans="1:10" ht="19.5" customHeight="1" x14ac:dyDescent="0.45">
      <c r="A19" s="75" t="s">
        <v>123</v>
      </c>
      <c r="B19" s="69">
        <v>11</v>
      </c>
      <c r="C19" s="127"/>
      <c r="D19" s="81">
        <v>516748185</v>
      </c>
      <c r="E19" s="115"/>
      <c r="F19" s="81">
        <v>4972013924</v>
      </c>
      <c r="G19" s="115"/>
      <c r="H19" s="81">
        <v>52501000</v>
      </c>
      <c r="I19" s="254"/>
      <c r="J19" s="81">
        <v>52501000</v>
      </c>
    </row>
    <row r="20" spans="1:10" s="5" customFormat="1" ht="21.2" customHeight="1" x14ac:dyDescent="0.45">
      <c r="A20" s="75" t="s">
        <v>124</v>
      </c>
      <c r="B20" s="69">
        <v>11</v>
      </c>
      <c r="C20" s="127"/>
      <c r="D20" s="81">
        <v>464467245</v>
      </c>
      <c r="E20" s="115"/>
      <c r="F20" s="81">
        <v>443482271</v>
      </c>
      <c r="G20" s="115"/>
      <c r="H20" s="81">
        <v>0</v>
      </c>
      <c r="I20" s="115"/>
      <c r="J20" s="81">
        <v>0</v>
      </c>
    </row>
    <row r="21" spans="1:10" s="5" customFormat="1" ht="21.2" customHeight="1" x14ac:dyDescent="0.45">
      <c r="A21" s="75" t="s">
        <v>36</v>
      </c>
      <c r="B21" s="69">
        <v>12</v>
      </c>
      <c r="C21" s="127"/>
      <c r="D21" s="81">
        <v>0</v>
      </c>
      <c r="E21" s="115"/>
      <c r="F21" s="81">
        <v>0</v>
      </c>
      <c r="G21" s="115"/>
      <c r="H21" s="81">
        <v>48653607201</v>
      </c>
      <c r="I21" s="115"/>
      <c r="J21" s="81">
        <v>44416052116</v>
      </c>
    </row>
    <row r="22" spans="1:10" s="5" customFormat="1" ht="21.2" customHeight="1" x14ac:dyDescent="0.45">
      <c r="A22" s="19" t="s">
        <v>8</v>
      </c>
      <c r="B22" s="69"/>
      <c r="C22" s="4"/>
      <c r="D22" s="81">
        <v>209009578</v>
      </c>
      <c r="E22" s="115"/>
      <c r="F22" s="81">
        <v>210609578</v>
      </c>
      <c r="G22" s="115"/>
      <c r="H22" s="81">
        <v>499955</v>
      </c>
      <c r="I22" s="115"/>
      <c r="J22" s="81">
        <v>499955</v>
      </c>
    </row>
    <row r="23" spans="1:10" s="5" customFormat="1" ht="21.2" customHeight="1" x14ac:dyDescent="0.45">
      <c r="A23" s="53" t="s">
        <v>59</v>
      </c>
      <c r="B23" s="224">
        <v>6</v>
      </c>
      <c r="C23" s="4"/>
      <c r="D23" s="81">
        <v>0</v>
      </c>
      <c r="E23" s="115"/>
      <c r="F23" s="81">
        <v>362710950</v>
      </c>
      <c r="G23" s="115"/>
      <c r="H23" s="81">
        <v>0</v>
      </c>
      <c r="I23" s="115"/>
      <c r="J23" s="81">
        <v>0</v>
      </c>
    </row>
    <row r="24" spans="1:10" ht="21.2" customHeight="1" x14ac:dyDescent="0.45">
      <c r="A24" s="20" t="s">
        <v>35</v>
      </c>
      <c r="B24" s="224">
        <v>14</v>
      </c>
      <c r="C24" s="4"/>
      <c r="D24" s="81">
        <v>10866151941</v>
      </c>
      <c r="E24" s="115"/>
      <c r="F24" s="81">
        <v>11131158545</v>
      </c>
      <c r="G24" s="115"/>
      <c r="H24" s="81">
        <v>0</v>
      </c>
      <c r="I24" s="254"/>
      <c r="J24" s="81">
        <v>0</v>
      </c>
    </row>
    <row r="25" spans="1:10" ht="21.2" customHeight="1" x14ac:dyDescent="0.45">
      <c r="A25" s="20" t="s">
        <v>32</v>
      </c>
      <c r="B25" s="224">
        <v>15</v>
      </c>
      <c r="C25" s="4"/>
      <c r="D25" s="81">
        <v>41861948120</v>
      </c>
      <c r="E25" s="115"/>
      <c r="F25" s="81">
        <v>39140712925</v>
      </c>
      <c r="G25" s="115"/>
      <c r="H25" s="81">
        <v>21412815</v>
      </c>
      <c r="I25" s="115"/>
      <c r="J25" s="81">
        <v>19175006</v>
      </c>
    </row>
    <row r="26" spans="1:10" ht="21.2" customHeight="1" x14ac:dyDescent="0.45">
      <c r="A26" s="53" t="s">
        <v>60</v>
      </c>
      <c r="B26" s="224">
        <v>16</v>
      </c>
      <c r="C26" s="4"/>
      <c r="D26" s="81">
        <v>30400482182</v>
      </c>
      <c r="E26" s="115"/>
      <c r="F26" s="81">
        <v>27037014210</v>
      </c>
      <c r="G26" s="115"/>
      <c r="H26" s="81">
        <v>0</v>
      </c>
      <c r="I26" s="254"/>
      <c r="J26" s="81">
        <v>0</v>
      </c>
    </row>
    <row r="27" spans="1:10" ht="21" customHeight="1" x14ac:dyDescent="0.45">
      <c r="A27" s="54" t="s">
        <v>138</v>
      </c>
      <c r="B27" s="224" t="s">
        <v>266</v>
      </c>
      <c r="C27" s="92"/>
      <c r="D27" s="81">
        <v>21042270803</v>
      </c>
      <c r="E27" s="116"/>
      <c r="F27" s="81">
        <v>20758355021</v>
      </c>
      <c r="G27" s="116"/>
      <c r="H27" s="81">
        <v>0</v>
      </c>
      <c r="I27" s="254"/>
      <c r="J27" s="81">
        <v>0</v>
      </c>
    </row>
    <row r="28" spans="1:10" ht="21.2" customHeight="1" x14ac:dyDescent="0.45">
      <c r="A28" s="53" t="s">
        <v>61</v>
      </c>
      <c r="B28" s="224">
        <v>18</v>
      </c>
      <c r="C28" s="4"/>
      <c r="D28" s="81">
        <v>7066002021</v>
      </c>
      <c r="E28" s="116"/>
      <c r="F28" s="81">
        <v>4927706511</v>
      </c>
      <c r="G28" s="116"/>
      <c r="H28" s="81">
        <v>20177909</v>
      </c>
      <c r="I28" s="254"/>
      <c r="J28" s="81">
        <v>31697742</v>
      </c>
    </row>
    <row r="29" spans="1:10" ht="21.2" customHeight="1" x14ac:dyDescent="0.45">
      <c r="A29" s="20" t="s">
        <v>9</v>
      </c>
      <c r="B29" s="224">
        <v>30</v>
      </c>
      <c r="C29" s="4"/>
      <c r="D29" s="251">
        <v>1604387559</v>
      </c>
      <c r="E29" s="253"/>
      <c r="F29" s="251">
        <v>1471951120</v>
      </c>
      <c r="G29" s="253"/>
      <c r="H29" s="251">
        <v>18578208</v>
      </c>
      <c r="I29" s="117"/>
      <c r="J29" s="251">
        <v>9977247</v>
      </c>
    </row>
    <row r="30" spans="1:10" ht="21.2" customHeight="1" x14ac:dyDescent="0.45">
      <c r="A30" s="20" t="s">
        <v>10</v>
      </c>
      <c r="B30" s="69"/>
      <c r="C30" s="4"/>
      <c r="D30" s="251">
        <v>7129420914</v>
      </c>
      <c r="E30" s="253"/>
      <c r="F30" s="251">
        <v>6714461153</v>
      </c>
      <c r="G30" s="253"/>
      <c r="H30" s="251">
        <v>196354124</v>
      </c>
      <c r="I30" s="117"/>
      <c r="J30" s="251">
        <v>172795786</v>
      </c>
    </row>
    <row r="31" spans="1:10" ht="21.2" customHeight="1" x14ac:dyDescent="0.45">
      <c r="A31" s="23" t="s">
        <v>11</v>
      </c>
      <c r="B31" s="69"/>
      <c r="C31" s="4"/>
      <c r="D31" s="6">
        <f>SUM(D19:D30)</f>
        <v>121160888548</v>
      </c>
      <c r="E31" s="2"/>
      <c r="F31" s="6">
        <f>SUM(F19:F30)</f>
        <v>117170176208</v>
      </c>
      <c r="G31" s="2"/>
      <c r="H31" s="6">
        <f>SUM(H19:H30)</f>
        <v>48963131212</v>
      </c>
      <c r="I31" s="2"/>
      <c r="J31" s="6">
        <f>SUM(J19:J30)</f>
        <v>44702698852</v>
      </c>
    </row>
    <row r="32" spans="1:10" ht="10.5" customHeight="1" x14ac:dyDescent="0.45">
      <c r="A32" s="23"/>
      <c r="B32" s="69"/>
      <c r="C32" s="4"/>
      <c r="D32" s="2"/>
      <c r="E32" s="2"/>
      <c r="F32" s="2"/>
      <c r="G32" s="2"/>
      <c r="H32" s="2"/>
      <c r="I32" s="2"/>
      <c r="J32" s="2"/>
    </row>
    <row r="33" spans="1:10" ht="22.5" thickBot="1" x14ac:dyDescent="0.5">
      <c r="A33" s="23" t="s">
        <v>12</v>
      </c>
      <c r="B33" s="69"/>
      <c r="C33" s="4"/>
      <c r="D33" s="1">
        <f>D16+D31</f>
        <v>187021916221</v>
      </c>
      <c r="E33" s="2"/>
      <c r="F33" s="1">
        <f>F16+F31</f>
        <v>177357236552</v>
      </c>
      <c r="G33" s="2"/>
      <c r="H33" s="1">
        <f>H31+H16</f>
        <v>78056676008</v>
      </c>
      <c r="I33" s="2"/>
      <c r="J33" s="1">
        <f>J31+J16</f>
        <v>71319230025</v>
      </c>
    </row>
    <row r="34" spans="1:10" ht="10.5" customHeight="1" thickTop="1" x14ac:dyDescent="0.45">
      <c r="B34" s="200"/>
      <c r="F34" s="17"/>
    </row>
    <row r="35" spans="1:10" s="5" customFormat="1" ht="21.2" customHeight="1" x14ac:dyDescent="0.45">
      <c r="A35" s="78"/>
      <c r="B35" s="224"/>
      <c r="C35" s="74"/>
      <c r="D35" s="2"/>
      <c r="E35" s="2"/>
      <c r="F35" s="251"/>
      <c r="G35" s="2"/>
      <c r="H35" s="2"/>
      <c r="I35" s="2"/>
      <c r="J35" s="2"/>
    </row>
    <row r="36" spans="1:10" s="5" customFormat="1" ht="21.2" customHeight="1" x14ac:dyDescent="0.5">
      <c r="A36" s="9" t="s">
        <v>222</v>
      </c>
      <c r="B36" s="55"/>
      <c r="E36" s="36"/>
      <c r="F36" s="32"/>
      <c r="G36" s="36"/>
      <c r="I36" s="36"/>
    </row>
    <row r="37" spans="1:10" s="5" customFormat="1" ht="21.2" customHeight="1" x14ac:dyDescent="0.5">
      <c r="A37" s="197" t="s">
        <v>225</v>
      </c>
      <c r="E37" s="36"/>
      <c r="G37" s="36"/>
      <c r="I37" s="36"/>
    </row>
    <row r="38" spans="1:10" s="5" customFormat="1" ht="21.2" customHeight="1" x14ac:dyDescent="0.5">
      <c r="A38" s="9" t="s">
        <v>46</v>
      </c>
      <c r="B38" s="55"/>
      <c r="E38" s="36"/>
      <c r="G38" s="36"/>
      <c r="I38" s="36"/>
    </row>
    <row r="39" spans="1:10" ht="21.2" customHeight="1" x14ac:dyDescent="0.45">
      <c r="A39" s="21"/>
      <c r="B39" s="101"/>
      <c r="C39" s="3"/>
      <c r="D39" s="268" t="s">
        <v>135</v>
      </c>
      <c r="E39" s="268"/>
      <c r="F39" s="268"/>
      <c r="G39" s="111"/>
      <c r="H39" s="268" t="s">
        <v>136</v>
      </c>
      <c r="I39" s="268"/>
      <c r="J39" s="268"/>
    </row>
    <row r="40" spans="1:10" ht="21.2" customHeight="1" x14ac:dyDescent="0.45">
      <c r="A40" s="19"/>
      <c r="B40" s="101"/>
      <c r="C40" s="3"/>
      <c r="D40" s="270" t="s">
        <v>81</v>
      </c>
      <c r="E40" s="270"/>
      <c r="F40" s="270"/>
      <c r="G40" s="229"/>
      <c r="H40" s="270" t="s">
        <v>81</v>
      </c>
      <c r="I40" s="270"/>
      <c r="J40" s="270"/>
    </row>
    <row r="41" spans="1:10" ht="21.2" customHeight="1" x14ac:dyDescent="0.5">
      <c r="A41" s="9" t="s">
        <v>71</v>
      </c>
      <c r="B41" s="100" t="s">
        <v>1</v>
      </c>
      <c r="C41" s="15"/>
      <c r="D41" s="15">
        <v>2562</v>
      </c>
      <c r="E41" s="113"/>
      <c r="F41" s="15">
        <v>2561</v>
      </c>
      <c r="G41" s="113"/>
      <c r="H41" s="15">
        <v>2562</v>
      </c>
      <c r="I41" s="113"/>
      <c r="J41" s="15">
        <v>2561</v>
      </c>
    </row>
    <row r="42" spans="1:10" ht="21.2" customHeight="1" x14ac:dyDescent="0.45">
      <c r="A42" s="14"/>
      <c r="B42" s="55"/>
      <c r="C42" s="4"/>
      <c r="D42" s="267" t="s">
        <v>137</v>
      </c>
      <c r="E42" s="267"/>
      <c r="F42" s="267"/>
      <c r="G42" s="267"/>
      <c r="H42" s="267"/>
      <c r="I42" s="267"/>
      <c r="J42" s="267"/>
    </row>
    <row r="43" spans="1:10" ht="21.2" customHeight="1" x14ac:dyDescent="0.45">
      <c r="A43" s="22" t="s">
        <v>13</v>
      </c>
      <c r="B43" s="101"/>
      <c r="C43" s="15"/>
      <c r="D43" s="17"/>
      <c r="E43" s="117"/>
      <c r="F43" s="17"/>
      <c r="G43" s="117"/>
      <c r="H43" s="17"/>
      <c r="I43" s="117"/>
      <c r="J43" s="17"/>
    </row>
    <row r="44" spans="1:10" ht="21.2" customHeight="1" x14ac:dyDescent="0.45">
      <c r="A44" s="53" t="s">
        <v>82</v>
      </c>
      <c r="B44" s="224">
        <v>19</v>
      </c>
      <c r="C44" s="4"/>
      <c r="D44" s="81">
        <v>51103564209</v>
      </c>
      <c r="E44" s="254"/>
      <c r="F44" s="81">
        <v>29100163798</v>
      </c>
      <c r="G44" s="254"/>
      <c r="H44" s="81">
        <v>36890173450</v>
      </c>
      <c r="I44" s="254"/>
      <c r="J44" s="81">
        <v>16775000000</v>
      </c>
    </row>
    <row r="45" spans="1:10" ht="21.2" customHeight="1" x14ac:dyDescent="0.45">
      <c r="A45" s="20" t="s">
        <v>14</v>
      </c>
      <c r="B45" s="224">
        <v>6</v>
      </c>
      <c r="C45" s="4"/>
      <c r="D45" s="81">
        <v>37101060556</v>
      </c>
      <c r="E45" s="254"/>
      <c r="F45" s="81">
        <v>36136815366</v>
      </c>
      <c r="G45" s="254"/>
      <c r="H45" s="81">
        <v>0</v>
      </c>
      <c r="I45" s="254"/>
      <c r="J45" s="81">
        <v>0</v>
      </c>
    </row>
    <row r="46" spans="1:10" ht="21.2" customHeight="1" x14ac:dyDescent="0.45">
      <c r="A46" s="53" t="s">
        <v>109</v>
      </c>
      <c r="B46" s="224" t="s">
        <v>234</v>
      </c>
      <c r="C46" s="4"/>
      <c r="D46" s="81">
        <v>30023012952</v>
      </c>
      <c r="E46" s="254"/>
      <c r="F46" s="81">
        <v>15474325828</v>
      </c>
      <c r="G46" s="254"/>
      <c r="H46" s="81">
        <v>14217258382</v>
      </c>
      <c r="I46" s="254"/>
      <c r="J46" s="81">
        <v>351828037</v>
      </c>
    </row>
    <row r="47" spans="1:10" ht="21.2" customHeight="1" x14ac:dyDescent="0.45">
      <c r="A47" s="54" t="s">
        <v>227</v>
      </c>
      <c r="B47" s="224">
        <v>19</v>
      </c>
      <c r="C47" s="4"/>
      <c r="D47" s="81">
        <v>8271241509</v>
      </c>
      <c r="E47" s="115"/>
      <c r="F47" s="81">
        <v>5190057294</v>
      </c>
      <c r="G47" s="254"/>
      <c r="H47" s="81">
        <v>0</v>
      </c>
      <c r="I47" s="254"/>
      <c r="J47" s="81">
        <v>0</v>
      </c>
    </row>
    <row r="48" spans="1:10" ht="21.2" customHeight="1" x14ac:dyDescent="0.45">
      <c r="A48" s="53" t="s">
        <v>63</v>
      </c>
      <c r="B48" s="224" t="s">
        <v>267</v>
      </c>
      <c r="C48" s="4"/>
      <c r="D48" s="81">
        <v>0</v>
      </c>
      <c r="E48" s="115"/>
      <c r="F48" s="81">
        <v>31983</v>
      </c>
      <c r="G48" s="254"/>
      <c r="H48" s="81">
        <v>5758920725</v>
      </c>
      <c r="I48" s="254"/>
      <c r="J48" s="81">
        <v>28817746398</v>
      </c>
    </row>
    <row r="49" spans="1:10" ht="21.2" customHeight="1" x14ac:dyDescent="0.45">
      <c r="A49" s="54" t="s">
        <v>134</v>
      </c>
      <c r="B49" s="224">
        <v>19</v>
      </c>
      <c r="C49" s="4"/>
      <c r="D49" s="81">
        <v>31148713</v>
      </c>
      <c r="E49" s="254"/>
      <c r="F49" s="81">
        <v>33743418</v>
      </c>
      <c r="G49" s="254"/>
      <c r="H49" s="81">
        <v>0</v>
      </c>
      <c r="I49" s="254"/>
      <c r="J49" s="81">
        <v>0</v>
      </c>
    </row>
    <row r="50" spans="1:10" ht="21.2" customHeight="1" x14ac:dyDescent="0.45">
      <c r="A50" s="20" t="s">
        <v>33</v>
      </c>
      <c r="B50" s="224"/>
      <c r="C50" s="4"/>
      <c r="D50" s="81">
        <v>902413636</v>
      </c>
      <c r="E50" s="254"/>
      <c r="F50" s="81">
        <v>1305494314</v>
      </c>
      <c r="G50" s="254"/>
      <c r="H50" s="81">
        <v>0</v>
      </c>
      <c r="I50" s="254"/>
      <c r="J50" s="81">
        <v>0</v>
      </c>
    </row>
    <row r="51" spans="1:10" ht="21.2" customHeight="1" x14ac:dyDescent="0.45">
      <c r="A51" s="23" t="s">
        <v>15</v>
      </c>
      <c r="B51" s="225"/>
      <c r="C51" s="4"/>
      <c r="D51" s="59">
        <f>SUM(D44:D50)</f>
        <v>127432441575</v>
      </c>
      <c r="E51" s="60"/>
      <c r="F51" s="59">
        <f>SUM(F44:F50)</f>
        <v>87240632001</v>
      </c>
      <c r="G51" s="60"/>
      <c r="H51" s="59">
        <f>SUM(H44:H50)</f>
        <v>56866352557</v>
      </c>
      <c r="I51" s="60"/>
      <c r="J51" s="59">
        <f>SUM(J44:J50)</f>
        <v>45944574435</v>
      </c>
    </row>
    <row r="52" spans="1:10" ht="12" customHeight="1" x14ac:dyDescent="0.45">
      <c r="B52" s="225"/>
      <c r="C52" s="4"/>
      <c r="D52" s="73"/>
      <c r="E52" s="61"/>
      <c r="F52" s="73"/>
      <c r="G52" s="61"/>
      <c r="H52" s="73"/>
      <c r="I52" s="61"/>
      <c r="J52" s="73"/>
    </row>
    <row r="53" spans="1:10" ht="21.2" customHeight="1" x14ac:dyDescent="0.45">
      <c r="A53" s="22" t="s">
        <v>16</v>
      </c>
      <c r="B53" s="225"/>
      <c r="C53" s="4"/>
      <c r="D53" s="73"/>
      <c r="E53" s="61"/>
      <c r="F53" s="73"/>
      <c r="G53" s="61"/>
      <c r="H53" s="73"/>
      <c r="I53" s="61"/>
      <c r="J53" s="73"/>
    </row>
    <row r="54" spans="1:10" ht="21.2" customHeight="1" x14ac:dyDescent="0.45">
      <c r="A54" s="53" t="s">
        <v>62</v>
      </c>
      <c r="B54" s="224">
        <v>19</v>
      </c>
      <c r="C54" s="4"/>
      <c r="D54" s="58">
        <v>1551946437</v>
      </c>
      <c r="E54" s="116"/>
      <c r="F54" s="81">
        <v>7826964155</v>
      </c>
      <c r="G54" s="115"/>
      <c r="H54" s="178">
        <v>1500000000</v>
      </c>
      <c r="I54" s="254"/>
      <c r="J54" s="81">
        <v>2500000000</v>
      </c>
    </row>
    <row r="55" spans="1:10" ht="21.2" customHeight="1" x14ac:dyDescent="0.45">
      <c r="A55" s="54" t="s">
        <v>17</v>
      </c>
      <c r="B55" s="224">
        <v>19</v>
      </c>
      <c r="C55" s="4"/>
      <c r="D55" s="58">
        <v>196864601</v>
      </c>
      <c r="E55" s="116"/>
      <c r="F55" s="81">
        <v>58265969</v>
      </c>
      <c r="G55" s="254"/>
      <c r="H55" s="81">
        <v>0</v>
      </c>
      <c r="I55" s="254"/>
      <c r="J55" s="81">
        <v>0</v>
      </c>
    </row>
    <row r="56" spans="1:10" ht="21.2" customHeight="1" x14ac:dyDescent="0.45">
      <c r="A56" s="20" t="s">
        <v>18</v>
      </c>
      <c r="B56" s="224">
        <v>30</v>
      </c>
      <c r="C56" s="4"/>
      <c r="D56" s="58">
        <v>3214799907</v>
      </c>
      <c r="E56" s="116"/>
      <c r="F56" s="81">
        <v>2970927517</v>
      </c>
      <c r="G56" s="254"/>
      <c r="H56" s="81">
        <v>0</v>
      </c>
      <c r="I56" s="254"/>
      <c r="J56" s="81">
        <v>0</v>
      </c>
    </row>
    <row r="57" spans="1:10" ht="21.2" customHeight="1" x14ac:dyDescent="0.45">
      <c r="A57" s="53" t="s">
        <v>133</v>
      </c>
      <c r="B57" s="224">
        <v>21</v>
      </c>
      <c r="C57" s="4"/>
      <c r="D57" s="58">
        <v>2466758967</v>
      </c>
      <c r="E57" s="116"/>
      <c r="F57" s="81">
        <v>1680836588</v>
      </c>
      <c r="G57" s="254"/>
      <c r="H57" s="178">
        <v>109305792</v>
      </c>
      <c r="I57" s="254"/>
      <c r="J57" s="81">
        <v>41795945</v>
      </c>
    </row>
    <row r="58" spans="1:10" ht="21.2" customHeight="1" x14ac:dyDescent="0.45">
      <c r="A58" s="54" t="s">
        <v>139</v>
      </c>
      <c r="B58" s="224">
        <v>6</v>
      </c>
      <c r="C58" s="92"/>
      <c r="D58" s="58">
        <v>6213032942</v>
      </c>
      <c r="E58" s="116"/>
      <c r="F58" s="81">
        <v>5467573173</v>
      </c>
      <c r="G58" s="254"/>
      <c r="H58" s="81">
        <v>0</v>
      </c>
      <c r="I58" s="254"/>
      <c r="J58" s="81">
        <v>0</v>
      </c>
    </row>
    <row r="59" spans="1:10" ht="21.2" customHeight="1" x14ac:dyDescent="0.45">
      <c r="A59" s="20" t="s">
        <v>19</v>
      </c>
      <c r="B59" s="100"/>
      <c r="C59" s="4"/>
      <c r="D59" s="163">
        <v>4986748893</v>
      </c>
      <c r="E59" s="116"/>
      <c r="F59" s="220">
        <v>4785259863</v>
      </c>
      <c r="G59" s="254"/>
      <c r="H59" s="255">
        <v>1073225</v>
      </c>
      <c r="I59" s="254"/>
      <c r="J59" s="220">
        <v>1534297</v>
      </c>
    </row>
    <row r="60" spans="1:10" ht="21.2" customHeight="1" x14ac:dyDescent="0.45">
      <c r="A60" s="23" t="s">
        <v>20</v>
      </c>
      <c r="B60" s="100"/>
      <c r="C60" s="4"/>
      <c r="D60" s="222">
        <f>SUM(D54:D59)</f>
        <v>18630151747</v>
      </c>
      <c r="E60" s="60"/>
      <c r="F60" s="222">
        <f>SUM(F54:F59)</f>
        <v>22789827265</v>
      </c>
      <c r="G60" s="60"/>
      <c r="H60" s="222">
        <f>SUM(H54:H59)</f>
        <v>1610379017</v>
      </c>
      <c r="I60" s="60"/>
      <c r="J60" s="222">
        <f>SUM(J54:J59)</f>
        <v>2543330242</v>
      </c>
    </row>
    <row r="61" spans="1:10" ht="9" customHeight="1" x14ac:dyDescent="0.45">
      <c r="A61" s="23"/>
      <c r="B61" s="100"/>
      <c r="C61" s="4"/>
      <c r="D61" s="60"/>
      <c r="E61" s="60"/>
      <c r="F61" s="60"/>
      <c r="G61" s="60"/>
      <c r="H61" s="60"/>
      <c r="I61" s="60"/>
      <c r="J61" s="60"/>
    </row>
    <row r="62" spans="1:10" ht="21.2" customHeight="1" x14ac:dyDescent="0.45">
      <c r="A62" s="23" t="s">
        <v>21</v>
      </c>
      <c r="B62" s="100"/>
      <c r="C62" s="4"/>
      <c r="D62" s="222">
        <f>D60+D51</f>
        <v>146062593322</v>
      </c>
      <c r="E62" s="60"/>
      <c r="F62" s="222">
        <f>F60+F51</f>
        <v>110030459266</v>
      </c>
      <c r="G62" s="60"/>
      <c r="H62" s="222">
        <f>H60+H51</f>
        <v>58476731574</v>
      </c>
      <c r="I62" s="60"/>
      <c r="J62" s="222">
        <f>J60+J51</f>
        <v>48487904677</v>
      </c>
    </row>
    <row r="63" spans="1:10" ht="7.5" customHeight="1" x14ac:dyDescent="0.45">
      <c r="A63" s="23"/>
      <c r="B63" s="100"/>
      <c r="C63" s="4"/>
      <c r="D63" s="2"/>
      <c r="E63" s="2"/>
      <c r="F63" s="2"/>
      <c r="G63" s="2"/>
      <c r="H63" s="2"/>
      <c r="I63" s="2"/>
      <c r="J63" s="2"/>
    </row>
    <row r="64" spans="1:10" s="5" customFormat="1" ht="21.2" customHeight="1" x14ac:dyDescent="0.45">
      <c r="A64" s="78"/>
      <c r="B64" s="100"/>
      <c r="C64" s="74"/>
      <c r="D64" s="2"/>
      <c r="E64" s="2"/>
      <c r="F64" s="93"/>
      <c r="G64" s="2"/>
      <c r="H64" s="2"/>
      <c r="I64" s="2"/>
      <c r="J64" s="2"/>
    </row>
    <row r="65" spans="1:10" s="5" customFormat="1" ht="21.2" customHeight="1" x14ac:dyDescent="0.5">
      <c r="A65" s="9" t="s">
        <v>222</v>
      </c>
      <c r="B65" s="55"/>
      <c r="E65" s="36"/>
      <c r="G65" s="36"/>
      <c r="I65" s="36"/>
    </row>
    <row r="66" spans="1:10" s="5" customFormat="1" ht="21.2" customHeight="1" x14ac:dyDescent="0.5">
      <c r="A66" s="197" t="s">
        <v>225</v>
      </c>
      <c r="B66" s="200"/>
      <c r="E66" s="36"/>
      <c r="G66" s="36"/>
      <c r="I66" s="36"/>
    </row>
    <row r="67" spans="1:10" s="5" customFormat="1" ht="21.2" customHeight="1" x14ac:dyDescent="0.5">
      <c r="A67" s="9" t="s">
        <v>46</v>
      </c>
      <c r="B67" s="55"/>
      <c r="E67" s="36"/>
      <c r="F67" s="95"/>
      <c r="G67" s="36"/>
      <c r="I67" s="36"/>
    </row>
    <row r="68" spans="1:10" ht="21.2" customHeight="1" x14ac:dyDescent="0.45">
      <c r="A68" s="21"/>
      <c r="B68" s="101"/>
      <c r="C68" s="3"/>
      <c r="D68" s="268" t="s">
        <v>135</v>
      </c>
      <c r="E68" s="268"/>
      <c r="F68" s="268"/>
      <c r="G68" s="111"/>
      <c r="H68" s="268" t="s">
        <v>136</v>
      </c>
      <c r="I68" s="268"/>
      <c r="J68" s="268"/>
    </row>
    <row r="69" spans="1:10" ht="21.2" customHeight="1" x14ac:dyDescent="0.45">
      <c r="A69" s="19"/>
      <c r="B69" s="101"/>
      <c r="C69" s="3"/>
      <c r="D69" s="270" t="s">
        <v>81</v>
      </c>
      <c r="E69" s="270"/>
      <c r="F69" s="270"/>
      <c r="G69" s="229"/>
      <c r="H69" s="270" t="s">
        <v>81</v>
      </c>
      <c r="I69" s="270"/>
      <c r="J69" s="270"/>
    </row>
    <row r="70" spans="1:10" ht="21.2" customHeight="1" x14ac:dyDescent="0.5">
      <c r="A70" s="9" t="s">
        <v>71</v>
      </c>
      <c r="B70" s="215" t="s">
        <v>1</v>
      </c>
      <c r="C70" s="4"/>
      <c r="D70" s="15">
        <v>2562</v>
      </c>
      <c r="E70" s="113"/>
      <c r="F70" s="15">
        <v>2561</v>
      </c>
      <c r="G70" s="113"/>
      <c r="H70" s="15">
        <v>2562</v>
      </c>
      <c r="I70" s="113"/>
      <c r="J70" s="15">
        <v>2561</v>
      </c>
    </row>
    <row r="71" spans="1:10" ht="21.2" customHeight="1" x14ac:dyDescent="0.45">
      <c r="A71" s="19"/>
      <c r="B71" s="100"/>
      <c r="C71" s="4"/>
      <c r="D71" s="267" t="s">
        <v>137</v>
      </c>
      <c r="E71" s="267"/>
      <c r="F71" s="267"/>
      <c r="G71" s="267"/>
      <c r="H71" s="267"/>
      <c r="I71" s="267"/>
      <c r="J71" s="267"/>
    </row>
    <row r="72" spans="1:10" s="5" customFormat="1" ht="21.2" customHeight="1" x14ac:dyDescent="0.45">
      <c r="A72" s="22" t="s">
        <v>57</v>
      </c>
      <c r="B72" s="100"/>
      <c r="C72" s="4"/>
      <c r="D72" s="32"/>
      <c r="E72" s="33"/>
      <c r="F72" s="32"/>
      <c r="G72" s="33"/>
      <c r="H72" s="32"/>
      <c r="I72" s="33"/>
      <c r="J72" s="32"/>
    </row>
    <row r="73" spans="1:10" s="5" customFormat="1" ht="21.2" customHeight="1" x14ac:dyDescent="0.45">
      <c r="A73" s="53" t="s">
        <v>22</v>
      </c>
      <c r="B73" s="224">
        <v>22</v>
      </c>
      <c r="C73" s="4"/>
      <c r="D73" s="73"/>
      <c r="E73" s="61"/>
      <c r="F73" s="73"/>
      <c r="G73" s="61"/>
      <c r="H73" s="73"/>
      <c r="I73" s="61"/>
      <c r="J73" s="73"/>
    </row>
    <row r="74" spans="1:10" s="5" customFormat="1" ht="21.2" customHeight="1" x14ac:dyDescent="0.45">
      <c r="A74" s="53" t="s">
        <v>66</v>
      </c>
      <c r="B74" s="224"/>
      <c r="C74" s="224"/>
      <c r="D74" s="73"/>
      <c r="E74" s="61"/>
      <c r="F74" s="73"/>
      <c r="G74" s="61"/>
      <c r="H74" s="73"/>
      <c r="I74" s="61"/>
      <c r="J74" s="73"/>
    </row>
    <row r="75" spans="1:10" s="5" customFormat="1" ht="21.2" customHeight="1" thickBot="1" x14ac:dyDescent="0.5">
      <c r="A75" s="34" t="s">
        <v>257</v>
      </c>
      <c r="B75" s="224"/>
      <c r="C75" s="4"/>
      <c r="D75" s="107">
        <v>0</v>
      </c>
      <c r="E75" s="33"/>
      <c r="F75" s="204">
        <v>4700000000</v>
      </c>
      <c r="G75" s="33"/>
      <c r="H75" s="107">
        <v>0</v>
      </c>
      <c r="I75" s="33"/>
      <c r="J75" s="204">
        <v>4700000000</v>
      </c>
    </row>
    <row r="76" spans="1:10" s="5" customFormat="1" ht="21.2" customHeight="1" thickTop="1" thickBot="1" x14ac:dyDescent="0.5">
      <c r="A76" s="34" t="s">
        <v>256</v>
      </c>
      <c r="B76" s="230"/>
      <c r="C76" s="230"/>
      <c r="D76" s="204">
        <v>6320000000</v>
      </c>
      <c r="E76" s="33"/>
      <c r="F76" s="107">
        <v>0</v>
      </c>
      <c r="G76" s="33"/>
      <c r="H76" s="204">
        <v>6320000000</v>
      </c>
      <c r="I76" s="33"/>
      <c r="J76" s="107">
        <v>0</v>
      </c>
    </row>
    <row r="77" spans="1:10" s="5" customFormat="1" ht="21.2" customHeight="1" thickTop="1" x14ac:dyDescent="0.45">
      <c r="A77" s="53" t="s">
        <v>67</v>
      </c>
      <c r="B77" s="224"/>
      <c r="C77" s="224"/>
      <c r="D77" s="206"/>
      <c r="E77" s="33"/>
      <c r="F77" s="206"/>
      <c r="G77" s="33"/>
      <c r="H77" s="206"/>
      <c r="I77" s="33"/>
      <c r="J77" s="206"/>
    </row>
    <row r="78" spans="1:10" s="5" customFormat="1" ht="21.2" customHeight="1" x14ac:dyDescent="0.45">
      <c r="A78" s="34" t="s">
        <v>257</v>
      </c>
      <c r="B78" s="230"/>
      <c r="C78" s="230"/>
      <c r="D78" s="210">
        <v>0</v>
      </c>
      <c r="E78" s="33"/>
      <c r="F78" s="206">
        <v>4700000000</v>
      </c>
      <c r="G78" s="33"/>
      <c r="H78" s="210">
        <v>0</v>
      </c>
      <c r="I78" s="33"/>
      <c r="J78" s="116">
        <v>4700000000</v>
      </c>
    </row>
    <row r="79" spans="1:10" s="5" customFormat="1" ht="21.2" customHeight="1" x14ac:dyDescent="0.45">
      <c r="A79" s="34" t="s">
        <v>258</v>
      </c>
      <c r="B79" s="224"/>
      <c r="C79" s="4"/>
      <c r="D79" s="206">
        <v>4700000000</v>
      </c>
      <c r="E79" s="36"/>
      <c r="F79" s="210">
        <v>0</v>
      </c>
      <c r="G79" s="36"/>
      <c r="H79" s="206">
        <v>4700000000</v>
      </c>
      <c r="I79" s="36"/>
      <c r="J79" s="70">
        <v>0</v>
      </c>
    </row>
    <row r="80" spans="1:10" s="5" customFormat="1" ht="21.2" customHeight="1" x14ac:dyDescent="0.45">
      <c r="A80" s="53" t="s">
        <v>174</v>
      </c>
      <c r="B80" s="224">
        <v>22</v>
      </c>
      <c r="C80" s="4"/>
      <c r="E80" s="36"/>
      <c r="G80" s="36"/>
      <c r="I80" s="36"/>
    </row>
    <row r="81" spans="1:10" s="5" customFormat="1" ht="21.2" customHeight="1" x14ac:dyDescent="0.45">
      <c r="A81" s="53" t="s">
        <v>322</v>
      </c>
      <c r="B81" s="100"/>
      <c r="C81" s="4"/>
      <c r="D81" s="202">
        <v>12971114336</v>
      </c>
      <c r="E81" s="36"/>
      <c r="F81" s="93">
        <v>12971114336</v>
      </c>
      <c r="G81" s="36"/>
      <c r="H81" s="93">
        <v>12971114336</v>
      </c>
      <c r="I81" s="36"/>
      <c r="J81" s="93">
        <v>12971114336</v>
      </c>
    </row>
    <row r="82" spans="1:10" s="5" customFormat="1" ht="21.2" customHeight="1" x14ac:dyDescent="0.45">
      <c r="A82" s="53" t="s">
        <v>323</v>
      </c>
      <c r="B82" s="100"/>
      <c r="C82" s="4"/>
      <c r="D82" s="202">
        <v>67483332</v>
      </c>
      <c r="E82" s="80"/>
      <c r="F82" s="93">
        <v>67483332</v>
      </c>
      <c r="G82" s="36"/>
      <c r="H82" s="94">
        <v>0</v>
      </c>
      <c r="I82" s="36"/>
      <c r="J82" s="94">
        <v>0</v>
      </c>
    </row>
    <row r="83" spans="1:10" s="5" customFormat="1" ht="21.2" customHeight="1" x14ac:dyDescent="0.45">
      <c r="A83" s="54" t="s">
        <v>140</v>
      </c>
      <c r="B83" s="100"/>
      <c r="C83" s="92"/>
      <c r="E83" s="36"/>
      <c r="G83" s="36"/>
      <c r="I83" s="36"/>
    </row>
    <row r="84" spans="1:10" s="5" customFormat="1" ht="21.2" customHeight="1" x14ac:dyDescent="0.45">
      <c r="A84" s="99" t="s">
        <v>141</v>
      </c>
      <c r="B84" s="100" t="s">
        <v>264</v>
      </c>
      <c r="C84" s="92"/>
      <c r="D84" s="202">
        <v>-2393022014</v>
      </c>
      <c r="E84" s="36"/>
      <c r="F84" s="93">
        <v>-2393022014</v>
      </c>
      <c r="G84" s="36"/>
      <c r="H84" s="94">
        <v>0</v>
      </c>
      <c r="I84" s="36"/>
      <c r="J84" s="94">
        <v>0</v>
      </c>
    </row>
    <row r="85" spans="1:10" s="5" customFormat="1" ht="21.2" customHeight="1" x14ac:dyDescent="0.45">
      <c r="A85" s="53" t="s">
        <v>175</v>
      </c>
      <c r="B85" s="100"/>
      <c r="C85" s="4"/>
      <c r="D85" s="32"/>
      <c r="E85" s="33"/>
      <c r="F85" s="32"/>
      <c r="G85" s="33"/>
      <c r="H85" s="32"/>
      <c r="I85" s="33"/>
      <c r="J85" s="32"/>
    </row>
    <row r="86" spans="1:10" s="5" customFormat="1" ht="21.2" customHeight="1" x14ac:dyDescent="0.45">
      <c r="A86" s="53" t="s">
        <v>324</v>
      </c>
      <c r="B86" s="100"/>
      <c r="C86" s="4"/>
      <c r="D86" s="32"/>
      <c r="E86" s="33"/>
      <c r="F86" s="32"/>
      <c r="G86" s="33"/>
      <c r="H86" s="32"/>
      <c r="I86" s="33"/>
      <c r="J86" s="32"/>
    </row>
    <row r="87" spans="1:10" s="5" customFormat="1" ht="20.25" customHeight="1" x14ac:dyDescent="0.45">
      <c r="A87" s="53" t="s">
        <v>68</v>
      </c>
      <c r="B87" s="224">
        <v>23</v>
      </c>
      <c r="C87" s="4"/>
      <c r="D87" s="93">
        <v>632000000</v>
      </c>
      <c r="E87" s="36"/>
      <c r="F87" s="93">
        <v>211428571</v>
      </c>
      <c r="G87" s="36"/>
      <c r="H87" s="93">
        <v>632000000</v>
      </c>
      <c r="I87" s="36"/>
      <c r="J87" s="93">
        <v>211428571</v>
      </c>
    </row>
    <row r="88" spans="1:10" s="5" customFormat="1" ht="21.2" customHeight="1" x14ac:dyDescent="0.45">
      <c r="A88" s="53" t="s">
        <v>325</v>
      </c>
      <c r="B88" s="100"/>
      <c r="C88" s="4"/>
      <c r="D88" s="93">
        <v>12549083007</v>
      </c>
      <c r="E88" s="36"/>
      <c r="F88" s="93">
        <v>38572815354</v>
      </c>
      <c r="G88" s="36"/>
      <c r="H88" s="93">
        <v>1323885962</v>
      </c>
      <c r="I88" s="36"/>
      <c r="J88" s="93">
        <v>4952975922</v>
      </c>
    </row>
    <row r="89" spans="1:10" s="5" customFormat="1" ht="21.2" customHeight="1" x14ac:dyDescent="0.45">
      <c r="A89" s="53" t="s">
        <v>56</v>
      </c>
      <c r="B89" s="100">
        <v>23</v>
      </c>
      <c r="C89" s="4"/>
      <c r="D89" s="98">
        <v>-276698866</v>
      </c>
      <c r="E89" s="36"/>
      <c r="F89" s="98">
        <v>1227397698</v>
      </c>
      <c r="G89" s="36"/>
      <c r="H89" s="220">
        <v>-47055864</v>
      </c>
      <c r="I89" s="221"/>
      <c r="J89" s="220">
        <v>-4193481</v>
      </c>
    </row>
    <row r="90" spans="1:10" s="5" customFormat="1" ht="21.2" customHeight="1" x14ac:dyDescent="0.45">
      <c r="A90" s="23" t="s">
        <v>76</v>
      </c>
      <c r="B90" s="100"/>
      <c r="C90" s="4"/>
      <c r="D90" s="2">
        <f>SUM(D79:D89)</f>
        <v>28249959795</v>
      </c>
      <c r="E90" s="2"/>
      <c r="F90" s="2">
        <f>SUM(F78:F89)</f>
        <v>55357217277</v>
      </c>
      <c r="G90" s="2"/>
      <c r="H90" s="2">
        <f>SUM(H79:H89)</f>
        <v>19579944434</v>
      </c>
      <c r="I90" s="2"/>
      <c r="J90" s="2">
        <f>SUM(J78:J89)</f>
        <v>22831325348</v>
      </c>
    </row>
    <row r="91" spans="1:10" s="5" customFormat="1" ht="21.2" customHeight="1" x14ac:dyDescent="0.45">
      <c r="A91" s="19" t="s">
        <v>49</v>
      </c>
      <c r="B91" s="224">
        <v>13</v>
      </c>
      <c r="C91" s="4"/>
      <c r="D91" s="97">
        <v>12709363104</v>
      </c>
      <c r="E91" s="61"/>
      <c r="F91" s="97">
        <v>11969560009</v>
      </c>
      <c r="G91" s="61"/>
      <c r="H91" s="94">
        <v>0</v>
      </c>
      <c r="I91" s="61"/>
      <c r="J91" s="94">
        <v>0</v>
      </c>
    </row>
    <row r="92" spans="1:10" s="5" customFormat="1" ht="21.2" customHeight="1" x14ac:dyDescent="0.45">
      <c r="A92" s="23" t="s">
        <v>72</v>
      </c>
      <c r="B92" s="100"/>
      <c r="C92" s="4"/>
      <c r="D92" s="6">
        <f>SUM(D90:D91)</f>
        <v>40959322899</v>
      </c>
      <c r="E92" s="2"/>
      <c r="F92" s="6">
        <f>SUM(F90:F91)</f>
        <v>67326777286</v>
      </c>
      <c r="G92" s="2"/>
      <c r="H92" s="6">
        <f t="shared" ref="H92:J92" si="0">SUM(H90:H91)</f>
        <v>19579944434</v>
      </c>
      <c r="I92" s="2"/>
      <c r="J92" s="6">
        <f t="shared" si="0"/>
        <v>22831325348</v>
      </c>
    </row>
    <row r="93" spans="1:10" s="5" customFormat="1" ht="12" customHeight="1" x14ac:dyDescent="0.45">
      <c r="A93" s="23"/>
      <c r="B93" s="100"/>
      <c r="C93" s="4"/>
      <c r="D93" s="2"/>
      <c r="E93" s="2"/>
      <c r="F93" s="2"/>
      <c r="G93" s="2"/>
      <c r="H93" s="2"/>
      <c r="I93" s="2"/>
      <c r="J93" s="2"/>
    </row>
    <row r="94" spans="1:10" s="5" customFormat="1" ht="21.2" customHeight="1" thickBot="1" x14ac:dyDescent="0.5">
      <c r="A94" s="23" t="s">
        <v>73</v>
      </c>
      <c r="B94" s="100"/>
      <c r="C94" s="4"/>
      <c r="D94" s="1">
        <f>SUM(D92+D62)</f>
        <v>187021916221</v>
      </c>
      <c r="E94" s="2"/>
      <c r="F94" s="1">
        <f>SUM(F92+F62)</f>
        <v>177357236552</v>
      </c>
      <c r="G94" s="2"/>
      <c r="H94" s="1">
        <f>SUM(H92+H62)</f>
        <v>78056676008</v>
      </c>
      <c r="I94" s="2"/>
      <c r="J94" s="1">
        <f>SUM(J92+J62)</f>
        <v>71319230025</v>
      </c>
    </row>
    <row r="95" spans="1:10" s="5" customFormat="1" ht="21.2" customHeight="1" thickTop="1" x14ac:dyDescent="0.45">
      <c r="A95" s="23"/>
      <c r="B95" s="100"/>
      <c r="C95" s="4"/>
      <c r="D95" s="2"/>
      <c r="E95" s="2"/>
      <c r="F95" s="2"/>
      <c r="G95" s="2"/>
      <c r="H95" s="2"/>
      <c r="I95" s="2"/>
      <c r="J95" s="2"/>
    </row>
    <row r="96" spans="1:10" s="5" customFormat="1" ht="21.2" customHeight="1" x14ac:dyDescent="0.45">
      <c r="A96" s="78"/>
      <c r="B96" s="100"/>
      <c r="C96" s="4"/>
      <c r="D96" s="2"/>
      <c r="E96" s="2"/>
      <c r="F96" s="2"/>
      <c r="G96" s="2"/>
      <c r="H96" s="2"/>
      <c r="I96" s="2"/>
      <c r="J96" s="2"/>
    </row>
    <row r="97" spans="1:10" s="5" customFormat="1" ht="21.2" customHeight="1" x14ac:dyDescent="0.45">
      <c r="A97" s="20"/>
      <c r="B97" s="55"/>
      <c r="C97" s="16"/>
      <c r="D97" s="88"/>
      <c r="E97" s="114"/>
      <c r="F97" s="88"/>
      <c r="G97" s="114"/>
      <c r="H97" s="88"/>
      <c r="I97" s="114"/>
      <c r="J97" s="88"/>
    </row>
    <row r="98" spans="1:10" s="5" customFormat="1" ht="21.2" customHeight="1" x14ac:dyDescent="0.45">
      <c r="A98" s="20"/>
      <c r="B98" s="16"/>
      <c r="C98" s="16"/>
      <c r="D98" s="16"/>
      <c r="E98" s="114"/>
      <c r="F98" s="16"/>
      <c r="G98" s="114"/>
      <c r="H98" s="16"/>
      <c r="I98" s="114"/>
      <c r="J98" s="16"/>
    </row>
    <row r="99" spans="1:10" s="5" customFormat="1" ht="21.2" customHeight="1" x14ac:dyDescent="0.45">
      <c r="A99" s="20"/>
      <c r="B99" s="16"/>
      <c r="C99" s="16"/>
      <c r="D99" s="16"/>
      <c r="E99" s="114"/>
      <c r="F99" s="16"/>
      <c r="G99" s="114"/>
      <c r="H99" s="16"/>
      <c r="I99" s="114"/>
      <c r="J99" s="16"/>
    </row>
    <row r="100" spans="1:10" s="5" customFormat="1" ht="21.2" customHeight="1" x14ac:dyDescent="0.45">
      <c r="A100" s="20"/>
      <c r="B100" s="16"/>
      <c r="C100" s="16"/>
      <c r="D100" s="16"/>
      <c r="E100" s="114"/>
      <c r="F100" s="16"/>
      <c r="G100" s="114"/>
      <c r="H100" s="16"/>
      <c r="I100" s="114"/>
      <c r="J100" s="16"/>
    </row>
    <row r="101" spans="1:10" s="5" customFormat="1" ht="21.2" customHeight="1" x14ac:dyDescent="0.45">
      <c r="A101" s="20"/>
      <c r="B101" s="16"/>
      <c r="C101" s="16"/>
      <c r="D101" s="16"/>
      <c r="E101" s="114"/>
      <c r="F101" s="16"/>
      <c r="G101" s="114"/>
      <c r="H101" s="16"/>
      <c r="I101" s="114"/>
      <c r="J101" s="16"/>
    </row>
    <row r="102" spans="1:10" s="5" customFormat="1" ht="21.2" customHeight="1" x14ac:dyDescent="0.45">
      <c r="A102" s="20"/>
      <c r="B102" s="16"/>
      <c r="C102" s="16"/>
      <c r="D102" s="16"/>
      <c r="E102" s="114"/>
      <c r="F102" s="16"/>
      <c r="G102" s="114"/>
      <c r="H102" s="16"/>
      <c r="I102" s="114"/>
      <c r="J102" s="16"/>
    </row>
    <row r="103" spans="1:10" s="5" customFormat="1" ht="21.2" customHeight="1" x14ac:dyDescent="0.45">
      <c r="A103" s="20"/>
      <c r="B103" s="16"/>
      <c r="C103" s="16"/>
      <c r="D103" s="16"/>
      <c r="E103" s="114"/>
      <c r="F103" s="16"/>
      <c r="G103" s="114"/>
      <c r="H103" s="16"/>
      <c r="I103" s="114"/>
      <c r="J103" s="16"/>
    </row>
    <row r="104" spans="1:10" s="5" customFormat="1" ht="21.2" customHeight="1" x14ac:dyDescent="0.45">
      <c r="A104" s="20"/>
      <c r="B104" s="16"/>
      <c r="C104" s="16"/>
      <c r="D104" s="16"/>
      <c r="E104" s="114"/>
      <c r="F104" s="16"/>
      <c r="G104" s="114"/>
      <c r="H104" s="16"/>
      <c r="I104" s="114"/>
      <c r="J104" s="16"/>
    </row>
    <row r="146" spans="1:10" s="5" customFormat="1" ht="21.2" customHeight="1" x14ac:dyDescent="0.45">
      <c r="A146" s="20"/>
      <c r="B146" s="16"/>
      <c r="C146" s="16"/>
      <c r="D146" s="16"/>
      <c r="E146" s="114"/>
      <c r="F146" s="16"/>
      <c r="G146" s="114"/>
      <c r="H146" s="16"/>
      <c r="I146" s="114"/>
      <c r="J146" s="16"/>
    </row>
    <row r="147" spans="1:10" s="5" customFormat="1" ht="21.2" customHeight="1" x14ac:dyDescent="0.45">
      <c r="A147" s="20"/>
      <c r="B147" s="16"/>
      <c r="C147" s="16"/>
      <c r="D147" s="16"/>
      <c r="E147" s="114"/>
      <c r="F147" s="16"/>
      <c r="G147" s="114"/>
      <c r="H147" s="16"/>
      <c r="I147" s="114"/>
      <c r="J147" s="16"/>
    </row>
    <row r="148" spans="1:10" s="5" customFormat="1" ht="21.2" customHeight="1" x14ac:dyDescent="0.45">
      <c r="A148" s="20"/>
      <c r="B148" s="16"/>
      <c r="C148" s="16"/>
      <c r="D148" s="16"/>
      <c r="E148" s="114"/>
      <c r="F148" s="16"/>
      <c r="G148" s="114"/>
      <c r="H148" s="16"/>
      <c r="I148" s="114"/>
      <c r="J148" s="16"/>
    </row>
    <row r="149" spans="1:10" s="5" customFormat="1" ht="21.2" customHeight="1" x14ac:dyDescent="0.45">
      <c r="A149" s="20"/>
      <c r="B149" s="16"/>
      <c r="C149" s="16"/>
      <c r="D149" s="16"/>
      <c r="E149" s="114"/>
      <c r="F149" s="16"/>
      <c r="G149" s="114"/>
      <c r="H149" s="16"/>
      <c r="I149" s="114"/>
      <c r="J149" s="16"/>
    </row>
    <row r="160" spans="1:10" s="5" customFormat="1" ht="21.2" customHeight="1" x14ac:dyDescent="0.45">
      <c r="A160" s="20"/>
      <c r="B160" s="16"/>
      <c r="C160" s="16"/>
      <c r="D160" s="16"/>
      <c r="E160" s="114"/>
      <c r="F160" s="16"/>
      <c r="G160" s="114"/>
      <c r="H160" s="16"/>
      <c r="I160" s="114"/>
      <c r="J160" s="16"/>
    </row>
    <row r="161" spans="1:10" s="5" customFormat="1" ht="21.2" customHeight="1" x14ac:dyDescent="0.45">
      <c r="A161" s="20"/>
      <c r="B161" s="16"/>
      <c r="C161" s="16"/>
      <c r="D161" s="16"/>
      <c r="E161" s="114"/>
      <c r="F161" s="16"/>
      <c r="G161" s="114"/>
      <c r="H161" s="16"/>
      <c r="I161" s="114"/>
      <c r="J161" s="16"/>
    </row>
    <row r="162" spans="1:10" s="5" customFormat="1" ht="21.2" customHeight="1" x14ac:dyDescent="0.45">
      <c r="A162" s="20"/>
      <c r="B162" s="16"/>
      <c r="C162" s="16"/>
      <c r="D162" s="16"/>
      <c r="E162" s="114"/>
      <c r="F162" s="16"/>
      <c r="G162" s="114"/>
      <c r="H162" s="16"/>
      <c r="I162" s="114"/>
      <c r="J162" s="16"/>
    </row>
    <row r="163" spans="1:10" s="5" customFormat="1" ht="21.2" customHeight="1" x14ac:dyDescent="0.45">
      <c r="A163" s="20"/>
      <c r="B163" s="16"/>
      <c r="C163" s="16"/>
      <c r="D163" s="16"/>
      <c r="E163" s="114"/>
      <c r="F163" s="16"/>
      <c r="G163" s="114"/>
      <c r="H163" s="16"/>
      <c r="I163" s="114"/>
      <c r="J163" s="16"/>
    </row>
    <row r="164" spans="1:10" s="5" customFormat="1" ht="21.2" customHeight="1" x14ac:dyDescent="0.45">
      <c r="A164" s="20"/>
      <c r="B164" s="16"/>
      <c r="C164" s="16"/>
      <c r="D164" s="16"/>
      <c r="E164" s="114"/>
      <c r="F164" s="16"/>
      <c r="G164" s="114"/>
      <c r="H164" s="16"/>
      <c r="I164" s="114"/>
      <c r="J164" s="16"/>
    </row>
    <row r="165" spans="1:10" s="5" customFormat="1" ht="21.2" customHeight="1" x14ac:dyDescent="0.45">
      <c r="A165" s="20"/>
      <c r="B165" s="16"/>
      <c r="C165" s="16"/>
      <c r="D165" s="16"/>
      <c r="E165" s="114"/>
      <c r="F165" s="16"/>
      <c r="G165" s="114"/>
      <c r="H165" s="16"/>
      <c r="I165" s="114"/>
      <c r="J165" s="16"/>
    </row>
    <row r="166" spans="1:10" s="5" customFormat="1" ht="21.2" customHeight="1" x14ac:dyDescent="0.45">
      <c r="A166" s="20"/>
      <c r="B166" s="16"/>
      <c r="C166" s="16"/>
      <c r="D166" s="16"/>
      <c r="E166" s="114"/>
      <c r="F166" s="16"/>
      <c r="G166" s="114"/>
      <c r="H166" s="16"/>
      <c r="I166" s="114"/>
      <c r="J166" s="16"/>
    </row>
    <row r="167" spans="1:10" s="5" customFormat="1" ht="21.2" customHeight="1" x14ac:dyDescent="0.45">
      <c r="A167" s="20"/>
      <c r="B167" s="16"/>
      <c r="C167" s="16"/>
      <c r="D167" s="16"/>
      <c r="E167" s="114"/>
      <c r="F167" s="16"/>
      <c r="G167" s="114"/>
      <c r="H167" s="16"/>
      <c r="I167" s="114"/>
      <c r="J167" s="16"/>
    </row>
    <row r="171" spans="1:10" s="30" customFormat="1" ht="21.2" customHeight="1" x14ac:dyDescent="0.45">
      <c r="A171" s="20"/>
      <c r="B171" s="16"/>
      <c r="C171" s="16"/>
      <c r="D171" s="16"/>
      <c r="E171" s="114"/>
      <c r="F171" s="16"/>
      <c r="G171" s="114"/>
      <c r="H171" s="16"/>
      <c r="I171" s="114"/>
      <c r="J171" s="16"/>
    </row>
    <row r="172" spans="1:10" s="5" customFormat="1" ht="21.2" customHeight="1" x14ac:dyDescent="0.45">
      <c r="A172" s="20"/>
      <c r="B172" s="16"/>
      <c r="C172" s="16"/>
      <c r="D172" s="16"/>
      <c r="E172" s="114"/>
      <c r="F172" s="16"/>
      <c r="G172" s="114"/>
      <c r="H172" s="16"/>
      <c r="I172" s="114"/>
      <c r="J172" s="1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71:J71"/>
    <mergeCell ref="D42:J42"/>
    <mergeCell ref="D68:F68"/>
    <mergeCell ref="D4:F4"/>
    <mergeCell ref="H4:J4"/>
    <mergeCell ref="D7:J7"/>
    <mergeCell ref="D39:F39"/>
    <mergeCell ref="H39:J39"/>
    <mergeCell ref="H68:J68"/>
    <mergeCell ref="D5:F5"/>
    <mergeCell ref="H5:J5"/>
    <mergeCell ref="D40:F40"/>
    <mergeCell ref="H40:J40"/>
    <mergeCell ref="D69:F69"/>
    <mergeCell ref="H69:J69"/>
  </mergeCells>
  <phoneticPr fontId="0" type="noConversion"/>
  <pageMargins left="0.7" right="0.6" top="0.48" bottom="0.3" header="0.5" footer="0.3"/>
  <pageSetup paperSize="9" scale="73" firstPageNumber="9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&amp;Lหมายเหตุประกอบงบการเงินเป็นส่วนหนึ่งของงบการเงินนี้&amp;K000000
&amp;C&amp;14&amp;P&amp;R
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view="pageBreakPreview" topLeftCell="A73" zoomScale="80" zoomScaleNormal="100" zoomScaleSheetLayoutView="80" workbookViewId="0">
      <selection activeCell="P47" sqref="P47"/>
    </sheetView>
  </sheetViews>
  <sheetFormatPr defaultColWidth="9.140625" defaultRowHeight="21.75" customHeight="1" x14ac:dyDescent="0.45"/>
  <cols>
    <col min="1" max="1" width="15.5703125" style="54" customWidth="1"/>
    <col min="2" max="2" width="36.7109375" style="54" customWidth="1"/>
    <col min="3" max="3" width="4.85546875" style="55" customWidth="1"/>
    <col min="4" max="4" width="9" style="55" customWidth="1"/>
    <col min="5" max="5" width="16.140625" style="94" bestFit="1" customWidth="1"/>
    <col min="6" max="6" width="1.42578125" style="94" customWidth="1"/>
    <col min="7" max="7" width="16.140625" style="94" bestFit="1" customWidth="1"/>
    <col min="8" max="8" width="1.42578125" style="94" customWidth="1"/>
    <col min="9" max="9" width="15.140625" style="94" bestFit="1" customWidth="1"/>
    <col min="10" max="10" width="1.42578125" style="94" customWidth="1"/>
    <col min="11" max="11" width="14.140625" style="94" bestFit="1" customWidth="1"/>
    <col min="12" max="12" width="2.140625" style="55" customWidth="1"/>
    <col min="13" max="13" width="14.85546875" style="203" bestFit="1" customWidth="1"/>
    <col min="14" max="14" width="12" style="55" bestFit="1" customWidth="1"/>
    <col min="15" max="16384" width="9.140625" style="55"/>
  </cols>
  <sheetData>
    <row r="1" spans="1:13" ht="24.75" customHeight="1" x14ac:dyDescent="0.5">
      <c r="A1" s="197" t="s">
        <v>222</v>
      </c>
      <c r="B1" s="23"/>
      <c r="C1" s="125"/>
      <c r="D1" s="125"/>
      <c r="E1" s="128"/>
      <c r="F1" s="129"/>
      <c r="G1" s="128"/>
      <c r="H1" s="129"/>
      <c r="I1" s="128"/>
      <c r="J1" s="129"/>
      <c r="K1" s="128"/>
    </row>
    <row r="2" spans="1:13" s="5" customFormat="1" ht="23.25" x14ac:dyDescent="0.5">
      <c r="A2" s="197" t="s">
        <v>225</v>
      </c>
      <c r="E2" s="36"/>
      <c r="G2" s="36"/>
      <c r="I2" s="36"/>
      <c r="L2"/>
      <c r="M2" s="85"/>
    </row>
    <row r="3" spans="1:13" ht="21.75" customHeight="1" x14ac:dyDescent="0.5">
      <c r="A3" s="9" t="s">
        <v>235</v>
      </c>
      <c r="B3" s="23"/>
      <c r="C3" s="126"/>
      <c r="D3" s="126"/>
      <c r="E3" s="130"/>
      <c r="F3" s="130"/>
      <c r="G3" s="130"/>
      <c r="H3" s="130"/>
      <c r="I3" s="130"/>
      <c r="J3" s="130"/>
      <c r="K3" s="131"/>
    </row>
    <row r="4" spans="1:13" ht="21.75" customHeight="1" x14ac:dyDescent="0.45">
      <c r="A4" s="76"/>
      <c r="B4" s="76"/>
      <c r="C4" s="76"/>
      <c r="D4" s="76"/>
      <c r="E4" s="132"/>
      <c r="F4" s="133"/>
      <c r="G4" s="133"/>
      <c r="H4" s="134"/>
      <c r="I4" s="134"/>
      <c r="J4" s="134"/>
      <c r="K4" s="134"/>
    </row>
    <row r="5" spans="1:13" ht="21.75" customHeight="1" x14ac:dyDescent="0.45">
      <c r="C5" s="126"/>
      <c r="D5" s="126"/>
      <c r="E5" s="271" t="s">
        <v>135</v>
      </c>
      <c r="F5" s="271"/>
      <c r="G5" s="271"/>
      <c r="H5" s="130"/>
      <c r="I5" s="271" t="s">
        <v>136</v>
      </c>
      <c r="J5" s="271"/>
      <c r="K5" s="271"/>
    </row>
    <row r="6" spans="1:13" ht="21.75" customHeight="1" x14ac:dyDescent="0.45">
      <c r="C6" s="126"/>
      <c r="D6" s="126"/>
      <c r="E6" s="272" t="s">
        <v>236</v>
      </c>
      <c r="F6" s="272"/>
      <c r="G6" s="272"/>
      <c r="H6" s="130"/>
      <c r="I6" s="272" t="s">
        <v>236</v>
      </c>
      <c r="J6" s="272"/>
      <c r="K6" s="272"/>
    </row>
    <row r="7" spans="1:13" ht="21.75" customHeight="1" x14ac:dyDescent="0.45">
      <c r="D7" s="125" t="s">
        <v>1</v>
      </c>
      <c r="E7" s="135">
        <v>2562</v>
      </c>
      <c r="F7" s="135"/>
      <c r="G7" s="135">
        <v>2561</v>
      </c>
      <c r="H7" s="135"/>
      <c r="I7" s="135">
        <v>2562</v>
      </c>
      <c r="J7" s="135"/>
      <c r="K7" s="135">
        <v>2561</v>
      </c>
    </row>
    <row r="8" spans="1:13" ht="21.75" customHeight="1" x14ac:dyDescent="0.45">
      <c r="A8" s="23" t="s">
        <v>64</v>
      </c>
      <c r="B8" s="22"/>
      <c r="D8" s="125"/>
      <c r="E8" s="273" t="s">
        <v>137</v>
      </c>
      <c r="F8" s="273"/>
      <c r="G8" s="273"/>
      <c r="H8" s="273"/>
      <c r="I8" s="273"/>
      <c r="J8" s="273"/>
      <c r="K8" s="273"/>
    </row>
    <row r="9" spans="1:13" ht="21.75" customHeight="1" x14ac:dyDescent="0.45">
      <c r="A9" s="22" t="s">
        <v>39</v>
      </c>
      <c r="B9" s="22"/>
      <c r="D9" s="125"/>
      <c r="E9" s="136"/>
      <c r="F9" s="136"/>
      <c r="G9" s="136"/>
      <c r="H9" s="136"/>
      <c r="I9" s="136"/>
      <c r="J9" s="136"/>
      <c r="K9" s="136"/>
    </row>
    <row r="10" spans="1:13" ht="21.75" customHeight="1" x14ac:dyDescent="0.45">
      <c r="A10" s="54" t="s">
        <v>37</v>
      </c>
      <c r="D10" s="224">
        <v>24</v>
      </c>
      <c r="E10" s="81">
        <v>195355261170</v>
      </c>
      <c r="F10" s="81"/>
      <c r="G10" s="81">
        <v>180614271656</v>
      </c>
      <c r="H10" s="81"/>
      <c r="I10" s="81">
        <v>0</v>
      </c>
      <c r="J10" s="81"/>
      <c r="K10" s="81">
        <v>0</v>
      </c>
    </row>
    <row r="11" spans="1:13" ht="21.75" customHeight="1" x14ac:dyDescent="0.45">
      <c r="A11" s="137" t="s">
        <v>154</v>
      </c>
      <c r="B11" s="54" t="s">
        <v>304</v>
      </c>
      <c r="D11" s="224"/>
      <c r="E11" s="81"/>
      <c r="F11" s="81"/>
      <c r="G11" s="81"/>
      <c r="H11" s="81"/>
      <c r="I11" s="81"/>
      <c r="J11" s="81"/>
      <c r="K11" s="81"/>
    </row>
    <row r="12" spans="1:13" ht="21.75" customHeight="1" x14ac:dyDescent="0.45">
      <c r="B12" s="54" t="s">
        <v>237</v>
      </c>
      <c r="D12" s="224"/>
      <c r="E12" s="81"/>
      <c r="F12" s="81"/>
      <c r="G12" s="81"/>
      <c r="H12" s="81"/>
      <c r="I12" s="81"/>
      <c r="J12" s="81"/>
      <c r="K12" s="81"/>
    </row>
    <row r="13" spans="1:13" ht="21.75" customHeight="1" x14ac:dyDescent="0.45">
      <c r="A13" s="54" t="s">
        <v>144</v>
      </c>
      <c r="D13" s="224">
        <v>24</v>
      </c>
      <c r="E13" s="81">
        <v>6979454697</v>
      </c>
      <c r="F13" s="81"/>
      <c r="G13" s="81">
        <v>6414931113</v>
      </c>
      <c r="H13" s="81"/>
      <c r="I13" s="81">
        <v>0</v>
      </c>
      <c r="J13" s="81"/>
      <c r="K13" s="81">
        <v>0</v>
      </c>
    </row>
    <row r="14" spans="1:13" ht="21.75" customHeight="1" x14ac:dyDescent="0.45">
      <c r="A14" s="54" t="s">
        <v>38</v>
      </c>
      <c r="D14" s="244">
        <v>24</v>
      </c>
      <c r="E14" s="81">
        <v>1674354263</v>
      </c>
      <c r="F14" s="81"/>
      <c r="G14" s="81">
        <v>1412719496</v>
      </c>
      <c r="H14" s="81"/>
      <c r="I14" s="81">
        <v>784301110</v>
      </c>
      <c r="J14" s="81"/>
      <c r="K14" s="81">
        <v>1248541034</v>
      </c>
    </row>
    <row r="15" spans="1:13" ht="21.75" customHeight="1" x14ac:dyDescent="0.45">
      <c r="A15" s="137" t="s">
        <v>154</v>
      </c>
      <c r="B15" s="54" t="s">
        <v>259</v>
      </c>
      <c r="C15" s="125"/>
      <c r="D15" s="224"/>
      <c r="E15" s="81"/>
      <c r="F15" s="81"/>
      <c r="G15" s="81"/>
      <c r="H15" s="81"/>
      <c r="I15" s="81"/>
      <c r="J15" s="81"/>
      <c r="K15" s="81"/>
    </row>
    <row r="16" spans="1:13" ht="21.75" customHeight="1" x14ac:dyDescent="0.45">
      <c r="B16" s="54" t="s">
        <v>326</v>
      </c>
      <c r="C16" s="125"/>
      <c r="D16" s="231"/>
      <c r="E16" s="81"/>
      <c r="F16" s="81"/>
      <c r="G16" s="81"/>
      <c r="H16" s="81"/>
      <c r="I16" s="81"/>
      <c r="J16" s="81"/>
      <c r="K16" s="81"/>
    </row>
    <row r="17" spans="1:14" ht="21.75" customHeight="1" x14ac:dyDescent="0.45">
      <c r="A17" s="54" t="s">
        <v>52</v>
      </c>
      <c r="C17" s="125"/>
      <c r="D17" s="224" t="s">
        <v>261</v>
      </c>
      <c r="E17" s="81">
        <v>251093171</v>
      </c>
      <c r="F17" s="81"/>
      <c r="G17" s="81">
        <v>738526914</v>
      </c>
      <c r="H17" s="81"/>
      <c r="I17" s="81">
        <v>33302741664</v>
      </c>
      <c r="J17" s="81"/>
      <c r="K17" s="81">
        <v>1178816998</v>
      </c>
    </row>
    <row r="18" spans="1:14" ht="21.75" customHeight="1" x14ac:dyDescent="0.45">
      <c r="A18" s="54" t="s">
        <v>199</v>
      </c>
      <c r="C18" s="175"/>
      <c r="D18" s="175">
        <v>15</v>
      </c>
      <c r="E18" s="81">
        <v>0</v>
      </c>
      <c r="F18" s="81"/>
      <c r="G18" s="81">
        <v>1915032532</v>
      </c>
      <c r="H18" s="81"/>
      <c r="I18" s="81">
        <v>0</v>
      </c>
      <c r="J18" s="81"/>
      <c r="K18" s="81">
        <v>0</v>
      </c>
    </row>
    <row r="19" spans="1:14" s="200" customFormat="1" ht="21.75" customHeight="1" x14ac:dyDescent="0.45">
      <c r="A19" s="199" t="s">
        <v>231</v>
      </c>
      <c r="B19" s="199"/>
      <c r="C19" s="224"/>
      <c r="D19" s="244" t="s">
        <v>262</v>
      </c>
      <c r="E19" s="81">
        <v>0</v>
      </c>
      <c r="F19" s="81"/>
      <c r="G19" s="81">
        <v>496391016</v>
      </c>
      <c r="H19" s="81"/>
      <c r="I19" s="81">
        <v>0</v>
      </c>
      <c r="J19" s="81"/>
      <c r="K19" s="81">
        <v>0</v>
      </c>
      <c r="M19" s="203"/>
    </row>
    <row r="20" spans="1:14" s="200" customFormat="1" ht="21.75" customHeight="1" x14ac:dyDescent="0.45">
      <c r="A20" s="199" t="s">
        <v>308</v>
      </c>
      <c r="B20" s="199"/>
      <c r="C20" s="243"/>
      <c r="D20" s="263">
        <v>26</v>
      </c>
      <c r="E20" s="81">
        <v>3282606404</v>
      </c>
      <c r="F20" s="81"/>
      <c r="G20" s="81">
        <v>0</v>
      </c>
      <c r="H20" s="81"/>
      <c r="I20" s="81">
        <v>0</v>
      </c>
      <c r="J20" s="81"/>
      <c r="K20" s="81">
        <v>0</v>
      </c>
      <c r="M20" s="203"/>
    </row>
    <row r="21" spans="1:14" ht="21.75" customHeight="1" x14ac:dyDescent="0.45">
      <c r="A21" s="55" t="s">
        <v>145</v>
      </c>
      <c r="B21" s="55"/>
      <c r="C21" s="125"/>
      <c r="D21" s="224">
        <v>26</v>
      </c>
      <c r="E21" s="81">
        <v>15194477198</v>
      </c>
      <c r="F21" s="81"/>
      <c r="G21" s="81">
        <v>15028127833</v>
      </c>
      <c r="H21" s="81"/>
      <c r="I21" s="81">
        <v>488610852</v>
      </c>
      <c r="J21" s="81"/>
      <c r="K21" s="81">
        <v>607070765</v>
      </c>
    </row>
    <row r="22" spans="1:14" ht="21.75" customHeight="1" x14ac:dyDescent="0.45">
      <c r="A22" s="23" t="s">
        <v>23</v>
      </c>
      <c r="B22" s="23"/>
      <c r="C22" s="125"/>
      <c r="D22" s="125"/>
      <c r="E22" s="59">
        <f>SUM(E10:E21)</f>
        <v>222737246903</v>
      </c>
      <c r="F22" s="60"/>
      <c r="G22" s="59">
        <f>SUM(G10:G21)</f>
        <v>206620000560</v>
      </c>
      <c r="H22" s="60"/>
      <c r="I22" s="59">
        <f>SUM(I10:I21)</f>
        <v>34575653626</v>
      </c>
      <c r="J22" s="60"/>
      <c r="K22" s="59">
        <f>SUM(K10:K21)</f>
        <v>3034428797</v>
      </c>
    </row>
    <row r="23" spans="1:14" ht="21.75" customHeight="1" x14ac:dyDescent="0.45">
      <c r="A23" s="137" t="s">
        <v>154</v>
      </c>
      <c r="B23" s="54" t="s">
        <v>305</v>
      </c>
      <c r="C23" s="125"/>
      <c r="D23" s="125"/>
      <c r="E23" s="93"/>
      <c r="F23" s="93"/>
      <c r="G23" s="93"/>
      <c r="H23" s="93"/>
      <c r="I23" s="93"/>
      <c r="J23" s="93"/>
      <c r="K23" s="93"/>
    </row>
    <row r="24" spans="1:14" ht="21.75" customHeight="1" x14ac:dyDescent="0.45">
      <c r="B24" s="54" t="s">
        <v>260</v>
      </c>
      <c r="C24" s="125"/>
      <c r="D24" s="125"/>
      <c r="E24" s="93"/>
      <c r="F24" s="93"/>
      <c r="G24" s="93"/>
      <c r="H24" s="93"/>
      <c r="I24" s="93"/>
      <c r="J24" s="93"/>
      <c r="K24" s="93"/>
    </row>
    <row r="25" spans="1:14" ht="16.5" customHeight="1" x14ac:dyDescent="0.45">
      <c r="A25" s="23"/>
      <c r="B25" s="23"/>
      <c r="C25" s="125"/>
      <c r="D25" s="125"/>
      <c r="E25" s="140"/>
      <c r="F25" s="139"/>
      <c r="G25" s="140"/>
      <c r="H25" s="139"/>
      <c r="I25" s="140"/>
      <c r="J25" s="139"/>
      <c r="K25" s="140"/>
    </row>
    <row r="26" spans="1:14" ht="21.75" customHeight="1" x14ac:dyDescent="0.45">
      <c r="A26" s="22" t="s">
        <v>65</v>
      </c>
      <c r="B26" s="22"/>
      <c r="C26" s="125"/>
      <c r="D26" s="125"/>
      <c r="E26" s="140"/>
      <c r="F26" s="139"/>
      <c r="G26" s="140"/>
      <c r="H26" s="139"/>
      <c r="I26" s="140"/>
      <c r="J26" s="139"/>
      <c r="K26" s="140"/>
    </row>
    <row r="27" spans="1:14" ht="21.75" customHeight="1" x14ac:dyDescent="0.45">
      <c r="A27" s="54" t="s">
        <v>40</v>
      </c>
      <c r="C27" s="125"/>
      <c r="D27" s="125"/>
      <c r="E27" s="93">
        <v>142351714938</v>
      </c>
      <c r="F27" s="93"/>
      <c r="G27" s="93">
        <v>129936550236</v>
      </c>
      <c r="H27" s="93"/>
      <c r="I27" s="94">
        <v>0</v>
      </c>
      <c r="J27" s="93"/>
      <c r="K27" s="94">
        <v>0</v>
      </c>
    </row>
    <row r="28" spans="1:14" ht="21.75" customHeight="1" x14ac:dyDescent="0.45">
      <c r="A28" s="54" t="s">
        <v>155</v>
      </c>
      <c r="C28" s="125"/>
      <c r="D28" s="125"/>
      <c r="E28" s="93">
        <v>2184350068</v>
      </c>
      <c r="F28" s="93"/>
      <c r="G28" s="93">
        <v>1931009137</v>
      </c>
      <c r="H28" s="93"/>
      <c r="I28" s="94">
        <v>0</v>
      </c>
      <c r="J28" s="93"/>
      <c r="K28" s="93">
        <v>1352923686</v>
      </c>
    </row>
    <row r="29" spans="1:14" ht="21.75" customHeight="1" x14ac:dyDescent="0.45">
      <c r="A29" s="54" t="s">
        <v>156</v>
      </c>
      <c r="C29" s="125"/>
      <c r="D29" s="224">
        <v>27</v>
      </c>
      <c r="E29" s="93">
        <v>46185204614</v>
      </c>
      <c r="F29" s="93"/>
      <c r="G29" s="93">
        <v>44613163808</v>
      </c>
      <c r="H29" s="93"/>
      <c r="I29" s="94">
        <v>0</v>
      </c>
      <c r="J29" s="93"/>
      <c r="K29" s="94">
        <v>0</v>
      </c>
    </row>
    <row r="30" spans="1:14" ht="21.75" customHeight="1" x14ac:dyDescent="0.45">
      <c r="A30" s="54" t="s">
        <v>41</v>
      </c>
      <c r="C30" s="125"/>
      <c r="D30" s="224">
        <v>28</v>
      </c>
      <c r="E30" s="93">
        <v>16466679557</v>
      </c>
      <c r="F30" s="93"/>
      <c r="G30" s="93">
        <v>15547248573</v>
      </c>
      <c r="H30" s="93"/>
      <c r="I30" s="93">
        <v>789028745</v>
      </c>
      <c r="J30" s="93"/>
      <c r="K30" s="93">
        <v>680398826</v>
      </c>
      <c r="N30" s="189"/>
    </row>
    <row r="31" spans="1:14" ht="21.75" customHeight="1" x14ac:dyDescent="0.45">
      <c r="A31" s="54" t="s">
        <v>230</v>
      </c>
      <c r="C31" s="192"/>
      <c r="D31" s="224" t="s">
        <v>262</v>
      </c>
      <c r="E31" s="203">
        <v>0</v>
      </c>
      <c r="F31" s="203"/>
      <c r="G31" s="203">
        <v>0</v>
      </c>
      <c r="H31" s="93"/>
      <c r="I31" s="94">
        <v>0</v>
      </c>
      <c r="J31" s="93"/>
      <c r="K31" s="81">
        <v>250862857</v>
      </c>
    </row>
    <row r="32" spans="1:14" ht="21.75" customHeight="1" x14ac:dyDescent="0.45">
      <c r="A32" s="54" t="s">
        <v>42</v>
      </c>
      <c r="C32" s="125"/>
      <c r="D32" s="224">
        <v>6</v>
      </c>
      <c r="E32" s="93">
        <v>1085431094</v>
      </c>
      <c r="F32" s="93"/>
      <c r="G32" s="93">
        <v>1186482846</v>
      </c>
      <c r="H32" s="93"/>
      <c r="I32" s="93">
        <v>734452352</v>
      </c>
      <c r="J32" s="93"/>
      <c r="K32" s="93">
        <v>776690138</v>
      </c>
      <c r="N32" s="189"/>
    </row>
    <row r="33" spans="1:13" ht="21.75" customHeight="1" x14ac:dyDescent="0.45">
      <c r="A33" s="23" t="s">
        <v>24</v>
      </c>
      <c r="B33" s="23"/>
      <c r="C33" s="125"/>
      <c r="D33" s="125"/>
      <c r="E33" s="138">
        <f>SUM(E27:E32)</f>
        <v>208273380271</v>
      </c>
      <c r="F33" s="139"/>
      <c r="G33" s="138">
        <f>SUM(G27:G32)</f>
        <v>193214454600</v>
      </c>
      <c r="H33" s="139"/>
      <c r="I33" s="138">
        <f>SUM(I27:I32)</f>
        <v>1523481097</v>
      </c>
      <c r="J33" s="139"/>
      <c r="K33" s="138">
        <f>SUM(K27:K32)</f>
        <v>3060875507</v>
      </c>
    </row>
    <row r="34" spans="1:13" ht="16.5" customHeight="1" x14ac:dyDescent="0.45">
      <c r="C34" s="125"/>
      <c r="D34" s="125"/>
      <c r="E34" s="93"/>
      <c r="F34" s="93"/>
      <c r="G34" s="93"/>
      <c r="H34" s="93"/>
      <c r="I34" s="93"/>
      <c r="J34" s="93"/>
      <c r="K34" s="93"/>
    </row>
    <row r="35" spans="1:13" ht="21.75" customHeight="1" x14ac:dyDescent="0.45">
      <c r="A35" s="54" t="s">
        <v>157</v>
      </c>
      <c r="C35" s="125"/>
      <c r="D35" s="125"/>
      <c r="E35" s="98">
        <v>390668028</v>
      </c>
      <c r="F35" s="93"/>
      <c r="G35" s="98">
        <v>287423279</v>
      </c>
      <c r="H35" s="93"/>
      <c r="I35" s="96">
        <v>0</v>
      </c>
      <c r="J35" s="93"/>
      <c r="K35" s="96">
        <v>0</v>
      </c>
    </row>
    <row r="36" spans="1:13" ht="21.75" customHeight="1" x14ac:dyDescent="0.45">
      <c r="A36" s="248" t="s">
        <v>53</v>
      </c>
      <c r="B36" s="23"/>
      <c r="C36" s="125"/>
      <c r="D36" s="125"/>
      <c r="E36" s="103">
        <f>E22-E33+E35</f>
        <v>14854534660</v>
      </c>
      <c r="F36" s="139"/>
      <c r="G36" s="103">
        <f>G22-G33+G35</f>
        <v>13692969239</v>
      </c>
      <c r="H36" s="139"/>
      <c r="I36" s="103">
        <f>I22-I33+I35</f>
        <v>33052172529</v>
      </c>
      <c r="J36" s="139"/>
      <c r="K36" s="103">
        <f>K22-K33+K35</f>
        <v>-26446710</v>
      </c>
    </row>
    <row r="37" spans="1:13" ht="21.75" customHeight="1" x14ac:dyDescent="0.45">
      <c r="A37" s="199" t="s">
        <v>240</v>
      </c>
      <c r="C37" s="125"/>
      <c r="D37" s="125">
        <v>30</v>
      </c>
      <c r="E37" s="104">
        <v>2495055842</v>
      </c>
      <c r="F37" s="97"/>
      <c r="G37" s="104">
        <v>2587784306</v>
      </c>
      <c r="H37" s="97"/>
      <c r="I37" s="104">
        <v>23691060</v>
      </c>
      <c r="J37" s="97"/>
      <c r="K37" s="104">
        <v>158386494</v>
      </c>
    </row>
    <row r="38" spans="1:13" ht="21.75" customHeight="1" x14ac:dyDescent="0.45">
      <c r="A38" s="23" t="s">
        <v>278</v>
      </c>
      <c r="B38" s="23"/>
      <c r="C38" s="56"/>
      <c r="D38" s="125"/>
      <c r="E38" s="105">
        <f>E36-E37</f>
        <v>12359478818</v>
      </c>
      <c r="F38" s="139"/>
      <c r="G38" s="60">
        <f>+G36-G37</f>
        <v>11105184933</v>
      </c>
      <c r="H38" s="139"/>
      <c r="I38" s="60">
        <f>+I36-I37</f>
        <v>33028481469</v>
      </c>
      <c r="J38" s="139"/>
      <c r="K38" s="60">
        <f>+K36-K37</f>
        <v>-184833204</v>
      </c>
    </row>
    <row r="39" spans="1:13" ht="21.75" customHeight="1" x14ac:dyDescent="0.45">
      <c r="A39" s="23"/>
      <c r="B39" s="265"/>
      <c r="C39" s="56"/>
      <c r="D39" s="125"/>
      <c r="E39" s="105"/>
      <c r="F39" s="139"/>
      <c r="G39" s="105"/>
      <c r="H39" s="139"/>
      <c r="I39" s="207"/>
      <c r="J39" s="139"/>
      <c r="K39" s="105"/>
    </row>
    <row r="40" spans="1:13" ht="21.75" customHeight="1" x14ac:dyDescent="0.45">
      <c r="A40" s="23" t="s">
        <v>48</v>
      </c>
      <c r="B40" s="23"/>
      <c r="C40" s="56"/>
      <c r="D40" s="125"/>
      <c r="E40" s="105"/>
      <c r="F40" s="139"/>
      <c r="G40" s="105"/>
      <c r="H40" s="139"/>
      <c r="I40" s="105"/>
      <c r="J40" s="139"/>
      <c r="K40" s="105"/>
    </row>
    <row r="41" spans="1:13" ht="21.75" customHeight="1" x14ac:dyDescent="0.45">
      <c r="A41" s="54" t="s">
        <v>238</v>
      </c>
      <c r="B41" s="23"/>
      <c r="C41" s="56"/>
      <c r="D41" s="125"/>
      <c r="E41" s="105"/>
      <c r="F41" s="139"/>
      <c r="G41" s="105"/>
      <c r="H41" s="139"/>
      <c r="I41" s="105"/>
      <c r="J41" s="139"/>
      <c r="K41" s="105"/>
    </row>
    <row r="42" spans="1:13" ht="21.75" customHeight="1" x14ac:dyDescent="0.45">
      <c r="A42" s="99" t="s">
        <v>158</v>
      </c>
      <c r="C42" s="125"/>
      <c r="D42" s="125">
        <v>31</v>
      </c>
      <c r="E42" s="96">
        <v>0</v>
      </c>
      <c r="F42" s="139"/>
      <c r="G42" s="106">
        <v>-1072525476</v>
      </c>
      <c r="H42" s="139"/>
      <c r="I42" s="96">
        <v>0</v>
      </c>
      <c r="J42" s="93"/>
      <c r="K42" s="96">
        <v>0</v>
      </c>
    </row>
    <row r="43" spans="1:13" ht="21.75" customHeight="1" x14ac:dyDescent="0.45">
      <c r="A43" s="23" t="s">
        <v>277</v>
      </c>
      <c r="B43" s="23"/>
      <c r="C43" s="125"/>
      <c r="D43" s="125"/>
      <c r="E43" s="141">
        <f>E38+E42</f>
        <v>12359478818</v>
      </c>
      <c r="F43" s="103"/>
      <c r="G43" s="141">
        <f>G38+G42</f>
        <v>10032659457</v>
      </c>
      <c r="H43" s="103"/>
      <c r="I43" s="141">
        <f>I38+I42</f>
        <v>33028481469</v>
      </c>
      <c r="J43" s="103"/>
      <c r="K43" s="141">
        <f>K38+K42</f>
        <v>-184833204</v>
      </c>
      <c r="L43" s="8"/>
    </row>
    <row r="44" spans="1:13" ht="21.75" customHeight="1" x14ac:dyDescent="0.45">
      <c r="A44" s="23"/>
      <c r="B44" s="23"/>
      <c r="C44" s="125"/>
      <c r="D44" s="125"/>
      <c r="E44" s="97"/>
      <c r="F44" s="97"/>
      <c r="G44" s="106"/>
      <c r="H44" s="97"/>
      <c r="I44" s="97"/>
      <c r="J44" s="97"/>
      <c r="K44" s="97"/>
    </row>
    <row r="45" spans="1:13" ht="27" customHeight="1" x14ac:dyDescent="0.5">
      <c r="A45" s="197" t="s">
        <v>222</v>
      </c>
      <c r="B45" s="23"/>
      <c r="C45" s="125"/>
      <c r="D45" s="125"/>
      <c r="E45" s="139"/>
      <c r="F45" s="140"/>
      <c r="G45" s="139"/>
      <c r="H45" s="140"/>
      <c r="I45" s="139"/>
      <c r="J45" s="140"/>
      <c r="K45" s="105"/>
    </row>
    <row r="46" spans="1:13" s="5" customFormat="1" ht="21.2" customHeight="1" x14ac:dyDescent="0.5">
      <c r="A46" s="197" t="s">
        <v>225</v>
      </c>
      <c r="E46" s="36"/>
      <c r="G46" s="36"/>
      <c r="I46" s="36"/>
      <c r="L46"/>
      <c r="M46" s="85"/>
    </row>
    <row r="47" spans="1:13" ht="21.75" customHeight="1" x14ac:dyDescent="0.5">
      <c r="A47" s="9" t="s">
        <v>239</v>
      </c>
      <c r="B47" s="23"/>
      <c r="C47" s="126"/>
      <c r="D47" s="126"/>
      <c r="E47" s="142"/>
      <c r="F47" s="142"/>
      <c r="G47" s="142"/>
      <c r="H47" s="142"/>
      <c r="I47" s="142"/>
      <c r="J47" s="142"/>
      <c r="K47" s="110"/>
    </row>
    <row r="48" spans="1:13" ht="21.75" customHeight="1" x14ac:dyDescent="0.45">
      <c r="A48" s="76"/>
      <c r="B48" s="76"/>
      <c r="C48" s="76"/>
      <c r="D48" s="76"/>
      <c r="E48" s="143"/>
      <c r="F48" s="144"/>
      <c r="G48" s="144"/>
      <c r="H48" s="145"/>
      <c r="I48" s="145"/>
      <c r="J48" s="145"/>
      <c r="K48" s="145"/>
    </row>
    <row r="49" spans="1:13" ht="21.75" customHeight="1" x14ac:dyDescent="0.45">
      <c r="C49" s="126"/>
      <c r="D49" s="126"/>
      <c r="E49" s="274" t="s">
        <v>135</v>
      </c>
      <c r="F49" s="274"/>
      <c r="G49" s="274"/>
      <c r="H49" s="142"/>
      <c r="I49" s="274" t="s">
        <v>136</v>
      </c>
      <c r="J49" s="274"/>
      <c r="K49" s="274"/>
    </row>
    <row r="50" spans="1:13" ht="21.75" customHeight="1" x14ac:dyDescent="0.45">
      <c r="C50" s="126"/>
      <c r="D50" s="126"/>
      <c r="E50" s="272" t="s">
        <v>236</v>
      </c>
      <c r="F50" s="272"/>
      <c r="G50" s="272"/>
      <c r="H50" s="226"/>
      <c r="I50" s="272" t="s">
        <v>236</v>
      </c>
      <c r="J50" s="272"/>
      <c r="K50" s="272"/>
    </row>
    <row r="51" spans="1:13" ht="21.75" customHeight="1" x14ac:dyDescent="0.45">
      <c r="D51" s="196" t="s">
        <v>1</v>
      </c>
      <c r="E51" s="135">
        <v>2562</v>
      </c>
      <c r="F51" s="135"/>
      <c r="G51" s="135">
        <v>2561</v>
      </c>
      <c r="H51" s="135"/>
      <c r="I51" s="135">
        <v>2562</v>
      </c>
      <c r="J51" s="135"/>
      <c r="K51" s="135">
        <v>2561</v>
      </c>
    </row>
    <row r="52" spans="1:13" ht="21.75" customHeight="1" x14ac:dyDescent="0.45">
      <c r="C52" s="125"/>
      <c r="D52" s="125"/>
      <c r="E52" s="267" t="s">
        <v>137</v>
      </c>
      <c r="F52" s="267"/>
      <c r="G52" s="267"/>
      <c r="H52" s="267"/>
      <c r="I52" s="267"/>
      <c r="J52" s="267"/>
      <c r="K52" s="267"/>
    </row>
    <row r="53" spans="1:13" ht="21.75" customHeight="1" x14ac:dyDescent="0.45">
      <c r="A53" s="23" t="s">
        <v>47</v>
      </c>
      <c r="B53" s="23"/>
      <c r="C53" s="125"/>
      <c r="D53" s="125"/>
      <c r="E53" s="139"/>
      <c r="F53" s="140"/>
      <c r="G53" s="139"/>
      <c r="H53" s="140"/>
      <c r="I53" s="139"/>
      <c r="J53" s="140"/>
      <c r="K53" s="139"/>
    </row>
    <row r="54" spans="1:13" ht="21.75" customHeight="1" x14ac:dyDescent="0.45">
      <c r="A54" s="22" t="s">
        <v>86</v>
      </c>
      <c r="B54" s="22"/>
      <c r="C54" s="125"/>
      <c r="D54" s="125"/>
      <c r="E54" s="93"/>
      <c r="F54" s="93"/>
      <c r="G54" s="93"/>
      <c r="H54" s="93"/>
      <c r="I54" s="93"/>
      <c r="J54" s="93"/>
      <c r="K54" s="93"/>
    </row>
    <row r="55" spans="1:13" ht="21.75" customHeight="1" x14ac:dyDescent="0.45">
      <c r="A55" s="54" t="s">
        <v>279</v>
      </c>
      <c r="C55" s="125"/>
      <c r="D55" s="125"/>
      <c r="E55" s="115">
        <v>-1250142515</v>
      </c>
      <c r="F55" s="115"/>
      <c r="G55" s="115">
        <v>1204962032</v>
      </c>
      <c r="H55" s="206"/>
      <c r="I55" s="210">
        <v>0</v>
      </c>
      <c r="J55" s="206"/>
      <c r="K55" s="210">
        <v>0</v>
      </c>
    </row>
    <row r="56" spans="1:13" s="200" customFormat="1" ht="21.75" customHeight="1" x14ac:dyDescent="0.45">
      <c r="A56" s="199" t="s">
        <v>128</v>
      </c>
      <c r="B56" s="199"/>
      <c r="C56" s="224"/>
      <c r="D56" s="224"/>
      <c r="E56" s="206"/>
      <c r="F56" s="206"/>
      <c r="G56" s="206"/>
      <c r="H56" s="206"/>
      <c r="I56" s="206"/>
      <c r="J56" s="206"/>
      <c r="K56" s="206"/>
      <c r="M56" s="203"/>
    </row>
    <row r="57" spans="1:13" s="200" customFormat="1" ht="21.75" customHeight="1" x14ac:dyDescent="0.45">
      <c r="A57" s="199" t="s">
        <v>127</v>
      </c>
      <c r="B57" s="199"/>
      <c r="C57" s="224"/>
      <c r="D57" s="224"/>
      <c r="E57" s="264">
        <v>1978351</v>
      </c>
      <c r="F57" s="206"/>
      <c r="G57" s="104">
        <v>-236793687</v>
      </c>
      <c r="H57" s="206"/>
      <c r="I57" s="205">
        <v>0</v>
      </c>
      <c r="J57" s="206"/>
      <c r="K57" s="205">
        <v>0</v>
      </c>
      <c r="M57" s="203"/>
    </row>
    <row r="58" spans="1:13" ht="21.75" customHeight="1" x14ac:dyDescent="0.45">
      <c r="A58" s="23" t="s">
        <v>159</v>
      </c>
      <c r="C58" s="125"/>
      <c r="D58" s="125"/>
      <c r="E58" s="106"/>
      <c r="F58" s="97"/>
      <c r="G58" s="106"/>
      <c r="H58" s="97"/>
      <c r="I58" s="106"/>
      <c r="J58" s="97"/>
      <c r="K58" s="106"/>
    </row>
    <row r="59" spans="1:13" ht="21.75" customHeight="1" x14ac:dyDescent="0.45">
      <c r="A59" s="23" t="s">
        <v>160</v>
      </c>
      <c r="B59" s="23"/>
      <c r="C59" s="125"/>
      <c r="D59" s="125"/>
      <c r="E59" s="146">
        <f>SUM(E55:E57)</f>
        <v>-1248164164</v>
      </c>
      <c r="F59" s="140"/>
      <c r="G59" s="146">
        <f>SUM(G55:G57)</f>
        <v>968168345</v>
      </c>
      <c r="H59" s="140"/>
      <c r="I59" s="147">
        <f>SUM(I55:I57)</f>
        <v>0</v>
      </c>
      <c r="J59" s="129"/>
      <c r="K59" s="147">
        <f>SUM(K55:K57)</f>
        <v>0</v>
      </c>
    </row>
    <row r="60" spans="1:13" ht="21.75" customHeight="1" x14ac:dyDescent="0.45">
      <c r="A60" s="23"/>
      <c r="B60" s="23"/>
      <c r="C60" s="125"/>
      <c r="D60" s="125"/>
      <c r="E60" s="139"/>
      <c r="F60" s="140"/>
      <c r="G60" s="139"/>
      <c r="H60" s="140"/>
      <c r="I60" s="139"/>
      <c r="J60" s="140"/>
      <c r="K60" s="139"/>
    </row>
    <row r="61" spans="1:13" ht="21.75" customHeight="1" x14ac:dyDescent="0.45">
      <c r="A61" s="22" t="s">
        <v>84</v>
      </c>
      <c r="B61" s="22"/>
      <c r="C61" s="125"/>
      <c r="D61" s="125"/>
      <c r="E61" s="139"/>
      <c r="F61" s="140"/>
      <c r="G61" s="139"/>
      <c r="H61" s="140"/>
      <c r="I61" s="139"/>
      <c r="J61" s="140"/>
      <c r="K61" s="139"/>
    </row>
    <row r="62" spans="1:13" ht="21.75" customHeight="1" x14ac:dyDescent="0.45">
      <c r="A62" s="54" t="s">
        <v>280</v>
      </c>
      <c r="B62" s="22"/>
      <c r="C62" s="125"/>
      <c r="D62" s="125"/>
      <c r="E62" s="139"/>
      <c r="F62" s="140"/>
      <c r="G62" s="139"/>
      <c r="H62" s="140"/>
      <c r="I62" s="139"/>
      <c r="J62" s="140"/>
      <c r="K62" s="139"/>
    </row>
    <row r="63" spans="1:13" ht="21.75" customHeight="1" x14ac:dyDescent="0.45">
      <c r="A63" s="54" t="s">
        <v>281</v>
      </c>
      <c r="C63" s="125"/>
      <c r="D63" s="224" t="s">
        <v>302</v>
      </c>
      <c r="E63" s="206">
        <v>-384478725</v>
      </c>
      <c r="F63" s="206"/>
      <c r="G63" s="206">
        <v>-106267419</v>
      </c>
      <c r="H63" s="206"/>
      <c r="I63" s="115">
        <v>-53577980</v>
      </c>
      <c r="J63" s="206"/>
      <c r="K63" s="115">
        <v>-5241851</v>
      </c>
    </row>
    <row r="64" spans="1:13" s="200" customFormat="1" ht="21.75" customHeight="1" x14ac:dyDescent="0.45">
      <c r="A64" s="199" t="s">
        <v>282</v>
      </c>
      <c r="B64" s="199"/>
      <c r="C64" s="244"/>
      <c r="D64" s="244"/>
      <c r="E64" s="206"/>
      <c r="F64" s="206"/>
      <c r="G64" s="206"/>
      <c r="H64" s="206"/>
      <c r="I64" s="115"/>
      <c r="J64" s="206"/>
      <c r="K64" s="115"/>
      <c r="M64" s="203"/>
    </row>
    <row r="65" spans="1:13" s="200" customFormat="1" ht="21.75" customHeight="1" x14ac:dyDescent="0.45">
      <c r="A65" s="99" t="s">
        <v>283</v>
      </c>
      <c r="B65" s="199"/>
      <c r="C65" s="243"/>
      <c r="D65" s="243">
        <v>30</v>
      </c>
      <c r="E65" s="98">
        <v>77715148</v>
      </c>
      <c r="F65" s="202"/>
      <c r="G65" s="98">
        <v>20872485</v>
      </c>
      <c r="H65" s="202"/>
      <c r="I65" s="220">
        <v>10715597</v>
      </c>
      <c r="J65" s="206"/>
      <c r="K65" s="220">
        <v>1048370.2</v>
      </c>
      <c r="M65" s="203"/>
    </row>
    <row r="66" spans="1:13" ht="21.75" customHeight="1" x14ac:dyDescent="0.45">
      <c r="A66" s="23" t="s">
        <v>83</v>
      </c>
      <c r="B66" s="23"/>
      <c r="C66" s="125"/>
      <c r="D66" s="125"/>
      <c r="E66" s="146">
        <f>SUM(E63:E65)</f>
        <v>-306763577</v>
      </c>
      <c r="F66" s="140"/>
      <c r="G66" s="146">
        <f>SUM(G63:G65)</f>
        <v>-85394934</v>
      </c>
      <c r="H66" s="140"/>
      <c r="I66" s="146">
        <f>SUM(I63:I65)</f>
        <v>-42862383</v>
      </c>
      <c r="J66" s="140"/>
      <c r="K66" s="146">
        <f>SUM(K63:K65)</f>
        <v>-4193480.8</v>
      </c>
    </row>
    <row r="67" spans="1:13" s="8" customFormat="1" ht="21.75" customHeight="1" x14ac:dyDescent="0.45">
      <c r="A67" s="23" t="s">
        <v>309</v>
      </c>
      <c r="B67" s="23"/>
      <c r="C67" s="56"/>
      <c r="D67" s="56"/>
      <c r="E67" s="138">
        <f>+E59+E66</f>
        <v>-1554927741</v>
      </c>
      <c r="F67" s="139"/>
      <c r="G67" s="138">
        <f>+G59+G66</f>
        <v>882773411</v>
      </c>
      <c r="H67" s="139"/>
      <c r="I67" s="222">
        <f>+I59+I66</f>
        <v>-42862383</v>
      </c>
      <c r="J67" s="140"/>
      <c r="K67" s="222">
        <f>+K59+K66</f>
        <v>-4193480.8</v>
      </c>
      <c r="M67" s="129"/>
    </row>
    <row r="68" spans="1:13" ht="21.75" customHeight="1" thickBot="1" x14ac:dyDescent="0.5">
      <c r="A68" s="23" t="s">
        <v>310</v>
      </c>
      <c r="B68" s="23"/>
      <c r="C68" s="125"/>
      <c r="D68" s="125"/>
      <c r="E68" s="148">
        <f>E67+E43</f>
        <v>10804551077</v>
      </c>
      <c r="F68" s="139"/>
      <c r="G68" s="148">
        <f>G67+G43</f>
        <v>10915432868</v>
      </c>
      <c r="H68" s="139"/>
      <c r="I68" s="148">
        <f>I67+I43</f>
        <v>32985619086</v>
      </c>
      <c r="J68" s="139"/>
      <c r="K68" s="148">
        <f>K67+K43</f>
        <v>-189026684.80000001</v>
      </c>
    </row>
    <row r="69" spans="1:13" ht="13.5" customHeight="1" thickTop="1" x14ac:dyDescent="0.45">
      <c r="A69" s="23"/>
      <c r="B69" s="23"/>
      <c r="C69" s="125"/>
      <c r="D69" s="125"/>
      <c r="E69" s="139"/>
      <c r="F69" s="139"/>
      <c r="G69" s="139"/>
      <c r="H69" s="139"/>
      <c r="I69" s="139"/>
      <c r="J69" s="139"/>
      <c r="K69" s="139"/>
    </row>
    <row r="70" spans="1:13" ht="21.75" customHeight="1" x14ac:dyDescent="0.45">
      <c r="A70" s="23" t="s">
        <v>284</v>
      </c>
      <c r="B70" s="23"/>
      <c r="C70" s="125"/>
      <c r="D70" s="125"/>
      <c r="E70" s="139"/>
      <c r="F70" s="139"/>
      <c r="G70" s="139"/>
      <c r="H70" s="139"/>
      <c r="I70" s="139"/>
      <c r="J70" s="139"/>
      <c r="K70" s="139"/>
    </row>
    <row r="71" spans="1:13" ht="21.75" customHeight="1" x14ac:dyDescent="0.45">
      <c r="A71" s="54" t="s">
        <v>69</v>
      </c>
      <c r="B71" s="23"/>
      <c r="C71" s="125"/>
      <c r="D71" s="125"/>
      <c r="E71" s="97">
        <v>10633261923</v>
      </c>
      <c r="F71" s="97"/>
      <c r="G71" s="97">
        <v>11821672159</v>
      </c>
      <c r="H71" s="97"/>
      <c r="I71" s="97">
        <f>I43</f>
        <v>33028481469</v>
      </c>
      <c r="J71" s="97"/>
      <c r="K71" s="97">
        <v>-184833204</v>
      </c>
    </row>
    <row r="72" spans="1:13" ht="21.75" customHeight="1" x14ac:dyDescent="0.45">
      <c r="A72" s="54" t="s">
        <v>146</v>
      </c>
      <c r="C72" s="125"/>
      <c r="D72" s="125"/>
      <c r="E72" s="94">
        <v>0</v>
      </c>
      <c r="F72" s="97"/>
      <c r="G72" s="97">
        <v>-2305238940</v>
      </c>
      <c r="H72" s="97"/>
      <c r="I72" s="94">
        <v>0</v>
      </c>
      <c r="J72" s="93"/>
      <c r="K72" s="94">
        <v>0</v>
      </c>
    </row>
    <row r="73" spans="1:13" ht="21.75" customHeight="1" x14ac:dyDescent="0.45">
      <c r="A73" s="54" t="s">
        <v>70</v>
      </c>
      <c r="C73" s="125"/>
      <c r="D73" s="224"/>
      <c r="E73" s="98">
        <v>1726216895</v>
      </c>
      <c r="F73" s="97"/>
      <c r="G73" s="98">
        <v>1588751714</v>
      </c>
      <c r="H73" s="97"/>
      <c r="I73" s="94">
        <v>0</v>
      </c>
      <c r="J73" s="93"/>
      <c r="K73" s="96">
        <v>0</v>
      </c>
    </row>
    <row r="74" spans="1:13" ht="21.75" customHeight="1" thickBot="1" x14ac:dyDescent="0.5">
      <c r="A74" s="23" t="s">
        <v>278</v>
      </c>
      <c r="C74" s="125"/>
      <c r="D74" s="125"/>
      <c r="E74" s="139">
        <f>SUM(E71:E73)</f>
        <v>12359478818</v>
      </c>
      <c r="F74" s="139"/>
      <c r="G74" s="149">
        <f>SUM(G71:G73)</f>
        <v>11105184933</v>
      </c>
      <c r="H74" s="139"/>
      <c r="I74" s="149">
        <f>SUM(I71:I73)</f>
        <v>33028481469</v>
      </c>
      <c r="J74" s="139"/>
      <c r="K74" s="139">
        <f>SUM(K71:K73)</f>
        <v>-184833204</v>
      </c>
    </row>
    <row r="75" spans="1:13" ht="13.5" customHeight="1" thickTop="1" x14ac:dyDescent="0.45">
      <c r="A75" s="23"/>
      <c r="B75" s="23"/>
      <c r="C75" s="125"/>
      <c r="D75" s="125"/>
      <c r="E75" s="150"/>
      <c r="F75" s="139"/>
      <c r="G75" s="139"/>
      <c r="H75" s="139"/>
      <c r="I75" s="139"/>
      <c r="J75" s="139"/>
      <c r="K75" s="150"/>
    </row>
    <row r="76" spans="1:13" ht="21.75" customHeight="1" x14ac:dyDescent="0.45">
      <c r="A76" s="23" t="s">
        <v>78</v>
      </c>
      <c r="B76" s="23"/>
      <c r="C76" s="125"/>
      <c r="D76" s="125"/>
      <c r="E76" s="97"/>
      <c r="F76" s="93"/>
      <c r="G76" s="97"/>
      <c r="H76" s="93"/>
      <c r="I76" s="97"/>
      <c r="J76" s="93"/>
      <c r="K76" s="97"/>
    </row>
    <row r="77" spans="1:13" ht="21.75" customHeight="1" x14ac:dyDescent="0.45">
      <c r="A77" s="54" t="s">
        <v>69</v>
      </c>
      <c r="C77" s="125"/>
      <c r="D77" s="125"/>
      <c r="E77" s="206">
        <v>10633261923</v>
      </c>
      <c r="F77" s="93"/>
      <c r="G77" s="93">
        <v>10931181248</v>
      </c>
      <c r="H77" s="93"/>
      <c r="I77" s="93">
        <f>I71</f>
        <v>33028481469</v>
      </c>
      <c r="J77" s="93"/>
      <c r="K77" s="93">
        <v>-184833204</v>
      </c>
    </row>
    <row r="78" spans="1:13" ht="21.75" customHeight="1" x14ac:dyDescent="0.45">
      <c r="A78" s="54" t="s">
        <v>146</v>
      </c>
      <c r="C78" s="125"/>
      <c r="D78" s="125"/>
      <c r="E78" s="203">
        <v>0</v>
      </c>
      <c r="F78" s="93"/>
      <c r="G78" s="93">
        <v>-2307047318</v>
      </c>
      <c r="H78" s="93"/>
      <c r="I78" s="94">
        <v>0</v>
      </c>
      <c r="J78" s="93"/>
      <c r="K78" s="94">
        <v>0</v>
      </c>
    </row>
    <row r="79" spans="1:13" ht="21.75" customHeight="1" x14ac:dyDescent="0.45">
      <c r="A79" s="54" t="s">
        <v>70</v>
      </c>
      <c r="C79" s="125"/>
      <c r="D79" s="224">
        <v>13</v>
      </c>
      <c r="E79" s="98">
        <v>1726216895</v>
      </c>
      <c r="F79" s="93"/>
      <c r="G79" s="93">
        <v>1408525527</v>
      </c>
      <c r="H79" s="93"/>
      <c r="I79" s="94">
        <v>0</v>
      </c>
      <c r="J79" s="93"/>
      <c r="K79" s="96">
        <v>0</v>
      </c>
    </row>
    <row r="80" spans="1:13" ht="21.75" customHeight="1" thickBot="1" x14ac:dyDescent="0.5">
      <c r="A80" s="23" t="s">
        <v>277</v>
      </c>
      <c r="B80" s="23"/>
      <c r="C80" s="125"/>
      <c r="D80" s="225"/>
      <c r="E80" s="151">
        <f>SUM(E77:E79)</f>
        <v>12359478818</v>
      </c>
      <c r="F80" s="152"/>
      <c r="G80" s="151">
        <f>SUM(G77:G79)</f>
        <v>10032659457</v>
      </c>
      <c r="H80" s="152"/>
      <c r="I80" s="151">
        <f>SUM(I77:I79)</f>
        <v>33028481469</v>
      </c>
      <c r="J80" s="152"/>
      <c r="K80" s="151">
        <f>SUM(K77:K79)</f>
        <v>-184833204</v>
      </c>
    </row>
    <row r="81" spans="1:11" ht="14.25" customHeight="1" thickTop="1" x14ac:dyDescent="0.45">
      <c r="A81" s="23"/>
      <c r="B81" s="23"/>
      <c r="C81" s="125"/>
      <c r="D81" s="125"/>
      <c r="E81" s="153"/>
      <c r="F81" s="153"/>
      <c r="G81" s="153"/>
      <c r="H81" s="153"/>
      <c r="I81" s="153"/>
      <c r="J81" s="153"/>
      <c r="K81" s="153"/>
    </row>
    <row r="82" spans="1:11" ht="21.75" customHeight="1" x14ac:dyDescent="0.45">
      <c r="A82" s="23" t="s">
        <v>311</v>
      </c>
      <c r="B82" s="23"/>
      <c r="C82" s="125"/>
      <c r="D82" s="125"/>
      <c r="E82" s="153"/>
      <c r="F82" s="153"/>
      <c r="G82" s="153"/>
      <c r="H82" s="153"/>
      <c r="I82" s="153"/>
      <c r="J82" s="153"/>
      <c r="K82" s="153"/>
    </row>
    <row r="83" spans="1:11" ht="21.75" customHeight="1" x14ac:dyDescent="0.45">
      <c r="A83" s="54" t="s">
        <v>69</v>
      </c>
      <c r="C83" s="125"/>
      <c r="D83" s="125"/>
      <c r="E83" s="93">
        <v>9129742518</v>
      </c>
      <c r="F83" s="93"/>
      <c r="G83" s="93">
        <v>11520841722</v>
      </c>
      <c r="H83" s="93"/>
      <c r="I83" s="93">
        <f>I68</f>
        <v>32985619086</v>
      </c>
      <c r="J83" s="93"/>
      <c r="K83" s="93">
        <v>-189026684.80000001</v>
      </c>
    </row>
    <row r="84" spans="1:11" ht="21.75" customHeight="1" x14ac:dyDescent="0.45">
      <c r="A84" s="54" t="s">
        <v>146</v>
      </c>
      <c r="C84" s="125"/>
      <c r="D84" s="125"/>
      <c r="E84" s="94">
        <v>0</v>
      </c>
      <c r="F84" s="93"/>
      <c r="G84" s="93">
        <v>-1981174614</v>
      </c>
      <c r="H84" s="93"/>
      <c r="I84" s="203">
        <v>0</v>
      </c>
      <c r="J84" s="93"/>
      <c r="K84" s="94">
        <v>0</v>
      </c>
    </row>
    <row r="85" spans="1:11" ht="21.75" customHeight="1" x14ac:dyDescent="0.45">
      <c r="A85" s="54" t="s">
        <v>70</v>
      </c>
      <c r="C85" s="125"/>
      <c r="D85" s="224">
        <v>13</v>
      </c>
      <c r="E85" s="93">
        <v>1674808559</v>
      </c>
      <c r="F85" s="93"/>
      <c r="G85" s="93">
        <v>1375765760</v>
      </c>
      <c r="H85" s="93"/>
      <c r="I85" s="203">
        <v>0</v>
      </c>
      <c r="J85" s="93"/>
      <c r="K85" s="96">
        <v>0</v>
      </c>
    </row>
    <row r="86" spans="1:11" ht="21.75" customHeight="1" thickBot="1" x14ac:dyDescent="0.5">
      <c r="A86" s="23" t="s">
        <v>310</v>
      </c>
      <c r="B86" s="23"/>
      <c r="C86" s="125"/>
      <c r="D86" s="125"/>
      <c r="E86" s="151">
        <f>SUM(E83:E85)</f>
        <v>10804551077</v>
      </c>
      <c r="F86" s="152"/>
      <c r="G86" s="151">
        <f>SUM(G83:G85)</f>
        <v>10915432868</v>
      </c>
      <c r="H86" s="152"/>
      <c r="I86" s="151">
        <f>SUM(I83:I85)</f>
        <v>32985619086</v>
      </c>
      <c r="J86" s="152"/>
      <c r="K86" s="151">
        <f>SUM(K83:K85)</f>
        <v>-189026684.80000001</v>
      </c>
    </row>
    <row r="87" spans="1:11" ht="15.75" customHeight="1" thickTop="1" x14ac:dyDescent="0.45">
      <c r="C87" s="125"/>
      <c r="D87" s="125"/>
      <c r="E87" s="153"/>
      <c r="F87" s="153"/>
      <c r="G87" s="153"/>
      <c r="H87" s="153"/>
      <c r="I87" s="153"/>
      <c r="J87" s="153"/>
      <c r="K87" s="153"/>
    </row>
    <row r="88" spans="1:11" ht="21.75" customHeight="1" x14ac:dyDescent="0.45">
      <c r="A88" s="248" t="s">
        <v>316</v>
      </c>
      <c r="B88" s="23"/>
      <c r="C88" s="125"/>
      <c r="D88" s="224">
        <v>32</v>
      </c>
      <c r="E88" s="154"/>
      <c r="F88" s="154"/>
      <c r="G88" s="154"/>
      <c r="H88" s="154"/>
      <c r="I88" s="154"/>
      <c r="J88" s="154"/>
      <c r="K88" s="154"/>
    </row>
    <row r="89" spans="1:11" ht="21.75" customHeight="1" thickBot="1" x14ac:dyDescent="0.5">
      <c r="A89" s="54" t="s">
        <v>317</v>
      </c>
      <c r="D89" s="125"/>
      <c r="E89" s="107">
        <v>2.2599999999999998</v>
      </c>
      <c r="G89" s="107">
        <v>4.09</v>
      </c>
      <c r="I89" s="107">
        <v>7.03</v>
      </c>
      <c r="K89" s="107">
        <v>-0.06</v>
      </c>
    </row>
    <row r="90" spans="1:11" ht="21.75" customHeight="1" thickTop="1" thickBot="1" x14ac:dyDescent="0.5">
      <c r="A90" s="54" t="s">
        <v>318</v>
      </c>
      <c r="C90" s="125"/>
      <c r="D90" s="225"/>
      <c r="E90" s="109">
        <v>0</v>
      </c>
      <c r="F90" s="154"/>
      <c r="G90" s="108">
        <v>-0.31</v>
      </c>
      <c r="H90" s="154"/>
      <c r="I90" s="109">
        <v>0</v>
      </c>
      <c r="J90" s="155"/>
      <c r="K90" s="109">
        <v>0</v>
      </c>
    </row>
    <row r="91" spans="1:11" ht="21.75" customHeight="1" thickTop="1" x14ac:dyDescent="0.45">
      <c r="A91" s="31"/>
      <c r="B91" s="31"/>
      <c r="C91" s="125"/>
      <c r="D91" s="79"/>
      <c r="E91" s="97"/>
      <c r="F91" s="93"/>
      <c r="G91" s="97"/>
      <c r="H91" s="93"/>
      <c r="I91" s="97"/>
      <c r="J91" s="93"/>
      <c r="K91" s="97"/>
    </row>
  </sheetData>
  <mergeCells count="10">
    <mergeCell ref="E5:G5"/>
    <mergeCell ref="I5:K5"/>
    <mergeCell ref="E6:G6"/>
    <mergeCell ref="I6:K6"/>
    <mergeCell ref="E52:K52"/>
    <mergeCell ref="E8:K8"/>
    <mergeCell ref="E49:G49"/>
    <mergeCell ref="I49:K49"/>
    <mergeCell ref="E50:G50"/>
    <mergeCell ref="I50:K50"/>
  </mergeCells>
  <pageMargins left="0.7" right="0.7" top="0.48" bottom="0.3" header="0.5" footer="0.3"/>
  <pageSetup paperSize="9" scale="76" firstPageNumber="1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&amp;P&amp;14
&amp;R
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8"/>
  <sheetViews>
    <sheetView view="pageBreakPreview" zoomScale="70" zoomScaleNormal="90" zoomScaleSheetLayoutView="70" workbookViewId="0">
      <selection activeCell="A64" sqref="A64:A67"/>
    </sheetView>
  </sheetViews>
  <sheetFormatPr defaultColWidth="9.140625" defaultRowHeight="21.95" customHeight="1" x14ac:dyDescent="0.45"/>
  <cols>
    <col min="1" max="1" width="54.7109375" style="10" customWidth="1"/>
    <col min="2" max="2" width="8.140625" style="11" customWidth="1"/>
    <col min="3" max="3" width="15" style="12" bestFit="1" customWidth="1"/>
    <col min="4" max="4" width="1.28515625" style="38" customWidth="1"/>
    <col min="5" max="5" width="15.85546875" style="12" bestFit="1" customWidth="1"/>
    <col min="6" max="6" width="1.5703125" style="38" customWidth="1"/>
    <col min="7" max="7" width="12.5703125" style="12" bestFit="1" customWidth="1"/>
    <col min="8" max="8" width="1.28515625" style="38" customWidth="1"/>
    <col min="9" max="9" width="15.5703125" style="12" bestFit="1" customWidth="1"/>
    <col min="10" max="10" width="0.7109375" style="38" customWidth="1"/>
    <col min="11" max="11" width="12.28515625" style="12" customWidth="1"/>
    <col min="12" max="12" width="0.7109375" style="38" customWidth="1"/>
    <col min="13" max="13" width="16.42578125" style="12" bestFit="1" customWidth="1"/>
    <col min="14" max="14" width="0.7109375" style="38" customWidth="1"/>
    <col min="15" max="15" width="16.42578125" style="12" bestFit="1" customWidth="1"/>
    <col min="16" max="16" width="0.85546875" style="38" customWidth="1"/>
    <col min="17" max="17" width="15" style="12" bestFit="1" customWidth="1"/>
    <col min="18" max="18" width="0.85546875" style="38" customWidth="1"/>
    <col min="19" max="19" width="13.5703125" style="12" bestFit="1" customWidth="1"/>
    <col min="20" max="20" width="0.85546875" style="38" customWidth="1"/>
    <col min="21" max="21" width="16.140625" style="12" bestFit="1" customWidth="1"/>
    <col min="22" max="22" width="0.7109375" style="38" customWidth="1"/>
    <col min="23" max="23" width="15" style="12" bestFit="1" customWidth="1"/>
    <col min="24" max="24" width="0.5703125" style="38" customWidth="1"/>
    <col min="25" max="25" width="16.42578125" style="12" bestFit="1" customWidth="1"/>
    <col min="26" max="26" width="0.7109375" style="38" customWidth="1"/>
    <col min="27" max="27" width="15.85546875" style="12" bestFit="1" customWidth="1"/>
    <col min="28" max="28" width="0.7109375" style="38" customWidth="1"/>
    <col min="29" max="29" width="16.42578125" style="12" bestFit="1" customWidth="1"/>
    <col min="30" max="30" width="1.140625" style="12" customWidth="1"/>
    <col min="31" max="31" width="9.140625" style="12"/>
    <col min="32" max="32" width="1.42578125" style="12" customWidth="1"/>
    <col min="33" max="33" width="9.140625" style="12"/>
    <col min="34" max="34" width="1.140625" style="12" customWidth="1"/>
    <col min="35" max="35" width="9.140625" style="12" customWidth="1"/>
    <col min="36" max="36" width="0.5703125" style="12" customWidth="1"/>
    <col min="37" max="37" width="9.140625" style="12"/>
    <col min="38" max="38" width="0.5703125" style="12" customWidth="1"/>
    <col min="39" max="39" width="9.140625" style="12"/>
    <col min="40" max="40" width="1.85546875" style="12" customWidth="1"/>
    <col min="41" max="41" width="9.140625" style="12"/>
    <col min="42" max="42" width="1.5703125" style="12" customWidth="1"/>
    <col min="43" max="43" width="9.140625" style="12"/>
    <col min="44" max="44" width="1.28515625" style="12" customWidth="1"/>
    <col min="45" max="45" width="9.140625" style="12"/>
    <col min="46" max="46" width="1.28515625" style="12" customWidth="1"/>
    <col min="47" max="47" width="9.140625" style="12"/>
    <col min="48" max="48" width="0.85546875" style="12" customWidth="1"/>
    <col min="49" max="49" width="9.140625" style="12"/>
    <col min="50" max="50" width="1.42578125" style="12" customWidth="1"/>
    <col min="51" max="51" width="9.140625" style="12"/>
    <col min="52" max="52" width="1.140625" style="12" customWidth="1"/>
    <col min="53" max="53" width="9.140625" style="12"/>
    <col min="54" max="54" width="0.85546875" style="12" customWidth="1"/>
    <col min="55" max="55" width="9.140625" style="12"/>
    <col min="56" max="56" width="1.42578125" style="12" customWidth="1"/>
    <col min="57" max="66" width="3.140625" style="12" bestFit="1" customWidth="1"/>
    <col min="67" max="67" width="10.42578125" style="12" bestFit="1" customWidth="1"/>
    <col min="68" max="70" width="3.140625" style="12" bestFit="1" customWidth="1"/>
    <col min="71" max="71" width="8.5703125" style="12" bestFit="1" customWidth="1"/>
    <col min="72" max="76" width="3.140625" style="12" bestFit="1" customWidth="1"/>
    <col min="77" max="77" width="8.5703125" style="12" bestFit="1" customWidth="1"/>
    <col min="78" max="78" width="3.140625" style="12" bestFit="1" customWidth="1"/>
    <col min="79" max="79" width="10.42578125" style="12" bestFit="1" customWidth="1"/>
    <col min="80" max="80" width="3.140625" style="12" bestFit="1" customWidth="1"/>
    <col min="81" max="81" width="5.140625" style="12" bestFit="1" customWidth="1"/>
    <col min="82" max="82" width="3.140625" style="12" bestFit="1" customWidth="1"/>
    <col min="83" max="83" width="10.42578125" style="12" bestFit="1" customWidth="1"/>
    <col min="84" max="16384" width="9.140625" style="12"/>
  </cols>
  <sheetData>
    <row r="1" spans="1:83" ht="21.95" customHeight="1" x14ac:dyDescent="0.45">
      <c r="A1" s="23" t="s">
        <v>222</v>
      </c>
    </row>
    <row r="2" spans="1:83" ht="21.95" customHeight="1" x14ac:dyDescent="0.45">
      <c r="A2" s="223" t="s">
        <v>225</v>
      </c>
    </row>
    <row r="3" spans="1:83" ht="21.95" customHeight="1" x14ac:dyDescent="0.45">
      <c r="A3" s="223" t="s">
        <v>241</v>
      </c>
    </row>
    <row r="4" spans="1:83" ht="21.95" customHeight="1" x14ac:dyDescent="0.45">
      <c r="A4" s="275"/>
      <c r="B4" s="275"/>
      <c r="C4" s="275"/>
      <c r="D4" s="275"/>
      <c r="E4" s="275"/>
      <c r="F4" s="185"/>
      <c r="G4" s="38"/>
      <c r="I4" s="38"/>
    </row>
    <row r="5" spans="1:83" ht="21.95" customHeight="1" x14ac:dyDescent="0.45">
      <c r="C5" s="276" t="s">
        <v>135</v>
      </c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</row>
    <row r="6" spans="1:83" ht="21.95" customHeight="1" x14ac:dyDescent="0.45">
      <c r="B6" s="10"/>
      <c r="E6" s="277" t="s">
        <v>174</v>
      </c>
      <c r="F6" s="277"/>
      <c r="G6" s="277"/>
      <c r="H6" s="39"/>
      <c r="I6" s="39"/>
      <c r="J6" s="39"/>
      <c r="K6" s="277" t="s">
        <v>175</v>
      </c>
      <c r="L6" s="277"/>
      <c r="M6" s="277"/>
      <c r="N6" s="39"/>
      <c r="O6" s="39"/>
      <c r="P6" s="39"/>
      <c r="Q6" s="277" t="s">
        <v>56</v>
      </c>
      <c r="R6" s="277"/>
      <c r="S6" s="277"/>
      <c r="T6" s="277"/>
      <c r="U6" s="277"/>
      <c r="V6" s="277"/>
      <c r="W6" s="277"/>
      <c r="X6" s="39"/>
      <c r="Y6" s="40"/>
      <c r="Z6" s="40"/>
      <c r="AA6" s="13"/>
      <c r="AB6" s="177"/>
      <c r="AC6" s="13"/>
    </row>
    <row r="7" spans="1:83" ht="21.95" customHeight="1" x14ac:dyDescent="0.45">
      <c r="B7" s="10"/>
      <c r="E7" s="39"/>
      <c r="F7" s="39"/>
      <c r="G7" s="39"/>
      <c r="H7" s="39"/>
      <c r="I7" s="39" t="s">
        <v>147</v>
      </c>
      <c r="J7" s="39"/>
      <c r="K7" s="39"/>
      <c r="L7" s="39"/>
      <c r="M7" s="39"/>
      <c r="N7" s="39"/>
      <c r="O7" s="39"/>
      <c r="P7" s="39"/>
      <c r="Q7" s="39"/>
      <c r="R7" s="39"/>
      <c r="S7" s="71"/>
      <c r="T7" s="188"/>
      <c r="U7" s="41" t="s">
        <v>296</v>
      </c>
      <c r="V7" s="39"/>
      <c r="W7" s="39" t="s">
        <v>101</v>
      </c>
      <c r="X7" s="39"/>
      <c r="Y7" s="41"/>
      <c r="Z7" s="39"/>
      <c r="AA7" s="41" t="s">
        <v>25</v>
      </c>
      <c r="AB7" s="39"/>
      <c r="AC7" s="13"/>
    </row>
    <row r="8" spans="1:83" ht="21.95" customHeight="1" x14ac:dyDescent="0.45">
      <c r="B8" s="10"/>
      <c r="E8" s="39"/>
      <c r="F8" s="39"/>
      <c r="G8" s="41"/>
      <c r="H8" s="39"/>
      <c r="I8" s="41" t="s">
        <v>148</v>
      </c>
      <c r="J8" s="39"/>
      <c r="K8" s="41" t="s">
        <v>88</v>
      </c>
      <c r="L8" s="39"/>
      <c r="M8" s="41"/>
      <c r="N8" s="39"/>
      <c r="O8" s="41" t="s">
        <v>57</v>
      </c>
      <c r="P8" s="39"/>
      <c r="Q8" s="41" t="s">
        <v>94</v>
      </c>
      <c r="R8" s="39"/>
      <c r="S8" s="71"/>
      <c r="T8" s="188"/>
      <c r="U8" s="41" t="s">
        <v>295</v>
      </c>
      <c r="V8" s="39"/>
      <c r="W8" s="39" t="s">
        <v>102</v>
      </c>
      <c r="X8" s="39"/>
      <c r="Y8" s="39" t="s">
        <v>54</v>
      </c>
      <c r="Z8" s="39"/>
      <c r="AA8" s="41" t="s">
        <v>51</v>
      </c>
      <c r="AB8" s="39"/>
    </row>
    <row r="9" spans="1:83" ht="21.95" customHeight="1" x14ac:dyDescent="0.45">
      <c r="B9" s="41"/>
      <c r="C9" s="41" t="s">
        <v>22</v>
      </c>
      <c r="D9" s="39"/>
      <c r="E9" s="41"/>
      <c r="F9" s="39"/>
      <c r="G9" s="41"/>
      <c r="H9" s="39"/>
      <c r="I9" s="41" t="s">
        <v>149</v>
      </c>
      <c r="J9" s="39"/>
      <c r="K9" s="41" t="s">
        <v>89</v>
      </c>
      <c r="L9" s="39"/>
      <c r="M9" s="41"/>
      <c r="N9" s="39"/>
      <c r="O9" s="41" t="s">
        <v>150</v>
      </c>
      <c r="P9" s="39"/>
      <c r="Q9" s="41" t="s">
        <v>95</v>
      </c>
      <c r="R9" s="39"/>
      <c r="S9" s="71"/>
      <c r="T9" s="188"/>
      <c r="U9" s="41" t="s">
        <v>208</v>
      </c>
      <c r="V9" s="39"/>
      <c r="W9" s="41" t="s">
        <v>100</v>
      </c>
      <c r="X9" s="39"/>
      <c r="Y9" s="41" t="s">
        <v>25</v>
      </c>
      <c r="Z9" s="39"/>
      <c r="AA9" s="41" t="s">
        <v>98</v>
      </c>
      <c r="AB9" s="39"/>
      <c r="AC9" s="41" t="s">
        <v>54</v>
      </c>
    </row>
    <row r="10" spans="1:83" ht="21.95" customHeight="1" x14ac:dyDescent="0.45">
      <c r="B10" s="41"/>
      <c r="C10" s="41" t="s">
        <v>44</v>
      </c>
      <c r="D10" s="39"/>
      <c r="E10" s="41" t="s">
        <v>87</v>
      </c>
      <c r="F10" s="39"/>
      <c r="G10" s="41" t="s">
        <v>202</v>
      </c>
      <c r="H10" s="39"/>
      <c r="I10" s="41" t="s">
        <v>212</v>
      </c>
      <c r="J10" s="39"/>
      <c r="K10" s="41" t="s">
        <v>90</v>
      </c>
      <c r="L10" s="39"/>
      <c r="M10" s="41" t="s">
        <v>31</v>
      </c>
      <c r="N10" s="39"/>
      <c r="O10" s="41" t="s">
        <v>151</v>
      </c>
      <c r="P10" s="39"/>
      <c r="Q10" s="41" t="s">
        <v>285</v>
      </c>
      <c r="R10" s="39"/>
      <c r="S10" s="41" t="s">
        <v>92</v>
      </c>
      <c r="T10" s="39"/>
      <c r="U10" s="41" t="s">
        <v>152</v>
      </c>
      <c r="V10" s="39"/>
      <c r="W10" s="41" t="s">
        <v>25</v>
      </c>
      <c r="X10" s="39"/>
      <c r="Y10" s="41" t="s">
        <v>132</v>
      </c>
      <c r="Z10" s="39"/>
      <c r="AA10" s="41" t="s">
        <v>99</v>
      </c>
      <c r="AB10" s="39"/>
      <c r="AC10" s="41" t="s">
        <v>25</v>
      </c>
    </row>
    <row r="11" spans="1:83" ht="21.95" customHeight="1" x14ac:dyDescent="0.45">
      <c r="B11" s="123" t="s">
        <v>1</v>
      </c>
      <c r="C11" s="41" t="s">
        <v>43</v>
      </c>
      <c r="D11" s="39"/>
      <c r="E11" s="63" t="s">
        <v>201</v>
      </c>
      <c r="F11" s="186"/>
      <c r="G11" s="41" t="s">
        <v>85</v>
      </c>
      <c r="H11" s="39"/>
      <c r="I11" s="63" t="s">
        <v>211</v>
      </c>
      <c r="J11" s="186"/>
      <c r="K11" s="41" t="s">
        <v>91</v>
      </c>
      <c r="L11" s="39"/>
      <c r="M11" s="41" t="s">
        <v>45</v>
      </c>
      <c r="N11" s="39"/>
      <c r="O11" s="41" t="s">
        <v>149</v>
      </c>
      <c r="P11" s="39"/>
      <c r="Q11" s="41" t="s">
        <v>286</v>
      </c>
      <c r="R11" s="39"/>
      <c r="S11" s="41" t="s">
        <v>93</v>
      </c>
      <c r="T11" s="39"/>
      <c r="U11" s="41" t="s">
        <v>153</v>
      </c>
      <c r="V11" s="39"/>
      <c r="W11" s="41" t="s">
        <v>26</v>
      </c>
      <c r="X11" s="39"/>
      <c r="Y11" s="41" t="s">
        <v>131</v>
      </c>
      <c r="Z11" s="39"/>
      <c r="AA11" s="41" t="s">
        <v>50</v>
      </c>
      <c r="AB11" s="39"/>
      <c r="AC11" s="41" t="s">
        <v>26</v>
      </c>
    </row>
    <row r="12" spans="1:83" ht="21.95" customHeight="1" x14ac:dyDescent="0.45">
      <c r="A12" s="232" t="s">
        <v>242</v>
      </c>
      <c r="B12" s="123"/>
      <c r="C12" s="278" t="s">
        <v>137</v>
      </c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</row>
    <row r="13" spans="1:83" ht="21.95" customHeight="1" x14ac:dyDescent="0.45">
      <c r="A13" s="217" t="s">
        <v>161</v>
      </c>
      <c r="B13" s="123"/>
      <c r="C13" s="118">
        <v>2114285710</v>
      </c>
      <c r="D13" s="118"/>
      <c r="E13" s="118">
        <v>1612071460</v>
      </c>
      <c r="F13" s="118"/>
      <c r="G13" s="118">
        <v>67483332</v>
      </c>
      <c r="H13" s="118"/>
      <c r="I13" s="118">
        <v>88364824</v>
      </c>
      <c r="J13" s="118"/>
      <c r="K13" s="118">
        <v>211428571</v>
      </c>
      <c r="L13" s="118"/>
      <c r="M13" s="118">
        <v>29958085993</v>
      </c>
      <c r="N13" s="118"/>
      <c r="O13" s="118">
        <v>21279761315</v>
      </c>
      <c r="P13" s="118"/>
      <c r="Q13" s="118">
        <v>-512601834</v>
      </c>
      <c r="R13" s="118"/>
      <c r="S13" s="118">
        <v>250154975</v>
      </c>
      <c r="T13" s="118"/>
      <c r="U13" s="118">
        <v>-5912591</v>
      </c>
      <c r="V13" s="118"/>
      <c r="W13" s="159">
        <f>SUM(Q13:U13)</f>
        <v>-268359450</v>
      </c>
      <c r="X13" s="118"/>
      <c r="Y13" s="42">
        <f>SUM(C13:O13,W13)</f>
        <v>55063121755</v>
      </c>
      <c r="Z13" s="46"/>
      <c r="AA13" s="159">
        <v>11883140096</v>
      </c>
      <c r="AB13" s="87"/>
      <c r="AC13" s="42">
        <f>SUM(Y13+AA13)</f>
        <v>66946261851</v>
      </c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</row>
    <row r="14" spans="1:83" s="45" customFormat="1" ht="21.95" customHeight="1" x14ac:dyDescent="0.45">
      <c r="A14" s="217"/>
      <c r="B14" s="123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4"/>
      <c r="CC14" s="194"/>
      <c r="CD14" s="194"/>
      <c r="CE14" s="194"/>
    </row>
    <row r="15" spans="1:83" ht="21.95" customHeight="1" x14ac:dyDescent="0.45">
      <c r="A15" s="217" t="s">
        <v>74</v>
      </c>
      <c r="B15" s="48"/>
      <c r="C15" s="49"/>
      <c r="D15" s="50"/>
      <c r="E15" s="49"/>
      <c r="F15" s="50"/>
      <c r="G15" s="49"/>
      <c r="H15" s="50"/>
      <c r="I15" s="49"/>
      <c r="J15" s="50"/>
      <c r="K15" s="49"/>
      <c r="L15" s="50"/>
      <c r="M15" s="49"/>
      <c r="N15" s="50"/>
      <c r="O15" s="49"/>
      <c r="P15" s="50"/>
      <c r="Q15" s="49"/>
      <c r="R15" s="50"/>
      <c r="S15" s="49"/>
      <c r="T15" s="50"/>
      <c r="U15" s="49"/>
      <c r="V15" s="50"/>
      <c r="W15" s="49"/>
      <c r="X15" s="50"/>
      <c r="Y15" s="49"/>
      <c r="Z15" s="50"/>
      <c r="AA15" s="49"/>
      <c r="AB15" s="50"/>
      <c r="AC15" s="49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</row>
    <row r="16" spans="1:83" ht="21.95" customHeight="1" x14ac:dyDescent="0.45">
      <c r="A16" s="65" t="s">
        <v>312</v>
      </c>
      <c r="B16" s="48"/>
      <c r="C16" s="49"/>
      <c r="D16" s="50"/>
      <c r="E16" s="49"/>
      <c r="F16" s="50"/>
      <c r="G16" s="49"/>
      <c r="H16" s="50"/>
      <c r="I16" s="49"/>
      <c r="J16" s="50"/>
      <c r="K16" s="49"/>
      <c r="L16" s="50"/>
      <c r="M16" s="179"/>
      <c r="N16" s="187"/>
      <c r="O16" s="179"/>
      <c r="P16" s="187"/>
      <c r="Q16" s="179"/>
      <c r="R16" s="187"/>
      <c r="S16" s="179"/>
      <c r="T16" s="187"/>
      <c r="U16" s="179"/>
      <c r="V16" s="187"/>
      <c r="W16" s="179"/>
      <c r="X16" s="187"/>
      <c r="Y16" s="179"/>
      <c r="Z16" s="187"/>
      <c r="AA16" s="179"/>
      <c r="AB16" s="187"/>
      <c r="AC16" s="179"/>
      <c r="BE16" s="194"/>
      <c r="BF16" s="194"/>
      <c r="BG16" s="194"/>
      <c r="BH16" s="194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4"/>
      <c r="BX16" s="194"/>
      <c r="BY16" s="194"/>
      <c r="BZ16" s="194"/>
      <c r="CA16" s="194"/>
      <c r="CB16" s="194"/>
      <c r="CC16" s="194"/>
      <c r="CD16" s="194"/>
      <c r="CE16" s="194"/>
    </row>
    <row r="17" spans="1:83" ht="21.95" customHeight="1" x14ac:dyDescent="0.45">
      <c r="A17" s="156" t="s">
        <v>226</v>
      </c>
      <c r="B17" s="233">
        <v>22</v>
      </c>
      <c r="C17" s="49">
        <v>2585714290</v>
      </c>
      <c r="D17" s="50"/>
      <c r="E17" s="49">
        <v>11359042876</v>
      </c>
      <c r="F17" s="50"/>
      <c r="G17" s="49">
        <v>0</v>
      </c>
      <c r="H17" s="50"/>
      <c r="I17" s="49">
        <v>0</v>
      </c>
      <c r="J17" s="50"/>
      <c r="K17" s="49">
        <v>0</v>
      </c>
      <c r="L17" s="50"/>
      <c r="M17" s="179">
        <v>0</v>
      </c>
      <c r="N17" s="187"/>
      <c r="O17" s="179">
        <v>0</v>
      </c>
      <c r="P17" s="187"/>
      <c r="Q17" s="179">
        <v>0</v>
      </c>
      <c r="R17" s="187"/>
      <c r="S17" s="179">
        <v>0</v>
      </c>
      <c r="T17" s="187"/>
      <c r="U17" s="179">
        <v>0</v>
      </c>
      <c r="V17" s="187"/>
      <c r="W17" s="49">
        <f>SUM(Q17:U17)</f>
        <v>0</v>
      </c>
      <c r="X17" s="187"/>
      <c r="Y17" s="49">
        <f>SUM(C17:O17,W17)</f>
        <v>13944757166</v>
      </c>
      <c r="Z17" s="187"/>
      <c r="AA17" s="179">
        <v>0</v>
      </c>
      <c r="AB17" s="187"/>
      <c r="AC17" s="49">
        <f>Y17+AA17</f>
        <v>13944757166</v>
      </c>
      <c r="BE17" s="194"/>
      <c r="BF17" s="194"/>
      <c r="BG17" s="194"/>
      <c r="BH17" s="194"/>
      <c r="BI17" s="194"/>
      <c r="BJ17" s="194"/>
      <c r="BK17" s="194"/>
      <c r="BL17" s="194"/>
      <c r="BM17" s="194"/>
      <c r="BN17" s="194"/>
      <c r="BO17" s="194"/>
      <c r="BP17" s="194"/>
      <c r="BQ17" s="194"/>
      <c r="BR17" s="194"/>
      <c r="BS17" s="194"/>
      <c r="BT17" s="194"/>
      <c r="BU17" s="194"/>
      <c r="BV17" s="194"/>
      <c r="BW17" s="194"/>
      <c r="BX17" s="194"/>
      <c r="BY17" s="194"/>
      <c r="BZ17" s="194"/>
      <c r="CA17" s="194"/>
      <c r="CB17" s="194"/>
      <c r="CC17" s="194"/>
      <c r="CD17" s="194"/>
      <c r="CE17" s="194"/>
    </row>
    <row r="18" spans="1:83" ht="21.95" customHeight="1" x14ac:dyDescent="0.45">
      <c r="A18" s="156" t="s">
        <v>162</v>
      </c>
      <c r="B18" s="234"/>
      <c r="C18" s="43"/>
      <c r="D18" s="182"/>
      <c r="E18" s="47"/>
      <c r="F18" s="183"/>
      <c r="G18" s="47"/>
      <c r="H18" s="183"/>
      <c r="I18" s="47"/>
      <c r="J18" s="183"/>
      <c r="K18" s="47"/>
      <c r="L18" s="183"/>
      <c r="M18" s="47"/>
      <c r="N18" s="183"/>
      <c r="O18" s="47"/>
      <c r="P18" s="183"/>
      <c r="Q18" s="47"/>
      <c r="R18" s="183"/>
      <c r="S18" s="47"/>
      <c r="T18" s="183"/>
      <c r="U18" s="47"/>
      <c r="V18" s="183"/>
      <c r="W18" s="47"/>
      <c r="X18" s="183"/>
      <c r="Y18" s="43"/>
      <c r="Z18" s="182"/>
      <c r="AA18" s="47"/>
      <c r="AB18" s="183"/>
      <c r="AC18" s="43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4"/>
      <c r="BY18" s="194"/>
      <c r="BZ18" s="194"/>
      <c r="CA18" s="194"/>
      <c r="CB18" s="194"/>
      <c r="CC18" s="194"/>
      <c r="CD18" s="194"/>
      <c r="CE18" s="194"/>
    </row>
    <row r="19" spans="1:83" ht="21.95" customHeight="1" x14ac:dyDescent="0.45">
      <c r="A19" s="157" t="s">
        <v>163</v>
      </c>
      <c r="B19" s="234" t="s">
        <v>264</v>
      </c>
      <c r="C19" s="47">
        <v>0</v>
      </c>
      <c r="D19" s="183"/>
      <c r="E19" s="47">
        <v>0</v>
      </c>
      <c r="F19" s="183"/>
      <c r="G19" s="47">
        <v>0</v>
      </c>
      <c r="H19" s="183"/>
      <c r="I19" s="49">
        <v>-2393022014</v>
      </c>
      <c r="J19" s="50"/>
      <c r="K19" s="49">
        <v>0</v>
      </c>
      <c r="L19" s="50"/>
      <c r="M19" s="49">
        <v>0</v>
      </c>
      <c r="N19" s="50"/>
      <c r="O19" s="49">
        <v>-18925255968</v>
      </c>
      <c r="P19" s="50"/>
      <c r="Q19" s="49">
        <v>957665679</v>
      </c>
      <c r="R19" s="50"/>
      <c r="S19" s="49">
        <v>-15434426</v>
      </c>
      <c r="T19" s="50"/>
      <c r="U19" s="49">
        <v>-36134579</v>
      </c>
      <c r="V19" s="50"/>
      <c r="W19" s="49">
        <f>SUM(Q19:U19)</f>
        <v>906096674</v>
      </c>
      <c r="X19" s="50"/>
      <c r="Y19" s="49">
        <f>SUM(C19:O19,W19)</f>
        <v>-20412181308</v>
      </c>
      <c r="Z19" s="50"/>
      <c r="AA19" s="49">
        <v>452959804</v>
      </c>
      <c r="AB19" s="50"/>
      <c r="AC19" s="49">
        <f>Y19+AA19</f>
        <v>-19959221504</v>
      </c>
      <c r="BE19" s="194"/>
      <c r="BF19" s="194"/>
      <c r="BG19" s="194"/>
      <c r="BH19" s="194"/>
      <c r="BI19" s="194"/>
      <c r="BJ19" s="194"/>
      <c r="BK19" s="194"/>
      <c r="BL19" s="194"/>
      <c r="BM19" s="194"/>
      <c r="BN19" s="194"/>
      <c r="BO19" s="194"/>
      <c r="BP19" s="194"/>
      <c r="BQ19" s="194"/>
      <c r="BR19" s="194"/>
      <c r="BS19" s="194"/>
      <c r="BT19" s="194"/>
      <c r="BU19" s="194"/>
      <c r="BV19" s="194"/>
      <c r="BW19" s="194"/>
      <c r="BX19" s="194"/>
      <c r="BY19" s="194"/>
      <c r="BZ19" s="194"/>
      <c r="CA19" s="194"/>
      <c r="CB19" s="194"/>
      <c r="CC19" s="194"/>
      <c r="CD19" s="194"/>
      <c r="CE19" s="194"/>
    </row>
    <row r="20" spans="1:83" ht="21.95" customHeight="1" x14ac:dyDescent="0.45">
      <c r="A20" s="157" t="s">
        <v>164</v>
      </c>
      <c r="B20" s="234" t="s">
        <v>262</v>
      </c>
      <c r="C20" s="47">
        <v>0</v>
      </c>
      <c r="D20" s="183"/>
      <c r="E20" s="47">
        <v>0</v>
      </c>
      <c r="F20" s="183"/>
      <c r="G20" s="47">
        <v>0</v>
      </c>
      <c r="H20" s="183"/>
      <c r="I20" s="49">
        <v>-88364824</v>
      </c>
      <c r="J20" s="50"/>
      <c r="K20" s="49">
        <v>0</v>
      </c>
      <c r="L20" s="50"/>
      <c r="M20" s="49">
        <v>0</v>
      </c>
      <c r="N20" s="50"/>
      <c r="O20" s="179">
        <v>0</v>
      </c>
      <c r="P20" s="122"/>
      <c r="Q20" s="179">
        <v>0</v>
      </c>
      <c r="R20" s="187"/>
      <c r="S20" s="49">
        <v>0</v>
      </c>
      <c r="T20" s="50"/>
      <c r="U20" s="49">
        <v>0</v>
      </c>
      <c r="V20" s="50"/>
      <c r="W20" s="49">
        <f>SUM(Q20:U20)</f>
        <v>0</v>
      </c>
      <c r="X20" s="50"/>
      <c r="Y20" s="49">
        <f>SUM(C20:O20,W20)</f>
        <v>-88364824</v>
      </c>
      <c r="Z20" s="50"/>
      <c r="AA20" s="49">
        <v>0</v>
      </c>
      <c r="AB20" s="50"/>
      <c r="AC20" s="49">
        <f>Y20+AA20</f>
        <v>-88364824</v>
      </c>
      <c r="BE20" s="194"/>
      <c r="BF20" s="194"/>
      <c r="BG20" s="194"/>
      <c r="BH20" s="194"/>
      <c r="BI20" s="194"/>
      <c r="BJ20" s="194"/>
      <c r="BK20" s="194"/>
      <c r="BL20" s="194"/>
      <c r="BM20" s="194"/>
      <c r="BN20" s="194"/>
      <c r="BO20" s="194"/>
      <c r="BP20" s="194"/>
      <c r="BQ20" s="194"/>
      <c r="BR20" s="194"/>
      <c r="BS20" s="194"/>
      <c r="BT20" s="194"/>
      <c r="BU20" s="194"/>
      <c r="BV20" s="194"/>
      <c r="BW20" s="194"/>
      <c r="BX20" s="194"/>
      <c r="BY20" s="194"/>
      <c r="BZ20" s="194"/>
      <c r="CA20" s="194"/>
      <c r="CB20" s="194"/>
      <c r="CC20" s="194"/>
      <c r="CD20" s="194"/>
      <c r="CE20" s="194"/>
    </row>
    <row r="21" spans="1:83" ht="21.95" customHeight="1" x14ac:dyDescent="0.45">
      <c r="A21" s="156" t="s">
        <v>165</v>
      </c>
      <c r="B21" s="233">
        <v>33</v>
      </c>
      <c r="C21" s="47">
        <v>0</v>
      </c>
      <c r="D21" s="183"/>
      <c r="E21" s="47">
        <v>0</v>
      </c>
      <c r="F21" s="183"/>
      <c r="G21" s="47">
        <v>0</v>
      </c>
      <c r="H21" s="183"/>
      <c r="I21" s="49">
        <v>0</v>
      </c>
      <c r="J21" s="50"/>
      <c r="K21" s="49">
        <v>0</v>
      </c>
      <c r="L21" s="50"/>
      <c r="M21" s="49">
        <v>-2325714281</v>
      </c>
      <c r="N21" s="50"/>
      <c r="O21" s="49">
        <v>-188139664</v>
      </c>
      <c r="P21" s="50"/>
      <c r="Q21" s="49">
        <v>0</v>
      </c>
      <c r="R21" s="50"/>
      <c r="S21" s="49">
        <v>0</v>
      </c>
      <c r="T21" s="50"/>
      <c r="U21" s="49">
        <v>0</v>
      </c>
      <c r="V21" s="50"/>
      <c r="W21" s="49">
        <f>SUM(Q21:U21)</f>
        <v>0</v>
      </c>
      <c r="X21" s="50"/>
      <c r="Y21" s="49">
        <f>SUM(C21:O21,W21)</f>
        <v>-2513853945</v>
      </c>
      <c r="Z21" s="50"/>
      <c r="AA21" s="49">
        <v>-1582340443</v>
      </c>
      <c r="AB21" s="50"/>
      <c r="AC21" s="49">
        <f>Y21+AA21</f>
        <v>-4096194388</v>
      </c>
      <c r="BE21" s="194"/>
      <c r="BF21" s="194"/>
      <c r="BG21" s="194"/>
      <c r="BH21" s="194"/>
      <c r="BI21" s="194"/>
      <c r="BJ21" s="194"/>
      <c r="BK21" s="194"/>
      <c r="BL21" s="194"/>
      <c r="BM21" s="19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94"/>
      <c r="CA21" s="194"/>
      <c r="CB21" s="194"/>
      <c r="CC21" s="194"/>
      <c r="CD21" s="194"/>
      <c r="CE21" s="194"/>
    </row>
    <row r="22" spans="1:83" s="13" customFormat="1" ht="21.95" customHeight="1" x14ac:dyDescent="0.45">
      <c r="A22" s="65" t="s">
        <v>313</v>
      </c>
      <c r="B22" s="235"/>
      <c r="C22" s="158">
        <f>SUM(C17:C21)</f>
        <v>2585714290</v>
      </c>
      <c r="D22" s="184"/>
      <c r="E22" s="158">
        <f>SUM(E17:E21)</f>
        <v>11359042876</v>
      </c>
      <c r="F22" s="184"/>
      <c r="G22" s="158">
        <f>SUM(G17:G21)</f>
        <v>0</v>
      </c>
      <c r="H22" s="184"/>
      <c r="I22" s="158">
        <f>SUM(I17:I21)</f>
        <v>-2481386838</v>
      </c>
      <c r="J22" s="87"/>
      <c r="K22" s="158">
        <f>SUM(K17:K21)</f>
        <v>0</v>
      </c>
      <c r="L22" s="87"/>
      <c r="M22" s="158">
        <f>SUM(M17:M21)</f>
        <v>-2325714281</v>
      </c>
      <c r="N22" s="87"/>
      <c r="O22" s="158">
        <f>SUM(O17:O21)</f>
        <v>-19113395632</v>
      </c>
      <c r="P22" s="87"/>
      <c r="Q22" s="158">
        <f>SUM(Q17:Q21)</f>
        <v>957665679</v>
      </c>
      <c r="R22" s="87"/>
      <c r="S22" s="158">
        <f>SUM(S17:S21)</f>
        <v>-15434426</v>
      </c>
      <c r="T22" s="87"/>
      <c r="U22" s="158">
        <f>SUM(U17:U21)</f>
        <v>-36134579</v>
      </c>
      <c r="V22" s="87"/>
      <c r="W22" s="158">
        <f>SUM(W17:W21)</f>
        <v>906096674</v>
      </c>
      <c r="X22" s="87"/>
      <c r="Y22" s="158">
        <f>SUM(Y17:Y21)</f>
        <v>-9069642911</v>
      </c>
      <c r="Z22" s="87"/>
      <c r="AA22" s="158">
        <f>SUM(AA17:AA21)</f>
        <v>-1129380639</v>
      </c>
      <c r="AB22" s="87"/>
      <c r="AC22" s="158">
        <f>SUM(AC17:AC21)</f>
        <v>-10199023550</v>
      </c>
      <c r="BE22" s="194"/>
      <c r="BF22" s="194"/>
      <c r="BG22" s="194"/>
      <c r="BH22" s="194"/>
      <c r="BI22" s="194"/>
      <c r="BJ22" s="194"/>
      <c r="BK22" s="194"/>
      <c r="BL22" s="194"/>
      <c r="BM22" s="194"/>
      <c r="BN22" s="194"/>
      <c r="BO22" s="194"/>
      <c r="BP22" s="194"/>
      <c r="BQ22" s="194"/>
      <c r="BR22" s="194"/>
      <c r="BS22" s="194"/>
      <c r="BT22" s="194"/>
      <c r="BU22" s="194"/>
      <c r="BV22" s="194"/>
      <c r="BW22" s="194"/>
      <c r="BX22" s="194"/>
      <c r="BY22" s="194"/>
      <c r="BZ22" s="194"/>
      <c r="CA22" s="194"/>
      <c r="CB22" s="194"/>
      <c r="CC22" s="194"/>
      <c r="CD22" s="194"/>
      <c r="CE22" s="194"/>
    </row>
    <row r="23" spans="1:83" s="13" customFormat="1" ht="21.95" customHeight="1" x14ac:dyDescent="0.45">
      <c r="A23" s="217"/>
      <c r="B23" s="233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</row>
    <row r="24" spans="1:83" s="13" customFormat="1" ht="21.95" customHeight="1" x14ac:dyDescent="0.45">
      <c r="A24" s="66" t="s">
        <v>203</v>
      </c>
      <c r="B24" s="233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</row>
    <row r="25" spans="1:83" s="13" customFormat="1" ht="21.95" customHeight="1" x14ac:dyDescent="0.45">
      <c r="A25" s="62" t="s">
        <v>96</v>
      </c>
      <c r="B25" s="233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</row>
    <row r="26" spans="1:83" ht="21.95" customHeight="1" x14ac:dyDescent="0.45">
      <c r="A26" s="62" t="s">
        <v>97</v>
      </c>
      <c r="B26" s="234" t="s">
        <v>263</v>
      </c>
      <c r="C26" s="44">
        <v>0</v>
      </c>
      <c r="D26" s="183"/>
      <c r="E26" s="44">
        <v>0</v>
      </c>
      <c r="F26" s="183"/>
      <c r="G26" s="44">
        <v>0</v>
      </c>
      <c r="H26" s="183"/>
      <c r="I26" s="120">
        <v>0</v>
      </c>
      <c r="J26" s="50"/>
      <c r="K26" s="120">
        <v>0</v>
      </c>
      <c r="L26" s="50"/>
      <c r="M26" s="120">
        <v>9262394</v>
      </c>
      <c r="N26" s="50"/>
      <c r="O26" s="120">
        <v>-185191069</v>
      </c>
      <c r="P26" s="50"/>
      <c r="Q26" s="120">
        <v>0</v>
      </c>
      <c r="R26" s="50"/>
      <c r="S26" s="120">
        <v>0</v>
      </c>
      <c r="T26" s="50"/>
      <c r="U26" s="120">
        <v>0</v>
      </c>
      <c r="V26" s="50"/>
      <c r="W26" s="44">
        <v>0</v>
      </c>
      <c r="X26" s="183"/>
      <c r="Y26" s="120">
        <f>SUM(C26:O26,W26)</f>
        <v>-175928675</v>
      </c>
      <c r="Z26" s="50"/>
      <c r="AA26" s="120">
        <v>-159965208</v>
      </c>
      <c r="AB26" s="50"/>
      <c r="AC26" s="120">
        <f>Y26+AA26</f>
        <v>-335893883</v>
      </c>
      <c r="BE26" s="194"/>
      <c r="BF26" s="194"/>
      <c r="BG26" s="194"/>
      <c r="BH26" s="194"/>
      <c r="BI26" s="194"/>
      <c r="BJ26" s="194"/>
      <c r="BK26" s="194"/>
      <c r="BL26" s="194"/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4"/>
      <c r="BY26" s="194"/>
      <c r="BZ26" s="194"/>
      <c r="CA26" s="194"/>
      <c r="CB26" s="194"/>
      <c r="CC26" s="194"/>
      <c r="CD26" s="194"/>
      <c r="CE26" s="194"/>
    </row>
    <row r="27" spans="1:83" s="45" customFormat="1" ht="21.95" customHeight="1" x14ac:dyDescent="0.45">
      <c r="A27" s="67" t="s">
        <v>204</v>
      </c>
      <c r="B27" s="48"/>
      <c r="C27" s="158">
        <f t="shared" ref="C27:AC27" si="0">SUM(C26:C26)</f>
        <v>0</v>
      </c>
      <c r="D27" s="87"/>
      <c r="E27" s="158">
        <f t="shared" si="0"/>
        <v>0</v>
      </c>
      <c r="F27" s="87"/>
      <c r="G27" s="158">
        <f t="shared" si="0"/>
        <v>0</v>
      </c>
      <c r="H27" s="87"/>
      <c r="I27" s="158">
        <f t="shared" si="0"/>
        <v>0</v>
      </c>
      <c r="J27" s="87"/>
      <c r="K27" s="158">
        <f t="shared" si="0"/>
        <v>0</v>
      </c>
      <c r="L27" s="87"/>
      <c r="M27" s="158">
        <f t="shared" si="0"/>
        <v>9262394</v>
      </c>
      <c r="N27" s="87"/>
      <c r="O27" s="158">
        <f t="shared" si="0"/>
        <v>-185191069</v>
      </c>
      <c r="P27" s="87"/>
      <c r="Q27" s="158">
        <f t="shared" si="0"/>
        <v>0</v>
      </c>
      <c r="R27" s="87"/>
      <c r="S27" s="158">
        <f t="shared" si="0"/>
        <v>0</v>
      </c>
      <c r="T27" s="87"/>
      <c r="U27" s="158">
        <f t="shared" si="0"/>
        <v>0</v>
      </c>
      <c r="V27" s="87"/>
      <c r="W27" s="158">
        <f t="shared" si="0"/>
        <v>0</v>
      </c>
      <c r="X27" s="87"/>
      <c r="Y27" s="158">
        <f t="shared" si="0"/>
        <v>-175928675</v>
      </c>
      <c r="Z27" s="87"/>
      <c r="AA27" s="158">
        <f t="shared" si="0"/>
        <v>-159965208</v>
      </c>
      <c r="AB27" s="87"/>
      <c r="AC27" s="158">
        <f t="shared" si="0"/>
        <v>-335893883</v>
      </c>
      <c r="BE27" s="194"/>
      <c r="BF27" s="194"/>
      <c r="BG27" s="194"/>
      <c r="BH27" s="194"/>
      <c r="BI27" s="194"/>
      <c r="BJ27" s="194"/>
      <c r="BK27" s="194"/>
      <c r="BL27" s="194"/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4"/>
      <c r="BY27" s="194"/>
      <c r="BZ27" s="194"/>
      <c r="CA27" s="194"/>
      <c r="CB27" s="194"/>
      <c r="CC27" s="194"/>
      <c r="CD27" s="194"/>
      <c r="CE27" s="194"/>
    </row>
    <row r="28" spans="1:83" s="45" customFormat="1" ht="21.95" customHeight="1" x14ac:dyDescent="0.45">
      <c r="A28" s="67"/>
      <c r="B28" s="48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BE28" s="194"/>
      <c r="BF28" s="194"/>
      <c r="BG28" s="194"/>
      <c r="BH28" s="194"/>
      <c r="BI28" s="194"/>
      <c r="BJ28" s="194"/>
      <c r="BK28" s="194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94"/>
      <c r="BZ28" s="194"/>
      <c r="CA28" s="194"/>
      <c r="CB28" s="194"/>
      <c r="CC28" s="194"/>
      <c r="CD28" s="194"/>
      <c r="CE28" s="194"/>
    </row>
    <row r="29" spans="1:83" ht="21.95" customHeight="1" x14ac:dyDescent="0.45">
      <c r="A29" s="64" t="s">
        <v>207</v>
      </c>
      <c r="B29" s="123"/>
      <c r="C29" s="91">
        <f>C22+C27</f>
        <v>2585714290</v>
      </c>
      <c r="D29" s="87"/>
      <c r="E29" s="91">
        <f>E22+E27</f>
        <v>11359042876</v>
      </c>
      <c r="F29" s="184"/>
      <c r="G29" s="90">
        <f>G22+G27</f>
        <v>0</v>
      </c>
      <c r="H29" s="184"/>
      <c r="I29" s="91">
        <f>I22+I27</f>
        <v>-2481386838</v>
      </c>
      <c r="J29" s="87"/>
      <c r="K29" s="91">
        <f>K22+K27</f>
        <v>0</v>
      </c>
      <c r="L29" s="87"/>
      <c r="M29" s="91">
        <f>M22+M27</f>
        <v>-2316451887</v>
      </c>
      <c r="N29" s="87"/>
      <c r="O29" s="91">
        <f>O22+O27</f>
        <v>-19298586701</v>
      </c>
      <c r="P29" s="87"/>
      <c r="Q29" s="91">
        <f>Q22+Q27</f>
        <v>957665679</v>
      </c>
      <c r="R29" s="87"/>
      <c r="S29" s="91">
        <f>S22+S27</f>
        <v>-15434426</v>
      </c>
      <c r="T29" s="87"/>
      <c r="U29" s="91">
        <f>U22+U27</f>
        <v>-36134579</v>
      </c>
      <c r="V29" s="87"/>
      <c r="W29" s="91">
        <f>W22+W27</f>
        <v>906096674</v>
      </c>
      <c r="X29" s="87"/>
      <c r="Y29" s="91">
        <f>Y22+Y27</f>
        <v>-9245571586</v>
      </c>
      <c r="Z29" s="87"/>
      <c r="AA29" s="91">
        <f>AA22+AA27</f>
        <v>-1289345847</v>
      </c>
      <c r="AB29" s="87"/>
      <c r="AC29" s="91">
        <f>AC22+AC27</f>
        <v>-10534917433</v>
      </c>
      <c r="BE29" s="194"/>
      <c r="BF29" s="194"/>
      <c r="BG29" s="194"/>
      <c r="BH29" s="194"/>
      <c r="BI29" s="194"/>
      <c r="BJ29" s="194"/>
      <c r="BK29" s="194"/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194"/>
      <c r="BZ29" s="194"/>
      <c r="CA29" s="194"/>
      <c r="CB29" s="194"/>
      <c r="CC29" s="194"/>
      <c r="CD29" s="194"/>
      <c r="CE29" s="194"/>
    </row>
    <row r="30" spans="1:83" ht="21.95" customHeight="1" x14ac:dyDescent="0.45">
      <c r="A30" s="68"/>
      <c r="B30" s="123"/>
      <c r="C30" s="49"/>
      <c r="D30" s="50"/>
      <c r="E30" s="49"/>
      <c r="F30" s="50"/>
      <c r="G30" s="49"/>
      <c r="H30" s="50"/>
      <c r="I30" s="49"/>
      <c r="J30" s="50"/>
      <c r="K30" s="49"/>
      <c r="L30" s="50"/>
      <c r="M30" s="49"/>
      <c r="N30" s="50"/>
      <c r="O30" s="49"/>
      <c r="P30" s="50"/>
      <c r="Q30" s="49"/>
      <c r="R30" s="50"/>
      <c r="S30" s="49"/>
      <c r="T30" s="50"/>
      <c r="U30" s="49"/>
      <c r="V30" s="50"/>
      <c r="W30" s="49"/>
      <c r="X30" s="50"/>
      <c r="Y30" s="49"/>
      <c r="Z30" s="50"/>
      <c r="AA30" s="49"/>
      <c r="AB30" s="50"/>
      <c r="AC30" s="49"/>
      <c r="BE30" s="194"/>
      <c r="BF30" s="194"/>
      <c r="BG30" s="194"/>
      <c r="BH30" s="194"/>
      <c r="BI30" s="194"/>
      <c r="BJ30" s="194"/>
      <c r="BK30" s="194"/>
      <c r="BL30" s="194"/>
      <c r="BM30" s="194"/>
      <c r="BN30" s="194"/>
      <c r="BO30" s="194"/>
      <c r="BP30" s="194"/>
      <c r="BQ30" s="194"/>
      <c r="BR30" s="194"/>
      <c r="BS30" s="194"/>
      <c r="BT30" s="194"/>
      <c r="BU30" s="194"/>
      <c r="BV30" s="194"/>
      <c r="BW30" s="194"/>
      <c r="BX30" s="194"/>
      <c r="BY30" s="194"/>
      <c r="BZ30" s="194"/>
      <c r="CA30" s="194"/>
      <c r="CB30" s="194"/>
      <c r="CC30" s="194"/>
      <c r="CD30" s="194"/>
      <c r="CE30" s="194"/>
    </row>
    <row r="31" spans="1:83" s="45" customFormat="1" ht="21.95" customHeight="1" x14ac:dyDescent="0.45">
      <c r="A31" s="217" t="s">
        <v>244</v>
      </c>
      <c r="B31" s="123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BE31" s="194"/>
      <c r="BF31" s="194"/>
      <c r="BG31" s="194"/>
      <c r="BH31" s="194"/>
      <c r="BI31" s="194"/>
      <c r="BJ31" s="194"/>
      <c r="BK31" s="194"/>
      <c r="BL31" s="194"/>
      <c r="BM31" s="194"/>
      <c r="BN31" s="194"/>
      <c r="BO31" s="194"/>
      <c r="BP31" s="194"/>
      <c r="BQ31" s="194"/>
      <c r="BR31" s="194"/>
      <c r="BS31" s="194"/>
      <c r="BT31" s="194"/>
      <c r="BU31" s="194"/>
      <c r="BV31" s="194"/>
      <c r="BW31" s="194"/>
      <c r="BX31" s="194"/>
      <c r="BY31" s="194"/>
      <c r="BZ31" s="194"/>
      <c r="CA31" s="194"/>
      <c r="CB31" s="194"/>
      <c r="CC31" s="194"/>
      <c r="CD31" s="194"/>
      <c r="CE31" s="194"/>
    </row>
    <row r="32" spans="1:83" s="45" customFormat="1" ht="21.95" customHeight="1" x14ac:dyDescent="0.45">
      <c r="A32" s="10" t="s">
        <v>301</v>
      </c>
      <c r="B32" s="123"/>
      <c r="C32" s="47">
        <v>0</v>
      </c>
      <c r="D32" s="183"/>
      <c r="E32" s="47">
        <v>0</v>
      </c>
      <c r="F32" s="183"/>
      <c r="G32" s="47">
        <v>0</v>
      </c>
      <c r="H32" s="183"/>
      <c r="I32" s="49">
        <v>0</v>
      </c>
      <c r="J32" s="50"/>
      <c r="K32" s="49">
        <v>0</v>
      </c>
      <c r="L32" s="50"/>
      <c r="M32" s="49">
        <v>10931181248</v>
      </c>
      <c r="N32" s="50"/>
      <c r="O32" s="49">
        <v>-2307047318</v>
      </c>
      <c r="P32" s="50"/>
      <c r="Q32" s="49">
        <v>0</v>
      </c>
      <c r="R32" s="50"/>
      <c r="S32" s="49">
        <v>0</v>
      </c>
      <c r="T32" s="50"/>
      <c r="U32" s="49">
        <v>0</v>
      </c>
      <c r="V32" s="50"/>
      <c r="W32" s="49">
        <f>SUM(Q32:U32)</f>
        <v>0</v>
      </c>
      <c r="X32" s="50"/>
      <c r="Y32" s="49">
        <f>SUM(C32:O32,W32)</f>
        <v>8624133930</v>
      </c>
      <c r="Z32" s="50"/>
      <c r="AA32" s="49">
        <v>1408525527</v>
      </c>
      <c r="AB32" s="50"/>
      <c r="AC32" s="49">
        <f>Y32+AA32</f>
        <v>10032659457</v>
      </c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4"/>
      <c r="CC32" s="194"/>
      <c r="CD32" s="194"/>
      <c r="CE32" s="194"/>
    </row>
    <row r="33" spans="1:83" s="45" customFormat="1" ht="21.95" customHeight="1" x14ac:dyDescent="0.45">
      <c r="A33" s="10" t="s">
        <v>58</v>
      </c>
      <c r="B33" s="123"/>
      <c r="C33" s="47">
        <v>0</v>
      </c>
      <c r="D33" s="183"/>
      <c r="E33" s="47">
        <v>0</v>
      </c>
      <c r="F33" s="183"/>
      <c r="G33" s="47">
        <v>0</v>
      </c>
      <c r="H33" s="183"/>
      <c r="I33" s="49">
        <v>0</v>
      </c>
      <c r="J33" s="50"/>
      <c r="K33" s="49">
        <v>0</v>
      </c>
      <c r="L33" s="50"/>
      <c r="M33" s="49">
        <v>0</v>
      </c>
      <c r="N33" s="50"/>
      <c r="O33" s="49">
        <v>325872704</v>
      </c>
      <c r="P33" s="50"/>
      <c r="Q33" s="49">
        <v>884668330</v>
      </c>
      <c r="R33" s="50"/>
      <c r="S33" s="49">
        <v>-236698900</v>
      </c>
      <c r="T33" s="50"/>
      <c r="U33" s="49">
        <v>-58308956</v>
      </c>
      <c r="V33" s="50"/>
      <c r="W33" s="49">
        <f>SUM(Q33:U33)</f>
        <v>589660474</v>
      </c>
      <c r="X33" s="50"/>
      <c r="Y33" s="49">
        <f>SUM(C33:O33,W33)</f>
        <v>915533178</v>
      </c>
      <c r="Z33" s="50"/>
      <c r="AA33" s="49">
        <v>-32759767</v>
      </c>
      <c r="AB33" s="50"/>
      <c r="AC33" s="49">
        <f>Y33+AA33</f>
        <v>882773411</v>
      </c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4"/>
      <c r="CC33" s="194"/>
      <c r="CD33" s="194"/>
      <c r="CE33" s="194"/>
    </row>
    <row r="34" spans="1:83" s="45" customFormat="1" ht="21.95" customHeight="1" x14ac:dyDescent="0.45">
      <c r="A34" s="217" t="s">
        <v>243</v>
      </c>
      <c r="B34" s="48"/>
      <c r="C34" s="51">
        <f t="shared" ref="C34:AC34" si="1">SUM(C32:C33)</f>
        <v>0</v>
      </c>
      <c r="D34" s="184"/>
      <c r="E34" s="51">
        <f t="shared" si="1"/>
        <v>0</v>
      </c>
      <c r="F34" s="184"/>
      <c r="G34" s="51">
        <f t="shared" si="1"/>
        <v>0</v>
      </c>
      <c r="H34" s="184"/>
      <c r="I34" s="158">
        <f t="shared" si="1"/>
        <v>0</v>
      </c>
      <c r="J34" s="87"/>
      <c r="K34" s="158">
        <f t="shared" si="1"/>
        <v>0</v>
      </c>
      <c r="L34" s="87"/>
      <c r="M34" s="158">
        <f t="shared" si="1"/>
        <v>10931181248</v>
      </c>
      <c r="N34" s="87"/>
      <c r="O34" s="158">
        <f t="shared" si="1"/>
        <v>-1981174614</v>
      </c>
      <c r="P34" s="87"/>
      <c r="Q34" s="158">
        <f t="shared" si="1"/>
        <v>884668330</v>
      </c>
      <c r="R34" s="87"/>
      <c r="S34" s="158">
        <f t="shared" si="1"/>
        <v>-236698900</v>
      </c>
      <c r="T34" s="87"/>
      <c r="U34" s="158">
        <f t="shared" si="1"/>
        <v>-58308956</v>
      </c>
      <c r="V34" s="87"/>
      <c r="W34" s="158">
        <f t="shared" si="1"/>
        <v>589660474</v>
      </c>
      <c r="X34" s="87"/>
      <c r="Y34" s="158">
        <f t="shared" si="1"/>
        <v>9539667108</v>
      </c>
      <c r="Z34" s="87"/>
      <c r="AA34" s="158">
        <f t="shared" si="1"/>
        <v>1375765760</v>
      </c>
      <c r="AB34" s="87"/>
      <c r="AC34" s="158">
        <f t="shared" si="1"/>
        <v>10915432868</v>
      </c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</row>
    <row r="35" spans="1:83" s="45" customFormat="1" ht="9.9499999999999993" customHeight="1" x14ac:dyDescent="0.45">
      <c r="A35" s="217"/>
      <c r="B35" s="123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</row>
    <row r="36" spans="1:83" ht="21.95" customHeight="1" thickBot="1" x14ac:dyDescent="0.5">
      <c r="A36" s="246" t="s">
        <v>245</v>
      </c>
      <c r="B36" s="123"/>
      <c r="C36" s="180">
        <f>C13+C29+C34</f>
        <v>4700000000</v>
      </c>
      <c r="D36" s="46"/>
      <c r="E36" s="180">
        <f>E13+E29+E34</f>
        <v>12971114336</v>
      </c>
      <c r="F36" s="46"/>
      <c r="G36" s="180">
        <f>G13+G29+G34</f>
        <v>67483332</v>
      </c>
      <c r="H36" s="46"/>
      <c r="I36" s="180">
        <f>I13+I29+I34</f>
        <v>-2393022014</v>
      </c>
      <c r="J36" s="46"/>
      <c r="K36" s="180">
        <f>K13+K29+K34</f>
        <v>211428571</v>
      </c>
      <c r="L36" s="46"/>
      <c r="M36" s="180">
        <f>M13+M29+M34</f>
        <v>38572815354</v>
      </c>
      <c r="N36" s="46"/>
      <c r="O36" s="237">
        <f>O13+O29+O34</f>
        <v>0</v>
      </c>
      <c r="P36" s="46"/>
      <c r="Q36" s="180">
        <f>Q13+Q29+Q34</f>
        <v>1329732175</v>
      </c>
      <c r="R36" s="46"/>
      <c r="S36" s="181">
        <f>S13+S29+S34</f>
        <v>-1978351</v>
      </c>
      <c r="T36" s="184"/>
      <c r="U36" s="180">
        <f>U13+U29+U34</f>
        <v>-100356126</v>
      </c>
      <c r="V36" s="46"/>
      <c r="W36" s="180">
        <f>W13+W29+W34</f>
        <v>1227397698</v>
      </c>
      <c r="X36" s="46"/>
      <c r="Y36" s="180">
        <f>Y13+Y29+Y34</f>
        <v>55357217277</v>
      </c>
      <c r="Z36" s="46"/>
      <c r="AA36" s="180">
        <f>AA13+AA29+AA34</f>
        <v>11969560009</v>
      </c>
      <c r="AB36" s="46"/>
      <c r="AC36" s="180">
        <f>AC13+AC29+AC34</f>
        <v>67326777286</v>
      </c>
      <c r="BE36" s="194"/>
      <c r="BF36" s="194"/>
      <c r="BG36" s="194"/>
      <c r="BH36" s="194"/>
      <c r="BI36" s="194"/>
      <c r="BJ36" s="194"/>
      <c r="BK36" s="194"/>
      <c r="BL36" s="194"/>
      <c r="BM36" s="194"/>
      <c r="BN36" s="194"/>
      <c r="BO36" s="194"/>
      <c r="BP36" s="194"/>
      <c r="BQ36" s="194"/>
      <c r="BR36" s="194"/>
      <c r="BS36" s="194"/>
      <c r="BT36" s="194"/>
      <c r="BU36" s="194"/>
      <c r="BV36" s="194"/>
      <c r="BW36" s="194"/>
      <c r="BX36" s="194"/>
      <c r="BY36" s="194"/>
      <c r="BZ36" s="194"/>
      <c r="CA36" s="194"/>
      <c r="CB36" s="194"/>
      <c r="CC36" s="194"/>
      <c r="CD36" s="194"/>
      <c r="CE36" s="194"/>
    </row>
    <row r="37" spans="1:83" ht="21.95" customHeight="1" thickTop="1" x14ac:dyDescent="0.45">
      <c r="A37" s="236"/>
      <c r="B37" s="2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184"/>
      <c r="P37" s="46"/>
      <c r="Q37" s="46"/>
      <c r="R37" s="46"/>
      <c r="S37" s="87"/>
      <c r="T37" s="184"/>
      <c r="U37" s="46"/>
      <c r="V37" s="46"/>
      <c r="W37" s="46"/>
      <c r="X37" s="46"/>
      <c r="Y37" s="46"/>
      <c r="Z37" s="46"/>
      <c r="AA37" s="46"/>
      <c r="AB37" s="46"/>
      <c r="AC37" s="46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94"/>
      <c r="BQ37" s="194"/>
      <c r="BR37" s="194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</row>
    <row r="38" spans="1:83" ht="21.95" customHeight="1" x14ac:dyDescent="0.45">
      <c r="A38" s="248" t="s">
        <v>222</v>
      </c>
    </row>
    <row r="39" spans="1:83" ht="21.95" customHeight="1" x14ac:dyDescent="0.45">
      <c r="A39" s="248" t="s">
        <v>225</v>
      </c>
    </row>
    <row r="40" spans="1:83" ht="21.95" customHeight="1" x14ac:dyDescent="0.45">
      <c r="A40" s="248" t="s">
        <v>241</v>
      </c>
    </row>
    <row r="41" spans="1:83" ht="21.95" customHeight="1" x14ac:dyDescent="0.45">
      <c r="A41" s="275"/>
      <c r="B41" s="275"/>
      <c r="C41" s="275"/>
      <c r="D41" s="275"/>
      <c r="E41" s="275"/>
      <c r="F41" s="185"/>
      <c r="G41" s="38"/>
      <c r="I41" s="38"/>
    </row>
    <row r="42" spans="1:83" ht="21.95" customHeight="1" x14ac:dyDescent="0.45">
      <c r="C42" s="276" t="s">
        <v>135</v>
      </c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</row>
    <row r="43" spans="1:83" ht="21.95" customHeight="1" x14ac:dyDescent="0.45">
      <c r="B43" s="10"/>
      <c r="E43" s="277" t="s">
        <v>174</v>
      </c>
      <c r="F43" s="277"/>
      <c r="G43" s="277"/>
      <c r="H43" s="39"/>
      <c r="I43" s="39"/>
      <c r="J43" s="39"/>
      <c r="K43" s="277" t="s">
        <v>175</v>
      </c>
      <c r="L43" s="277"/>
      <c r="M43" s="277"/>
      <c r="N43" s="39"/>
      <c r="O43" s="39"/>
      <c r="P43" s="39"/>
      <c r="Q43" s="277" t="s">
        <v>56</v>
      </c>
      <c r="R43" s="277"/>
      <c r="S43" s="277"/>
      <c r="T43" s="277"/>
      <c r="U43" s="277"/>
      <c r="V43" s="277"/>
      <c r="W43" s="277"/>
      <c r="X43" s="39"/>
      <c r="Y43" s="40"/>
      <c r="Z43" s="40"/>
      <c r="AA43" s="13"/>
      <c r="AB43" s="247"/>
      <c r="AC43" s="13"/>
    </row>
    <row r="44" spans="1:83" ht="21.95" customHeight="1" x14ac:dyDescent="0.45">
      <c r="B44" s="10"/>
      <c r="E44" s="39"/>
      <c r="F44" s="39"/>
      <c r="G44" s="39"/>
      <c r="H44" s="39"/>
      <c r="I44" s="39" t="s">
        <v>147</v>
      </c>
      <c r="J44" s="39"/>
      <c r="K44" s="39"/>
      <c r="L44" s="39"/>
      <c r="M44" s="39"/>
      <c r="N44" s="39"/>
      <c r="O44" s="39"/>
      <c r="P44" s="39"/>
      <c r="Q44" s="39"/>
      <c r="R44" s="39"/>
      <c r="S44" s="71"/>
      <c r="T44" s="188"/>
      <c r="U44" s="41" t="s">
        <v>296</v>
      </c>
      <c r="V44" s="39"/>
      <c r="W44" s="39" t="s">
        <v>101</v>
      </c>
      <c r="X44" s="39"/>
      <c r="Y44" s="41"/>
      <c r="Z44" s="39"/>
      <c r="AA44" s="41" t="s">
        <v>25</v>
      </c>
      <c r="AB44" s="39"/>
      <c r="AC44" s="13"/>
    </row>
    <row r="45" spans="1:83" ht="21.95" customHeight="1" x14ac:dyDescent="0.45">
      <c r="B45" s="10"/>
      <c r="E45" s="39"/>
      <c r="F45" s="39"/>
      <c r="G45" s="41"/>
      <c r="H45" s="39"/>
      <c r="I45" s="41" t="s">
        <v>148</v>
      </c>
      <c r="J45" s="39"/>
      <c r="K45" s="41" t="s">
        <v>88</v>
      </c>
      <c r="L45" s="39"/>
      <c r="M45" s="41"/>
      <c r="N45" s="39"/>
      <c r="O45" s="41" t="s">
        <v>57</v>
      </c>
      <c r="P45" s="39"/>
      <c r="Q45" s="41" t="s">
        <v>94</v>
      </c>
      <c r="R45" s="39"/>
      <c r="S45" s="71"/>
      <c r="T45" s="188"/>
      <c r="U45" s="41" t="s">
        <v>295</v>
      </c>
      <c r="V45" s="39"/>
      <c r="W45" s="39" t="s">
        <v>102</v>
      </c>
      <c r="X45" s="39"/>
      <c r="Y45" s="39" t="s">
        <v>54</v>
      </c>
      <c r="Z45" s="39"/>
      <c r="AA45" s="41" t="s">
        <v>51</v>
      </c>
      <c r="AB45" s="39"/>
    </row>
    <row r="46" spans="1:83" ht="21.95" customHeight="1" x14ac:dyDescent="0.45">
      <c r="B46" s="41"/>
      <c r="C46" s="41" t="s">
        <v>22</v>
      </c>
      <c r="D46" s="39"/>
      <c r="E46" s="41"/>
      <c r="F46" s="39"/>
      <c r="G46" s="41"/>
      <c r="H46" s="39"/>
      <c r="I46" s="41" t="s">
        <v>149</v>
      </c>
      <c r="J46" s="39"/>
      <c r="K46" s="41" t="s">
        <v>89</v>
      </c>
      <c r="L46" s="39"/>
      <c r="M46" s="41"/>
      <c r="N46" s="39"/>
      <c r="O46" s="41" t="s">
        <v>150</v>
      </c>
      <c r="P46" s="39"/>
      <c r="Q46" s="41" t="s">
        <v>95</v>
      </c>
      <c r="R46" s="39"/>
      <c r="S46" s="71"/>
      <c r="T46" s="188"/>
      <c r="U46" s="41" t="s">
        <v>208</v>
      </c>
      <c r="V46" s="39"/>
      <c r="W46" s="41" t="s">
        <v>100</v>
      </c>
      <c r="X46" s="39"/>
      <c r="Y46" s="41" t="s">
        <v>25</v>
      </c>
      <c r="Z46" s="39"/>
      <c r="AA46" s="41" t="s">
        <v>98</v>
      </c>
      <c r="AB46" s="39"/>
      <c r="AC46" s="41" t="s">
        <v>54</v>
      </c>
    </row>
    <row r="47" spans="1:83" ht="21.95" customHeight="1" x14ac:dyDescent="0.45">
      <c r="B47" s="41"/>
      <c r="C47" s="41" t="s">
        <v>44</v>
      </c>
      <c r="D47" s="39"/>
      <c r="E47" s="41" t="s">
        <v>87</v>
      </c>
      <c r="F47" s="39"/>
      <c r="G47" s="41" t="s">
        <v>202</v>
      </c>
      <c r="H47" s="39"/>
      <c r="I47" s="41" t="s">
        <v>212</v>
      </c>
      <c r="J47" s="39"/>
      <c r="K47" s="41" t="s">
        <v>90</v>
      </c>
      <c r="L47" s="39"/>
      <c r="M47" s="41" t="s">
        <v>31</v>
      </c>
      <c r="N47" s="39"/>
      <c r="O47" s="41" t="s">
        <v>151</v>
      </c>
      <c r="P47" s="39"/>
      <c r="Q47" s="41" t="s">
        <v>285</v>
      </c>
      <c r="R47" s="39"/>
      <c r="S47" s="41" t="s">
        <v>92</v>
      </c>
      <c r="T47" s="39"/>
      <c r="U47" s="41" t="s">
        <v>152</v>
      </c>
      <c r="V47" s="39"/>
      <c r="W47" s="41" t="s">
        <v>25</v>
      </c>
      <c r="X47" s="39"/>
      <c r="Y47" s="41" t="s">
        <v>132</v>
      </c>
      <c r="Z47" s="39"/>
      <c r="AA47" s="41" t="s">
        <v>99</v>
      </c>
      <c r="AB47" s="39"/>
      <c r="AC47" s="41" t="s">
        <v>25</v>
      </c>
    </row>
    <row r="48" spans="1:83" ht="21.95" customHeight="1" x14ac:dyDescent="0.45">
      <c r="B48" s="245" t="s">
        <v>1</v>
      </c>
      <c r="C48" s="41" t="s">
        <v>43</v>
      </c>
      <c r="D48" s="39"/>
      <c r="E48" s="63" t="s">
        <v>201</v>
      </c>
      <c r="F48" s="186"/>
      <c r="G48" s="41" t="s">
        <v>85</v>
      </c>
      <c r="H48" s="39"/>
      <c r="I48" s="63" t="s">
        <v>211</v>
      </c>
      <c r="J48" s="186"/>
      <c r="K48" s="41" t="s">
        <v>91</v>
      </c>
      <c r="L48" s="39"/>
      <c r="M48" s="41" t="s">
        <v>45</v>
      </c>
      <c r="N48" s="39"/>
      <c r="O48" s="41" t="s">
        <v>149</v>
      </c>
      <c r="P48" s="39"/>
      <c r="Q48" s="41" t="s">
        <v>286</v>
      </c>
      <c r="R48" s="39"/>
      <c r="S48" s="41" t="s">
        <v>93</v>
      </c>
      <c r="T48" s="39"/>
      <c r="U48" s="41" t="s">
        <v>153</v>
      </c>
      <c r="V48" s="39"/>
      <c r="W48" s="41" t="s">
        <v>26</v>
      </c>
      <c r="X48" s="39"/>
      <c r="Y48" s="41" t="s">
        <v>131</v>
      </c>
      <c r="Z48" s="39"/>
      <c r="AA48" s="41" t="s">
        <v>50</v>
      </c>
      <c r="AB48" s="39"/>
      <c r="AC48" s="41" t="s">
        <v>26</v>
      </c>
    </row>
    <row r="49" spans="1:83" ht="21.95" customHeight="1" x14ac:dyDescent="0.45">
      <c r="B49" s="245"/>
      <c r="C49" s="41"/>
      <c r="D49" s="39"/>
      <c r="E49" s="63"/>
      <c r="F49" s="186"/>
      <c r="G49" s="41"/>
      <c r="H49" s="39"/>
      <c r="I49" s="63"/>
      <c r="J49" s="186"/>
      <c r="K49" s="41"/>
      <c r="L49" s="39"/>
      <c r="M49" s="41"/>
      <c r="N49" s="39"/>
      <c r="O49" s="41"/>
      <c r="P49" s="39"/>
      <c r="Q49" s="41"/>
      <c r="R49" s="39"/>
      <c r="S49" s="41"/>
      <c r="T49" s="39"/>
      <c r="U49" s="41"/>
      <c r="V49" s="39"/>
      <c r="W49" s="41"/>
      <c r="X49" s="39"/>
      <c r="Y49" s="41"/>
      <c r="Z49" s="39"/>
      <c r="AA49" s="41"/>
      <c r="AB49" s="39"/>
      <c r="AC49" s="41"/>
    </row>
    <row r="50" spans="1:83" ht="21.95" customHeight="1" x14ac:dyDescent="0.45">
      <c r="A50" s="232" t="s">
        <v>246</v>
      </c>
      <c r="B50" s="123"/>
      <c r="C50" s="278" t="s">
        <v>137</v>
      </c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8"/>
      <c r="AC50" s="278"/>
    </row>
    <row r="51" spans="1:83" ht="21.95" customHeight="1" x14ac:dyDescent="0.45">
      <c r="A51" s="217" t="s">
        <v>129</v>
      </c>
      <c r="B51" s="123"/>
      <c r="C51" s="121">
        <f>C36</f>
        <v>4700000000</v>
      </c>
      <c r="D51" s="121"/>
      <c r="E51" s="121">
        <f>E36</f>
        <v>12971114336</v>
      </c>
      <c r="F51" s="121"/>
      <c r="G51" s="121">
        <f>G36</f>
        <v>67483332</v>
      </c>
      <c r="H51" s="121"/>
      <c r="I51" s="121">
        <f>I36</f>
        <v>-2393022014</v>
      </c>
      <c r="J51" s="121"/>
      <c r="K51" s="121">
        <f>K36</f>
        <v>211428571</v>
      </c>
      <c r="L51" s="118"/>
      <c r="M51" s="121">
        <f>M36</f>
        <v>38572815354</v>
      </c>
      <c r="N51" s="121"/>
      <c r="O51" s="184">
        <v>0</v>
      </c>
      <c r="P51" s="121"/>
      <c r="Q51" s="121">
        <f>Q36</f>
        <v>1329732175</v>
      </c>
      <c r="R51" s="121"/>
      <c r="S51" s="121">
        <f>S36</f>
        <v>-1978351</v>
      </c>
      <c r="T51" s="121"/>
      <c r="U51" s="121">
        <f>U36</f>
        <v>-100356126</v>
      </c>
      <c r="V51" s="121"/>
      <c r="W51" s="121">
        <f>W36</f>
        <v>1227397698</v>
      </c>
      <c r="X51" s="121"/>
      <c r="Y51" s="121">
        <f>Y36</f>
        <v>55357217277</v>
      </c>
      <c r="Z51" s="46"/>
      <c r="AA51" s="121">
        <f>AA36</f>
        <v>11969560009</v>
      </c>
      <c r="AB51" s="46"/>
      <c r="AC51" s="42">
        <f>SUM(Y51+AA51)</f>
        <v>67326777286</v>
      </c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4"/>
      <c r="BP51" s="194"/>
      <c r="BQ51" s="194"/>
      <c r="BR51" s="194"/>
      <c r="BS51" s="194"/>
      <c r="BT51" s="194"/>
      <c r="BU51" s="194"/>
      <c r="BV51" s="194"/>
      <c r="BW51" s="194"/>
      <c r="BX51" s="194"/>
      <c r="BY51" s="194"/>
      <c r="BZ51" s="194"/>
      <c r="CA51" s="194"/>
      <c r="CB51" s="194"/>
      <c r="CC51" s="194"/>
      <c r="CD51" s="194"/>
      <c r="CE51" s="194"/>
    </row>
    <row r="52" spans="1:83" s="45" customFormat="1" ht="21.95" customHeight="1" x14ac:dyDescent="0.45">
      <c r="A52" s="217"/>
      <c r="B52" s="123"/>
      <c r="C52" s="87"/>
      <c r="D52" s="87"/>
      <c r="E52" s="87"/>
      <c r="F52" s="87"/>
      <c r="G52" s="87"/>
      <c r="H52" s="87"/>
      <c r="I52" s="87"/>
      <c r="J52" s="87"/>
      <c r="K52" s="118"/>
      <c r="L52" s="118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</row>
    <row r="53" spans="1:83" ht="21.95" customHeight="1" x14ac:dyDescent="0.45">
      <c r="A53" s="217" t="s">
        <v>74</v>
      </c>
      <c r="B53" s="48"/>
      <c r="C53" s="49"/>
      <c r="D53" s="50"/>
      <c r="E53" s="49"/>
      <c r="F53" s="50"/>
      <c r="G53" s="49"/>
      <c r="H53" s="50"/>
      <c r="I53" s="49"/>
      <c r="J53" s="50"/>
      <c r="K53" s="49"/>
      <c r="L53" s="50"/>
      <c r="M53" s="49"/>
      <c r="N53" s="50"/>
      <c r="O53" s="49"/>
      <c r="P53" s="50"/>
      <c r="Q53" s="49"/>
      <c r="R53" s="50"/>
      <c r="S53" s="49"/>
      <c r="T53" s="50"/>
      <c r="U53" s="49"/>
      <c r="V53" s="50"/>
      <c r="W53" s="49"/>
      <c r="X53" s="50"/>
      <c r="Y53" s="49"/>
      <c r="Z53" s="50"/>
      <c r="AA53" s="49"/>
      <c r="AB53" s="50"/>
      <c r="AC53" s="49"/>
    </row>
    <row r="54" spans="1:83" ht="21.95" customHeight="1" x14ac:dyDescent="0.45">
      <c r="A54" s="65" t="s">
        <v>319</v>
      </c>
      <c r="B54" s="48"/>
      <c r="C54" s="49"/>
      <c r="D54" s="50"/>
      <c r="E54" s="49"/>
      <c r="F54" s="50"/>
      <c r="G54" s="49"/>
      <c r="H54" s="50"/>
      <c r="I54" s="49"/>
      <c r="J54" s="50"/>
      <c r="K54" s="49"/>
      <c r="L54" s="50"/>
      <c r="M54" s="179"/>
      <c r="N54" s="187"/>
      <c r="O54" s="179"/>
      <c r="P54" s="187"/>
      <c r="Q54" s="179"/>
      <c r="R54" s="187"/>
      <c r="S54" s="179"/>
      <c r="T54" s="187"/>
      <c r="U54" s="179"/>
      <c r="V54" s="187"/>
      <c r="W54" s="179"/>
      <c r="X54" s="187"/>
      <c r="Y54" s="179"/>
      <c r="Z54" s="187"/>
      <c r="AA54" s="179"/>
      <c r="AB54" s="187"/>
      <c r="AC54" s="179"/>
    </row>
    <row r="55" spans="1:83" ht="21.95" customHeight="1" x14ac:dyDescent="0.45">
      <c r="A55" s="10" t="s">
        <v>321</v>
      </c>
      <c r="B55" s="123">
        <v>33</v>
      </c>
      <c r="C55" s="49">
        <v>0</v>
      </c>
      <c r="D55" s="50"/>
      <c r="E55" s="49">
        <v>0</v>
      </c>
      <c r="F55" s="50"/>
      <c r="G55" s="49">
        <v>0</v>
      </c>
      <c r="H55" s="50"/>
      <c r="I55" s="49">
        <v>0</v>
      </c>
      <c r="J55" s="50"/>
      <c r="K55" s="49">
        <v>0</v>
      </c>
      <c r="L55" s="50"/>
      <c r="M55" s="49">
        <v>-36237000000</v>
      </c>
      <c r="N55" s="50"/>
      <c r="O55" s="184">
        <v>0</v>
      </c>
      <c r="P55" s="122"/>
      <c r="Q55" s="49">
        <v>0</v>
      </c>
      <c r="R55" s="50"/>
      <c r="S55" s="49">
        <v>0</v>
      </c>
      <c r="T55" s="50"/>
      <c r="U55" s="49">
        <v>0</v>
      </c>
      <c r="V55" s="50"/>
      <c r="W55" s="87">
        <f>SUM(Q55:U55)</f>
        <v>0</v>
      </c>
      <c r="X55" s="87"/>
      <c r="Y55" s="49">
        <f>SUM(C55:O55,W55)</f>
        <v>-36237000000</v>
      </c>
      <c r="Z55" s="50"/>
      <c r="AA55" s="49">
        <v>-935005464</v>
      </c>
      <c r="AB55" s="50"/>
      <c r="AC55" s="50">
        <f>Y55+AA55</f>
        <v>-37172005464</v>
      </c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4"/>
      <c r="CC55" s="194"/>
      <c r="CD55" s="194"/>
      <c r="CE55" s="194"/>
    </row>
    <row r="56" spans="1:83" s="13" customFormat="1" ht="21.95" customHeight="1" x14ac:dyDescent="0.45">
      <c r="A56" s="65" t="s">
        <v>314</v>
      </c>
      <c r="B56" s="48"/>
      <c r="C56" s="158">
        <f>SUM(C55:C55)</f>
        <v>0</v>
      </c>
      <c r="D56" s="87"/>
      <c r="E56" s="158">
        <f>SUM(E55:E55)</f>
        <v>0</v>
      </c>
      <c r="F56" s="87"/>
      <c r="G56" s="158">
        <f>SUM(G55:G55)</f>
        <v>0</v>
      </c>
      <c r="H56" s="87"/>
      <c r="I56" s="158">
        <f>SUM(I55:I55)</f>
        <v>0</v>
      </c>
      <c r="J56" s="87"/>
      <c r="K56" s="158">
        <f>SUM(K55:K55)</f>
        <v>0</v>
      </c>
      <c r="L56" s="87"/>
      <c r="M56" s="158">
        <f>SUM(M55:M55)</f>
        <v>-36237000000</v>
      </c>
      <c r="N56" s="87"/>
      <c r="O56" s="158">
        <f>SUM(O55:O55)</f>
        <v>0</v>
      </c>
      <c r="P56" s="121"/>
      <c r="Q56" s="158">
        <f>SUM(Q55:Q55)</f>
        <v>0</v>
      </c>
      <c r="R56" s="87"/>
      <c r="S56" s="158">
        <f>SUM(S55:S55)</f>
        <v>0</v>
      </c>
      <c r="T56" s="87"/>
      <c r="U56" s="158">
        <f>SUM(U55:U55)</f>
        <v>0</v>
      </c>
      <c r="V56" s="87"/>
      <c r="W56" s="158">
        <f>SUM(W55:W55)</f>
        <v>0</v>
      </c>
      <c r="X56" s="87"/>
      <c r="Y56" s="158">
        <f>SUM(Y55:Y55)</f>
        <v>-36237000000</v>
      </c>
      <c r="Z56" s="87"/>
      <c r="AA56" s="158">
        <f>SUM(AA55:AA55)</f>
        <v>-935005464</v>
      </c>
      <c r="AB56" s="87"/>
      <c r="AC56" s="158">
        <f>SUM(AC55:AC55)</f>
        <v>-37172005464</v>
      </c>
      <c r="BE56" s="194"/>
      <c r="BF56" s="194"/>
      <c r="BG56" s="194"/>
      <c r="BH56" s="194"/>
      <c r="BI56" s="194"/>
      <c r="BJ56" s="194"/>
      <c r="BK56" s="194"/>
      <c r="BL56" s="194"/>
      <c r="BM56" s="194"/>
      <c r="BN56" s="194"/>
      <c r="BO56" s="194"/>
      <c r="BP56" s="194"/>
      <c r="BQ56" s="194"/>
      <c r="BR56" s="194"/>
      <c r="BS56" s="194"/>
      <c r="BT56" s="194"/>
      <c r="BU56" s="194"/>
      <c r="BV56" s="194"/>
      <c r="BW56" s="194"/>
      <c r="BX56" s="194"/>
      <c r="BY56" s="194"/>
      <c r="BZ56" s="194"/>
      <c r="CA56" s="194"/>
      <c r="CB56" s="194"/>
      <c r="CC56" s="194"/>
      <c r="CD56" s="194"/>
      <c r="CE56" s="194"/>
    </row>
    <row r="57" spans="1:83" s="13" customFormat="1" ht="21.95" customHeight="1" x14ac:dyDescent="0.45">
      <c r="A57" s="217"/>
      <c r="B57" s="48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BE57" s="194"/>
      <c r="BF57" s="194"/>
      <c r="BG57" s="194"/>
      <c r="BH57" s="194"/>
      <c r="BI57" s="194"/>
      <c r="BJ57" s="194"/>
      <c r="BK57" s="194"/>
      <c r="BL57" s="194"/>
      <c r="BM57" s="194"/>
      <c r="BN57" s="194"/>
      <c r="BO57" s="194"/>
      <c r="BP57" s="194"/>
      <c r="BQ57" s="194"/>
      <c r="BR57" s="194"/>
      <c r="BS57" s="194"/>
      <c r="BT57" s="194"/>
      <c r="BU57" s="194"/>
      <c r="BV57" s="194"/>
      <c r="BW57" s="194"/>
      <c r="BX57" s="194"/>
      <c r="BY57" s="194"/>
      <c r="BZ57" s="194"/>
      <c r="CA57" s="194"/>
      <c r="CB57" s="194"/>
      <c r="CC57" s="194"/>
      <c r="CD57" s="194"/>
      <c r="CE57" s="194"/>
    </row>
    <row r="58" spans="1:83" ht="21.95" customHeight="1" x14ac:dyDescent="0.45">
      <c r="A58" s="64" t="s">
        <v>207</v>
      </c>
      <c r="B58" s="123"/>
      <c r="C58" s="91">
        <f>C56</f>
        <v>0</v>
      </c>
      <c r="D58" s="87"/>
      <c r="E58" s="91">
        <f>E56</f>
        <v>0</v>
      </c>
      <c r="F58" s="87"/>
      <c r="G58" s="91">
        <f>G56</f>
        <v>0</v>
      </c>
      <c r="H58" s="87"/>
      <c r="I58" s="91">
        <f>I56</f>
        <v>0</v>
      </c>
      <c r="J58" s="87"/>
      <c r="K58" s="91">
        <f>K56</f>
        <v>0</v>
      </c>
      <c r="L58" s="87"/>
      <c r="M58" s="91">
        <f>M56</f>
        <v>-36237000000</v>
      </c>
      <c r="N58" s="87"/>
      <c r="O58" s="91">
        <f>O56</f>
        <v>0</v>
      </c>
      <c r="P58" s="121"/>
      <c r="Q58" s="91">
        <f>Q56</f>
        <v>0</v>
      </c>
      <c r="R58" s="87"/>
      <c r="S58" s="91">
        <f>S56</f>
        <v>0</v>
      </c>
      <c r="T58" s="87"/>
      <c r="U58" s="91">
        <f>U56</f>
        <v>0</v>
      </c>
      <c r="V58" s="87"/>
      <c r="W58" s="91">
        <f>W56</f>
        <v>0</v>
      </c>
      <c r="X58" s="87"/>
      <c r="Y58" s="91">
        <f>Y56</f>
        <v>-36237000000</v>
      </c>
      <c r="Z58" s="87"/>
      <c r="AA58" s="91">
        <f>AA56</f>
        <v>-935005464</v>
      </c>
      <c r="AB58" s="87"/>
      <c r="AC58" s="91">
        <f>AC56</f>
        <v>-37172005464</v>
      </c>
      <c r="BE58" s="194"/>
      <c r="BF58" s="194"/>
      <c r="BG58" s="194"/>
      <c r="BH58" s="194"/>
      <c r="BI58" s="194"/>
      <c r="BJ58" s="194"/>
      <c r="BK58" s="194"/>
      <c r="BL58" s="194"/>
      <c r="BM58" s="194"/>
      <c r="BN58" s="194"/>
      <c r="BO58" s="194"/>
      <c r="BP58" s="194"/>
      <c r="BQ58" s="194"/>
      <c r="BR58" s="194"/>
      <c r="BS58" s="194"/>
      <c r="BT58" s="194"/>
      <c r="BU58" s="194"/>
      <c r="BV58" s="194"/>
      <c r="BW58" s="194"/>
      <c r="BX58" s="194"/>
      <c r="BY58" s="194"/>
      <c r="BZ58" s="194"/>
      <c r="CA58" s="194"/>
      <c r="CB58" s="194"/>
      <c r="CC58" s="194"/>
      <c r="CD58" s="194"/>
      <c r="CE58" s="194"/>
    </row>
    <row r="59" spans="1:83" ht="21.95" customHeight="1" x14ac:dyDescent="0.45">
      <c r="A59" s="68"/>
      <c r="B59" s="123"/>
      <c r="C59" s="49"/>
      <c r="D59" s="50"/>
      <c r="E59" s="49"/>
      <c r="F59" s="50"/>
      <c r="G59" s="49"/>
      <c r="H59" s="50"/>
      <c r="I59" s="49"/>
      <c r="J59" s="50"/>
      <c r="K59" s="49"/>
      <c r="L59" s="50"/>
      <c r="M59" s="49"/>
      <c r="N59" s="50"/>
      <c r="O59" s="49"/>
      <c r="P59" s="50"/>
      <c r="Q59" s="49"/>
      <c r="R59" s="50"/>
      <c r="S59" s="49"/>
      <c r="T59" s="50"/>
      <c r="U59" s="49"/>
      <c r="V59" s="50"/>
      <c r="W59" s="49"/>
      <c r="X59" s="50"/>
      <c r="Y59" s="49"/>
      <c r="Z59" s="50"/>
      <c r="AA59" s="49"/>
      <c r="AB59" s="50"/>
      <c r="AC59" s="49"/>
    </row>
    <row r="60" spans="1:83" s="45" customFormat="1" ht="21.95" customHeight="1" x14ac:dyDescent="0.45">
      <c r="A60" s="217" t="s">
        <v>244</v>
      </c>
      <c r="B60" s="123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</row>
    <row r="61" spans="1:83" s="45" customFormat="1" ht="21.95" customHeight="1" x14ac:dyDescent="0.45">
      <c r="A61" s="10" t="s">
        <v>315</v>
      </c>
      <c r="B61" s="123"/>
      <c r="C61" s="49">
        <v>0</v>
      </c>
      <c r="D61" s="50"/>
      <c r="E61" s="49">
        <v>0</v>
      </c>
      <c r="F61" s="50"/>
      <c r="G61" s="49">
        <v>0</v>
      </c>
      <c r="H61" s="50"/>
      <c r="I61" s="49">
        <v>0</v>
      </c>
      <c r="J61" s="50"/>
      <c r="K61" s="49">
        <v>0</v>
      </c>
      <c r="L61" s="50"/>
      <c r="M61" s="49">
        <f>'SOCI (12-13)'!E71</f>
        <v>10633261923</v>
      </c>
      <c r="N61" s="50"/>
      <c r="O61" s="184">
        <v>0</v>
      </c>
      <c r="P61" s="121"/>
      <c r="Q61" s="184">
        <v>0</v>
      </c>
      <c r="R61" s="50"/>
      <c r="S61" s="184">
        <v>0</v>
      </c>
      <c r="T61" s="50"/>
      <c r="U61" s="184">
        <v>0</v>
      </c>
      <c r="V61" s="50"/>
      <c r="W61" s="50">
        <f>SUM(Q61:U61)</f>
        <v>0</v>
      </c>
      <c r="X61" s="50"/>
      <c r="Y61" s="49">
        <f>SUM(C61:O61,W61)</f>
        <v>10633261923</v>
      </c>
      <c r="Z61" s="50"/>
      <c r="AA61" s="49">
        <v>1726216895</v>
      </c>
      <c r="AB61" s="50"/>
      <c r="AC61" s="50">
        <f>Y61+AA61</f>
        <v>12359478818</v>
      </c>
      <c r="BE61" s="194"/>
      <c r="BF61" s="194"/>
      <c r="BG61" s="194"/>
      <c r="BH61" s="194"/>
      <c r="BI61" s="194"/>
      <c r="BJ61" s="194"/>
      <c r="BK61" s="194"/>
      <c r="BL61" s="194"/>
      <c r="BM61" s="194"/>
      <c r="BN61" s="194"/>
      <c r="BO61" s="194"/>
      <c r="BP61" s="194"/>
      <c r="BQ61" s="194"/>
      <c r="BR61" s="194"/>
      <c r="BS61" s="194"/>
      <c r="BT61" s="194"/>
      <c r="BU61" s="194"/>
      <c r="BV61" s="194"/>
      <c r="BW61" s="194"/>
      <c r="BX61" s="194"/>
      <c r="BY61" s="194"/>
      <c r="BZ61" s="194"/>
      <c r="CA61" s="194"/>
      <c r="CB61" s="194"/>
      <c r="CC61" s="194"/>
      <c r="CD61" s="194"/>
      <c r="CE61" s="194"/>
    </row>
    <row r="62" spans="1:83" s="45" customFormat="1" ht="21.95" customHeight="1" x14ac:dyDescent="0.45">
      <c r="A62" s="10" t="s">
        <v>58</v>
      </c>
      <c r="B62" s="123"/>
      <c r="C62" s="49">
        <v>0</v>
      </c>
      <c r="D62" s="50"/>
      <c r="E62" s="49">
        <v>0</v>
      </c>
      <c r="F62" s="50"/>
      <c r="G62" s="49">
        <v>0</v>
      </c>
      <c r="H62" s="50"/>
      <c r="I62" s="49">
        <v>0</v>
      </c>
      <c r="J62" s="50"/>
      <c r="K62" s="49">
        <v>0</v>
      </c>
      <c r="L62" s="50"/>
      <c r="M62" s="49">
        <v>577159</v>
      </c>
      <c r="N62" s="50"/>
      <c r="O62" s="90">
        <v>0</v>
      </c>
      <c r="P62" s="121"/>
      <c r="Q62" s="49">
        <v>-1233223139</v>
      </c>
      <c r="R62" s="50"/>
      <c r="S62" s="49">
        <v>1978351</v>
      </c>
      <c r="T62" s="50"/>
      <c r="U62" s="49">
        <v>-272851776</v>
      </c>
      <c r="V62" s="50"/>
      <c r="W62" s="50">
        <v>-1504096564</v>
      </c>
      <c r="X62" s="50"/>
      <c r="Y62" s="49">
        <f>SUM(C62:O62,W62)</f>
        <v>-1503519405</v>
      </c>
      <c r="Z62" s="50"/>
      <c r="AA62" s="49">
        <v>-51408336</v>
      </c>
      <c r="AB62" s="50"/>
      <c r="AC62" s="50">
        <f>Y62+AA62</f>
        <v>-1554927741</v>
      </c>
      <c r="BE62" s="194"/>
      <c r="BF62" s="194"/>
      <c r="BG62" s="194"/>
      <c r="BH62" s="194"/>
      <c r="BI62" s="194"/>
      <c r="BJ62" s="194"/>
      <c r="BK62" s="194"/>
      <c r="BL62" s="194"/>
      <c r="BM62" s="194"/>
      <c r="BN62" s="194"/>
      <c r="BO62" s="194"/>
      <c r="BP62" s="194"/>
      <c r="BQ62" s="194"/>
      <c r="BR62" s="194"/>
      <c r="BS62" s="194"/>
      <c r="BT62" s="194"/>
      <c r="BU62" s="194"/>
      <c r="BV62" s="194"/>
      <c r="BW62" s="194"/>
      <c r="BX62" s="194"/>
      <c r="BY62" s="194"/>
      <c r="BZ62" s="194"/>
      <c r="CA62" s="194"/>
      <c r="CB62" s="194"/>
      <c r="CC62" s="194"/>
      <c r="CD62" s="194"/>
      <c r="CE62" s="194"/>
    </row>
    <row r="63" spans="1:83" s="45" customFormat="1" ht="21.95" customHeight="1" x14ac:dyDescent="0.45">
      <c r="A63" s="217" t="s">
        <v>243</v>
      </c>
      <c r="B63" s="48"/>
      <c r="C63" s="158">
        <f t="shared" ref="C63:M63" si="2">SUM(C61:C62)</f>
        <v>0</v>
      </c>
      <c r="D63" s="87"/>
      <c r="E63" s="158">
        <f t="shared" si="2"/>
        <v>0</v>
      </c>
      <c r="F63" s="87"/>
      <c r="G63" s="158">
        <f t="shared" si="2"/>
        <v>0</v>
      </c>
      <c r="H63" s="87"/>
      <c r="I63" s="158">
        <f t="shared" si="2"/>
        <v>0</v>
      </c>
      <c r="J63" s="87"/>
      <c r="K63" s="158">
        <f t="shared" si="2"/>
        <v>0</v>
      </c>
      <c r="L63" s="87"/>
      <c r="M63" s="158">
        <f t="shared" si="2"/>
        <v>10633839082</v>
      </c>
      <c r="N63" s="87"/>
      <c r="O63" s="90">
        <v>0</v>
      </c>
      <c r="P63" s="121"/>
      <c r="Q63" s="158">
        <f>SUM(Q61:Q62)</f>
        <v>-1233223139</v>
      </c>
      <c r="R63" s="87"/>
      <c r="S63" s="158">
        <f>SUM(S61:S62)</f>
        <v>1978351</v>
      </c>
      <c r="T63" s="87"/>
      <c r="U63" s="158">
        <f>SUM(U61:U62)</f>
        <v>-272851776</v>
      </c>
      <c r="V63" s="87"/>
      <c r="W63" s="158">
        <f t="shared" ref="W63:AC63" si="3">SUM(W61:W62)</f>
        <v>-1504096564</v>
      </c>
      <c r="X63" s="87"/>
      <c r="Y63" s="158">
        <f t="shared" si="3"/>
        <v>9129742518</v>
      </c>
      <c r="Z63" s="87"/>
      <c r="AA63" s="158">
        <f>SUM(AA61:AA62)</f>
        <v>1674808559</v>
      </c>
      <c r="AB63" s="87"/>
      <c r="AC63" s="158">
        <f t="shared" si="3"/>
        <v>10804551077</v>
      </c>
      <c r="BE63" s="194"/>
      <c r="BF63" s="194"/>
      <c r="BG63" s="194"/>
      <c r="BH63" s="194"/>
      <c r="BI63" s="194"/>
      <c r="BJ63" s="194"/>
      <c r="BK63" s="194"/>
      <c r="BL63" s="194"/>
      <c r="BM63" s="194"/>
      <c r="BN63" s="194"/>
      <c r="BO63" s="194"/>
      <c r="BP63" s="194"/>
      <c r="BQ63" s="194"/>
      <c r="BR63" s="194"/>
      <c r="BS63" s="194"/>
      <c r="BT63" s="194"/>
      <c r="BU63" s="194"/>
      <c r="BV63" s="194"/>
      <c r="BW63" s="194"/>
      <c r="BX63" s="194"/>
      <c r="BY63" s="194"/>
      <c r="BZ63" s="194"/>
      <c r="CA63" s="194"/>
      <c r="CB63" s="194"/>
      <c r="CC63" s="194"/>
      <c r="CD63" s="194"/>
      <c r="CE63" s="194"/>
    </row>
    <row r="64" spans="1:83" s="45" customFormat="1" ht="21.95" customHeight="1" x14ac:dyDescent="0.45">
      <c r="A64" s="217"/>
      <c r="B64" s="123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</row>
    <row r="65" spans="1:29" s="45" customFormat="1" ht="21.95" customHeight="1" x14ac:dyDescent="0.45">
      <c r="A65" s="10" t="s">
        <v>77</v>
      </c>
      <c r="B65" s="227">
        <v>23</v>
      </c>
      <c r="C65" s="120">
        <v>0</v>
      </c>
      <c r="D65" s="50"/>
      <c r="E65" s="120">
        <v>0</v>
      </c>
      <c r="F65" s="50"/>
      <c r="G65" s="120">
        <v>0</v>
      </c>
      <c r="H65" s="50"/>
      <c r="I65" s="120">
        <v>0</v>
      </c>
      <c r="J65" s="50"/>
      <c r="K65" s="120">
        <v>420571429</v>
      </c>
      <c r="L65" s="50"/>
      <c r="M65" s="120">
        <v>-420571429</v>
      </c>
      <c r="N65" s="50"/>
      <c r="O65" s="120">
        <v>0</v>
      </c>
      <c r="P65" s="50"/>
      <c r="Q65" s="120">
        <v>0</v>
      </c>
      <c r="R65" s="50"/>
      <c r="S65" s="120">
        <v>0</v>
      </c>
      <c r="T65" s="50"/>
      <c r="U65" s="120">
        <v>0</v>
      </c>
      <c r="V65" s="49"/>
      <c r="W65" s="120">
        <v>0</v>
      </c>
      <c r="X65" s="50"/>
      <c r="Y65" s="120">
        <f>SUM(C65:O65,W65)</f>
        <v>0</v>
      </c>
      <c r="Z65" s="50"/>
      <c r="AA65" s="120">
        <v>0</v>
      </c>
      <c r="AB65" s="50"/>
      <c r="AC65" s="120">
        <f>Y65+AA65</f>
        <v>0</v>
      </c>
    </row>
    <row r="66" spans="1:29" s="45" customFormat="1" ht="9.9499999999999993" customHeight="1" x14ac:dyDescent="0.45">
      <c r="A66" s="217"/>
      <c r="B66" s="167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</row>
    <row r="67" spans="1:29" ht="21.95" customHeight="1" thickBot="1" x14ac:dyDescent="0.5">
      <c r="A67" s="228" t="s">
        <v>247</v>
      </c>
      <c r="B67" s="245"/>
      <c r="C67" s="181">
        <f>C51+C58+C502+C65+C63</f>
        <v>4700000000</v>
      </c>
      <c r="D67" s="87"/>
      <c r="E67" s="181">
        <f>E51+E58+E502+E65+E63</f>
        <v>12971114336</v>
      </c>
      <c r="F67" s="87"/>
      <c r="G67" s="181">
        <f>G51+G58+G502+G65+G63</f>
        <v>67483332</v>
      </c>
      <c r="H67" s="87"/>
      <c r="I67" s="181">
        <f>I51+I58+I502+I65+I63</f>
        <v>-2393022014</v>
      </c>
      <c r="J67" s="87"/>
      <c r="K67" s="181">
        <f>K51+K58+K502+K65+K63</f>
        <v>632000000</v>
      </c>
      <c r="L67" s="87"/>
      <c r="M67" s="181">
        <f>M51+M58+M502+M65+M63</f>
        <v>12549083007</v>
      </c>
      <c r="N67" s="87"/>
      <c r="O67" s="181">
        <f>O51+O58+O502+O65+O63</f>
        <v>0</v>
      </c>
      <c r="P67" s="87"/>
      <c r="Q67" s="181">
        <f>Q51+Q58+Q502+Q65+Q63</f>
        <v>96509036</v>
      </c>
      <c r="R67" s="87"/>
      <c r="S67" s="181">
        <f>S51+S58+S502+S65+S63</f>
        <v>0</v>
      </c>
      <c r="T67" s="87"/>
      <c r="U67" s="181">
        <f>U51+U58+U502+U65+U63</f>
        <v>-373207902</v>
      </c>
      <c r="V67" s="87"/>
      <c r="W67" s="181">
        <f>W51+W58+W502+W65+W63</f>
        <v>-276698866</v>
      </c>
      <c r="X67" s="87"/>
      <c r="Y67" s="181">
        <f>Y51+Y58+Y502+Y65+Y63</f>
        <v>28249959795</v>
      </c>
      <c r="Z67" s="87"/>
      <c r="AA67" s="181">
        <f>AA51+AA58+AA502+AA65+AA63</f>
        <v>12709363104</v>
      </c>
      <c r="AB67" s="87"/>
      <c r="AC67" s="181">
        <f>AC51+AC58+AC502+AC65+AC63</f>
        <v>40959322899</v>
      </c>
    </row>
    <row r="68" spans="1:29" ht="21.95" customHeight="1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C50:AC50"/>
    <mergeCell ref="A41:E41"/>
    <mergeCell ref="C42:AC42"/>
    <mergeCell ref="E43:G43"/>
    <mergeCell ref="K43:M43"/>
    <mergeCell ref="Q43:W43"/>
    <mergeCell ref="A4:E4"/>
    <mergeCell ref="C5:AC5"/>
    <mergeCell ref="K6:M6"/>
    <mergeCell ref="Q6:W6"/>
    <mergeCell ref="C12:AC12"/>
    <mergeCell ref="E6:G6"/>
  </mergeCells>
  <phoneticPr fontId="0" type="noConversion"/>
  <pageMargins left="0.47" right="0.19" top="0.3" bottom="0" header="0.5" footer="0"/>
  <pageSetup paperSize="9" scale="56" firstPageNumber="14" fitToHeight="0" orientation="landscape" useFirstPageNumber="1" r:id="rId2"/>
  <headerFooter scaleWithDoc="0">
    <oddFooter xml:space="preserve">&amp;L&amp;9หมายเหตุประกอบงบการเงินเป็นส่วนหนึ่งของงบการเงินนี้&amp;C&amp;9&amp;P&amp;R
</oddFooter>
  </headerFooter>
  <rowBreaks count="1" manualBreakCount="1">
    <brk id="37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6"/>
  <sheetViews>
    <sheetView view="pageBreakPreview" zoomScale="70" zoomScaleNormal="85" zoomScaleSheetLayoutView="70" workbookViewId="0">
      <selection activeCell="A44" sqref="A44"/>
    </sheetView>
  </sheetViews>
  <sheetFormatPr defaultColWidth="9.140625" defaultRowHeight="21" customHeight="1" x14ac:dyDescent="0.45"/>
  <cols>
    <col min="1" max="1" width="69.140625" style="54" customWidth="1"/>
    <col min="2" max="2" width="11.85546875" style="77" customWidth="1"/>
    <col min="3" max="3" width="22.7109375" style="55" customWidth="1"/>
    <col min="4" max="4" width="1" style="80" customWidth="1"/>
    <col min="5" max="5" width="22.7109375" style="55" customWidth="1"/>
    <col min="6" max="6" width="1" style="80" customWidth="1"/>
    <col min="7" max="7" width="22.7109375" style="55" customWidth="1"/>
    <col min="8" max="8" width="1" style="80" customWidth="1"/>
    <col min="9" max="9" width="22.5703125" style="55" customWidth="1"/>
    <col min="10" max="10" width="0.85546875" style="55" customWidth="1"/>
    <col min="11" max="11" width="22.5703125" style="55" customWidth="1"/>
    <col min="12" max="12" width="0.85546875" style="55" customWidth="1"/>
    <col min="13" max="13" width="22.5703125" style="55" customWidth="1"/>
    <col min="14" max="14" width="1" style="80" customWidth="1"/>
    <col min="15" max="15" width="22.7109375" style="55" customWidth="1"/>
    <col min="16" max="17" width="10.42578125" style="200" customWidth="1"/>
    <col min="18" max="18" width="10.7109375" style="55" customWidth="1"/>
    <col min="19" max="19" width="1.42578125" style="80" customWidth="1"/>
    <col min="20" max="20" width="14.85546875" style="55" bestFit="1" customWidth="1"/>
    <col min="21" max="21" width="1.42578125" style="80" customWidth="1"/>
    <col min="22" max="22" width="12.28515625" style="55" bestFit="1" customWidth="1"/>
    <col min="23" max="23" width="1.42578125" style="55" customWidth="1"/>
    <col min="24" max="24" width="14.85546875" style="55" bestFit="1" customWidth="1"/>
    <col min="25" max="25" width="0.85546875" style="55" customWidth="1"/>
    <col min="26" max="26" width="12" style="55" bestFit="1" customWidth="1"/>
    <col min="27" max="27" width="1.42578125" style="55" customWidth="1"/>
    <col min="28" max="28" width="12" style="55" bestFit="1" customWidth="1"/>
    <col min="29" max="29" width="2.42578125" style="55" customWidth="1"/>
    <col min="30" max="30" width="14.85546875" style="55" bestFit="1" customWidth="1"/>
    <col min="31" max="31" width="9.140625" style="55"/>
    <col min="32" max="32" width="14.5703125" style="55" bestFit="1" customWidth="1"/>
    <col min="33" max="33" width="9.140625" style="55"/>
    <col min="34" max="34" width="15.5703125" style="55" bestFit="1" customWidth="1"/>
    <col min="35" max="35" width="9.140625" style="55"/>
    <col min="36" max="36" width="13.140625" style="55" bestFit="1" customWidth="1"/>
    <col min="37" max="37" width="9.140625" style="55"/>
    <col min="38" max="38" width="14.5703125" style="55" bestFit="1" customWidth="1"/>
    <col min="39" max="39" width="9.140625" style="55"/>
    <col min="40" max="40" width="15.5703125" style="55" bestFit="1" customWidth="1"/>
    <col min="41" max="41" width="14.5703125" style="55" bestFit="1" customWidth="1"/>
    <col min="42" max="42" width="9.140625" style="55"/>
    <col min="43" max="44" width="15.5703125" style="55" bestFit="1" customWidth="1"/>
    <col min="45" max="16384" width="9.140625" style="55"/>
  </cols>
  <sheetData>
    <row r="1" spans="1:44" ht="21" customHeight="1" x14ac:dyDescent="0.5">
      <c r="A1" s="9" t="s">
        <v>222</v>
      </c>
      <c r="W1" s="72"/>
    </row>
    <row r="2" spans="1:44" s="12" customFormat="1" ht="21" customHeight="1" x14ac:dyDescent="0.5">
      <c r="A2" s="197" t="s">
        <v>225</v>
      </c>
      <c r="B2" s="11"/>
      <c r="D2" s="38"/>
      <c r="F2" s="38"/>
      <c r="H2" s="38"/>
      <c r="J2" s="38"/>
      <c r="L2" s="38"/>
      <c r="N2" s="38"/>
      <c r="P2" s="38"/>
      <c r="R2" s="38"/>
      <c r="T2" s="38"/>
      <c r="V2" s="38"/>
      <c r="X2" s="38"/>
      <c r="Z2" s="38"/>
      <c r="AB2" s="38"/>
    </row>
    <row r="3" spans="1:44" ht="21" customHeight="1" x14ac:dyDescent="0.5">
      <c r="A3" s="9" t="s">
        <v>241</v>
      </c>
      <c r="W3" s="72"/>
    </row>
    <row r="4" spans="1:44" ht="21" customHeight="1" x14ac:dyDescent="0.45">
      <c r="A4" s="279"/>
      <c r="B4" s="279"/>
      <c r="C4" s="279"/>
      <c r="D4" s="279"/>
      <c r="E4" s="279"/>
      <c r="G4" s="80"/>
      <c r="W4" s="72"/>
    </row>
    <row r="5" spans="1:44" ht="21" customHeight="1" x14ac:dyDescent="0.45">
      <c r="A5" s="199"/>
      <c r="C5" s="280" t="s">
        <v>136</v>
      </c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11"/>
      <c r="Q5" s="211"/>
      <c r="R5" s="37"/>
      <c r="S5" s="37"/>
      <c r="T5" s="37"/>
      <c r="U5" s="37"/>
      <c r="V5" s="37"/>
      <c r="W5" s="37"/>
    </row>
    <row r="6" spans="1:44" ht="21" customHeight="1" x14ac:dyDescent="0.45">
      <c r="A6" s="199"/>
      <c r="B6" s="199"/>
      <c r="C6" s="200"/>
      <c r="D6" s="219"/>
      <c r="E6" s="112"/>
      <c r="F6" s="112"/>
      <c r="G6" s="281" t="s">
        <v>175</v>
      </c>
      <c r="H6" s="281"/>
      <c r="I6" s="281"/>
      <c r="J6" s="112"/>
      <c r="K6" s="281" t="s">
        <v>56</v>
      </c>
      <c r="L6" s="281"/>
      <c r="M6" s="281"/>
      <c r="N6" s="201"/>
      <c r="O6" s="200"/>
      <c r="S6" s="55"/>
      <c r="U6" s="55"/>
    </row>
    <row r="7" spans="1:44" ht="21" customHeight="1" x14ac:dyDescent="0.45">
      <c r="A7" s="199"/>
      <c r="B7" s="216"/>
      <c r="C7" s="216" t="s">
        <v>22</v>
      </c>
      <c r="D7" s="201"/>
      <c r="E7" s="200"/>
      <c r="F7" s="112"/>
      <c r="G7" s="200"/>
      <c r="H7" s="201"/>
      <c r="I7" s="200"/>
      <c r="J7" s="200"/>
      <c r="K7" s="216" t="s">
        <v>223</v>
      </c>
      <c r="L7" s="200"/>
      <c r="M7" s="216" t="s">
        <v>101</v>
      </c>
      <c r="N7" s="112"/>
      <c r="O7" s="212"/>
      <c r="P7" s="212"/>
      <c r="Q7" s="212"/>
      <c r="S7" s="55"/>
      <c r="U7" s="55"/>
    </row>
    <row r="8" spans="1:44" ht="21" customHeight="1" x14ac:dyDescent="0.45">
      <c r="A8" s="199"/>
      <c r="B8" s="216"/>
      <c r="C8" s="216" t="s">
        <v>44</v>
      </c>
      <c r="D8" s="201"/>
      <c r="E8" s="216" t="s">
        <v>87</v>
      </c>
      <c r="F8" s="112"/>
      <c r="G8" s="216" t="s">
        <v>176</v>
      </c>
      <c r="H8" s="112"/>
      <c r="I8" s="216" t="s">
        <v>31</v>
      </c>
      <c r="J8" s="216"/>
      <c r="K8" s="216" t="s">
        <v>221</v>
      </c>
      <c r="L8" s="216"/>
      <c r="M8" s="216" t="s">
        <v>220</v>
      </c>
      <c r="N8" s="112"/>
      <c r="O8" s="212" t="s">
        <v>177</v>
      </c>
      <c r="P8" s="212"/>
      <c r="Q8" s="212"/>
      <c r="S8" s="55"/>
      <c r="U8" s="55"/>
    </row>
    <row r="9" spans="1:44" ht="21" customHeight="1" x14ac:dyDescent="0.45">
      <c r="A9" s="199"/>
      <c r="B9" s="215" t="s">
        <v>1</v>
      </c>
      <c r="C9" s="216" t="s">
        <v>43</v>
      </c>
      <c r="D9" s="201"/>
      <c r="E9" s="168" t="s">
        <v>79</v>
      </c>
      <c r="F9" s="112"/>
      <c r="G9" s="216" t="s">
        <v>178</v>
      </c>
      <c r="H9" s="112"/>
      <c r="I9" s="216" t="s">
        <v>45</v>
      </c>
      <c r="J9" s="216"/>
      <c r="K9" s="216" t="s">
        <v>219</v>
      </c>
      <c r="L9" s="216"/>
      <c r="M9" s="216" t="s">
        <v>57</v>
      </c>
      <c r="N9" s="112"/>
      <c r="O9" s="212" t="s">
        <v>26</v>
      </c>
      <c r="P9" s="212"/>
      <c r="Q9" s="212"/>
      <c r="S9" s="55"/>
      <c r="U9" s="55"/>
    </row>
    <row r="10" spans="1:44" ht="21" customHeight="1" x14ac:dyDescent="0.45">
      <c r="A10" s="238" t="s">
        <v>242</v>
      </c>
      <c r="B10" s="215"/>
      <c r="C10" s="269" t="s">
        <v>137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196"/>
      <c r="Q10" s="196"/>
      <c r="R10" s="77"/>
      <c r="S10" s="77"/>
      <c r="T10" s="77"/>
      <c r="U10" s="77"/>
      <c r="V10" s="166"/>
    </row>
    <row r="11" spans="1:44" ht="21" customHeight="1" x14ac:dyDescent="0.45">
      <c r="A11" s="218" t="s">
        <v>179</v>
      </c>
      <c r="B11" s="215"/>
      <c r="C11" s="209">
        <v>2114285710</v>
      </c>
      <c r="D11" s="207"/>
      <c r="E11" s="209">
        <v>1612071460</v>
      </c>
      <c r="F11" s="207"/>
      <c r="G11" s="209">
        <v>211428571</v>
      </c>
      <c r="H11" s="207"/>
      <c r="I11" s="209">
        <v>7463523407</v>
      </c>
      <c r="J11" s="209"/>
      <c r="K11" s="128">
        <v>0</v>
      </c>
      <c r="L11" s="210"/>
      <c r="M11" s="128">
        <v>0</v>
      </c>
      <c r="N11" s="207"/>
      <c r="O11" s="209">
        <f>SUM(C11:N11)</f>
        <v>11401309148</v>
      </c>
      <c r="P11" s="209"/>
      <c r="Q11" s="209"/>
      <c r="S11" s="55"/>
      <c r="U11" s="55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</row>
    <row r="12" spans="1:44" s="8" customFormat="1" ht="21" customHeight="1" x14ac:dyDescent="0.45">
      <c r="A12" s="218"/>
      <c r="B12" s="215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</row>
    <row r="13" spans="1:44" ht="21" customHeight="1" x14ac:dyDescent="0.45">
      <c r="A13" s="218" t="s">
        <v>74</v>
      </c>
      <c r="B13" s="56"/>
      <c r="C13" s="213"/>
      <c r="D13" s="208"/>
      <c r="E13" s="213"/>
      <c r="F13" s="208"/>
      <c r="G13" s="213"/>
      <c r="H13" s="208"/>
      <c r="I13" s="213"/>
      <c r="J13" s="213"/>
      <c r="K13" s="213"/>
      <c r="L13" s="213"/>
      <c r="M13" s="213"/>
      <c r="N13" s="208"/>
      <c r="O13" s="213"/>
      <c r="P13" s="213"/>
      <c r="Q13" s="213"/>
      <c r="S13" s="55"/>
      <c r="U13" s="55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</row>
    <row r="14" spans="1:44" ht="21" customHeight="1" x14ac:dyDescent="0.45">
      <c r="A14" s="22" t="s">
        <v>297</v>
      </c>
      <c r="B14" s="56"/>
      <c r="C14" s="213"/>
      <c r="D14" s="207"/>
      <c r="E14" s="213"/>
      <c r="F14" s="207"/>
      <c r="G14" s="213"/>
      <c r="H14" s="207"/>
      <c r="I14" s="202"/>
      <c r="J14" s="202"/>
      <c r="K14" s="202"/>
      <c r="L14" s="202"/>
      <c r="M14" s="202"/>
      <c r="N14" s="207"/>
      <c r="O14" s="202"/>
      <c r="P14" s="202"/>
      <c r="Q14" s="202"/>
      <c r="S14" s="55"/>
      <c r="U14" s="55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</row>
    <row r="15" spans="1:44" ht="21" customHeight="1" x14ac:dyDescent="0.45">
      <c r="A15" s="199" t="s">
        <v>217</v>
      </c>
      <c r="B15" s="224">
        <v>22</v>
      </c>
      <c r="C15" s="213">
        <v>2585714290</v>
      </c>
      <c r="D15" s="207"/>
      <c r="E15" s="213">
        <v>11359042876</v>
      </c>
      <c r="F15" s="207"/>
      <c r="G15" s="210">
        <v>0</v>
      </c>
      <c r="H15" s="207"/>
      <c r="I15" s="210">
        <v>0</v>
      </c>
      <c r="J15" s="210"/>
      <c r="K15" s="210">
        <v>0</v>
      </c>
      <c r="L15" s="210"/>
      <c r="M15" s="210">
        <v>0</v>
      </c>
      <c r="N15" s="207"/>
      <c r="O15" s="202">
        <f>SUM(C15:N15)</f>
        <v>13944757166</v>
      </c>
      <c r="P15" s="202"/>
      <c r="Q15" s="202"/>
      <c r="S15" s="55"/>
      <c r="U15" s="55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</row>
    <row r="16" spans="1:44" ht="21" customHeight="1" x14ac:dyDescent="0.45">
      <c r="A16" s="199" t="s">
        <v>181</v>
      </c>
      <c r="B16" s="224">
        <v>33</v>
      </c>
      <c r="C16" s="205">
        <v>0</v>
      </c>
      <c r="D16" s="207"/>
      <c r="E16" s="205">
        <v>0</v>
      </c>
      <c r="F16" s="207"/>
      <c r="G16" s="205">
        <v>0</v>
      </c>
      <c r="H16" s="207"/>
      <c r="I16" s="213">
        <v>-2325714281</v>
      </c>
      <c r="J16" s="213"/>
      <c r="K16" s="205">
        <v>0</v>
      </c>
      <c r="L16" s="213"/>
      <c r="M16" s="205">
        <v>0</v>
      </c>
      <c r="N16" s="207"/>
      <c r="O16" s="213">
        <f>SUM(C16:N16)</f>
        <v>-2325714281</v>
      </c>
      <c r="P16" s="213"/>
      <c r="Q16" s="213"/>
      <c r="S16" s="55"/>
      <c r="U16" s="55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</row>
    <row r="17" spans="1:44" ht="21" customHeight="1" x14ac:dyDescent="0.45">
      <c r="A17" s="22" t="s">
        <v>206</v>
      </c>
      <c r="B17" s="56"/>
      <c r="C17" s="169">
        <f>SUM(C15:C16)</f>
        <v>2585714290</v>
      </c>
      <c r="D17" s="207"/>
      <c r="E17" s="169">
        <f>SUM(E15:E16)</f>
        <v>11359042876</v>
      </c>
      <c r="F17" s="207"/>
      <c r="G17" s="147">
        <f>SUM(G15:G16)</f>
        <v>0</v>
      </c>
      <c r="H17" s="207"/>
      <c r="I17" s="169">
        <f>SUM(I15:I16)</f>
        <v>-2325714281</v>
      </c>
      <c r="J17" s="207"/>
      <c r="K17" s="147">
        <f>SUM(K15:K16)</f>
        <v>0</v>
      </c>
      <c r="L17" s="207"/>
      <c r="M17" s="147">
        <f>SUM(M15:M16)</f>
        <v>0</v>
      </c>
      <c r="N17" s="207"/>
      <c r="O17" s="169">
        <f>SUM(O15:O16)</f>
        <v>11619042885</v>
      </c>
      <c r="P17" s="207"/>
      <c r="Q17" s="207"/>
      <c r="S17" s="55"/>
      <c r="U17" s="55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</row>
    <row r="18" spans="1:44" s="165" customFormat="1" ht="21.75" x14ac:dyDescent="0.45">
      <c r="A18" s="218"/>
      <c r="B18" s="56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</row>
    <row r="19" spans="1:44" s="8" customFormat="1" ht="21" customHeight="1" x14ac:dyDescent="0.45">
      <c r="A19" s="218" t="s">
        <v>244</v>
      </c>
      <c r="B19" s="215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</row>
    <row r="20" spans="1:44" s="8" customFormat="1" ht="21" customHeight="1" x14ac:dyDescent="0.45">
      <c r="A20" s="99" t="s">
        <v>306</v>
      </c>
      <c r="B20" s="215"/>
      <c r="C20" s="210">
        <v>0</v>
      </c>
      <c r="D20" s="208"/>
      <c r="E20" s="210">
        <v>0</v>
      </c>
      <c r="F20" s="208"/>
      <c r="G20" s="210">
        <v>0</v>
      </c>
      <c r="H20" s="207"/>
      <c r="I20" s="208">
        <f>'SOCI (12-13)'!K80</f>
        <v>-184833204</v>
      </c>
      <c r="J20" s="208"/>
      <c r="K20" s="210">
        <v>0</v>
      </c>
      <c r="L20" s="208"/>
      <c r="M20" s="210">
        <v>0</v>
      </c>
      <c r="N20" s="207"/>
      <c r="O20" s="208">
        <f>SUM(C20:N20)</f>
        <v>-184833204</v>
      </c>
      <c r="P20" s="208"/>
      <c r="Q20" s="208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</row>
    <row r="21" spans="1:44" s="8" customFormat="1" ht="21" customHeight="1" x14ac:dyDescent="0.45">
      <c r="A21" s="99" t="s">
        <v>47</v>
      </c>
      <c r="B21" s="224"/>
      <c r="C21" s="205">
        <v>0</v>
      </c>
      <c r="D21" s="208"/>
      <c r="E21" s="205">
        <v>0</v>
      </c>
      <c r="F21" s="208"/>
      <c r="G21" s="205">
        <v>0</v>
      </c>
      <c r="H21" s="207"/>
      <c r="I21" s="210">
        <v>0</v>
      </c>
      <c r="J21" s="213"/>
      <c r="K21" s="220">
        <v>-4193481</v>
      </c>
      <c r="L21" s="84"/>
      <c r="M21" s="220">
        <f>K21</f>
        <v>-4193481</v>
      </c>
      <c r="N21" s="207"/>
      <c r="O21" s="208">
        <f>SUM(C21:I21,M21)</f>
        <v>-4193481</v>
      </c>
      <c r="P21" s="208"/>
      <c r="Q21" s="208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</row>
    <row r="22" spans="1:44" s="8" customFormat="1" ht="21" customHeight="1" x14ac:dyDescent="0.45">
      <c r="A22" s="218" t="s">
        <v>243</v>
      </c>
      <c r="B22" s="56"/>
      <c r="C22" s="257">
        <f>SUM(C20:C21)</f>
        <v>0</v>
      </c>
      <c r="D22" s="207"/>
      <c r="E22" s="257">
        <f>SUM(E20:E21)</f>
        <v>0</v>
      </c>
      <c r="F22" s="207"/>
      <c r="G22" s="257">
        <f>SUM(G20:G21)</f>
        <v>0</v>
      </c>
      <c r="H22" s="207"/>
      <c r="I22" s="169">
        <f>SUM(I20:I21)</f>
        <v>-184833204</v>
      </c>
      <c r="J22" s="207"/>
      <c r="K22" s="169">
        <f>SUM(K20:K21)</f>
        <v>-4193481</v>
      </c>
      <c r="L22" s="207"/>
      <c r="M22" s="169">
        <f>SUM(M20:M21)</f>
        <v>-4193481</v>
      </c>
      <c r="N22" s="207"/>
      <c r="O22" s="169">
        <f>SUM(O20:O21)</f>
        <v>-189026685</v>
      </c>
      <c r="P22" s="207"/>
      <c r="Q22" s="207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</row>
    <row r="23" spans="1:44" s="8" customFormat="1" ht="9.9499999999999993" customHeight="1" x14ac:dyDescent="0.45">
      <c r="A23" s="218"/>
      <c r="B23" s="215"/>
      <c r="C23" s="208"/>
      <c r="D23" s="208"/>
      <c r="E23" s="208"/>
      <c r="F23" s="208"/>
      <c r="G23" s="208"/>
      <c r="H23" s="208"/>
      <c r="I23" s="213"/>
      <c r="J23" s="213"/>
      <c r="K23" s="213"/>
      <c r="L23" s="213"/>
      <c r="M23" s="213"/>
      <c r="N23" s="208"/>
      <c r="O23" s="208"/>
      <c r="P23" s="208"/>
      <c r="Q23" s="208"/>
      <c r="AE23" s="55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</row>
    <row r="24" spans="1:44" ht="21" customHeight="1" thickBot="1" x14ac:dyDescent="0.5">
      <c r="A24" s="239" t="s">
        <v>248</v>
      </c>
      <c r="B24" s="215"/>
      <c r="C24" s="170">
        <f>C11+C17+C22</f>
        <v>4700000000</v>
      </c>
      <c r="D24" s="208"/>
      <c r="E24" s="170">
        <f>E11+E17+E22</f>
        <v>12971114336</v>
      </c>
      <c r="F24" s="208"/>
      <c r="G24" s="170">
        <f>G11+G17+G22</f>
        <v>211428571</v>
      </c>
      <c r="H24" s="208"/>
      <c r="I24" s="170">
        <f>I11+I17+I22</f>
        <v>4952975922</v>
      </c>
      <c r="J24" s="207"/>
      <c r="K24" s="261">
        <f>K11+K17+K22</f>
        <v>-4193481</v>
      </c>
      <c r="L24" s="262"/>
      <c r="M24" s="261">
        <f>M11+M17+M22</f>
        <v>-4193481</v>
      </c>
      <c r="N24" s="208"/>
      <c r="O24" s="170">
        <f>O11+O17+O22</f>
        <v>22831325348</v>
      </c>
      <c r="P24" s="207"/>
      <c r="Q24" s="207"/>
      <c r="S24" s="55"/>
      <c r="U24" s="55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</row>
    <row r="25" spans="1:44" ht="21" customHeight="1" thickTop="1" x14ac:dyDescent="0.45">
      <c r="A25" s="218"/>
      <c r="B25" s="215"/>
      <c r="C25" s="198"/>
      <c r="D25" s="82"/>
      <c r="E25" s="198"/>
      <c r="F25" s="82"/>
      <c r="G25" s="198"/>
      <c r="H25" s="82"/>
      <c r="I25" s="198"/>
      <c r="J25" s="198"/>
      <c r="K25" s="198"/>
      <c r="L25" s="198"/>
      <c r="M25" s="198"/>
      <c r="N25" s="82"/>
      <c r="O25" s="198"/>
      <c r="P25" s="198"/>
      <c r="Q25" s="198"/>
      <c r="R25" s="72"/>
      <c r="S25" s="55"/>
      <c r="U25" s="55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</row>
    <row r="26" spans="1:44" ht="21" customHeight="1" x14ac:dyDescent="0.45">
      <c r="A26" s="238" t="s">
        <v>246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196"/>
      <c r="Q26" s="196"/>
      <c r="R26" s="77"/>
      <c r="S26" s="77"/>
      <c r="T26" s="166"/>
      <c r="U26" s="55"/>
      <c r="AE26" s="140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</row>
    <row r="27" spans="1:44" s="140" customFormat="1" ht="21" customHeight="1" x14ac:dyDescent="0.45">
      <c r="A27" s="218" t="s">
        <v>129</v>
      </c>
      <c r="B27" s="214"/>
      <c r="C27" s="207">
        <f>C24</f>
        <v>4700000000</v>
      </c>
      <c r="D27" s="207"/>
      <c r="E27" s="207">
        <f>E24</f>
        <v>12971114336</v>
      </c>
      <c r="F27" s="207"/>
      <c r="G27" s="207">
        <f>G24</f>
        <v>211428571</v>
      </c>
      <c r="H27" s="207"/>
      <c r="I27" s="207">
        <f>I24</f>
        <v>4952975922</v>
      </c>
      <c r="J27" s="207"/>
      <c r="K27" s="207">
        <f>K24</f>
        <v>-4193481</v>
      </c>
      <c r="L27" s="207"/>
      <c r="M27" s="207">
        <f>M24</f>
        <v>-4193481</v>
      </c>
      <c r="N27" s="207"/>
      <c r="O27" s="207">
        <f>O24</f>
        <v>22831325348</v>
      </c>
      <c r="P27" s="207"/>
      <c r="Q27" s="207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</row>
    <row r="28" spans="1:44" s="140" customFormat="1" ht="21" customHeight="1" x14ac:dyDescent="0.45">
      <c r="A28" s="171"/>
      <c r="B28" s="214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AE28" s="55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</row>
    <row r="29" spans="1:44" ht="21" customHeight="1" x14ac:dyDescent="0.45">
      <c r="A29" s="218" t="s">
        <v>74</v>
      </c>
      <c r="B29" s="56"/>
      <c r="C29" s="213"/>
      <c r="D29" s="208"/>
      <c r="E29" s="213"/>
      <c r="F29" s="208"/>
      <c r="G29" s="213"/>
      <c r="H29" s="208"/>
      <c r="I29" s="213"/>
      <c r="J29" s="213"/>
      <c r="K29" s="213"/>
      <c r="L29" s="213"/>
      <c r="M29" s="213"/>
      <c r="N29" s="208"/>
      <c r="O29" s="213"/>
      <c r="P29" s="213"/>
      <c r="Q29" s="213"/>
      <c r="S29" s="55"/>
      <c r="U29" s="55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</row>
    <row r="30" spans="1:44" ht="21" customHeight="1" x14ac:dyDescent="0.45">
      <c r="A30" s="22" t="s">
        <v>180</v>
      </c>
      <c r="B30" s="56"/>
      <c r="C30" s="213"/>
      <c r="D30" s="207"/>
      <c r="E30" s="213"/>
      <c r="F30" s="207"/>
      <c r="G30" s="213"/>
      <c r="H30" s="207"/>
      <c r="I30" s="202"/>
      <c r="J30" s="202"/>
      <c r="K30" s="202"/>
      <c r="L30" s="202"/>
      <c r="M30" s="202"/>
      <c r="N30" s="207"/>
      <c r="O30" s="202"/>
      <c r="P30" s="202"/>
      <c r="Q30" s="202"/>
      <c r="S30" s="55"/>
      <c r="U30" s="55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</row>
    <row r="31" spans="1:44" ht="21" customHeight="1" x14ac:dyDescent="0.45">
      <c r="A31" s="99" t="s">
        <v>165</v>
      </c>
      <c r="B31" s="244">
        <v>33</v>
      </c>
      <c r="C31" s="205">
        <v>0</v>
      </c>
      <c r="D31" s="207"/>
      <c r="E31" s="205">
        <v>0</v>
      </c>
      <c r="F31" s="207"/>
      <c r="G31" s="205">
        <v>0</v>
      </c>
      <c r="H31" s="207"/>
      <c r="I31" s="72">
        <v>-36237000000</v>
      </c>
      <c r="J31" s="72"/>
      <c r="K31" s="205">
        <v>0</v>
      </c>
      <c r="L31" s="72"/>
      <c r="M31" s="205">
        <v>0</v>
      </c>
      <c r="N31" s="207"/>
      <c r="O31" s="213">
        <f>SUM(C31:N31)</f>
        <v>-36237000000</v>
      </c>
      <c r="P31" s="213"/>
      <c r="Q31" s="213"/>
      <c r="S31" s="55"/>
      <c r="U31" s="55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</row>
    <row r="32" spans="1:44" ht="21" customHeight="1" x14ac:dyDescent="0.45">
      <c r="A32" s="22" t="s">
        <v>182</v>
      </c>
      <c r="B32" s="56"/>
      <c r="C32" s="147">
        <v>0</v>
      </c>
      <c r="D32" s="207"/>
      <c r="E32" s="147">
        <v>0</v>
      </c>
      <c r="F32" s="207"/>
      <c r="G32" s="147">
        <v>0</v>
      </c>
      <c r="H32" s="207"/>
      <c r="I32" s="169">
        <f>SUM(I31:I31)</f>
        <v>-36237000000</v>
      </c>
      <c r="J32" s="207"/>
      <c r="K32" s="205">
        <f>SUM(K31)</f>
        <v>0</v>
      </c>
      <c r="L32" s="207"/>
      <c r="M32" s="205">
        <f>SUM(M31)</f>
        <v>0</v>
      </c>
      <c r="N32" s="207"/>
      <c r="O32" s="169">
        <f>SUM(O31:O31)</f>
        <v>-36237000000</v>
      </c>
      <c r="P32" s="207"/>
      <c r="Q32" s="207"/>
      <c r="S32" s="55"/>
      <c r="U32" s="55"/>
      <c r="AE32" s="165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</row>
    <row r="33" spans="1:44" s="165" customFormat="1" ht="21" customHeight="1" x14ac:dyDescent="0.45">
      <c r="A33" s="218"/>
      <c r="B33" s="56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AE33" s="140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</row>
    <row r="34" spans="1:44" s="140" customFormat="1" ht="21" customHeight="1" x14ac:dyDescent="0.45">
      <c r="A34" s="218" t="s">
        <v>244</v>
      </c>
      <c r="B34" s="214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</row>
    <row r="35" spans="1:44" s="140" customFormat="1" ht="21" customHeight="1" x14ac:dyDescent="0.45">
      <c r="A35" s="99" t="s">
        <v>307</v>
      </c>
      <c r="B35" s="214"/>
      <c r="C35" s="210">
        <v>0</v>
      </c>
      <c r="D35" s="208"/>
      <c r="E35" s="210">
        <v>0</v>
      </c>
      <c r="F35" s="208"/>
      <c r="G35" s="210">
        <v>0</v>
      </c>
      <c r="H35" s="207"/>
      <c r="I35" s="84">
        <f>'SOCI (12-13)'!I80</f>
        <v>33028481469</v>
      </c>
      <c r="J35" s="84"/>
      <c r="K35" s="84">
        <v>0</v>
      </c>
      <c r="L35" s="84"/>
      <c r="M35" s="84">
        <v>0</v>
      </c>
      <c r="N35" s="207"/>
      <c r="O35" s="208">
        <f>SUM(C35:I35,M35)</f>
        <v>33028481469</v>
      </c>
      <c r="P35" s="208"/>
      <c r="Q35" s="208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</row>
    <row r="36" spans="1:44" s="140" customFormat="1" ht="21" customHeight="1" x14ac:dyDescent="0.45">
      <c r="A36" s="99" t="s">
        <v>47</v>
      </c>
      <c r="B36" s="214"/>
      <c r="C36" s="205">
        <v>0</v>
      </c>
      <c r="D36" s="208"/>
      <c r="E36" s="205">
        <v>0</v>
      </c>
      <c r="F36" s="208"/>
      <c r="G36" s="205">
        <v>0</v>
      </c>
      <c r="H36" s="207"/>
      <c r="I36" s="84">
        <v>0</v>
      </c>
      <c r="J36" s="84"/>
      <c r="K36" s="84">
        <f>'SOCI (12-13)'!I67</f>
        <v>-42862383</v>
      </c>
      <c r="L36" s="84"/>
      <c r="M36" s="84">
        <f>K36</f>
        <v>-42862383</v>
      </c>
      <c r="N36" s="207"/>
      <c r="O36" s="208">
        <f>SUM(C36:I36,M36)</f>
        <v>-42862383</v>
      </c>
      <c r="P36" s="208"/>
      <c r="Q36" s="208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</row>
    <row r="37" spans="1:44" s="140" customFormat="1" ht="21" customHeight="1" x14ac:dyDescent="0.45">
      <c r="A37" s="218" t="s">
        <v>243</v>
      </c>
      <c r="B37" s="172"/>
      <c r="C37" s="147">
        <v>0</v>
      </c>
      <c r="D37" s="207"/>
      <c r="E37" s="147">
        <v>0</v>
      </c>
      <c r="F37" s="207"/>
      <c r="G37" s="147">
        <v>0</v>
      </c>
      <c r="H37" s="207"/>
      <c r="I37" s="169">
        <f>SUM(I35:I35)</f>
        <v>33028481469</v>
      </c>
      <c r="J37" s="207"/>
      <c r="K37" s="169">
        <f>SUM(K35:K36)</f>
        <v>-42862383</v>
      </c>
      <c r="L37" s="207"/>
      <c r="M37" s="169">
        <f>SUM(M35:M36)</f>
        <v>-42862383</v>
      </c>
      <c r="N37" s="207"/>
      <c r="O37" s="169">
        <f>SUM(O35:O36)</f>
        <v>32985619086</v>
      </c>
      <c r="P37" s="207"/>
      <c r="Q37" s="207"/>
      <c r="AF37" s="189"/>
      <c r="AG37" s="189"/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R37" s="189"/>
    </row>
    <row r="38" spans="1:44" s="140" customFormat="1" ht="21" customHeight="1" x14ac:dyDescent="0.45">
      <c r="A38" s="218"/>
      <c r="B38" s="214"/>
      <c r="C38" s="208"/>
      <c r="D38" s="208"/>
      <c r="E38" s="208"/>
      <c r="F38" s="208"/>
      <c r="G38" s="208"/>
      <c r="H38" s="208"/>
      <c r="I38" s="213"/>
      <c r="J38" s="213"/>
      <c r="K38" s="213"/>
      <c r="L38" s="213"/>
      <c r="M38" s="213"/>
      <c r="N38" s="208"/>
      <c r="O38" s="208"/>
      <c r="P38" s="208"/>
      <c r="Q38" s="208"/>
      <c r="AF38" s="189"/>
      <c r="AG38" s="189"/>
      <c r="AH38" s="189"/>
      <c r="AI38" s="189"/>
      <c r="AJ38" s="189"/>
      <c r="AK38" s="189"/>
      <c r="AL38" s="189"/>
      <c r="AM38" s="189"/>
      <c r="AN38" s="189"/>
      <c r="AO38" s="189"/>
      <c r="AP38" s="189"/>
      <c r="AQ38" s="189"/>
      <c r="AR38" s="189"/>
    </row>
    <row r="39" spans="1:44" s="140" customFormat="1" ht="21" customHeight="1" x14ac:dyDescent="0.45">
      <c r="A39" s="199" t="s">
        <v>77</v>
      </c>
      <c r="B39" s="224">
        <v>23</v>
      </c>
      <c r="C39" s="205">
        <v>0</v>
      </c>
      <c r="D39" s="208"/>
      <c r="E39" s="205">
        <v>0</v>
      </c>
      <c r="F39" s="208"/>
      <c r="G39" s="190">
        <v>420571429</v>
      </c>
      <c r="H39" s="207"/>
      <c r="I39" s="190">
        <f>-G39</f>
        <v>-420571429</v>
      </c>
      <c r="J39" s="213"/>
      <c r="K39" s="205">
        <v>0</v>
      </c>
      <c r="L39" s="213"/>
      <c r="M39" s="205">
        <v>0</v>
      </c>
      <c r="N39" s="208"/>
      <c r="O39" s="258">
        <f>SUM(C39:I39,M39)</f>
        <v>0</v>
      </c>
      <c r="P39" s="208"/>
      <c r="Q39" s="208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</row>
    <row r="40" spans="1:44" s="140" customFormat="1" ht="9.9499999999999993" customHeight="1" x14ac:dyDescent="0.45">
      <c r="A40" s="214"/>
      <c r="B40" s="214"/>
      <c r="C40" s="208"/>
      <c r="D40" s="208"/>
      <c r="E40" s="208"/>
      <c r="F40" s="208"/>
      <c r="G40" s="208"/>
      <c r="H40" s="208"/>
      <c r="I40" s="213"/>
      <c r="J40" s="213"/>
      <c r="K40" s="213"/>
      <c r="L40" s="213"/>
      <c r="M40" s="213"/>
      <c r="N40" s="208"/>
      <c r="O40" s="208"/>
      <c r="P40" s="208"/>
      <c r="Q40" s="208"/>
      <c r="AE40" s="93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</row>
    <row r="41" spans="1:44" s="93" customFormat="1" ht="21" customHeight="1" thickBot="1" x14ac:dyDescent="0.5">
      <c r="A41" s="239" t="s">
        <v>247</v>
      </c>
      <c r="B41" s="214"/>
      <c r="C41" s="170">
        <f>+C27+C32+C37+C39</f>
        <v>4700000000</v>
      </c>
      <c r="D41" s="208"/>
      <c r="E41" s="170">
        <f>+E27+E32+E37+E39</f>
        <v>12971114336</v>
      </c>
      <c r="F41" s="207"/>
      <c r="G41" s="170">
        <f>+G27+G32+G37+G39</f>
        <v>632000000</v>
      </c>
      <c r="H41" s="208"/>
      <c r="I41" s="170">
        <f>+I27+I32+I37+I39</f>
        <v>1323885962</v>
      </c>
      <c r="J41" s="207"/>
      <c r="K41" s="170">
        <f>+K27+K32+K37+K39</f>
        <v>-47055864</v>
      </c>
      <c r="L41" s="207"/>
      <c r="M41" s="170">
        <f>+M27+M32+M37+M39</f>
        <v>-47055864</v>
      </c>
      <c r="N41" s="208"/>
      <c r="O41" s="170">
        <f>+O27+O32+O37+O39</f>
        <v>19579944434</v>
      </c>
      <c r="P41" s="207"/>
      <c r="Q41" s="207"/>
      <c r="AE41" s="55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</row>
    <row r="42" spans="1:44" ht="21" customHeight="1" thickTop="1" x14ac:dyDescent="0.45"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U42" s="55"/>
    </row>
    <row r="46" spans="1:44" ht="21" customHeight="1" x14ac:dyDescent="0.45"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</row>
    <row r="47" spans="1:44" ht="21" customHeight="1" x14ac:dyDescent="0.45"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</row>
    <row r="48" spans="1:44" ht="21" customHeight="1" x14ac:dyDescent="0.45"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</row>
    <row r="49" spans="1:15" ht="21" customHeight="1" x14ac:dyDescent="0.45"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</row>
    <row r="50" spans="1:15" ht="21" customHeight="1" x14ac:dyDescent="0.45"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</row>
    <row r="51" spans="1:15" ht="21" customHeight="1" x14ac:dyDescent="0.45"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</row>
    <row r="52" spans="1:15" ht="21" customHeight="1" x14ac:dyDescent="0.45"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</row>
    <row r="60" spans="1:15" ht="21" customHeight="1" x14ac:dyDescent="0.5">
      <c r="A60" s="9"/>
      <c r="C60" s="256"/>
      <c r="D60" s="256"/>
      <c r="E60" s="256"/>
      <c r="F60" s="256"/>
      <c r="G60" s="256"/>
      <c r="H60" s="256"/>
      <c r="I60" s="256"/>
      <c r="J60" s="256"/>
      <c r="K60" s="256"/>
      <c r="L60" s="256"/>
      <c r="M60" s="256"/>
      <c r="N60" s="256"/>
      <c r="O60" s="256"/>
    </row>
    <row r="61" spans="1:15" ht="21" customHeight="1" x14ac:dyDescent="0.45">
      <c r="C61" s="256"/>
      <c r="D61" s="256"/>
      <c r="E61" s="256"/>
      <c r="F61" s="256"/>
      <c r="G61" s="256"/>
      <c r="H61" s="256"/>
      <c r="I61" s="256"/>
      <c r="J61" s="256"/>
      <c r="K61" s="256"/>
      <c r="L61" s="256"/>
      <c r="M61" s="256"/>
      <c r="N61" s="256"/>
      <c r="O61" s="256"/>
    </row>
    <row r="62" spans="1:15" ht="21" customHeight="1" x14ac:dyDescent="0.45"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  <c r="O62" s="256"/>
    </row>
    <row r="63" spans="1:15" ht="21" customHeight="1" x14ac:dyDescent="0.45"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6"/>
      <c r="N63" s="256"/>
      <c r="O63" s="256"/>
    </row>
    <row r="64" spans="1:15" ht="21" customHeight="1" x14ac:dyDescent="0.45">
      <c r="C64" s="256"/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  <c r="O64" s="256"/>
    </row>
    <row r="82" spans="3:15" ht="21" customHeight="1" x14ac:dyDescent="0.45"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</row>
    <row r="83" spans="3:15" ht="21" customHeight="1" x14ac:dyDescent="0.45"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</row>
    <row r="84" spans="3:15" ht="21" customHeight="1" x14ac:dyDescent="0.45"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</row>
    <row r="85" spans="3:15" ht="21" customHeight="1" x14ac:dyDescent="0.45"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 spans="3:15" ht="21" customHeight="1" x14ac:dyDescent="0.45"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</row>
    <row r="87" spans="3:15" ht="21" customHeight="1" x14ac:dyDescent="0.45"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</row>
    <row r="88" spans="3:15" ht="21" customHeight="1" x14ac:dyDescent="0.45"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</row>
    <row r="89" spans="3:15" ht="21" customHeight="1" x14ac:dyDescent="0.45"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</row>
    <row r="90" spans="3:15" ht="21" customHeight="1" x14ac:dyDescent="0.45"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</row>
    <row r="91" spans="3:15" ht="21" customHeight="1" x14ac:dyDescent="0.45"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</row>
    <row r="92" spans="3:15" ht="21" customHeight="1" x14ac:dyDescent="0.45"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</row>
    <row r="93" spans="3:15" ht="21" customHeight="1" x14ac:dyDescent="0.45"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</row>
    <row r="94" spans="3:15" ht="21" customHeight="1" x14ac:dyDescent="0.45"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</row>
    <row r="95" spans="3:15" ht="21" customHeight="1" x14ac:dyDescent="0.45"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</row>
    <row r="96" spans="3:15" ht="21" customHeight="1" x14ac:dyDescent="0.45"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</row>
  </sheetData>
  <mergeCells count="5">
    <mergeCell ref="A4:E4"/>
    <mergeCell ref="C5:O5"/>
    <mergeCell ref="G6:I6"/>
    <mergeCell ref="C10:O10"/>
    <mergeCell ref="K6:M6"/>
  </mergeCells>
  <pageMargins left="0.8" right="0.56000000000000005" top="0.48" bottom="0.3" header="0.5" footer="0.3"/>
  <pageSetup paperSize="9" scale="61" firstPageNumber="16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view="pageBreakPreview" topLeftCell="A55" zoomScale="80" zoomScaleNormal="85" zoomScaleSheetLayoutView="80" workbookViewId="0">
      <selection activeCell="M13" sqref="M13"/>
    </sheetView>
  </sheetViews>
  <sheetFormatPr defaultColWidth="35" defaultRowHeight="21.6" customHeight="1" x14ac:dyDescent="0.45"/>
  <cols>
    <col min="1" max="1" width="54.5703125" style="5" customWidth="1"/>
    <col min="2" max="2" width="1.42578125" style="36" customWidth="1"/>
    <col min="3" max="3" width="17.42578125" style="18" bestFit="1" customWidth="1"/>
    <col min="4" max="4" width="1.42578125" style="36" customWidth="1"/>
    <col min="5" max="5" width="17.42578125" style="5" bestFit="1" customWidth="1"/>
    <col min="6" max="6" width="1.42578125" style="36" customWidth="1"/>
    <col min="7" max="7" width="19.42578125" style="5" bestFit="1" customWidth="1"/>
    <col min="8" max="8" width="1.42578125" style="36" customWidth="1"/>
    <col min="9" max="9" width="17.42578125" style="5" bestFit="1" customWidth="1"/>
    <col min="10" max="10" width="7.140625" style="5" customWidth="1"/>
    <col min="11" max="11" width="2.140625" style="5" customWidth="1"/>
    <col min="12" max="16384" width="35" style="5"/>
  </cols>
  <sheetData>
    <row r="1" spans="1:9" ht="21.6" customHeight="1" x14ac:dyDescent="0.5">
      <c r="A1" s="9" t="s">
        <v>222</v>
      </c>
      <c r="I1" s="18"/>
    </row>
    <row r="2" spans="1:9" ht="23.25" x14ac:dyDescent="0.5">
      <c r="A2" s="197" t="s">
        <v>225</v>
      </c>
      <c r="I2" s="18"/>
    </row>
    <row r="3" spans="1:9" ht="21.6" customHeight="1" x14ac:dyDescent="0.5">
      <c r="A3" s="25" t="s">
        <v>249</v>
      </c>
      <c r="I3" s="18"/>
    </row>
    <row r="4" spans="1:9" ht="21.6" customHeight="1" x14ac:dyDescent="0.45">
      <c r="B4" s="102"/>
      <c r="C4" s="268" t="s">
        <v>135</v>
      </c>
      <c r="D4" s="268"/>
      <c r="E4" s="268"/>
      <c r="F4" s="111"/>
      <c r="G4" s="268" t="s">
        <v>142</v>
      </c>
      <c r="H4" s="268"/>
      <c r="I4" s="268"/>
    </row>
    <row r="5" spans="1:9" ht="21.6" customHeight="1" x14ac:dyDescent="0.45">
      <c r="B5" s="102"/>
      <c r="C5" s="282" t="s">
        <v>236</v>
      </c>
      <c r="D5" s="282"/>
      <c r="E5" s="282"/>
      <c r="F5" s="111"/>
      <c r="G5" s="282" t="s">
        <v>236</v>
      </c>
      <c r="H5" s="282"/>
      <c r="I5" s="282"/>
    </row>
    <row r="6" spans="1:9" ht="21.6" customHeight="1" x14ac:dyDescent="0.45">
      <c r="B6" s="79"/>
      <c r="C6" s="3">
        <v>2562</v>
      </c>
      <c r="D6" s="102"/>
      <c r="E6" s="3">
        <v>2561</v>
      </c>
      <c r="F6" s="102"/>
      <c r="G6" s="3">
        <v>2562</v>
      </c>
      <c r="H6" s="102"/>
      <c r="I6" s="3">
        <v>2561</v>
      </c>
    </row>
    <row r="7" spans="1:9" ht="21.6" customHeight="1" x14ac:dyDescent="0.45">
      <c r="B7" s="102"/>
      <c r="C7" s="269" t="s">
        <v>137</v>
      </c>
      <c r="D7" s="269"/>
      <c r="E7" s="269"/>
      <c r="F7" s="269"/>
      <c r="G7" s="269"/>
      <c r="H7" s="269"/>
      <c r="I7" s="269"/>
    </row>
    <row r="8" spans="1:9" ht="21.6" customHeight="1" x14ac:dyDescent="0.45">
      <c r="A8" s="26" t="s">
        <v>27</v>
      </c>
      <c r="B8" s="102"/>
      <c r="C8" s="72"/>
      <c r="D8" s="61"/>
      <c r="E8" s="73"/>
      <c r="F8" s="61"/>
      <c r="G8" s="73"/>
      <c r="H8" s="61"/>
      <c r="I8" s="73"/>
    </row>
    <row r="9" spans="1:9" ht="21.6" customHeight="1" x14ac:dyDescent="0.45">
      <c r="A9" s="57" t="s">
        <v>277</v>
      </c>
      <c r="B9" s="102"/>
      <c r="C9" s="86">
        <f>'SOCI (12-13)'!E43</f>
        <v>12359478818</v>
      </c>
      <c r="D9" s="33"/>
      <c r="E9" s="86">
        <f>'SOCI (12-13)'!G43</f>
        <v>10032659457</v>
      </c>
      <c r="F9" s="33"/>
      <c r="G9" s="58">
        <f>'SOCI (12-13)'!I43</f>
        <v>33028481469</v>
      </c>
      <c r="H9" s="116"/>
      <c r="I9" s="58">
        <f>'SOCI (12-13)'!K43</f>
        <v>-184833204</v>
      </c>
    </row>
    <row r="10" spans="1:9" ht="21.6" customHeight="1" x14ac:dyDescent="0.45">
      <c r="A10" s="77" t="s">
        <v>287</v>
      </c>
      <c r="B10" s="102"/>
      <c r="C10" s="86"/>
      <c r="D10" s="33"/>
      <c r="E10" s="32"/>
      <c r="F10" s="33"/>
      <c r="G10" s="58"/>
      <c r="H10" s="116"/>
      <c r="I10" s="58"/>
    </row>
    <row r="11" spans="1:9" ht="21.6" customHeight="1" x14ac:dyDescent="0.45">
      <c r="A11" s="55" t="s">
        <v>288</v>
      </c>
      <c r="B11" s="102"/>
      <c r="C11" s="86">
        <v>2495055842</v>
      </c>
      <c r="D11" s="33"/>
      <c r="E11" s="32">
        <v>2593334198</v>
      </c>
      <c r="F11" s="33"/>
      <c r="G11" s="58">
        <v>23691060</v>
      </c>
      <c r="H11" s="116"/>
      <c r="I11" s="58">
        <v>158386494</v>
      </c>
    </row>
    <row r="12" spans="1:9" ht="21.6" customHeight="1" x14ac:dyDescent="0.45">
      <c r="A12" s="54" t="s">
        <v>42</v>
      </c>
      <c r="B12" s="102"/>
      <c r="C12" s="86">
        <v>1085431094</v>
      </c>
      <c r="D12" s="33"/>
      <c r="E12" s="32">
        <v>1260608850</v>
      </c>
      <c r="F12" s="33"/>
      <c r="G12" s="58">
        <v>734452352</v>
      </c>
      <c r="H12" s="116"/>
      <c r="I12" s="58">
        <v>776690138</v>
      </c>
    </row>
    <row r="13" spans="1:9" ht="21.6" customHeight="1" x14ac:dyDescent="0.45">
      <c r="A13" s="55" t="s">
        <v>125</v>
      </c>
      <c r="B13" s="102"/>
      <c r="C13" s="86">
        <v>9873576169</v>
      </c>
      <c r="D13" s="33"/>
      <c r="E13" s="32">
        <v>11107111179</v>
      </c>
      <c r="F13" s="33"/>
      <c r="G13" s="58">
        <v>8412293</v>
      </c>
      <c r="H13" s="116"/>
      <c r="I13" s="58">
        <v>34262791</v>
      </c>
    </row>
    <row r="14" spans="1:9" ht="21.6" customHeight="1" x14ac:dyDescent="0.45">
      <c r="A14" s="54" t="s">
        <v>289</v>
      </c>
      <c r="B14" s="102"/>
      <c r="C14" s="58">
        <v>-3043524</v>
      </c>
      <c r="D14" s="33"/>
      <c r="E14" s="58">
        <v>-7289055</v>
      </c>
      <c r="F14" s="33"/>
      <c r="G14" s="58">
        <v>-32765478302</v>
      </c>
      <c r="H14" s="116"/>
      <c r="I14" s="58">
        <v>-550926878</v>
      </c>
    </row>
    <row r="15" spans="1:9" ht="21.6" customHeight="1" x14ac:dyDescent="0.45">
      <c r="A15" s="199" t="s">
        <v>269</v>
      </c>
      <c r="B15" s="102"/>
      <c r="C15" s="58">
        <v>99561426</v>
      </c>
      <c r="D15" s="33"/>
      <c r="E15" s="58">
        <v>428321188</v>
      </c>
      <c r="F15" s="33"/>
      <c r="G15" s="58">
        <v>-24505043</v>
      </c>
      <c r="H15" s="116"/>
      <c r="I15" s="58">
        <v>7742068</v>
      </c>
    </row>
    <row r="16" spans="1:9" ht="21.6" customHeight="1" x14ac:dyDescent="0.45">
      <c r="A16" s="241" t="s">
        <v>268</v>
      </c>
      <c r="B16" s="102"/>
      <c r="C16" s="58">
        <v>0</v>
      </c>
      <c r="D16" s="33"/>
      <c r="E16" s="58">
        <v>0</v>
      </c>
      <c r="F16" s="33"/>
      <c r="G16" s="58">
        <v>0</v>
      </c>
      <c r="H16" s="116"/>
      <c r="I16" s="58">
        <v>-130358400</v>
      </c>
    </row>
    <row r="17" spans="1:11" ht="21.6" customHeight="1" x14ac:dyDescent="0.45">
      <c r="A17" s="55" t="s">
        <v>270</v>
      </c>
      <c r="B17" s="102"/>
      <c r="C17" s="58">
        <v>-292512701</v>
      </c>
      <c r="D17" s="33"/>
      <c r="E17" s="58">
        <v>164644817</v>
      </c>
      <c r="F17" s="33"/>
      <c r="G17" s="58">
        <v>0</v>
      </c>
      <c r="H17" s="116"/>
      <c r="I17" s="58">
        <v>0</v>
      </c>
    </row>
    <row r="18" spans="1:11" ht="21.6" customHeight="1" x14ac:dyDescent="0.45">
      <c r="A18" s="54" t="s">
        <v>107</v>
      </c>
      <c r="B18" s="102"/>
      <c r="C18" s="58">
        <v>-406691375</v>
      </c>
      <c r="D18" s="33"/>
      <c r="E18" s="58">
        <v>-238696533</v>
      </c>
      <c r="F18" s="33"/>
      <c r="G18" s="58">
        <v>21782912</v>
      </c>
      <c r="H18" s="116"/>
      <c r="I18" s="58">
        <v>-5023161</v>
      </c>
    </row>
    <row r="19" spans="1:11" ht="21.6" customHeight="1" x14ac:dyDescent="0.45">
      <c r="A19" s="54" t="s">
        <v>209</v>
      </c>
      <c r="B19" s="102"/>
      <c r="D19" s="33"/>
      <c r="F19" s="33"/>
    </row>
    <row r="20" spans="1:11" ht="21.6" customHeight="1" x14ac:dyDescent="0.45">
      <c r="A20" s="54" t="s">
        <v>126</v>
      </c>
      <c r="B20" s="102"/>
      <c r="C20" s="86">
        <v>-390668028</v>
      </c>
      <c r="D20" s="58"/>
      <c r="E20" s="32">
        <v>-287423279</v>
      </c>
      <c r="F20" s="33"/>
      <c r="G20" s="58">
        <v>0</v>
      </c>
      <c r="H20" s="161"/>
      <c r="I20" s="160">
        <v>0</v>
      </c>
    </row>
    <row r="21" spans="1:11" ht="21.6" customHeight="1" x14ac:dyDescent="0.45">
      <c r="A21" s="199" t="s">
        <v>198</v>
      </c>
      <c r="B21" s="102"/>
      <c r="C21" s="58">
        <v>1054329664</v>
      </c>
      <c r="D21" s="33"/>
      <c r="E21" s="58">
        <v>1166224743</v>
      </c>
      <c r="F21" s="33"/>
      <c r="G21" s="58">
        <v>0</v>
      </c>
      <c r="H21" s="116"/>
      <c r="I21" s="58">
        <v>0</v>
      </c>
    </row>
    <row r="22" spans="1:11" ht="21.6" customHeight="1" x14ac:dyDescent="0.45">
      <c r="A22" s="199" t="s">
        <v>273</v>
      </c>
      <c r="B22" s="102"/>
      <c r="C22" s="58"/>
      <c r="D22" s="33"/>
      <c r="E22" s="58"/>
      <c r="F22" s="33"/>
      <c r="G22" s="58"/>
      <c r="H22" s="116"/>
      <c r="I22" s="58"/>
    </row>
    <row r="23" spans="1:11" ht="21.6" customHeight="1" x14ac:dyDescent="0.45">
      <c r="A23" s="99" t="s">
        <v>274</v>
      </c>
      <c r="B23" s="102"/>
      <c r="C23" s="58">
        <v>-62242838</v>
      </c>
      <c r="D23" s="33"/>
      <c r="E23" s="162">
        <v>0</v>
      </c>
      <c r="F23" s="33"/>
      <c r="G23" s="160">
        <v>0</v>
      </c>
      <c r="H23" s="116"/>
      <c r="I23" s="162">
        <v>0</v>
      </c>
    </row>
    <row r="24" spans="1:11" ht="21.6" customHeight="1" x14ac:dyDescent="0.45">
      <c r="A24" s="200" t="s">
        <v>251</v>
      </c>
      <c r="B24" s="102"/>
      <c r="C24" s="58">
        <v>-3943898</v>
      </c>
      <c r="D24" s="33"/>
      <c r="E24" s="58">
        <v>-585375003</v>
      </c>
      <c r="F24" s="33"/>
      <c r="G24" s="58">
        <v>0</v>
      </c>
      <c r="H24" s="116"/>
      <c r="I24" s="58">
        <v>-7014</v>
      </c>
    </row>
    <row r="25" spans="1:11" ht="21.6" customHeight="1" x14ac:dyDescent="0.45">
      <c r="A25" s="199" t="s">
        <v>232</v>
      </c>
      <c r="B25" s="102"/>
      <c r="C25" s="58">
        <v>0</v>
      </c>
      <c r="D25" s="33"/>
      <c r="E25" s="162">
        <v>-496391016</v>
      </c>
      <c r="F25" s="33"/>
      <c r="G25" s="85">
        <v>0</v>
      </c>
      <c r="H25" s="116"/>
      <c r="I25" s="162">
        <v>250862857</v>
      </c>
    </row>
    <row r="26" spans="1:11" ht="21.6" customHeight="1" x14ac:dyDescent="0.45">
      <c r="A26" s="200" t="s">
        <v>271</v>
      </c>
      <c r="B26" s="102"/>
      <c r="C26" s="58"/>
      <c r="D26" s="33"/>
      <c r="E26" s="58"/>
      <c r="F26" s="33"/>
      <c r="G26" s="58"/>
      <c r="H26" s="116"/>
      <c r="I26" s="58"/>
    </row>
    <row r="27" spans="1:11" ht="21.6" customHeight="1" x14ac:dyDescent="0.45">
      <c r="A27" s="99" t="s">
        <v>272</v>
      </c>
      <c r="B27" s="102"/>
      <c r="C27" s="58">
        <v>90879043</v>
      </c>
      <c r="D27" s="33"/>
      <c r="E27" s="58">
        <v>-1914644755</v>
      </c>
      <c r="F27" s="33"/>
      <c r="G27" s="58">
        <v>-310556</v>
      </c>
      <c r="H27" s="116"/>
      <c r="I27" s="58">
        <v>-276345</v>
      </c>
    </row>
    <row r="28" spans="1:11" ht="21.6" customHeight="1" x14ac:dyDescent="0.45">
      <c r="A28" s="54" t="s">
        <v>183</v>
      </c>
      <c r="B28" s="102"/>
      <c r="C28" s="58">
        <v>-350211869</v>
      </c>
      <c r="D28" s="58"/>
      <c r="E28" s="58">
        <v>-326172622</v>
      </c>
      <c r="F28" s="33"/>
      <c r="G28" s="162">
        <v>0</v>
      </c>
      <c r="H28" s="116"/>
      <c r="I28" s="58">
        <v>0</v>
      </c>
    </row>
    <row r="29" spans="1:11" ht="21.6" customHeight="1" x14ac:dyDescent="0.45">
      <c r="A29" s="200" t="s">
        <v>133</v>
      </c>
      <c r="B29" s="102"/>
      <c r="C29" s="58">
        <v>665811375</v>
      </c>
      <c r="D29" s="33"/>
      <c r="E29" s="58">
        <v>351232294</v>
      </c>
      <c r="F29" s="33"/>
      <c r="G29" s="58">
        <v>15184027</v>
      </c>
      <c r="H29" s="116"/>
      <c r="I29" s="58">
        <v>245906</v>
      </c>
    </row>
    <row r="30" spans="1:11" ht="21.6" customHeight="1" x14ac:dyDescent="0.45">
      <c r="A30" s="57" t="s">
        <v>104</v>
      </c>
      <c r="B30" s="102"/>
      <c r="C30" s="163">
        <v>-248049647</v>
      </c>
      <c r="D30" s="58"/>
      <c r="E30" s="163">
        <v>-737756037</v>
      </c>
      <c r="F30" s="33"/>
      <c r="G30" s="242">
        <v>-537263361</v>
      </c>
      <c r="H30" s="116"/>
      <c r="I30" s="163">
        <v>-627787263</v>
      </c>
      <c r="J30" s="193"/>
      <c r="K30" s="32"/>
    </row>
    <row r="31" spans="1:11" ht="21.6" customHeight="1" x14ac:dyDescent="0.45">
      <c r="B31" s="102"/>
      <c r="C31" s="86">
        <f>SUM(C9:C30)</f>
        <v>25966759551</v>
      </c>
      <c r="D31" s="35"/>
      <c r="E31" s="86">
        <f>SUM(E9:E30)</f>
        <v>22510388426</v>
      </c>
      <c r="F31" s="35"/>
      <c r="G31" s="162">
        <f>SUM(G9:G30)</f>
        <v>504446851</v>
      </c>
      <c r="H31" s="119"/>
      <c r="I31" s="162">
        <f>SUM(I9:I30)</f>
        <v>-271022011</v>
      </c>
      <c r="J31" s="193"/>
      <c r="K31" s="32"/>
    </row>
    <row r="32" spans="1:11" ht="21.6" customHeight="1" x14ac:dyDescent="0.45">
      <c r="A32" s="34" t="s">
        <v>80</v>
      </c>
      <c r="B32" s="102"/>
      <c r="C32" s="86"/>
      <c r="D32" s="33"/>
      <c r="E32" s="32"/>
      <c r="F32" s="33"/>
      <c r="G32" s="58"/>
      <c r="H32" s="116"/>
      <c r="I32" s="58"/>
      <c r="J32" s="193"/>
      <c r="K32" s="32"/>
    </row>
    <row r="33" spans="1:13" ht="21.6" customHeight="1" x14ac:dyDescent="0.45">
      <c r="A33" s="5" t="s">
        <v>28</v>
      </c>
      <c r="B33" s="102"/>
      <c r="C33" s="58">
        <v>236025727</v>
      </c>
      <c r="D33" s="58"/>
      <c r="E33" s="58">
        <v>-1578873368</v>
      </c>
      <c r="F33" s="33"/>
      <c r="G33" s="58">
        <v>-635908911</v>
      </c>
      <c r="H33" s="116"/>
      <c r="I33" s="58">
        <v>-60746630</v>
      </c>
      <c r="J33" s="193"/>
      <c r="K33" s="32"/>
    </row>
    <row r="34" spans="1:13" ht="21.6" customHeight="1" x14ac:dyDescent="0.45">
      <c r="A34" s="55" t="s">
        <v>108</v>
      </c>
      <c r="B34" s="102"/>
      <c r="C34" s="58">
        <v>-1256535031</v>
      </c>
      <c r="D34" s="58"/>
      <c r="E34" s="58">
        <v>-1797047024</v>
      </c>
      <c r="F34" s="33"/>
      <c r="G34" s="58">
        <v>69684612</v>
      </c>
      <c r="H34" s="116"/>
      <c r="I34" s="58">
        <v>220746159</v>
      </c>
      <c r="J34" s="193"/>
      <c r="K34" s="32"/>
    </row>
    <row r="35" spans="1:13" ht="21.6" customHeight="1" x14ac:dyDescent="0.45">
      <c r="A35" s="55" t="s">
        <v>4</v>
      </c>
      <c r="B35" s="124"/>
      <c r="C35" s="58">
        <v>-3888881215</v>
      </c>
      <c r="D35" s="58"/>
      <c r="E35" s="58">
        <v>-2612492814</v>
      </c>
      <c r="F35" s="33"/>
      <c r="G35" s="58">
        <v>0</v>
      </c>
      <c r="H35" s="116"/>
      <c r="I35" s="58">
        <v>0</v>
      </c>
      <c r="J35" s="193"/>
      <c r="K35" s="32"/>
    </row>
    <row r="36" spans="1:13" ht="21.6" customHeight="1" x14ac:dyDescent="0.45">
      <c r="A36" s="55" t="s">
        <v>5</v>
      </c>
      <c r="B36" s="102"/>
      <c r="C36" s="58">
        <v>-169340274</v>
      </c>
      <c r="D36" s="58"/>
      <c r="E36" s="58">
        <v>16680862</v>
      </c>
      <c r="F36" s="33"/>
      <c r="G36" s="58">
        <v>0</v>
      </c>
      <c r="H36" s="116"/>
      <c r="I36" s="58">
        <v>0</v>
      </c>
      <c r="J36" s="193"/>
      <c r="K36" s="32"/>
    </row>
    <row r="37" spans="1:13" ht="21.6" customHeight="1" x14ac:dyDescent="0.45">
      <c r="A37" s="200" t="s">
        <v>10</v>
      </c>
      <c r="B37" s="102"/>
      <c r="C37" s="58">
        <v>-102852749</v>
      </c>
      <c r="D37" s="58"/>
      <c r="E37" s="58">
        <v>-430996135</v>
      </c>
      <c r="F37" s="33"/>
      <c r="G37" s="58">
        <v>891591</v>
      </c>
      <c r="H37" s="116"/>
      <c r="I37" s="58">
        <v>9244238</v>
      </c>
      <c r="J37" s="193"/>
      <c r="K37" s="32"/>
    </row>
    <row r="38" spans="1:13" ht="21.6" customHeight="1" x14ac:dyDescent="0.45">
      <c r="A38" s="5" t="s">
        <v>14</v>
      </c>
      <c r="B38" s="102"/>
      <c r="C38" s="58">
        <v>-322669488</v>
      </c>
      <c r="D38" s="58"/>
      <c r="E38" s="58">
        <v>2229619114</v>
      </c>
      <c r="F38" s="33"/>
      <c r="G38" s="58">
        <v>0</v>
      </c>
      <c r="H38" s="116"/>
      <c r="I38" s="58">
        <v>0</v>
      </c>
      <c r="J38" s="193"/>
      <c r="K38" s="32"/>
    </row>
    <row r="39" spans="1:13" ht="21.6" customHeight="1" x14ac:dyDescent="0.45">
      <c r="A39" s="55" t="s">
        <v>109</v>
      </c>
      <c r="B39" s="102"/>
      <c r="C39" s="58">
        <v>517357366</v>
      </c>
      <c r="D39" s="58"/>
      <c r="E39" s="58">
        <v>3490234402</v>
      </c>
      <c r="F39" s="33"/>
      <c r="G39" s="58">
        <v>425970729</v>
      </c>
      <c r="H39" s="116"/>
      <c r="I39" s="58">
        <v>-93097571</v>
      </c>
      <c r="J39" s="193"/>
      <c r="K39" s="32"/>
      <c r="M39" s="266"/>
    </row>
    <row r="40" spans="1:13" ht="21.6" customHeight="1" x14ac:dyDescent="0.45">
      <c r="A40" s="55" t="s">
        <v>184</v>
      </c>
      <c r="B40" s="124"/>
      <c r="C40" s="58">
        <v>0</v>
      </c>
      <c r="D40" s="58"/>
      <c r="E40" s="58">
        <v>484103834</v>
      </c>
      <c r="F40" s="33"/>
      <c r="G40" s="58">
        <v>0</v>
      </c>
      <c r="H40" s="116"/>
      <c r="I40" s="58">
        <v>484103834</v>
      </c>
      <c r="J40" s="193"/>
      <c r="K40" s="32"/>
    </row>
    <row r="41" spans="1:13" ht="21.6" customHeight="1" x14ac:dyDescent="0.45">
      <c r="A41" s="199" t="s">
        <v>110</v>
      </c>
      <c r="B41" s="102"/>
      <c r="C41" s="58">
        <v>-263366808</v>
      </c>
      <c r="D41" s="58"/>
      <c r="E41" s="58">
        <v>-376708224</v>
      </c>
      <c r="F41" s="33"/>
      <c r="G41" s="58">
        <v>-1252160</v>
      </c>
      <c r="H41" s="116"/>
      <c r="I41" s="58">
        <v>38676592</v>
      </c>
      <c r="J41" s="193"/>
      <c r="K41" s="32"/>
    </row>
    <row r="42" spans="1:13" ht="21.6" customHeight="1" x14ac:dyDescent="0.5">
      <c r="A42" s="197" t="s">
        <v>222</v>
      </c>
      <c r="C42" s="83"/>
      <c r="D42" s="201"/>
      <c r="E42" s="200"/>
      <c r="F42" s="201"/>
      <c r="G42" s="200"/>
      <c r="H42" s="201"/>
      <c r="I42" s="83"/>
      <c r="J42" s="193"/>
      <c r="K42" s="32"/>
    </row>
    <row r="43" spans="1:13" ht="21.6" customHeight="1" x14ac:dyDescent="0.5">
      <c r="A43" s="197" t="s">
        <v>225</v>
      </c>
      <c r="I43" s="18"/>
      <c r="J43" s="193"/>
      <c r="K43" s="32"/>
    </row>
    <row r="44" spans="1:13" ht="21.6" customHeight="1" x14ac:dyDescent="0.5">
      <c r="A44" s="25" t="str">
        <f>A3</f>
        <v>งบกระแสเงินสด</v>
      </c>
      <c r="C44" s="83"/>
      <c r="D44" s="201"/>
      <c r="E44" s="200"/>
      <c r="F44" s="201"/>
      <c r="G44" s="200"/>
      <c r="H44" s="201"/>
      <c r="I44" s="83"/>
      <c r="J44" s="193"/>
      <c r="K44" s="32"/>
    </row>
    <row r="45" spans="1:13" ht="21.6" customHeight="1" x14ac:dyDescent="0.45">
      <c r="B45" s="102"/>
      <c r="C45" s="268" t="s">
        <v>143</v>
      </c>
      <c r="D45" s="268"/>
      <c r="E45" s="268"/>
      <c r="F45" s="249"/>
      <c r="G45" s="268" t="s">
        <v>142</v>
      </c>
      <c r="H45" s="268"/>
      <c r="I45" s="268"/>
      <c r="J45" s="193"/>
      <c r="K45" s="32"/>
    </row>
    <row r="46" spans="1:13" ht="21.6" customHeight="1" x14ac:dyDescent="0.45">
      <c r="B46" s="102"/>
      <c r="C46" s="282" t="s">
        <v>236</v>
      </c>
      <c r="D46" s="282"/>
      <c r="E46" s="282"/>
      <c r="F46" s="249"/>
      <c r="G46" s="282" t="s">
        <v>236</v>
      </c>
      <c r="H46" s="282"/>
      <c r="I46" s="282"/>
      <c r="J46" s="193"/>
      <c r="K46" s="32"/>
    </row>
    <row r="47" spans="1:13" ht="21.6" customHeight="1" x14ac:dyDescent="0.45">
      <c r="B47" s="79"/>
      <c r="C47" s="250">
        <v>2562</v>
      </c>
      <c r="D47" s="112"/>
      <c r="E47" s="250">
        <v>2561</v>
      </c>
      <c r="F47" s="112"/>
      <c r="G47" s="250">
        <v>2562</v>
      </c>
      <c r="H47" s="112"/>
      <c r="I47" s="250">
        <v>2561</v>
      </c>
      <c r="J47" s="193"/>
      <c r="K47" s="32"/>
    </row>
    <row r="48" spans="1:13" ht="21.6" customHeight="1" x14ac:dyDescent="0.45">
      <c r="A48" s="200"/>
      <c r="B48" s="102"/>
      <c r="C48" s="269" t="s">
        <v>137</v>
      </c>
      <c r="D48" s="269"/>
      <c r="E48" s="269"/>
      <c r="F48" s="269"/>
      <c r="G48" s="269"/>
      <c r="H48" s="269"/>
      <c r="I48" s="269"/>
      <c r="J48" s="193"/>
      <c r="K48" s="32"/>
    </row>
    <row r="49" spans="1:11" ht="21.6" customHeight="1" x14ac:dyDescent="0.45">
      <c r="A49" s="26" t="s">
        <v>294</v>
      </c>
      <c r="B49" s="102"/>
      <c r="C49" s="244"/>
      <c r="D49" s="244"/>
      <c r="E49" s="244"/>
      <c r="F49" s="244"/>
      <c r="G49" s="244"/>
      <c r="H49" s="244"/>
      <c r="I49" s="244"/>
      <c r="J49" s="193"/>
      <c r="K49" s="32"/>
    </row>
    <row r="50" spans="1:11" ht="21.6" customHeight="1" x14ac:dyDescent="0.45">
      <c r="A50" s="55" t="s">
        <v>139</v>
      </c>
      <c r="B50" s="102"/>
      <c r="C50" s="86">
        <v>1095671638</v>
      </c>
      <c r="D50" s="33"/>
      <c r="E50" s="32">
        <v>71306575</v>
      </c>
      <c r="F50" s="33"/>
      <c r="G50" s="58">
        <v>0</v>
      </c>
      <c r="H50" s="116"/>
      <c r="I50" s="58">
        <v>0</v>
      </c>
      <c r="J50" s="193"/>
      <c r="K50" s="32"/>
    </row>
    <row r="51" spans="1:11" ht="21.6" customHeight="1" x14ac:dyDescent="0.45">
      <c r="A51" s="55" t="s">
        <v>19</v>
      </c>
      <c r="B51" s="102"/>
      <c r="C51" s="163">
        <v>-298956205</v>
      </c>
      <c r="D51" s="33"/>
      <c r="E51" s="89">
        <v>-3224225644</v>
      </c>
      <c r="F51" s="33"/>
      <c r="G51" s="163">
        <v>-461071</v>
      </c>
      <c r="H51" s="116"/>
      <c r="I51" s="163">
        <v>-4737450</v>
      </c>
      <c r="J51" s="193"/>
      <c r="K51" s="32"/>
    </row>
    <row r="52" spans="1:11" ht="21.6" customHeight="1" x14ac:dyDescent="0.45">
      <c r="A52" s="54" t="s">
        <v>275</v>
      </c>
      <c r="B52" s="102"/>
      <c r="C52" s="259">
        <f>SUM(C31:C41)+SUM(C50:C51)</f>
        <v>21513212512</v>
      </c>
      <c r="D52" s="35"/>
      <c r="E52" s="259">
        <f>SUM(E31:E41)+SUM(E50:E51)</f>
        <v>18781990004</v>
      </c>
      <c r="F52" s="35"/>
      <c r="G52" s="259">
        <f>SUM(G31:G41)+SUM(G50:G51)</f>
        <v>363371641</v>
      </c>
      <c r="H52" s="119"/>
      <c r="I52" s="259">
        <f>SUM(I31:I41)+SUM(I50:I51)</f>
        <v>323167161</v>
      </c>
      <c r="J52" s="193"/>
      <c r="K52" s="32"/>
    </row>
    <row r="53" spans="1:11" ht="21.6" customHeight="1" x14ac:dyDescent="0.45">
      <c r="A53" s="55" t="s">
        <v>185</v>
      </c>
      <c r="B53" s="102"/>
      <c r="C53" s="163">
        <v>-3127614508</v>
      </c>
      <c r="D53" s="33"/>
      <c r="E53" s="163">
        <v>-1765298451</v>
      </c>
      <c r="F53" s="33"/>
      <c r="G53" s="163">
        <v>-24449928</v>
      </c>
      <c r="H53" s="116"/>
      <c r="I53" s="163">
        <v>-59961528</v>
      </c>
      <c r="J53" s="193"/>
      <c r="K53" s="32"/>
    </row>
    <row r="54" spans="1:11" ht="21.6" customHeight="1" x14ac:dyDescent="0.45">
      <c r="A54" s="23" t="s">
        <v>276</v>
      </c>
      <c r="B54" s="102"/>
      <c r="C54" s="27">
        <f>C52+C53</f>
        <v>18385598004</v>
      </c>
      <c r="D54" s="28"/>
      <c r="E54" s="27">
        <f t="shared" ref="E54:I54" si="0">E52+E53</f>
        <v>17016691553</v>
      </c>
      <c r="F54" s="28"/>
      <c r="G54" s="27">
        <f t="shared" si="0"/>
        <v>338921713</v>
      </c>
      <c r="H54" s="28"/>
      <c r="I54" s="27">
        <f t="shared" si="0"/>
        <v>263205633</v>
      </c>
      <c r="J54" s="193"/>
      <c r="K54" s="32"/>
    </row>
    <row r="55" spans="1:11" ht="21.6" customHeight="1" x14ac:dyDescent="0.45">
      <c r="A55" s="248"/>
      <c r="B55" s="102"/>
      <c r="C55" s="198"/>
      <c r="D55" s="198"/>
      <c r="E55" s="198"/>
      <c r="F55" s="198"/>
      <c r="G55" s="198"/>
      <c r="H55" s="198"/>
      <c r="I55" s="198"/>
      <c r="J55" s="193"/>
      <c r="K55" s="32"/>
    </row>
    <row r="56" spans="1:11" ht="21.6" customHeight="1" x14ac:dyDescent="0.45">
      <c r="A56" s="26" t="s">
        <v>29</v>
      </c>
      <c r="B56" s="102"/>
      <c r="C56" s="72"/>
      <c r="D56" s="61"/>
      <c r="E56" s="73"/>
      <c r="F56" s="61"/>
      <c r="G56" s="73"/>
      <c r="H56" s="61"/>
      <c r="I56" s="73"/>
      <c r="J56" s="193"/>
      <c r="K56" s="32"/>
    </row>
    <row r="57" spans="1:11" ht="21.6" customHeight="1" x14ac:dyDescent="0.45">
      <c r="A57" s="55" t="s">
        <v>292</v>
      </c>
      <c r="B57" s="102"/>
      <c r="C57" s="162"/>
      <c r="D57" s="162"/>
      <c r="E57" s="162"/>
      <c r="F57" s="33"/>
      <c r="G57" s="116"/>
      <c r="H57" s="116"/>
      <c r="I57" s="116"/>
      <c r="J57" s="193"/>
      <c r="K57" s="32"/>
    </row>
    <row r="58" spans="1:11" ht="21.6" customHeight="1" x14ac:dyDescent="0.45">
      <c r="A58" s="99" t="s">
        <v>293</v>
      </c>
      <c r="B58" s="102"/>
      <c r="C58" s="162">
        <v>0</v>
      </c>
      <c r="D58" s="162"/>
      <c r="E58" s="162">
        <v>-13754738487</v>
      </c>
      <c r="F58" s="33"/>
      <c r="G58" s="116">
        <v>0</v>
      </c>
      <c r="H58" s="116"/>
      <c r="I58" s="116">
        <v>11748107069</v>
      </c>
      <c r="J58" s="193"/>
      <c r="K58" s="32"/>
    </row>
    <row r="59" spans="1:11" ht="21.6" customHeight="1" x14ac:dyDescent="0.45">
      <c r="A59" s="55" t="s">
        <v>103</v>
      </c>
      <c r="B59" s="102"/>
      <c r="C59" s="162">
        <v>-2709105984</v>
      </c>
      <c r="D59" s="162"/>
      <c r="E59" s="162">
        <v>0</v>
      </c>
      <c r="F59" s="33"/>
      <c r="G59" s="162">
        <v>-4235234121</v>
      </c>
      <c r="H59" s="116"/>
      <c r="I59" s="162">
        <v>-36398385907</v>
      </c>
      <c r="J59" s="193"/>
      <c r="K59" s="32"/>
    </row>
    <row r="60" spans="1:11" ht="21.6" customHeight="1" x14ac:dyDescent="0.45">
      <c r="A60" s="200" t="s">
        <v>252</v>
      </c>
      <c r="B60" s="102"/>
      <c r="C60" s="162">
        <v>-4272290296</v>
      </c>
      <c r="D60" s="162"/>
      <c r="E60" s="162">
        <v>-148597720</v>
      </c>
      <c r="F60" s="33"/>
      <c r="G60" s="162">
        <v>0</v>
      </c>
      <c r="H60" s="116"/>
      <c r="I60" s="162">
        <v>0</v>
      </c>
      <c r="J60" s="193"/>
      <c r="K60" s="32"/>
    </row>
    <row r="61" spans="1:11" ht="21.6" customHeight="1" x14ac:dyDescent="0.45">
      <c r="A61" s="173" t="s">
        <v>254</v>
      </c>
      <c r="B61" s="102"/>
      <c r="C61" s="162">
        <v>4271225229</v>
      </c>
      <c r="D61" s="162"/>
      <c r="E61" s="162">
        <v>10019</v>
      </c>
      <c r="F61" s="33"/>
      <c r="G61" s="116">
        <v>0</v>
      </c>
      <c r="H61" s="116"/>
      <c r="I61" s="116">
        <v>10019</v>
      </c>
      <c r="J61" s="193"/>
      <c r="K61" s="32"/>
    </row>
    <row r="62" spans="1:11" ht="21.6" customHeight="1" x14ac:dyDescent="0.45">
      <c r="A62" s="200" t="s">
        <v>253</v>
      </c>
      <c r="B62" s="102"/>
      <c r="C62" s="162">
        <v>0</v>
      </c>
      <c r="D62" s="162"/>
      <c r="E62" s="162">
        <v>-1073911899</v>
      </c>
      <c r="F62" s="33"/>
      <c r="G62" s="162">
        <v>0</v>
      </c>
      <c r="H62" s="116"/>
      <c r="I62" s="162">
        <v>0</v>
      </c>
      <c r="J62" s="193"/>
      <c r="K62" s="32"/>
    </row>
    <row r="63" spans="1:11" ht="21.6" customHeight="1" x14ac:dyDescent="0.45">
      <c r="A63" s="173" t="s">
        <v>186</v>
      </c>
      <c r="B63" s="102"/>
      <c r="C63" s="162">
        <v>3566466355</v>
      </c>
      <c r="D63" s="162"/>
      <c r="E63" s="162">
        <v>6068460497</v>
      </c>
      <c r="F63" s="33"/>
      <c r="G63" s="162">
        <v>0</v>
      </c>
      <c r="H63" s="116"/>
      <c r="I63" s="162">
        <v>0</v>
      </c>
      <c r="J63" s="193"/>
      <c r="K63" s="32"/>
    </row>
    <row r="64" spans="1:11" ht="21.6" customHeight="1" x14ac:dyDescent="0.45">
      <c r="A64" s="173" t="s">
        <v>187</v>
      </c>
      <c r="B64" s="102"/>
      <c r="C64" s="162">
        <v>-3541327296</v>
      </c>
      <c r="D64" s="162"/>
      <c r="E64" s="162">
        <v>-3828851190</v>
      </c>
      <c r="F64" s="33"/>
      <c r="G64" s="116">
        <v>0</v>
      </c>
      <c r="H64" s="116"/>
      <c r="I64" s="116">
        <v>0</v>
      </c>
      <c r="J64" s="193"/>
      <c r="K64" s="32"/>
    </row>
    <row r="65" spans="1:11" ht="21.6" customHeight="1" x14ac:dyDescent="0.45">
      <c r="A65" s="55" t="s">
        <v>188</v>
      </c>
      <c r="B65" s="102"/>
      <c r="C65" s="162">
        <v>1600000</v>
      </c>
      <c r="D65" s="162"/>
      <c r="E65" s="162">
        <v>5054000</v>
      </c>
      <c r="F65" s="33"/>
      <c r="G65" s="116">
        <v>0</v>
      </c>
      <c r="H65" s="116"/>
      <c r="I65" s="116">
        <v>4976088</v>
      </c>
      <c r="J65" s="193"/>
      <c r="K65" s="32"/>
    </row>
    <row r="66" spans="1:11" ht="21.6" customHeight="1" x14ac:dyDescent="0.45">
      <c r="A66" s="200" t="s">
        <v>224</v>
      </c>
      <c r="B66" s="102"/>
      <c r="C66" s="162">
        <v>488505705</v>
      </c>
      <c r="D66" s="162"/>
      <c r="E66" s="162">
        <v>4254925916</v>
      </c>
      <c r="F66" s="33"/>
      <c r="G66" s="162">
        <v>7161375</v>
      </c>
      <c r="H66" s="116"/>
      <c r="I66" s="162">
        <v>2049590</v>
      </c>
      <c r="J66" s="193"/>
      <c r="K66" s="32"/>
    </row>
    <row r="67" spans="1:11" ht="21.6" customHeight="1" x14ac:dyDescent="0.45">
      <c r="A67" s="173" t="s">
        <v>113</v>
      </c>
      <c r="B67" s="102"/>
      <c r="C67" s="162">
        <v>-9669740231</v>
      </c>
      <c r="D67" s="162"/>
      <c r="E67" s="162">
        <v>-11232488645</v>
      </c>
      <c r="F67" s="33"/>
      <c r="G67" s="116">
        <v>-17207702</v>
      </c>
      <c r="H67" s="116"/>
      <c r="I67" s="162">
        <v>-24057884</v>
      </c>
      <c r="J67" s="193"/>
      <c r="K67" s="32"/>
    </row>
    <row r="68" spans="1:11" ht="21.6" customHeight="1" x14ac:dyDescent="0.45">
      <c r="A68" s="173" t="s">
        <v>189</v>
      </c>
      <c r="B68" s="102"/>
      <c r="C68" s="162">
        <v>4910507</v>
      </c>
      <c r="D68" s="162"/>
      <c r="E68" s="162">
        <v>3007995</v>
      </c>
      <c r="F68" s="33"/>
      <c r="G68" s="162">
        <v>0</v>
      </c>
      <c r="H68" s="116"/>
      <c r="I68" s="162">
        <v>0</v>
      </c>
      <c r="J68" s="193"/>
      <c r="K68" s="32"/>
    </row>
    <row r="69" spans="1:11" ht="21.6" customHeight="1" x14ac:dyDescent="0.45">
      <c r="A69" s="173" t="s">
        <v>130</v>
      </c>
      <c r="B69" s="124"/>
      <c r="C69" s="162">
        <v>-41241501</v>
      </c>
      <c r="D69" s="162"/>
      <c r="E69" s="162">
        <v>-639335060</v>
      </c>
      <c r="F69" s="33"/>
      <c r="G69" s="85">
        <v>0</v>
      </c>
      <c r="H69" s="5"/>
      <c r="I69" s="85">
        <v>0</v>
      </c>
      <c r="J69" s="193"/>
      <c r="K69" s="32"/>
    </row>
    <row r="70" spans="1:11" ht="21.6" customHeight="1" x14ac:dyDescent="0.45">
      <c r="A70" s="173" t="s">
        <v>191</v>
      </c>
      <c r="B70" s="124"/>
      <c r="C70" s="162">
        <v>14290807</v>
      </c>
      <c r="D70" s="162"/>
      <c r="E70" s="162">
        <v>85155106</v>
      </c>
      <c r="F70" s="33"/>
      <c r="G70" s="116">
        <v>0</v>
      </c>
      <c r="H70" s="116"/>
      <c r="I70" s="162">
        <v>0</v>
      </c>
      <c r="J70" s="193"/>
      <c r="K70" s="32"/>
    </row>
    <row r="71" spans="1:11" ht="21.6" customHeight="1" x14ac:dyDescent="0.45">
      <c r="A71" s="173" t="s">
        <v>190</v>
      </c>
      <c r="B71" s="124"/>
      <c r="C71" s="162">
        <v>-1594063889</v>
      </c>
      <c r="D71" s="162"/>
      <c r="E71" s="162">
        <v>-789804532</v>
      </c>
      <c r="F71" s="33"/>
      <c r="G71" s="162">
        <v>0</v>
      </c>
      <c r="H71" s="116"/>
      <c r="I71" s="162">
        <v>0</v>
      </c>
      <c r="J71" s="193"/>
      <c r="K71" s="32"/>
    </row>
    <row r="72" spans="1:11" ht="21.6" customHeight="1" x14ac:dyDescent="0.45">
      <c r="A72" s="55" t="s">
        <v>229</v>
      </c>
      <c r="B72" s="102"/>
      <c r="C72" s="162">
        <v>79352446</v>
      </c>
      <c r="D72" s="162"/>
      <c r="E72" s="162">
        <v>390469017</v>
      </c>
      <c r="F72" s="33"/>
      <c r="G72" s="116">
        <v>21848676</v>
      </c>
      <c r="H72" s="116"/>
      <c r="I72" s="116">
        <v>22500</v>
      </c>
      <c r="J72" s="193"/>
      <c r="K72" s="32"/>
    </row>
    <row r="73" spans="1:11" ht="21.6" customHeight="1" x14ac:dyDescent="0.45">
      <c r="A73" s="55" t="s">
        <v>228</v>
      </c>
      <c r="B73" s="102"/>
      <c r="C73" s="162">
        <v>-833597645</v>
      </c>
      <c r="D73" s="162"/>
      <c r="E73" s="162">
        <v>-637567777</v>
      </c>
      <c r="F73" s="33"/>
      <c r="G73" s="162">
        <v>-73978168</v>
      </c>
      <c r="H73" s="116"/>
      <c r="I73" s="162">
        <v>-103748301</v>
      </c>
      <c r="J73" s="193"/>
      <c r="K73" s="32"/>
    </row>
    <row r="74" spans="1:11" ht="21.6" customHeight="1" x14ac:dyDescent="0.45">
      <c r="A74" s="55" t="s">
        <v>213</v>
      </c>
      <c r="B74" s="102"/>
      <c r="D74" s="162"/>
      <c r="F74" s="33"/>
      <c r="H74" s="5"/>
      <c r="J74" s="193"/>
      <c r="K74" s="32"/>
    </row>
    <row r="75" spans="1:11" ht="21.6" customHeight="1" x14ac:dyDescent="0.45">
      <c r="A75" s="55" t="s">
        <v>214</v>
      </c>
      <c r="B75" s="102"/>
      <c r="C75" s="162">
        <v>61147400</v>
      </c>
      <c r="D75" s="162"/>
      <c r="E75" s="162">
        <v>78297693405</v>
      </c>
      <c r="G75" s="58">
        <v>59782460853</v>
      </c>
      <c r="H75" s="116"/>
      <c r="I75" s="162">
        <v>79207301574</v>
      </c>
      <c r="J75" s="193"/>
      <c r="K75" s="32"/>
    </row>
    <row r="76" spans="1:11" ht="21.6" customHeight="1" x14ac:dyDescent="0.45">
      <c r="A76" s="55" t="s">
        <v>172</v>
      </c>
      <c r="B76" s="102"/>
      <c r="C76" s="162">
        <v>0</v>
      </c>
      <c r="D76" s="162"/>
      <c r="E76" s="162">
        <v>-33674824800</v>
      </c>
      <c r="F76" s="33"/>
      <c r="G76" s="162">
        <v>-62528606108</v>
      </c>
      <c r="H76" s="116"/>
      <c r="I76" s="58">
        <v>-76970131396</v>
      </c>
      <c r="J76" s="193"/>
      <c r="K76" s="32"/>
    </row>
    <row r="77" spans="1:11" ht="21.6" customHeight="1" x14ac:dyDescent="0.45">
      <c r="A77" s="55" t="s">
        <v>210</v>
      </c>
      <c r="B77" s="102"/>
      <c r="C77" s="162">
        <v>4092285</v>
      </c>
      <c r="D77" s="162"/>
      <c r="E77" s="162">
        <v>257557469</v>
      </c>
      <c r="F77" s="33"/>
      <c r="G77" s="58">
        <v>0</v>
      </c>
      <c r="H77" s="116"/>
      <c r="I77" s="116">
        <v>204208137</v>
      </c>
      <c r="J77" s="193"/>
      <c r="K77" s="32"/>
    </row>
    <row r="78" spans="1:11" ht="21.6" customHeight="1" x14ac:dyDescent="0.45">
      <c r="A78" s="55" t="s">
        <v>173</v>
      </c>
      <c r="B78" s="102"/>
      <c r="C78" s="162">
        <v>-5400000</v>
      </c>
      <c r="D78" s="162"/>
      <c r="E78" s="162">
        <v>-206208137</v>
      </c>
      <c r="F78" s="33"/>
      <c r="G78" s="116">
        <v>0</v>
      </c>
      <c r="H78" s="116"/>
      <c r="I78" s="116">
        <v>-204208137</v>
      </c>
      <c r="J78" s="193"/>
      <c r="K78" s="195"/>
    </row>
    <row r="79" spans="1:11" ht="21.6" customHeight="1" x14ac:dyDescent="0.45">
      <c r="A79" s="173" t="s">
        <v>215</v>
      </c>
      <c r="B79" s="102"/>
      <c r="D79" s="162"/>
      <c r="F79" s="33"/>
      <c r="G79" s="116"/>
      <c r="H79" s="5"/>
      <c r="K79" s="195"/>
    </row>
    <row r="80" spans="1:11" ht="21.6" customHeight="1" x14ac:dyDescent="0.45">
      <c r="A80" s="173" t="s">
        <v>214</v>
      </c>
      <c r="B80" s="102"/>
      <c r="C80" s="162">
        <v>0</v>
      </c>
      <c r="D80" s="162"/>
      <c r="E80" s="162">
        <v>45449714</v>
      </c>
      <c r="F80" s="33"/>
      <c r="G80" s="58">
        <v>0</v>
      </c>
      <c r="H80" s="116"/>
      <c r="I80" s="162">
        <v>0</v>
      </c>
      <c r="K80" s="195"/>
    </row>
    <row r="81" spans="1:11" ht="21.6" customHeight="1" x14ac:dyDescent="0.45">
      <c r="A81" s="55" t="s">
        <v>111</v>
      </c>
      <c r="B81" s="102"/>
      <c r="C81" s="162">
        <v>302750960</v>
      </c>
      <c r="D81" s="162"/>
      <c r="E81" s="162">
        <v>380497416</v>
      </c>
      <c r="F81" s="33"/>
      <c r="G81" s="162">
        <v>32765478302</v>
      </c>
      <c r="H81" s="116"/>
      <c r="I81" s="162">
        <v>3273111283</v>
      </c>
      <c r="K81" s="195"/>
    </row>
    <row r="82" spans="1:11" ht="21.6" customHeight="1" x14ac:dyDescent="0.45">
      <c r="A82" s="55" t="s">
        <v>112</v>
      </c>
      <c r="B82" s="102"/>
      <c r="C82" s="162">
        <v>284345595</v>
      </c>
      <c r="D82" s="33"/>
      <c r="E82" s="162">
        <v>904077563</v>
      </c>
      <c r="F82" s="33"/>
      <c r="G82" s="162">
        <v>456248025</v>
      </c>
      <c r="H82" s="116"/>
      <c r="I82" s="58">
        <v>591453707</v>
      </c>
      <c r="K82" s="195"/>
    </row>
    <row r="83" spans="1:11" ht="21.6" customHeight="1" x14ac:dyDescent="0.45">
      <c r="A83" s="23" t="s">
        <v>114</v>
      </c>
      <c r="B83" s="102"/>
      <c r="C83" s="59">
        <f>SUM(C57:C80,C81:C82)</f>
        <v>-13588079553</v>
      </c>
      <c r="D83" s="116"/>
      <c r="E83" s="59">
        <f>SUM(E57:E80,E81:E82)</f>
        <v>24706029870</v>
      </c>
      <c r="F83" s="28"/>
      <c r="G83" s="59">
        <f>SUM(G57:G80,G81:G82)</f>
        <v>26178171132</v>
      </c>
      <c r="H83" s="116"/>
      <c r="I83" s="59">
        <f>SUM(I57:I80,I81:I82)</f>
        <v>-18669291658</v>
      </c>
      <c r="K83" s="195"/>
    </row>
    <row r="84" spans="1:11" ht="21.6" customHeight="1" x14ac:dyDescent="0.5">
      <c r="A84" s="197" t="s">
        <v>222</v>
      </c>
      <c r="C84" s="83"/>
      <c r="D84" s="80"/>
      <c r="E84" s="55"/>
      <c r="F84" s="80"/>
      <c r="G84" s="55"/>
      <c r="H84" s="80"/>
      <c r="I84" s="83"/>
      <c r="K84" s="195"/>
    </row>
    <row r="85" spans="1:11" ht="21.6" customHeight="1" x14ac:dyDescent="0.5">
      <c r="A85" s="197" t="s">
        <v>225</v>
      </c>
      <c r="C85" s="83"/>
      <c r="D85" s="201"/>
      <c r="E85" s="200"/>
      <c r="F85" s="201"/>
      <c r="G85" s="200"/>
      <c r="H85" s="201"/>
      <c r="I85" s="83"/>
      <c r="K85" s="195"/>
    </row>
    <row r="86" spans="1:11" ht="21.6" customHeight="1" x14ac:dyDescent="0.5">
      <c r="A86" s="25" t="str">
        <f>A3</f>
        <v>งบกระแสเงินสด</v>
      </c>
      <c r="C86" s="83"/>
      <c r="D86" s="80"/>
      <c r="E86" s="55"/>
      <c r="F86" s="80"/>
      <c r="G86" s="55"/>
      <c r="H86" s="80"/>
      <c r="I86" s="83"/>
      <c r="K86" s="195"/>
    </row>
    <row r="87" spans="1:11" ht="21.6" customHeight="1" x14ac:dyDescent="0.45">
      <c r="B87" s="102"/>
      <c r="C87" s="268" t="s">
        <v>135</v>
      </c>
      <c r="D87" s="268"/>
      <c r="E87" s="268"/>
      <c r="F87" s="111"/>
      <c r="G87" s="268" t="s">
        <v>136</v>
      </c>
      <c r="H87" s="268"/>
      <c r="I87" s="268"/>
      <c r="K87" s="195"/>
    </row>
    <row r="88" spans="1:11" ht="21.6" customHeight="1" x14ac:dyDescent="0.45">
      <c r="B88" s="102"/>
      <c r="C88" s="282" t="s">
        <v>236</v>
      </c>
      <c r="D88" s="282"/>
      <c r="E88" s="282"/>
      <c r="F88" s="229"/>
      <c r="G88" s="282" t="s">
        <v>236</v>
      </c>
      <c r="H88" s="282"/>
      <c r="I88" s="282"/>
      <c r="K88" s="195"/>
    </row>
    <row r="89" spans="1:11" ht="21.6" customHeight="1" x14ac:dyDescent="0.45">
      <c r="B89" s="79"/>
      <c r="C89" s="176">
        <v>2562</v>
      </c>
      <c r="D89" s="112"/>
      <c r="E89" s="176">
        <v>2561</v>
      </c>
      <c r="F89" s="112"/>
      <c r="G89" s="176">
        <v>2562</v>
      </c>
      <c r="H89" s="112"/>
      <c r="I89" s="176">
        <v>2561</v>
      </c>
      <c r="K89" s="195"/>
    </row>
    <row r="90" spans="1:11" ht="21.6" customHeight="1" x14ac:dyDescent="0.45">
      <c r="B90" s="102"/>
      <c r="C90" s="269" t="s">
        <v>137</v>
      </c>
      <c r="D90" s="269"/>
      <c r="E90" s="269"/>
      <c r="F90" s="269"/>
      <c r="G90" s="269"/>
      <c r="H90" s="269"/>
      <c r="I90" s="269"/>
      <c r="K90" s="195"/>
    </row>
    <row r="91" spans="1:11" ht="21.6" customHeight="1" x14ac:dyDescent="0.45">
      <c r="A91" s="26" t="s">
        <v>30</v>
      </c>
      <c r="B91" s="102"/>
      <c r="C91" s="72"/>
      <c r="D91" s="61"/>
      <c r="E91" s="73"/>
      <c r="F91" s="61"/>
      <c r="G91" s="73"/>
      <c r="H91" s="61"/>
      <c r="I91" s="73"/>
      <c r="K91" s="195"/>
    </row>
    <row r="92" spans="1:11" ht="21.6" customHeight="1" x14ac:dyDescent="0.45">
      <c r="A92" s="200" t="s">
        <v>218</v>
      </c>
      <c r="B92" s="102"/>
      <c r="C92" s="116">
        <v>0</v>
      </c>
      <c r="D92" s="116"/>
      <c r="E92" s="116">
        <v>13944757166</v>
      </c>
      <c r="F92" s="33"/>
      <c r="G92" s="70">
        <v>0</v>
      </c>
      <c r="H92" s="70"/>
      <c r="I92" s="116">
        <v>13944757166</v>
      </c>
      <c r="K92" s="195"/>
    </row>
    <row r="93" spans="1:11" ht="21.6" customHeight="1" x14ac:dyDescent="0.45">
      <c r="A93" s="5" t="s">
        <v>105</v>
      </c>
      <c r="B93" s="102"/>
      <c r="C93" s="116">
        <v>0</v>
      </c>
      <c r="D93" s="116"/>
      <c r="E93" s="116">
        <v>-335893883</v>
      </c>
      <c r="F93" s="33"/>
      <c r="G93" s="70">
        <v>0</v>
      </c>
      <c r="H93" s="70"/>
      <c r="I93" s="70">
        <v>0</v>
      </c>
      <c r="K93" s="195"/>
    </row>
    <row r="94" spans="1:11" ht="21.6" customHeight="1" x14ac:dyDescent="0.45">
      <c r="A94" s="5" t="s">
        <v>166</v>
      </c>
      <c r="B94" s="102"/>
      <c r="C94" s="116">
        <v>289410014533</v>
      </c>
      <c r="D94" s="116"/>
      <c r="E94" s="116">
        <v>205130451857</v>
      </c>
      <c r="F94" s="33"/>
      <c r="G94" s="116">
        <v>202078973450</v>
      </c>
      <c r="H94" s="116"/>
      <c r="I94" s="116">
        <v>124726320000</v>
      </c>
      <c r="K94" s="195"/>
    </row>
    <row r="95" spans="1:11" ht="21.6" customHeight="1" x14ac:dyDescent="0.45">
      <c r="A95" s="5" t="s">
        <v>167</v>
      </c>
      <c r="B95" s="102"/>
      <c r="C95" s="116">
        <v>-268067663088</v>
      </c>
      <c r="D95" s="116"/>
      <c r="E95" s="116">
        <v>-203481703130</v>
      </c>
      <c r="F95" s="33"/>
      <c r="G95" s="116">
        <v>-181963800000</v>
      </c>
      <c r="H95" s="116"/>
      <c r="I95" s="116">
        <v>-121819150000</v>
      </c>
      <c r="K95" s="195"/>
    </row>
    <row r="96" spans="1:11" ht="21.6" customHeight="1" x14ac:dyDescent="0.45">
      <c r="A96" s="55" t="s">
        <v>170</v>
      </c>
      <c r="B96" s="102"/>
      <c r="C96" s="116">
        <v>0</v>
      </c>
      <c r="D96" s="116"/>
      <c r="E96" s="116">
        <v>20628126379</v>
      </c>
      <c r="F96" s="33"/>
      <c r="G96" s="116">
        <v>60549255116</v>
      </c>
      <c r="H96" s="116"/>
      <c r="I96" s="116">
        <v>76401095304</v>
      </c>
      <c r="K96" s="195"/>
    </row>
    <row r="97" spans="1:11" ht="21.6" customHeight="1" x14ac:dyDescent="0.45">
      <c r="A97" s="200" t="s">
        <v>299</v>
      </c>
      <c r="B97" s="102"/>
      <c r="C97" s="116"/>
      <c r="D97" s="116"/>
      <c r="E97" s="116"/>
      <c r="F97" s="33"/>
      <c r="G97" s="116"/>
      <c r="H97" s="116"/>
      <c r="I97" s="116"/>
    </row>
    <row r="98" spans="1:11" ht="21.6" customHeight="1" x14ac:dyDescent="0.45">
      <c r="A98" s="260" t="s">
        <v>298</v>
      </c>
      <c r="B98" s="102"/>
      <c r="C98" s="116">
        <v>0</v>
      </c>
      <c r="D98" s="116"/>
      <c r="E98" s="116">
        <v>-71136378349</v>
      </c>
      <c r="F98" s="33"/>
      <c r="G98" s="116">
        <v>-83608080789</v>
      </c>
      <c r="H98" s="116"/>
      <c r="I98" s="116">
        <v>-68801005151</v>
      </c>
      <c r="K98" s="195"/>
    </row>
    <row r="99" spans="1:11" ht="21.6" customHeight="1" x14ac:dyDescent="0.45">
      <c r="A99" s="5" t="s">
        <v>255</v>
      </c>
      <c r="B99" s="102"/>
      <c r="C99" s="116">
        <v>0</v>
      </c>
      <c r="D99" s="116"/>
      <c r="E99" s="116">
        <v>110339</v>
      </c>
      <c r="F99" s="33"/>
      <c r="G99" s="116">
        <v>0</v>
      </c>
      <c r="H99" s="116"/>
      <c r="I99" s="116">
        <v>78356</v>
      </c>
      <c r="K99" s="195"/>
    </row>
    <row r="100" spans="1:11" ht="21.6" customHeight="1" x14ac:dyDescent="0.45">
      <c r="A100" s="5" t="s">
        <v>171</v>
      </c>
      <c r="B100" s="102"/>
      <c r="C100" s="116">
        <v>0</v>
      </c>
      <c r="D100" s="116"/>
      <c r="E100" s="116">
        <v>-65933259</v>
      </c>
      <c r="F100" s="33"/>
      <c r="G100" s="116">
        <v>0</v>
      </c>
      <c r="H100" s="116"/>
      <c r="I100" s="116">
        <v>-65138102</v>
      </c>
      <c r="K100" s="195"/>
    </row>
    <row r="101" spans="1:11" ht="21.6" customHeight="1" x14ac:dyDescent="0.45">
      <c r="A101" s="5" t="s">
        <v>168</v>
      </c>
      <c r="B101" s="102"/>
      <c r="C101" s="116">
        <v>137275485</v>
      </c>
      <c r="D101" s="116"/>
      <c r="E101" s="116">
        <v>7333045885</v>
      </c>
      <c r="F101" s="33"/>
      <c r="G101" s="116">
        <v>0</v>
      </c>
      <c r="H101" s="116"/>
      <c r="I101" s="116">
        <v>1500000000</v>
      </c>
      <c r="K101" s="195"/>
    </row>
    <row r="102" spans="1:11" ht="21.6" customHeight="1" x14ac:dyDescent="0.45">
      <c r="A102" s="55" t="s">
        <v>169</v>
      </c>
      <c r="B102" s="102"/>
      <c r="C102" s="116">
        <v>-3202980955</v>
      </c>
      <c r="D102" s="116"/>
      <c r="E102" s="116">
        <v>-10837435060</v>
      </c>
      <c r="F102" s="33"/>
      <c r="G102" s="116">
        <v>-1000000000</v>
      </c>
      <c r="H102" s="116"/>
      <c r="I102" s="116">
        <v>-4000000000</v>
      </c>
      <c r="K102" s="195"/>
    </row>
    <row r="103" spans="1:11" ht="21.6" customHeight="1" x14ac:dyDescent="0.45">
      <c r="A103" s="173" t="s">
        <v>205</v>
      </c>
      <c r="B103" s="102"/>
      <c r="C103" s="116">
        <v>0</v>
      </c>
      <c r="D103" s="116"/>
      <c r="E103" s="116">
        <v>9957</v>
      </c>
      <c r="F103" s="33"/>
      <c r="G103" s="116">
        <v>0</v>
      </c>
      <c r="H103" s="70"/>
      <c r="I103" s="70">
        <v>0</v>
      </c>
      <c r="K103" s="195"/>
    </row>
    <row r="104" spans="1:11" ht="21.6" customHeight="1" x14ac:dyDescent="0.45">
      <c r="A104" s="173" t="s">
        <v>300</v>
      </c>
      <c r="B104" s="102"/>
      <c r="C104" s="116"/>
      <c r="D104" s="116"/>
      <c r="E104" s="116"/>
      <c r="F104" s="33"/>
      <c r="G104" s="70"/>
      <c r="H104" s="70"/>
      <c r="I104" s="70"/>
      <c r="K104" s="195"/>
    </row>
    <row r="105" spans="1:11" ht="21.6" customHeight="1" x14ac:dyDescent="0.45">
      <c r="A105" s="99" t="s">
        <v>298</v>
      </c>
      <c r="B105" s="102"/>
      <c r="C105" s="116">
        <v>0</v>
      </c>
      <c r="D105" s="116"/>
      <c r="E105" s="116">
        <v>-1647009</v>
      </c>
      <c r="F105" s="33"/>
      <c r="G105" s="70">
        <v>0</v>
      </c>
      <c r="H105" s="70"/>
      <c r="I105" s="70">
        <v>0</v>
      </c>
      <c r="K105" s="195"/>
    </row>
    <row r="106" spans="1:11" ht="21.6" customHeight="1" x14ac:dyDescent="0.45">
      <c r="A106" s="173" t="s">
        <v>192</v>
      </c>
      <c r="B106" s="102"/>
      <c r="C106" s="116">
        <v>0</v>
      </c>
      <c r="D106" s="116"/>
      <c r="E106" s="116">
        <v>943347211</v>
      </c>
      <c r="F106" s="33"/>
      <c r="G106" s="70">
        <v>0</v>
      </c>
      <c r="H106" s="70"/>
      <c r="I106" s="70">
        <v>0</v>
      </c>
      <c r="K106" s="195"/>
    </row>
    <row r="107" spans="1:11" ht="21.6" customHeight="1" x14ac:dyDescent="0.45">
      <c r="A107" s="173" t="s">
        <v>193</v>
      </c>
      <c r="B107" s="102"/>
      <c r="C107" s="116">
        <v>0</v>
      </c>
      <c r="D107" s="116"/>
      <c r="E107" s="116">
        <v>-185997253</v>
      </c>
      <c r="F107" s="33"/>
      <c r="G107" s="70">
        <v>0</v>
      </c>
      <c r="H107" s="70"/>
      <c r="I107" s="70">
        <v>0</v>
      </c>
      <c r="K107" s="195"/>
    </row>
    <row r="108" spans="1:11" ht="21.6" customHeight="1" x14ac:dyDescent="0.45">
      <c r="A108" s="55" t="s">
        <v>106</v>
      </c>
      <c r="B108" s="102"/>
      <c r="C108" s="116"/>
      <c r="D108" s="116"/>
      <c r="E108" s="116"/>
      <c r="K108" s="195"/>
    </row>
    <row r="109" spans="1:11" ht="21.6" customHeight="1" x14ac:dyDescent="0.45">
      <c r="A109" s="55" t="s">
        <v>119</v>
      </c>
      <c r="B109" s="102"/>
      <c r="C109" s="116">
        <v>-34744164</v>
      </c>
      <c r="D109" s="116"/>
      <c r="E109" s="116">
        <v>-129268417</v>
      </c>
      <c r="F109" s="33"/>
      <c r="G109" s="164">
        <v>0</v>
      </c>
      <c r="H109" s="70"/>
      <c r="I109" s="164">
        <v>0</v>
      </c>
      <c r="K109" s="195"/>
    </row>
    <row r="110" spans="1:11" ht="21.6" customHeight="1" x14ac:dyDescent="0.45">
      <c r="A110" s="55" t="s">
        <v>116</v>
      </c>
      <c r="B110" s="102"/>
      <c r="C110" s="116">
        <v>-22695354443</v>
      </c>
      <c r="D110" s="116"/>
      <c r="E110" s="116">
        <v>-2325714281</v>
      </c>
      <c r="F110" s="33"/>
      <c r="G110" s="86">
        <v>-22695354443</v>
      </c>
      <c r="H110" s="33"/>
      <c r="I110" s="86">
        <v>-2325714281</v>
      </c>
      <c r="K110" s="195"/>
    </row>
    <row r="111" spans="1:11" ht="21.6" customHeight="1" x14ac:dyDescent="0.45">
      <c r="A111" s="55" t="s">
        <v>117</v>
      </c>
      <c r="B111" s="102"/>
      <c r="C111" s="116">
        <v>-935005464</v>
      </c>
      <c r="D111" s="116"/>
      <c r="E111" s="116">
        <v>-1770480107</v>
      </c>
      <c r="F111" s="33"/>
      <c r="G111" s="58">
        <v>0</v>
      </c>
      <c r="H111" s="116"/>
      <c r="I111" s="58">
        <v>0</v>
      </c>
      <c r="K111" s="195"/>
    </row>
    <row r="112" spans="1:11" ht="21.6" customHeight="1" x14ac:dyDescent="0.45">
      <c r="A112" s="55" t="s">
        <v>115</v>
      </c>
      <c r="B112" s="102"/>
      <c r="C112" s="116">
        <v>-1091353402</v>
      </c>
      <c r="D112" s="116"/>
      <c r="E112" s="116">
        <v>-1451828635</v>
      </c>
      <c r="F112" s="33"/>
      <c r="G112" s="86">
        <v>-775603152</v>
      </c>
      <c r="H112" s="33"/>
      <c r="I112" s="86">
        <v>-863059094</v>
      </c>
      <c r="K112" s="195"/>
    </row>
    <row r="113" spans="1:11" ht="21.6" customHeight="1" x14ac:dyDescent="0.45">
      <c r="A113" s="23" t="s">
        <v>118</v>
      </c>
      <c r="B113" s="102"/>
      <c r="C113" s="59">
        <f>SUM(C92:C112)</f>
        <v>-6479811498</v>
      </c>
      <c r="D113" s="116"/>
      <c r="E113" s="59">
        <f>SUM(E92:E112)</f>
        <v>-43742430589</v>
      </c>
      <c r="F113" s="28"/>
      <c r="G113" s="59">
        <f>SUM(G92:G112)</f>
        <v>-27414609818</v>
      </c>
      <c r="H113" s="28"/>
      <c r="I113" s="59">
        <f>SUM(I92:I112)</f>
        <v>18698184198</v>
      </c>
      <c r="K113" s="195"/>
    </row>
    <row r="114" spans="1:11" ht="21.6" customHeight="1" x14ac:dyDescent="0.5">
      <c r="A114" s="197" t="s">
        <v>222</v>
      </c>
      <c r="C114" s="83"/>
      <c r="D114" s="201"/>
      <c r="E114" s="200"/>
      <c r="F114" s="201"/>
      <c r="G114" s="200"/>
      <c r="H114" s="201"/>
      <c r="I114" s="83"/>
      <c r="K114" s="195"/>
    </row>
    <row r="115" spans="1:11" ht="21.6" customHeight="1" x14ac:dyDescent="0.5">
      <c r="A115" s="197" t="s">
        <v>225</v>
      </c>
      <c r="C115" s="83"/>
      <c r="D115" s="201"/>
      <c r="E115" s="200"/>
      <c r="F115" s="201"/>
      <c r="G115" s="200"/>
      <c r="H115" s="201"/>
      <c r="I115" s="83"/>
      <c r="K115" s="195"/>
    </row>
    <row r="116" spans="1:11" ht="21.6" customHeight="1" x14ac:dyDescent="0.5">
      <c r="A116" s="25" t="str">
        <f>A3</f>
        <v>งบกระแสเงินสด</v>
      </c>
      <c r="C116" s="83"/>
      <c r="D116" s="201"/>
      <c r="E116" s="200"/>
      <c r="F116" s="201"/>
      <c r="G116" s="200"/>
      <c r="H116" s="201"/>
      <c r="I116" s="83"/>
      <c r="K116" s="195"/>
    </row>
    <row r="117" spans="1:11" ht="21.6" customHeight="1" x14ac:dyDescent="0.45">
      <c r="B117" s="102"/>
      <c r="C117" s="268" t="s">
        <v>135</v>
      </c>
      <c r="D117" s="268"/>
      <c r="E117" s="268"/>
      <c r="F117" s="249"/>
      <c r="G117" s="268" t="s">
        <v>136</v>
      </c>
      <c r="H117" s="268"/>
      <c r="I117" s="268"/>
      <c r="K117" s="195"/>
    </row>
    <row r="118" spans="1:11" ht="21.6" customHeight="1" x14ac:dyDescent="0.45">
      <c r="B118" s="102"/>
      <c r="C118" s="282" t="s">
        <v>236</v>
      </c>
      <c r="D118" s="282"/>
      <c r="E118" s="282"/>
      <c r="F118" s="249"/>
      <c r="G118" s="282" t="s">
        <v>236</v>
      </c>
      <c r="H118" s="282"/>
      <c r="I118" s="282"/>
      <c r="K118" s="195"/>
    </row>
    <row r="119" spans="1:11" ht="21.6" customHeight="1" x14ac:dyDescent="0.45">
      <c r="B119" s="79"/>
      <c r="C119" s="250">
        <v>2562</v>
      </c>
      <c r="D119" s="112"/>
      <c r="E119" s="250">
        <v>2561</v>
      </c>
      <c r="F119" s="112"/>
      <c r="G119" s="250">
        <v>2562</v>
      </c>
      <c r="H119" s="112"/>
      <c r="I119" s="250">
        <v>2561</v>
      </c>
      <c r="K119" s="195"/>
    </row>
    <row r="120" spans="1:11" ht="21.6" customHeight="1" x14ac:dyDescent="0.45">
      <c r="B120" s="102"/>
      <c r="C120" s="269" t="s">
        <v>137</v>
      </c>
      <c r="D120" s="269"/>
      <c r="E120" s="269"/>
      <c r="F120" s="269"/>
      <c r="G120" s="269"/>
      <c r="H120" s="269"/>
      <c r="I120" s="269"/>
      <c r="K120" s="195"/>
    </row>
    <row r="121" spans="1:11" ht="21.6" customHeight="1" x14ac:dyDescent="0.45">
      <c r="A121" s="23"/>
      <c r="B121" s="102"/>
      <c r="C121" s="28"/>
      <c r="D121" s="2"/>
      <c r="E121" s="2"/>
      <c r="F121" s="2"/>
      <c r="G121" s="2"/>
      <c r="H121" s="2"/>
      <c r="I121" s="2"/>
      <c r="K121" s="195"/>
    </row>
    <row r="122" spans="1:11" ht="21.6" customHeight="1" x14ac:dyDescent="0.45">
      <c r="A122" s="54" t="s">
        <v>290</v>
      </c>
      <c r="B122" s="102"/>
      <c r="C122" s="55"/>
      <c r="D122" s="80"/>
      <c r="E122" s="55"/>
      <c r="F122" s="80"/>
      <c r="G122" s="55"/>
      <c r="H122" s="80"/>
      <c r="I122" s="55"/>
      <c r="K122" s="195"/>
    </row>
    <row r="123" spans="1:11" ht="21.6" customHeight="1" x14ac:dyDescent="0.45">
      <c r="A123" s="54" t="s">
        <v>120</v>
      </c>
      <c r="B123" s="102"/>
      <c r="C123" s="35">
        <f>C113+C83+C54</f>
        <v>-1682293047</v>
      </c>
      <c r="D123" s="116"/>
      <c r="E123" s="116">
        <v>-2019709166</v>
      </c>
      <c r="F123" s="35"/>
      <c r="G123" s="35">
        <f>G113+G83+G54</f>
        <v>-897516973</v>
      </c>
      <c r="H123" s="35"/>
      <c r="I123" s="35">
        <f>I113+I83+I54</f>
        <v>292098173</v>
      </c>
      <c r="K123" s="195"/>
    </row>
    <row r="124" spans="1:11" ht="21.6" customHeight="1" x14ac:dyDescent="0.45">
      <c r="A124" s="54" t="s">
        <v>121</v>
      </c>
      <c r="B124" s="102"/>
      <c r="D124" s="116"/>
      <c r="E124" s="116"/>
      <c r="F124" s="2"/>
      <c r="G124" s="7"/>
      <c r="H124" s="2"/>
      <c r="I124" s="7"/>
      <c r="K124" s="195"/>
    </row>
    <row r="125" spans="1:11" ht="21.6" customHeight="1" x14ac:dyDescent="0.45">
      <c r="A125" s="54" t="s">
        <v>122</v>
      </c>
      <c r="B125" s="102"/>
      <c r="C125" s="116">
        <v>-315907802</v>
      </c>
      <c r="D125" s="116"/>
      <c r="E125" s="116">
        <v>-38837754</v>
      </c>
      <c r="F125" s="61"/>
      <c r="G125" s="82">
        <v>-90085</v>
      </c>
      <c r="H125" s="61"/>
      <c r="I125" s="82">
        <v>6760464</v>
      </c>
      <c r="K125" s="195"/>
    </row>
    <row r="126" spans="1:11" ht="21.6" customHeight="1" x14ac:dyDescent="0.45">
      <c r="A126" s="54" t="s">
        <v>194</v>
      </c>
      <c r="B126" s="102"/>
      <c r="C126" s="116">
        <v>1006294703</v>
      </c>
      <c r="D126" s="116"/>
      <c r="E126" s="116">
        <v>2060634342</v>
      </c>
      <c r="F126" s="61"/>
      <c r="G126" s="191">
        <v>0</v>
      </c>
      <c r="H126" s="61"/>
      <c r="I126" s="191">
        <v>0</v>
      </c>
    </row>
    <row r="127" spans="1:11" ht="21.6" customHeight="1" x14ac:dyDescent="0.45">
      <c r="A127" s="54" t="s">
        <v>216</v>
      </c>
      <c r="B127" s="102"/>
      <c r="C127" s="163">
        <v>0</v>
      </c>
      <c r="D127" s="116"/>
      <c r="E127" s="163">
        <v>307829680</v>
      </c>
      <c r="F127" s="61"/>
      <c r="G127" s="174">
        <v>0</v>
      </c>
      <c r="H127" s="61"/>
      <c r="I127" s="174">
        <v>0</v>
      </c>
    </row>
    <row r="128" spans="1:11" ht="21.6" customHeight="1" x14ac:dyDescent="0.45">
      <c r="A128" s="23" t="s">
        <v>290</v>
      </c>
      <c r="B128" s="102"/>
      <c r="C128" s="60">
        <f>SUM(C123:C126)</f>
        <v>-991906146</v>
      </c>
      <c r="D128" s="116"/>
      <c r="E128" s="60">
        <f>SUM(E123:E127)</f>
        <v>309917102</v>
      </c>
      <c r="F128" s="28"/>
      <c r="G128" s="60">
        <f>SUM(G123:G125)</f>
        <v>-897607058</v>
      </c>
      <c r="H128" s="116"/>
      <c r="I128" s="60">
        <f>SUM(I123:I125)</f>
        <v>298858637</v>
      </c>
    </row>
    <row r="129" spans="1:10" ht="21.6" customHeight="1" x14ac:dyDescent="0.45">
      <c r="A129" s="54" t="s">
        <v>320</v>
      </c>
      <c r="B129" s="102"/>
      <c r="C129" s="72">
        <f>E130</f>
        <v>11064926217</v>
      </c>
      <c r="D129" s="61"/>
      <c r="E129" s="72">
        <v>10755009115</v>
      </c>
      <c r="F129" s="61"/>
      <c r="G129" s="72">
        <v>2276055117</v>
      </c>
      <c r="H129" s="61"/>
      <c r="I129" s="72">
        <v>1977196480</v>
      </c>
    </row>
    <row r="130" spans="1:10" ht="21.6" customHeight="1" thickBot="1" x14ac:dyDescent="0.5">
      <c r="A130" s="240" t="s">
        <v>250</v>
      </c>
      <c r="B130" s="102"/>
      <c r="C130" s="29">
        <f>SUM(C128:C129)</f>
        <v>10073020071</v>
      </c>
      <c r="D130" s="28"/>
      <c r="E130" s="29">
        <f>SUM(E128:E129)</f>
        <v>11064926217</v>
      </c>
      <c r="F130" s="28"/>
      <c r="G130" s="29">
        <f t="shared" ref="G130:I130" si="1">SUM(G128:G129)</f>
        <v>1378448059</v>
      </c>
      <c r="H130" s="28"/>
      <c r="I130" s="29">
        <f t="shared" si="1"/>
        <v>2276055117</v>
      </c>
      <c r="J130" s="32"/>
    </row>
    <row r="131" spans="1:10" ht="21.6" customHeight="1" thickTop="1" x14ac:dyDescent="0.45">
      <c r="A131" s="240"/>
      <c r="B131" s="102"/>
      <c r="C131" s="198"/>
      <c r="D131" s="198"/>
      <c r="E131" s="198"/>
      <c r="F131" s="198"/>
      <c r="G131" s="198"/>
      <c r="H131" s="198"/>
      <c r="I131" s="198"/>
      <c r="J131" s="32"/>
    </row>
    <row r="132" spans="1:10" ht="21.6" customHeight="1" x14ac:dyDescent="0.45">
      <c r="A132" s="22" t="s">
        <v>34</v>
      </c>
      <c r="C132" s="72"/>
      <c r="D132" s="80"/>
      <c r="E132" s="55"/>
      <c r="F132" s="80"/>
      <c r="G132" s="72"/>
      <c r="H132" s="80"/>
      <c r="I132" s="55"/>
    </row>
    <row r="133" spans="1:10" ht="21.6" customHeight="1" x14ac:dyDescent="0.45">
      <c r="A133" s="173" t="s">
        <v>195</v>
      </c>
      <c r="C133" s="86">
        <v>1544825130</v>
      </c>
      <c r="E133" s="86">
        <v>1368206397.3639555</v>
      </c>
      <c r="G133" s="162">
        <v>762406</v>
      </c>
      <c r="H133" s="116"/>
      <c r="I133" s="58">
        <v>2052876.617899999</v>
      </c>
    </row>
    <row r="134" spans="1:10" ht="21.6" customHeight="1" x14ac:dyDescent="0.45">
      <c r="A134" s="173" t="s">
        <v>196</v>
      </c>
      <c r="C134" s="86">
        <v>89724794</v>
      </c>
      <c r="E134" s="86">
        <v>75027039.484800011</v>
      </c>
      <c r="G134" s="162">
        <v>157290</v>
      </c>
      <c r="H134" s="116"/>
      <c r="I134" s="58">
        <v>62222924.590000004</v>
      </c>
    </row>
    <row r="135" spans="1:10" ht="21.6" customHeight="1" x14ac:dyDescent="0.45">
      <c r="A135" s="173" t="s">
        <v>200</v>
      </c>
      <c r="C135" s="86">
        <v>480343965</v>
      </c>
      <c r="E135" s="85">
        <v>0</v>
      </c>
      <c r="G135" s="162">
        <v>2320965</v>
      </c>
      <c r="H135" s="116"/>
      <c r="I135" s="58">
        <v>0</v>
      </c>
    </row>
    <row r="136" spans="1:10" ht="21.6" customHeight="1" x14ac:dyDescent="0.45">
      <c r="A136" s="173" t="s">
        <v>303</v>
      </c>
      <c r="C136" s="86">
        <v>170748090</v>
      </c>
      <c r="E136" s="85">
        <v>0</v>
      </c>
      <c r="G136" s="85">
        <v>0</v>
      </c>
      <c r="H136" s="116"/>
      <c r="I136" s="85">
        <v>0</v>
      </c>
    </row>
    <row r="137" spans="1:10" ht="21.6" customHeight="1" x14ac:dyDescent="0.45">
      <c r="A137" s="173" t="s">
        <v>197</v>
      </c>
      <c r="C137" s="86">
        <v>912160310.48952901</v>
      </c>
      <c r="E137" s="86">
        <v>2101254268</v>
      </c>
      <c r="G137" s="203">
        <v>0</v>
      </c>
      <c r="H137" s="70"/>
      <c r="I137" s="85">
        <v>0</v>
      </c>
    </row>
    <row r="138" spans="1:10" ht="21.6" customHeight="1" x14ac:dyDescent="0.45">
      <c r="A138" s="200" t="s">
        <v>291</v>
      </c>
      <c r="C138" s="58">
        <v>12187481001</v>
      </c>
      <c r="E138" s="85">
        <v>0</v>
      </c>
      <c r="G138" s="58">
        <v>12187481001</v>
      </c>
      <c r="I138" s="85">
        <v>0</v>
      </c>
    </row>
    <row r="139" spans="1:10" ht="21.6" customHeight="1" x14ac:dyDescent="0.45">
      <c r="A139" s="23"/>
      <c r="B139" s="102"/>
      <c r="C139" s="28"/>
      <c r="D139" s="2"/>
      <c r="E139" s="2"/>
      <c r="F139" s="2"/>
      <c r="G139" s="2"/>
      <c r="H139" s="2"/>
      <c r="I139" s="2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0">
    <mergeCell ref="C118:E118"/>
    <mergeCell ref="G118:I118"/>
    <mergeCell ref="C120:I120"/>
    <mergeCell ref="G45:I45"/>
    <mergeCell ref="C46:E46"/>
    <mergeCell ref="G46:I46"/>
    <mergeCell ref="C48:I48"/>
    <mergeCell ref="C117:E117"/>
    <mergeCell ref="G117:I117"/>
    <mergeCell ref="C90:I90"/>
    <mergeCell ref="C88:E88"/>
    <mergeCell ref="G88:I88"/>
    <mergeCell ref="C4:E4"/>
    <mergeCell ref="G4:I4"/>
    <mergeCell ref="C87:E87"/>
    <mergeCell ref="G87:I87"/>
    <mergeCell ref="C5:E5"/>
    <mergeCell ref="G5:I5"/>
    <mergeCell ref="C7:I7"/>
    <mergeCell ref="C45:E45"/>
  </mergeCells>
  <phoneticPr fontId="0" type="noConversion"/>
  <pageMargins left="0.7" right="0.7" top="0.75" bottom="0.75" header="0.3" footer="0.3"/>
  <pageSetup paperSize="9" scale="76" firstPageNumber="17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
&amp;R
</oddFooter>
  </headerFooter>
  <rowBreaks count="3" manualBreakCount="3">
    <brk id="41" max="9" man="1"/>
    <brk id="83" max="9" man="1"/>
    <brk id="1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(9-11)</vt:lpstr>
      <vt:lpstr>SOCI (12-13)</vt:lpstr>
      <vt:lpstr>CH-Consol FS (14-15)</vt:lpstr>
      <vt:lpstr>SOCE-Sep (16)</vt:lpstr>
      <vt:lpstr>CF (17-20)</vt:lpstr>
      <vt:lpstr>'CF (17-20)'!Print_Area</vt:lpstr>
      <vt:lpstr>'CH-Consol FS (14-15)'!Print_Area</vt:lpstr>
      <vt:lpstr>'SFP (9-11)'!Print_Area</vt:lpstr>
      <vt:lpstr>'SOCE-Sep (16)'!Print_Area</vt:lpstr>
      <vt:lpstr>'SOCI (12-13)'!Print_Area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Phannita Kojaranusart</cp:lastModifiedBy>
  <cp:lastPrinted>2020-02-27T09:01:33Z</cp:lastPrinted>
  <dcterms:created xsi:type="dcterms:W3CDTF">2006-01-06T08:39:44Z</dcterms:created>
  <dcterms:modified xsi:type="dcterms:W3CDTF">2020-02-27T13:14:33Z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