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YE'19\SEC\"/>
    </mc:Choice>
  </mc:AlternateContent>
  <xr:revisionPtr revIDLastSave="0" documentId="13_ncr:1_{6EAA9283-27BD-4214-B71B-9255CE62AE5E}" xr6:coauthVersionLast="41" xr6:coauthVersionMax="41" xr10:uidLastSave="{00000000-0000-0000-0000-000000000000}"/>
  <bookViews>
    <workbookView xWindow="-110" yWindow="-110" windowWidth="19420" windowHeight="10420" tabRatio="662" activeTab="6" xr2:uid="{00000000-000D-0000-FFFF-FFFF00000000}"/>
  </bookViews>
  <sheets>
    <sheet name="BS-5-6" sheetId="15" r:id="rId1"/>
    <sheet name="PL 7-8" sheetId="10" r:id="rId2"/>
    <sheet name="SH-9" sheetId="11" r:id="rId3"/>
    <sheet name="SH-10" sheetId="5" r:id="rId4"/>
    <sheet name="SH-11" sheetId="13" r:id="rId5"/>
    <sheet name="SH-12" sheetId="14" r:id="rId6"/>
    <sheet name="CF 13-14" sheetId="9" r:id="rId7"/>
  </sheets>
  <externalReferences>
    <externalReference r:id="rId8"/>
    <externalReference r:id="rId9"/>
  </externalReferences>
  <definedNames>
    <definedName name="\a" localSheetId="4">'[1]BL-3-14'!#REF!</definedName>
    <definedName name="\a" localSheetId="5">'[1]BL-3-14'!#REF!</definedName>
    <definedName name="\a" localSheetId="2">'[1]BL-3-14'!#REF!</definedName>
    <definedName name="\a">'[1]BL-3-14'!#REF!</definedName>
    <definedName name="\c" localSheetId="4">'[1]BL-3-14'!#REF!</definedName>
    <definedName name="\c" localSheetId="5">'[1]BL-3-14'!#REF!</definedName>
    <definedName name="\c" localSheetId="2">'[1]BL-3-14'!#REF!</definedName>
    <definedName name="\c">'[1]BL-3-14'!#REF!</definedName>
    <definedName name="\d" localSheetId="4">'[1]BL-3-14'!#REF!</definedName>
    <definedName name="\d" localSheetId="5">'[1]BL-3-14'!#REF!</definedName>
    <definedName name="\d" localSheetId="2">'[1]BL-3-14'!#REF!</definedName>
    <definedName name="\d">'[1]BL-3-14'!#REF!</definedName>
    <definedName name="_xlnm._FilterDatabase" localSheetId="6" hidden="1">'CF 13-14'!$A$1:$J$114</definedName>
    <definedName name="_xlnm.Print_Area" localSheetId="0">'BS-5-6'!$A$1:$L$80</definedName>
    <definedName name="_xlnm.Print_Area" localSheetId="6">'CF 13-14'!$A$1:$J$116</definedName>
    <definedName name="_xlnm.Print_Area" localSheetId="1">'PL 7-8'!$A$1:$J$76</definedName>
    <definedName name="_xlnm.Print_Area" localSheetId="3">'SH-10'!$A$1:$Z$40</definedName>
    <definedName name="_xlnm.Print_Area" localSheetId="4">'SH-11'!$A$1:$L$27</definedName>
    <definedName name="_xlnm.Print_Area" localSheetId="5">'SH-12'!$A$1:$N$29</definedName>
    <definedName name="_xlnm.Print_Area" localSheetId="2">'SH-9'!$A$1:$X$38</definedName>
    <definedName name="wwwww" localSheetId="4">[2]BL!#REF!</definedName>
    <definedName name="wwwww" localSheetId="5">[2]BL!#REF!</definedName>
    <definedName name="wwwww" localSheetId="2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7" i="9" l="1"/>
  <c r="H117" i="9"/>
  <c r="E117" i="9"/>
  <c r="F117" i="9"/>
  <c r="D117" i="9"/>
  <c r="H41" i="9"/>
  <c r="F41" i="9"/>
  <c r="D41" i="9"/>
  <c r="L28" i="13"/>
  <c r="X39" i="11"/>
  <c r="Z41" i="5"/>
  <c r="L81" i="15"/>
  <c r="E81" i="15"/>
  <c r="F81" i="15"/>
  <c r="G81" i="15"/>
  <c r="H81" i="15"/>
  <c r="I81" i="15"/>
  <c r="J81" i="15"/>
  <c r="K81" i="15"/>
  <c r="D81" i="15"/>
  <c r="T14" i="11" l="1"/>
  <c r="T27" i="11"/>
  <c r="T24" i="11"/>
  <c r="R33" i="11"/>
  <c r="R21" i="11"/>
  <c r="R28" i="11" s="1"/>
  <c r="R37" i="11" s="1"/>
  <c r="V25" i="5"/>
  <c r="T34" i="5"/>
  <c r="T22" i="5"/>
  <c r="T29" i="5" s="1"/>
  <c r="T38" i="5" l="1"/>
  <c r="N13" i="14"/>
  <c r="L24" i="14"/>
  <c r="L19" i="14"/>
  <c r="L28" i="14" s="1"/>
  <c r="L13" i="13"/>
  <c r="J22" i="13"/>
  <c r="J18" i="13"/>
  <c r="J26" i="13" s="1"/>
  <c r="N36" i="5" l="1" a="1"/>
  <c r="N36" i="5" s="1"/>
  <c r="N37" i="5" l="1"/>
  <c r="D19" i="14" l="1"/>
  <c r="L57" i="15" l="1"/>
  <c r="F49" i="15"/>
  <c r="L49" i="15"/>
  <c r="V26" i="5" l="1"/>
  <c r="Z26" i="5" s="1"/>
  <c r="V28" i="5" l="1"/>
  <c r="Z28" i="5" l="1"/>
  <c r="D40" i="9"/>
  <c r="X22" i="5" l="1"/>
  <c r="R22" i="5"/>
  <c r="R29" i="5" s="1"/>
  <c r="P22" i="5"/>
  <c r="P29" i="5" s="1"/>
  <c r="N22" i="5"/>
  <c r="N29" i="5" s="1"/>
  <c r="L22" i="5"/>
  <c r="L29" i="5" s="1"/>
  <c r="J22" i="5"/>
  <c r="J29" i="5" s="1"/>
  <c r="F22" i="5"/>
  <c r="F29" i="5" s="1"/>
  <c r="Z20" i="5"/>
  <c r="H34" i="5"/>
  <c r="H36" i="5" s="1"/>
  <c r="D22" i="5" l="1"/>
  <c r="D29" i="5" s="1"/>
  <c r="H22" i="5"/>
  <c r="H29" i="5" s="1"/>
  <c r="H38" i="5" s="1"/>
  <c r="F40" i="9" l="1"/>
  <c r="H24" i="14" l="1"/>
  <c r="F24" i="14"/>
  <c r="H19" i="14" l="1"/>
  <c r="H76" i="15" l="1"/>
  <c r="H78" i="15" s="1"/>
  <c r="X14" i="11" l="1"/>
  <c r="X34" i="5" l="1"/>
  <c r="L34" i="5"/>
  <c r="J34" i="5"/>
  <c r="F34" i="5"/>
  <c r="D34" i="5"/>
  <c r="X29" i="5"/>
  <c r="D36" i="5" l="1"/>
  <c r="F36" i="5"/>
  <c r="D24" i="14"/>
  <c r="F53" i="10" l="1"/>
  <c r="F55" i="10" s="1"/>
  <c r="F57" i="15" l="1"/>
  <c r="L29" i="15"/>
  <c r="F29" i="15"/>
  <c r="L16" i="15"/>
  <c r="F16" i="15"/>
  <c r="F58" i="15" l="1"/>
  <c r="F31" i="15"/>
  <c r="L31" i="15"/>
  <c r="L58" i="15"/>
  <c r="J105" i="9"/>
  <c r="J85" i="9"/>
  <c r="J70" i="10"/>
  <c r="J63" i="10"/>
  <c r="J53" i="10"/>
  <c r="J55" i="10" s="1"/>
  <c r="J28" i="10"/>
  <c r="J18" i="10"/>
  <c r="J32" i="10" l="1"/>
  <c r="J34" i="10" s="1"/>
  <c r="F18" i="13"/>
  <c r="F26" i="13"/>
  <c r="X27" i="11"/>
  <c r="T32" i="11"/>
  <c r="X32" i="11" s="1"/>
  <c r="X24" i="11"/>
  <c r="T25" i="11"/>
  <c r="X25" i="11" s="1"/>
  <c r="V22" i="5"/>
  <c r="V21" i="11"/>
  <c r="V28" i="11" s="1"/>
  <c r="T21" i="11"/>
  <c r="P21" i="11"/>
  <c r="P28" i="11" s="1"/>
  <c r="N21" i="11"/>
  <c r="N28" i="11" s="1"/>
  <c r="L21" i="11"/>
  <c r="L28" i="11" s="1"/>
  <c r="J21" i="11"/>
  <c r="H21" i="11"/>
  <c r="H28" i="11" s="1"/>
  <c r="D21" i="11"/>
  <c r="D28" i="11" s="1"/>
  <c r="F21" i="11"/>
  <c r="F28" i="11" s="1"/>
  <c r="P33" i="11"/>
  <c r="P37" i="11" s="1"/>
  <c r="J33" i="11"/>
  <c r="H33" i="11"/>
  <c r="F33" i="11"/>
  <c r="D33" i="11"/>
  <c r="X20" i="11"/>
  <c r="X18" i="11"/>
  <c r="L24" i="13"/>
  <c r="D22" i="13"/>
  <c r="L17" i="13"/>
  <c r="L18" i="13" s="1"/>
  <c r="D18" i="13"/>
  <c r="J19" i="14"/>
  <c r="H18" i="13"/>
  <c r="H22" i="13"/>
  <c r="L21" i="13"/>
  <c r="L22" i="13" s="1"/>
  <c r="X21" i="11" l="1"/>
  <c r="X28" i="11" s="1"/>
  <c r="D37" i="11"/>
  <c r="D38" i="5" s="1"/>
  <c r="H26" i="13"/>
  <c r="D26" i="13"/>
  <c r="F37" i="11"/>
  <c r="F38" i="5" s="1"/>
  <c r="T28" i="11"/>
  <c r="H37" i="11"/>
  <c r="J38" i="5" s="1"/>
  <c r="Z18" i="5"/>
  <c r="Z22" i="5" s="1"/>
  <c r="L76" i="15"/>
  <c r="L78" i="15" s="1"/>
  <c r="L80" i="15" s="1"/>
  <c r="J28" i="11"/>
  <c r="J37" i="11" s="1"/>
  <c r="L38" i="5" s="1"/>
  <c r="J56" i="10"/>
  <c r="J24" i="9"/>
  <c r="D28" i="14"/>
  <c r="L26" i="13"/>
  <c r="J41" i="9" l="1"/>
  <c r="J43" i="9" s="1"/>
  <c r="J107" i="9" s="1"/>
  <c r="J110" i="9" s="1"/>
  <c r="H29" i="15" l="1"/>
  <c r="H49" i="15" l="1"/>
  <c r="H57" i="15" l="1"/>
  <c r="H58" i="15" s="1"/>
  <c r="H80" i="15" s="1"/>
  <c r="H16" i="15" l="1"/>
  <c r="H31" i="15" s="1"/>
  <c r="H40" i="9" l="1"/>
  <c r="H85" i="9" l="1"/>
  <c r="N17" i="14" l="1"/>
  <c r="N22" i="14" l="1"/>
  <c r="J29" i="15"/>
  <c r="N19" i="14"/>
  <c r="F19" i="14"/>
  <c r="F28" i="14" s="1"/>
  <c r="H63" i="10"/>
  <c r="J16" i="15"/>
  <c r="J31" i="15" l="1"/>
  <c r="J57" i="15"/>
  <c r="J49" i="15"/>
  <c r="H28" i="10"/>
  <c r="H18" i="10"/>
  <c r="J58" i="15" l="1"/>
  <c r="H70" i="10"/>
  <c r="H32" i="10"/>
  <c r="H34" i="10" s="1"/>
  <c r="H53" i="10"/>
  <c r="H55" i="10" l="1"/>
  <c r="H56" i="10" s="1"/>
  <c r="N23" i="14" l="1"/>
  <c r="N24" i="14" s="1"/>
  <c r="N28" i="14" s="1"/>
  <c r="J24" i="14"/>
  <c r="P34" i="5" l="1"/>
  <c r="D75" i="10"/>
  <c r="D28" i="10" l="1"/>
  <c r="D18" i="10" l="1"/>
  <c r="D32" i="10" s="1"/>
  <c r="D34" i="10" l="1"/>
  <c r="D63" i="10" l="1"/>
  <c r="V32" i="5" l="1"/>
  <c r="N34" i="5"/>
  <c r="Z32" i="5" l="1"/>
  <c r="D57" i="15" l="1"/>
  <c r="D49" i="15" l="1"/>
  <c r="D58" i="15" s="1"/>
  <c r="D70" i="10" l="1"/>
  <c r="D53" i="10" l="1"/>
  <c r="D55" i="10" s="1"/>
  <c r="D56" i="10" s="1"/>
  <c r="D29" i="15" l="1"/>
  <c r="D16" i="15" l="1"/>
  <c r="D31" i="15" s="1"/>
  <c r="R34" i="5" l="1"/>
  <c r="R38" i="5" s="1"/>
  <c r="V33" i="5"/>
  <c r="Z33" i="5" l="1"/>
  <c r="Z34" i="5" s="1"/>
  <c r="V34" i="5"/>
  <c r="V29" i="5" l="1"/>
  <c r="Z25" i="5" l="1"/>
  <c r="Z29" i="5" s="1"/>
  <c r="F105" i="9" l="1"/>
  <c r="F85" i="9" l="1"/>
  <c r="V33" i="11" l="1"/>
  <c r="V37" i="11" s="1"/>
  <c r="X14" i="5" s="1"/>
  <c r="X38" i="5" s="1"/>
  <c r="N33" i="11" l="1"/>
  <c r="N37" i="11" s="1"/>
  <c r="F75" i="10"/>
  <c r="P38" i="5" l="1"/>
  <c r="F28" i="10" l="1"/>
  <c r="F18" i="10" l="1"/>
  <c r="F32" i="10" s="1"/>
  <c r="F34" i="10" s="1"/>
  <c r="F56" i="10" l="1"/>
  <c r="F70" i="10" s="1"/>
  <c r="F24" i="9" l="1"/>
  <c r="F43" i="9" s="1"/>
  <c r="F107" i="9" s="1"/>
  <c r="F110" i="9" s="1"/>
  <c r="F63" i="10" l="1"/>
  <c r="F72" i="10"/>
  <c r="T31" i="11" l="1"/>
  <c r="L33" i="11"/>
  <c r="L37" i="11" s="1"/>
  <c r="F76" i="15" l="1"/>
  <c r="F78" i="15" s="1"/>
  <c r="F80" i="15" s="1"/>
  <c r="N38" i="5"/>
  <c r="T33" i="11"/>
  <c r="T37" i="11" s="1"/>
  <c r="V38" i="5" s="1"/>
  <c r="X31" i="11"/>
  <c r="X33" i="11" s="1"/>
  <c r="X37" i="11" s="1"/>
  <c r="Z14" i="5" s="1"/>
  <c r="J28" i="14" l="1"/>
  <c r="H28" i="14" l="1"/>
  <c r="J76" i="15" s="1"/>
  <c r="J78" i="15" s="1"/>
  <c r="J80" i="15" s="1"/>
  <c r="N26" i="14"/>
  <c r="D76" i="15" l="1"/>
  <c r="D78" i="15" s="1"/>
  <c r="D80" i="15" s="1"/>
  <c r="Z36" i="5"/>
  <c r="Z38" i="5" s="1"/>
  <c r="H105" i="9" l="1"/>
  <c r="H24" i="9" l="1"/>
  <c r="H43" i="9" s="1"/>
  <c r="H107" i="9" s="1"/>
  <c r="H110" i="9" s="1"/>
  <c r="D24" i="9" l="1"/>
  <c r="D105" i="9" l="1"/>
  <c r="D43" i="9" l="1"/>
  <c r="D85" i="9" l="1"/>
  <c r="D107" i="9" s="1"/>
  <c r="D110" i="9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<sst xmlns="http://schemas.openxmlformats.org/spreadsheetml/2006/main" count="492" uniqueCount="284">
  <si>
    <t>Statement of financial position</t>
  </si>
  <si>
    <t>31 December</t>
  </si>
  <si>
    <t>Note</t>
  </si>
  <si>
    <t>Assets</t>
  </si>
  <si>
    <t>(in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</si>
  <si>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</si>
  <si>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</si>
  <si>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</si>
  <si>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</si>
  <si>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</si>
  <si>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</si>
  <si>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</si>
  <si>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</si>
  <si>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</si>
  <si>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Investments in subsidiaries</t>
  </si>
  <si>
    <t>Investment properties</t>
  </si>
  <si>
    <t>Other non-current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</si>
  <si>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</si>
  <si>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</si>
  <si>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</si>
  <si>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</si>
  <si>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</si>
  <si>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</si>
  <si>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</si>
  <si>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</si>
  <si>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</si>
  <si>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</si>
  <si>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</si>
  <si>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</si>
  <si>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</si>
  <si>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</si>
  <si>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Total equity</t>
  </si>
  <si>
    <t>Total liabilities and equity</t>
  </si>
  <si>
    <t>Statement of comprehensive income</t>
  </si>
  <si>
    <t>Consolidated financial statements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</si>
  <si>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</si>
  <si>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</si>
  <si>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</si>
  <si>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</si>
  <si>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</si>
  <si>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</si>
  <si>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>Profit (loss) attributable to:</t>
  </si>
  <si>
    <t xml:space="preserve">   Owners of the Company</t>
  </si>
  <si>
    <t xml:space="preserve">   Non-controlling interests</t>
  </si>
  <si>
    <t>Statement of changes in equity</t>
  </si>
  <si>
    <t xml:space="preserve">Issued and </t>
  </si>
  <si>
    <t>paid-up</t>
  </si>
  <si>
    <t>share capital</t>
  </si>
  <si>
    <t xml:space="preserve">Unappropriated </t>
  </si>
  <si>
    <t>interests</t>
  </si>
  <si>
    <t>Total</t>
  </si>
  <si>
    <t>equity</t>
  </si>
  <si>
    <t>Comprehensive income for the year</t>
  </si>
  <si>
    <t xml:space="preserve">  Changes in ownership interests in subsidiaries</t>
  </si>
  <si>
    <t>Transactions with owners, recorded directly in equity</t>
  </si>
  <si>
    <t>Statement of cash flows</t>
  </si>
  <si>
    <t>Cash flows from investing activities</t>
  </si>
  <si>
    <t>Cash flows from operating activities</t>
  </si>
  <si>
    <t>Depreciation</t>
  </si>
  <si>
    <t>Amortisation of other intangible assets</t>
  </si>
  <si>
    <t>Interest income</t>
  </si>
  <si>
    <t>Changes in operating assets and liabilities</t>
  </si>
  <si>
    <t>Trade accounts payable</t>
  </si>
  <si>
    <t>Cash flows from financing activities</t>
  </si>
  <si>
    <t>Repayment of long-term loans from financial institutions</t>
  </si>
  <si>
    <t>Cash and cash equivalents at 1 January</t>
  </si>
  <si>
    <t>Cash and cash equivalents at 31 December</t>
  </si>
  <si>
    <t>Non-cash transactions</t>
  </si>
  <si>
    <t xml:space="preserve">   from financial institutions</t>
  </si>
  <si>
    <t xml:space="preserve">Acquisition of property, plant and equipment  </t>
  </si>
  <si>
    <t>Interest paid</t>
  </si>
  <si>
    <t>(Restated)</t>
  </si>
  <si>
    <t>Proceeds from long-term loans from financial institutions</t>
  </si>
  <si>
    <t>Seperate financial statements</t>
  </si>
  <si>
    <t>Proceeds from short-term loans from related parties</t>
  </si>
  <si>
    <t>Revenue</t>
  </si>
  <si>
    <t>Total revenue</t>
  </si>
  <si>
    <t>Other intangible assets</t>
  </si>
  <si>
    <t>28</t>
  </si>
  <si>
    <t xml:space="preserve">   Non-controlling </t>
  </si>
  <si>
    <t xml:space="preserve">    Profit</t>
  </si>
  <si>
    <t xml:space="preserve">Net cash generated from (used in) operating </t>
  </si>
  <si>
    <t>Acquisition of other long-term investments</t>
  </si>
  <si>
    <t>Proceeds from change in ownership interest in subsidiaries</t>
  </si>
  <si>
    <t xml:space="preserve">   without a change in control</t>
  </si>
  <si>
    <t>Repayment of short-term loans from related parties</t>
  </si>
  <si>
    <t>Current portion of long-term loans</t>
  </si>
  <si>
    <t>Advances for construction</t>
  </si>
  <si>
    <t xml:space="preserve">Equity </t>
  </si>
  <si>
    <t>before business</t>
  </si>
  <si>
    <t>restructuring</t>
  </si>
  <si>
    <t>Legal reserve</t>
  </si>
  <si>
    <t>Retained earnings  (Deficit)</t>
  </si>
  <si>
    <t>Acquisition of investment properties</t>
  </si>
  <si>
    <t xml:space="preserve">Net cash from (used in) investing activities  </t>
  </si>
  <si>
    <t>Proceeds from long-term loans from related parties</t>
  </si>
  <si>
    <t>Repayment of long-term loans from related parties</t>
  </si>
  <si>
    <t>Differences from</t>
  </si>
  <si>
    <t>Interest received</t>
  </si>
  <si>
    <t>Short-term loans</t>
  </si>
  <si>
    <t>Total transactions with owners, recorded directly in equity</t>
  </si>
  <si>
    <t>Amortisation of leasehold rights</t>
  </si>
  <si>
    <t>Provisions for employee benefits paid</t>
  </si>
  <si>
    <t xml:space="preserve">Net cash from (used in) operating activities </t>
  </si>
  <si>
    <t>Separate financial statements</t>
  </si>
  <si>
    <t>Income tax payable</t>
  </si>
  <si>
    <t>Long-term loans</t>
  </si>
  <si>
    <t>Share capital:</t>
  </si>
  <si>
    <t xml:space="preserve">   Authorised share capital</t>
  </si>
  <si>
    <t xml:space="preserve">   Issued and paid-up share capital</t>
  </si>
  <si>
    <t xml:space="preserve">      before business restructuring</t>
  </si>
  <si>
    <t xml:space="preserve">   Legal reserve before business restructuring</t>
  </si>
  <si>
    <t>Equity attributable to owners of the parent</t>
  </si>
  <si>
    <t>Other comprehensive income</t>
  </si>
  <si>
    <t xml:space="preserve">Total comprehensive income (expense) attributable to: </t>
  </si>
  <si>
    <t xml:space="preserve">business </t>
  </si>
  <si>
    <t>Tax paid</t>
  </si>
  <si>
    <t xml:space="preserve">   commercial building services</t>
  </si>
  <si>
    <t>Leasehold rights</t>
  </si>
  <si>
    <t>Consolidated</t>
  </si>
  <si>
    <t>financial statements</t>
  </si>
  <si>
    <t>Separate</t>
  </si>
  <si>
    <t xml:space="preserve">Total items that will not be reclassified </t>
  </si>
  <si>
    <t xml:space="preserve">   subsequently to profit or loss</t>
  </si>
  <si>
    <t xml:space="preserve">Other comprehensive income (expense) </t>
  </si>
  <si>
    <t xml:space="preserve">   for the year, net of tax</t>
  </si>
  <si>
    <t xml:space="preserve">   Other companies in the Group before </t>
  </si>
  <si>
    <t xml:space="preserve">      business restructuring</t>
  </si>
  <si>
    <t>attributable to</t>
  </si>
  <si>
    <t xml:space="preserve">      Issue of ordinary shares</t>
  </si>
  <si>
    <t xml:space="preserve">Non-controlling </t>
  </si>
  <si>
    <t>owners of</t>
  </si>
  <si>
    <t xml:space="preserve">   Profit or loss</t>
  </si>
  <si>
    <t xml:space="preserve">   Other comprehensive income</t>
  </si>
  <si>
    <t xml:space="preserve">Proceeds from sale of plant and equipment </t>
  </si>
  <si>
    <t>Acquisition of leasehold rights</t>
  </si>
  <si>
    <t>Acquisition of other intangible assets</t>
  </si>
  <si>
    <t>Asset World Corp Public Company Limited and its Subsidiaries</t>
  </si>
  <si>
    <t>2018</t>
  </si>
  <si>
    <t>Deferred tax liabilities</t>
  </si>
  <si>
    <t xml:space="preserve">   Legal reserve </t>
  </si>
  <si>
    <t>Distribution costs</t>
  </si>
  <si>
    <t xml:space="preserve">    Other comprehensive income</t>
  </si>
  <si>
    <t>Year ended 31 December 2018</t>
  </si>
  <si>
    <t>Balance at 1 January 2018</t>
  </si>
  <si>
    <t>Balance at 31 December 2018</t>
  </si>
  <si>
    <t>Transfer to legal reserve</t>
  </si>
  <si>
    <t>Legal</t>
  </si>
  <si>
    <t>reserve</t>
  </si>
  <si>
    <t xml:space="preserve">   net of cash disposed of</t>
  </si>
  <si>
    <t>Acquistion of non-controlling interest</t>
  </si>
  <si>
    <t>Proceeds from sale of investment properties</t>
  </si>
  <si>
    <t>Short-term loans to related parties</t>
  </si>
  <si>
    <t>Long-term loans to related parties</t>
  </si>
  <si>
    <t>Proceeds from issue of shares of subsidiaries</t>
  </si>
  <si>
    <t>Proceeds from short-term loans from financial institutions</t>
  </si>
  <si>
    <t>Repayment of short-term loans from financial institutions</t>
  </si>
  <si>
    <t xml:space="preserve">       Issue of ordinary shares</t>
  </si>
  <si>
    <t>Surplus on</t>
  </si>
  <si>
    <t xml:space="preserve">revaluation of </t>
  </si>
  <si>
    <t>Other components</t>
  </si>
  <si>
    <t xml:space="preserve"> of equity</t>
  </si>
  <si>
    <t>Proceeds from sales of current investments</t>
  </si>
  <si>
    <t>Repayment of capital to shareholders</t>
  </si>
  <si>
    <t xml:space="preserve">   Changes in ownership interests in subsidiaries</t>
  </si>
  <si>
    <t xml:space="preserve">Profit for the year </t>
  </si>
  <si>
    <t>Adjustments to reconcile profit to cash receipts (payments)</t>
  </si>
  <si>
    <t xml:space="preserve">   Unappropriated</t>
  </si>
  <si>
    <t>Profit before income tax expense</t>
  </si>
  <si>
    <t>Profit for the year</t>
  </si>
  <si>
    <t>Balance at 1 January 2018 - restated</t>
  </si>
  <si>
    <t xml:space="preserve">   Contributions by and distributions to owners</t>
  </si>
  <si>
    <t xml:space="preserve">   Total contributions by and distributions to owners </t>
  </si>
  <si>
    <t>Cash flows from investing activities (con't)</t>
  </si>
  <si>
    <t xml:space="preserve">Net cash from (used in) financing activities  </t>
  </si>
  <si>
    <t xml:space="preserve">Basic earnings per share before business </t>
  </si>
  <si>
    <t>Differences from business combination</t>
  </si>
  <si>
    <t xml:space="preserve">   under common control</t>
  </si>
  <si>
    <t>Management income</t>
  </si>
  <si>
    <t>Cost of management services</t>
  </si>
  <si>
    <t xml:space="preserve">   to profit or loss</t>
  </si>
  <si>
    <t>Items that will not be reclassified subsequently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</si>
  <si>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</si>
  <si>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under</t>
  </si>
  <si>
    <t>common control</t>
  </si>
  <si>
    <t>combination</t>
  </si>
  <si>
    <t>Unappropriated</t>
  </si>
  <si>
    <t>the Company</t>
  </si>
  <si>
    <t xml:space="preserve">   Contributions by owners of the Company</t>
  </si>
  <si>
    <t xml:space="preserve">      Acquisition of business under common control</t>
  </si>
  <si>
    <t xml:space="preserve">      Disposal of business under common control</t>
  </si>
  <si>
    <t>land</t>
  </si>
  <si>
    <t>the company</t>
  </si>
  <si>
    <t xml:space="preserve">   from non-controlling interest</t>
  </si>
  <si>
    <t>Proceeds from issue of shares by other companies in the Group</t>
  </si>
  <si>
    <t>Effect from disposal of indirect subsidiaries</t>
  </si>
  <si>
    <t xml:space="preserve">   through the business combination transaction</t>
  </si>
  <si>
    <t>Basic earnings per share</t>
  </si>
  <si>
    <t xml:space="preserve">    restructuring </t>
  </si>
  <si>
    <t>Surplus on revaluation of land</t>
  </si>
  <si>
    <t>Retained earnings / (Deficit)</t>
  </si>
  <si>
    <t xml:space="preserve">    Contributions by owners of the Company</t>
  </si>
  <si>
    <t>(Deficit)</t>
  </si>
  <si>
    <t>Proceeds from sale of investments in subsidiaries</t>
  </si>
  <si>
    <t>Deposits from lessee</t>
  </si>
  <si>
    <t>Gains on revaluation of land</t>
  </si>
  <si>
    <t>Losses on remeasurements of defined benefit plans</t>
  </si>
  <si>
    <t>Cash paid for acquisition of business in the funds</t>
  </si>
  <si>
    <t>Increase in short-term loans to related parties</t>
  </si>
  <si>
    <t>Increase in long-term loans to related parties</t>
  </si>
  <si>
    <t>Proceeds from short-term loans to related parties</t>
  </si>
  <si>
    <t>Proceeds from long-term loans to related parties</t>
  </si>
  <si>
    <t>Revenue from hotel and related services</t>
  </si>
  <si>
    <t xml:space="preserve">Revenue from rental and  rendering of </t>
  </si>
  <si>
    <t>Cost of hotel and related services</t>
  </si>
  <si>
    <t xml:space="preserve">Cost of rental and rendering of </t>
  </si>
  <si>
    <t xml:space="preserve">      Transfer of difference arising from business restructuring</t>
  </si>
  <si>
    <t xml:space="preserve">          under common control to retaind earnings</t>
  </si>
  <si>
    <t xml:space="preserve">Proceeds (payment) from disposal of subsidiaries, </t>
  </si>
  <si>
    <t>Acquisition of subsidiaries, net of cash acquired</t>
  </si>
  <si>
    <t>Proceeds from sale of interest in associates</t>
  </si>
  <si>
    <t>Acquisition of interest in associates</t>
  </si>
  <si>
    <t>Loss of the control on cash and cash equivalents of property funds</t>
  </si>
  <si>
    <t xml:space="preserve">      Distribution of the return to former shareholders</t>
  </si>
  <si>
    <t xml:space="preserve">         before business restructuring</t>
  </si>
  <si>
    <t xml:space="preserve">   Unappropriated before</t>
  </si>
  <si>
    <t>Year ended 31 December 2019</t>
  </si>
  <si>
    <t>Balance at 31 December 2019</t>
  </si>
  <si>
    <t>revaluation of</t>
  </si>
  <si>
    <t xml:space="preserve">         under common control to retaind earings</t>
  </si>
  <si>
    <t>Balance at 1 January 2019</t>
  </si>
  <si>
    <t>2019</t>
  </si>
  <si>
    <t>Investments in associates</t>
  </si>
  <si>
    <t>1 January</t>
  </si>
  <si>
    <t>Non-controlling interests</t>
  </si>
  <si>
    <t>Dividend income</t>
  </si>
  <si>
    <t>Proceeds from expropriation of investment properties</t>
  </si>
  <si>
    <t xml:space="preserve">       Share premium</t>
  </si>
  <si>
    <t>Share premium</t>
  </si>
  <si>
    <t xml:space="preserve">     Share premium</t>
  </si>
  <si>
    <t>5, 8</t>
  </si>
  <si>
    <t>5, 14</t>
  </si>
  <si>
    <t>5, 15</t>
  </si>
  <si>
    <t>18</t>
  </si>
  <si>
    <t>4</t>
  </si>
  <si>
    <t>5, 21</t>
  </si>
  <si>
    <t>5</t>
  </si>
  <si>
    <t>24</t>
  </si>
  <si>
    <t>11</t>
  </si>
  <si>
    <t>5, 7</t>
  </si>
  <si>
    <t>25</t>
  </si>
  <si>
    <t>10, 11</t>
  </si>
  <si>
    <t>Bad and doubtful debts expenses</t>
  </si>
  <si>
    <t>7, 8</t>
  </si>
  <si>
    <t>4, 9</t>
  </si>
  <si>
    <t>Non-current provisions for employee benefits</t>
  </si>
  <si>
    <t>20</t>
  </si>
  <si>
    <t>Year ended 31 December</t>
  </si>
  <si>
    <t>Share of loss of investments in associates</t>
  </si>
  <si>
    <t>Tax expense</t>
  </si>
  <si>
    <t xml:space="preserve">   Total contributions by owners</t>
  </si>
  <si>
    <t>of equity</t>
  </si>
  <si>
    <t xml:space="preserve">    Other comprehensive expenses</t>
  </si>
  <si>
    <t>Loss on expropriation of investment properties</t>
  </si>
  <si>
    <t>Loss on disposal of plant and equipments</t>
  </si>
  <si>
    <t>Non-current provisions for employee benefits paid</t>
  </si>
  <si>
    <t>Transfer in of non-current provisions for employee benefits</t>
  </si>
  <si>
    <t>Increase of share capital of subsidiaries</t>
  </si>
  <si>
    <t>Proceeds from reduction of share capital of subsidiaries</t>
  </si>
  <si>
    <t>Net increase in cash and cash equivalents</t>
  </si>
  <si>
    <t>5, 16</t>
  </si>
  <si>
    <t>5, 17</t>
  </si>
  <si>
    <t>9</t>
  </si>
  <si>
    <t xml:space="preserve">    Profit or loss </t>
  </si>
  <si>
    <t>Proceeds from issue of ordinary shares</t>
  </si>
  <si>
    <t xml:space="preserve">   subsequently to profit or loss </t>
  </si>
  <si>
    <t>Balance at 1 January 2019 - restated</t>
  </si>
  <si>
    <t>Payables for acquisition of investment properties</t>
  </si>
  <si>
    <t>Payables for acquisition of plant and equipment</t>
  </si>
  <si>
    <t>Payables for acquisition of other intangible assets</t>
  </si>
  <si>
    <t>Payment from the distribution of the return to former shareholders</t>
  </si>
  <si>
    <t xml:space="preserve">  before business restructuring</t>
  </si>
  <si>
    <t>Income tax relating to items that will not be reclassified</t>
  </si>
  <si>
    <t>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</si>
</sst>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(* #,##0.000_);_(* \(#,##0.000\);_(* &quot;-&quot;??_);_(@_)"/>
    <numFmt numFmtId="169" formatCode="#,##0_ ;\(#,##0\)\ "/>
    <numFmt numFmtId="170" formatCode="#,##0.000\ ;\(#,##0.000\)"/>
  </numFmts>
  <fonts count="24" x14ac:knownFonts="1"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1">
    <xf numFmtId="0" fontId="0" fillId="0" borderId="0" xfId="0"/>
    <xf numFmtId="165" fontId="8" fillId="0" borderId="0" xfId="1" applyNumberFormat="1" applyFont="1" applyFill="1"/>
    <xf numFmtId="165" fontId="12" fillId="0" borderId="0" xfId="1" applyNumberFormat="1" applyFont="1" applyFill="1"/>
    <xf numFmtId="165" fontId="7" fillId="0" borderId="0" xfId="1" applyNumberFormat="1" applyFont="1" applyFill="1"/>
    <xf numFmtId="49" fontId="5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7" fillId="0" borderId="0" xfId="0" applyNumberFormat="1" applyFont="1" applyFill="1"/>
    <xf numFmtId="0" fontId="10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5" fillId="0" borderId="0" xfId="0" applyFont="1" applyFill="1"/>
    <xf numFmtId="49" fontId="8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/>
    </xf>
    <xf numFmtId="0" fontId="13" fillId="0" borderId="0" xfId="0" applyFont="1" applyFill="1"/>
    <xf numFmtId="0" fontId="14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center"/>
    </xf>
    <xf numFmtId="49" fontId="15" fillId="0" borderId="0" xfId="0" applyNumberFormat="1" applyFont="1" applyFill="1"/>
    <xf numFmtId="0" fontId="16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12" fillId="0" borderId="0" xfId="0" applyFont="1" applyFill="1"/>
    <xf numFmtId="49" fontId="12" fillId="0" borderId="0" xfId="0" applyNumberFormat="1" applyFont="1" applyFill="1"/>
    <xf numFmtId="49" fontId="15" fillId="0" borderId="0" xfId="0" applyNumberFormat="1" applyFont="1" applyFill="1" applyAlignment="1">
      <alignment wrapText="1"/>
    </xf>
    <xf numFmtId="0" fontId="15" fillId="0" borderId="0" xfId="0" applyFont="1" applyFill="1"/>
    <xf numFmtId="49" fontId="15" fillId="0" borderId="0" xfId="0" applyNumberFormat="1" applyFont="1" applyFill="1" applyAlignment="1">
      <alignment horizontal="left" wrapText="1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16" fillId="0" borderId="0" xfId="0" applyFont="1" applyFill="1"/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49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49" fontId="9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9" fontId="10" fillId="0" borderId="0" xfId="0" applyNumberFormat="1" applyFont="1" applyFill="1" applyAlignment="1">
      <alignment horizontal="center"/>
    </xf>
    <xf numFmtId="165" fontId="7" fillId="0" borderId="2" xfId="1" applyNumberFormat="1" applyFont="1" applyFill="1" applyBorder="1"/>
    <xf numFmtId="166" fontId="7" fillId="0" borderId="2" xfId="0" applyNumberFormat="1" applyFont="1" applyFill="1" applyBorder="1"/>
    <xf numFmtId="166" fontId="7" fillId="0" borderId="0" xfId="0" applyNumberFormat="1" applyFont="1" applyFill="1"/>
    <xf numFmtId="166" fontId="8" fillId="0" borderId="0" xfId="0" applyNumberFormat="1" applyFont="1" applyFill="1"/>
    <xf numFmtId="166" fontId="7" fillId="0" borderId="3" xfId="0" applyNumberFormat="1" applyFont="1" applyFill="1" applyBorder="1"/>
    <xf numFmtId="49" fontId="9" fillId="0" borderId="0" xfId="0" applyNumberFormat="1" applyFont="1" applyFill="1" applyAlignment="1">
      <alignment horizontal="center" wrapText="1"/>
    </xf>
    <xf numFmtId="166" fontId="8" fillId="0" borderId="0" xfId="0" applyNumberFormat="1" applyFont="1" applyFill="1" applyAlignment="1">
      <alignment horizontal="right" wrapText="1"/>
    </xf>
    <xf numFmtId="0" fontId="9" fillId="0" borderId="0" xfId="0" applyFont="1" applyFill="1" applyAlignment="1">
      <alignment horizontal="center" wrapText="1"/>
    </xf>
    <xf numFmtId="43" fontId="8" fillId="0" borderId="0" xfId="3" applyFont="1" applyFill="1"/>
    <xf numFmtId="43" fontId="8" fillId="0" borderId="0" xfId="1" applyFont="1" applyFill="1"/>
    <xf numFmtId="166" fontId="7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49" fontId="10" fillId="0" borderId="0" xfId="0" applyNumberFormat="1" applyFont="1" applyFill="1" applyAlignment="1">
      <alignment horizontal="center" wrapText="1"/>
    </xf>
    <xf numFmtId="166" fontId="7" fillId="0" borderId="1" xfId="0" applyNumberFormat="1" applyFont="1" applyFill="1" applyBorder="1"/>
    <xf numFmtId="165" fontId="8" fillId="0" borderId="1" xfId="1" applyNumberFormat="1" applyFont="1" applyFill="1" applyBorder="1"/>
    <xf numFmtId="166" fontId="12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center"/>
    </xf>
    <xf numFmtId="166" fontId="12" fillId="0" borderId="0" xfId="0" applyNumberFormat="1" applyFont="1" applyFill="1"/>
    <xf numFmtId="166" fontId="12" fillId="0" borderId="4" xfId="0" applyNumberFormat="1" applyFont="1" applyFill="1" applyBorder="1"/>
    <xf numFmtId="43" fontId="12" fillId="0" borderId="0" xfId="1" applyFont="1" applyFill="1"/>
    <xf numFmtId="43" fontId="12" fillId="0" borderId="0" xfId="3" applyFont="1" applyFill="1"/>
    <xf numFmtId="169" fontId="12" fillId="0" borderId="0" xfId="0" applyNumberFormat="1" applyFont="1" applyFill="1"/>
    <xf numFmtId="165" fontId="12" fillId="0" borderId="1" xfId="1" applyNumberFormat="1" applyFont="1" applyFill="1" applyBorder="1"/>
    <xf numFmtId="169" fontId="15" fillId="0" borderId="0" xfId="3" applyNumberFormat="1" applyFont="1" applyFill="1"/>
    <xf numFmtId="169" fontId="15" fillId="0" borderId="0" xfId="0" applyNumberFormat="1" applyFont="1" applyFill="1"/>
    <xf numFmtId="166" fontId="15" fillId="0" borderId="2" xfId="0" applyNumberFormat="1" applyFont="1" applyFill="1" applyBorder="1"/>
    <xf numFmtId="43" fontId="15" fillId="0" borderId="0" xfId="1" applyFont="1" applyFill="1"/>
    <xf numFmtId="43" fontId="15" fillId="0" borderId="0" xfId="3" applyFont="1" applyFill="1"/>
    <xf numFmtId="166" fontId="15" fillId="0" borderId="0" xfId="0" applyNumberFormat="1" applyFont="1" applyFill="1"/>
    <xf numFmtId="166" fontId="15" fillId="0" borderId="5" xfId="0" applyNumberFormat="1" applyFont="1" applyFill="1" applyBorder="1"/>
    <xf numFmtId="0" fontId="10" fillId="0" borderId="0" xfId="0" applyFont="1" applyFill="1" applyAlignment="1">
      <alignment horizontal="center"/>
    </xf>
    <xf numFmtId="165" fontId="7" fillId="0" borderId="3" xfId="1" applyNumberFormat="1" applyFont="1" applyFill="1" applyBorder="1"/>
    <xf numFmtId="43" fontId="7" fillId="0" borderId="0" xfId="3" applyFont="1" applyFill="1"/>
    <xf numFmtId="0" fontId="8" fillId="0" borderId="0" xfId="0" applyFont="1" applyFill="1" applyAlignment="1">
      <alignment horizontal="center" wrapText="1"/>
    </xf>
    <xf numFmtId="165" fontId="9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center"/>
    </xf>
    <xf numFmtId="165" fontId="7" fillId="0" borderId="5" xfId="1" applyNumberFormat="1" applyFont="1" applyFill="1" applyBorder="1"/>
    <xf numFmtId="165" fontId="7" fillId="0" borderId="1" xfId="1" applyNumberFormat="1" applyFont="1" applyFill="1" applyBorder="1"/>
    <xf numFmtId="49" fontId="9" fillId="0" borderId="0" xfId="0" applyNumberFormat="1" applyFont="1" applyFill="1"/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right" wrapText="1"/>
    </xf>
    <xf numFmtId="164" fontId="8" fillId="0" borderId="0" xfId="0" applyNumberFormat="1" applyFont="1" applyFill="1"/>
    <xf numFmtId="43" fontId="7" fillId="0" borderId="0" xfId="1" applyFont="1" applyFill="1"/>
    <xf numFmtId="166" fontId="8" fillId="0" borderId="0" xfId="1" applyNumberFormat="1" applyFont="1" applyFill="1"/>
    <xf numFmtId="43" fontId="7" fillId="0" borderId="0" xfId="1" applyFont="1" applyFill="1" applyAlignment="1">
      <alignment horizontal="right"/>
    </xf>
    <xf numFmtId="166" fontId="7" fillId="0" borderId="5" xfId="0" applyNumberFormat="1" applyFont="1" applyFill="1" applyBorder="1"/>
    <xf numFmtId="49" fontId="10" fillId="0" borderId="0" xfId="0" applyNumberFormat="1" applyFont="1" applyFill="1" applyAlignment="1">
      <alignment wrapText="1"/>
    </xf>
    <xf numFmtId="166" fontId="10" fillId="0" borderId="0" xfId="0" applyNumberFormat="1" applyFont="1" applyFill="1"/>
    <xf numFmtId="3" fontId="10" fillId="0" borderId="0" xfId="0" applyNumberFormat="1" applyFont="1" applyFill="1"/>
    <xf numFmtId="166" fontId="10" fillId="0" borderId="0" xfId="0" applyNumberFormat="1" applyFont="1" applyFill="1" applyAlignment="1">
      <alignment horizontal="right"/>
    </xf>
    <xf numFmtId="43" fontId="7" fillId="0" borderId="1" xfId="1" applyFont="1" applyFill="1" applyBorder="1"/>
    <xf numFmtId="166" fontId="7" fillId="0" borderId="3" xfId="1" applyNumberFormat="1" applyFont="1" applyFill="1" applyBorder="1"/>
    <xf numFmtId="166" fontId="7" fillId="0" borderId="5" xfId="1" applyNumberFormat="1" applyFont="1" applyFill="1" applyBorder="1"/>
    <xf numFmtId="165" fontId="7" fillId="0" borderId="3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/>
    <xf numFmtId="165" fontId="8" fillId="0" borderId="1" xfId="1" applyNumberFormat="1" applyFont="1" applyFill="1" applyBorder="1" applyAlignment="1">
      <alignment horizontal="center"/>
    </xf>
    <xf numFmtId="165" fontId="7" fillId="0" borderId="0" xfId="1" applyNumberFormat="1" applyFont="1" applyFill="1" applyBorder="1"/>
    <xf numFmtId="166" fontId="15" fillId="0" borderId="0" xfId="0" applyNumberFormat="1" applyFont="1" applyFill="1" applyBorder="1"/>
    <xf numFmtId="170" fontId="7" fillId="0" borderId="3" xfId="0" applyNumberFormat="1" applyFont="1" applyFill="1" applyBorder="1"/>
    <xf numFmtId="43" fontId="7" fillId="0" borderId="3" xfId="3" applyFont="1" applyFill="1" applyBorder="1"/>
    <xf numFmtId="49" fontId="17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43" fontId="8" fillId="0" borderId="0" xfId="3" applyFont="1" applyFill="1" applyAlignment="1">
      <alignment horizontal="right"/>
    </xf>
    <xf numFmtId="165" fontId="8" fillId="0" borderId="0" xfId="3" applyNumberFormat="1" applyFont="1" applyFill="1" applyAlignment="1">
      <alignment horizontal="right"/>
    </xf>
    <xf numFmtId="165" fontId="8" fillId="0" borderId="1" xfId="3" applyNumberFormat="1" applyFont="1" applyFill="1" applyBorder="1" applyAlignment="1">
      <alignment horizontal="right"/>
    </xf>
    <xf numFmtId="49" fontId="7" fillId="0" borderId="0" xfId="0" applyNumberFormat="1" applyFont="1" applyFill="1" applyAlignment="1"/>
    <xf numFmtId="0" fontId="10" fillId="0" borderId="0" xfId="0" applyFont="1" applyFill="1" applyAlignment="1"/>
    <xf numFmtId="0" fontId="8" fillId="0" borderId="0" xfId="0" applyFont="1" applyFill="1" applyAlignment="1"/>
    <xf numFmtId="165" fontId="8" fillId="0" borderId="0" xfId="3" applyNumberFormat="1" applyFont="1" applyFill="1" applyAlignment="1"/>
    <xf numFmtId="165" fontId="7" fillId="0" borderId="2" xfId="3" applyNumberFormat="1" applyFont="1" applyFill="1" applyBorder="1" applyAlignment="1"/>
    <xf numFmtId="165" fontId="7" fillId="0" borderId="0" xfId="3" applyNumberFormat="1" applyFont="1" applyFill="1" applyAlignment="1"/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165" fontId="7" fillId="0" borderId="3" xfId="3" applyNumberFormat="1" applyFont="1" applyFill="1" applyBorder="1" applyAlignment="1"/>
    <xf numFmtId="165" fontId="7" fillId="0" borderId="0" xfId="3" applyNumberFormat="1" applyFont="1" applyFill="1" applyBorder="1" applyAlignment="1"/>
    <xf numFmtId="0" fontId="5" fillId="0" borderId="0" xfId="0" applyFont="1" applyFill="1" applyAlignment="1"/>
    <xf numFmtId="43" fontId="8" fillId="0" borderId="0" xfId="3" applyFont="1" applyFill="1" applyAlignment="1"/>
    <xf numFmtId="166" fontId="7" fillId="0" borderId="2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1" xfId="0" applyNumberFormat="1" applyFont="1" applyFill="1" applyBorder="1" applyAlignment="1"/>
    <xf numFmtId="166" fontId="8" fillId="0" borderId="3" xfId="0" applyNumberFormat="1" applyFont="1" applyFill="1" applyBorder="1" applyAlignment="1"/>
    <xf numFmtId="165" fontId="8" fillId="0" borderId="0" xfId="0" applyNumberFormat="1" applyFont="1" applyFill="1" applyAlignment="1"/>
    <xf numFmtId="165" fontId="8" fillId="0" borderId="1" xfId="3" applyNumberFormat="1" applyFont="1" applyFill="1" applyBorder="1" applyAlignment="1"/>
    <xf numFmtId="165" fontId="7" fillId="0" borderId="0" xfId="0" applyNumberFormat="1" applyFont="1" applyFill="1" applyAlignment="1"/>
    <xf numFmtId="166" fontId="7" fillId="0" borderId="3" xfId="0" applyNumberFormat="1" applyFont="1" applyFill="1" applyBorder="1" applyAlignment="1"/>
    <xf numFmtId="165" fontId="7" fillId="0" borderId="3" xfId="0" applyNumberFormat="1" applyFont="1" applyFill="1" applyBorder="1" applyAlignment="1"/>
    <xf numFmtId="16" fontId="8" fillId="0" borderId="0" xfId="0" quotePrefix="1" applyNumberFormat="1" applyFont="1" applyFill="1" applyAlignment="1"/>
    <xf numFmtId="0" fontId="18" fillId="0" borderId="0" xfId="0" applyFont="1" applyFill="1" applyAlignment="1"/>
    <xf numFmtId="0" fontId="19" fillId="0" borderId="0" xfId="0" applyFont="1" applyFill="1" applyAlignment="1"/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43" fontId="8" fillId="0" borderId="0" xfId="0" applyNumberFormat="1" applyFont="1" applyFill="1" applyAlignment="1"/>
    <xf numFmtId="43" fontId="7" fillId="0" borderId="0" xfId="0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43" fontId="8" fillId="0" borderId="1" xfId="1" applyFont="1" applyFill="1" applyBorder="1"/>
    <xf numFmtId="43" fontId="8" fillId="0" borderId="0" xfId="1" applyFont="1" applyFill="1" applyAlignment="1"/>
    <xf numFmtId="165" fontId="7" fillId="0" borderId="0" xfId="0" applyNumberFormat="1" applyFont="1" applyFill="1"/>
    <xf numFmtId="43" fontId="8" fillId="0" borderId="1" xfId="3" applyFont="1" applyFill="1" applyBorder="1" applyAlignment="1"/>
    <xf numFmtId="165" fontId="12" fillId="0" borderId="0" xfId="1" applyNumberFormat="1" applyFont="1" applyFill="1" applyBorder="1"/>
    <xf numFmtId="166" fontId="12" fillId="0" borderId="0" xfId="0" applyNumberFormat="1" applyFont="1" applyFill="1" applyBorder="1"/>
    <xf numFmtId="43" fontId="8" fillId="0" borderId="0" xfId="0" applyNumberFormat="1" applyFont="1" applyFill="1"/>
    <xf numFmtId="165" fontId="22" fillId="0" borderId="0" xfId="3" applyNumberFormat="1" applyFont="1" applyFill="1" applyAlignment="1"/>
    <xf numFmtId="167" fontId="7" fillId="0" borderId="3" xfId="3" applyNumberFormat="1" applyFont="1" applyFill="1" applyBorder="1"/>
    <xf numFmtId="167" fontId="7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" fontId="8" fillId="0" borderId="0" xfId="0" quotePrefix="1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166" fontId="8" fillId="0" borderId="1" xfId="0" applyNumberFormat="1" applyFont="1" applyFill="1" applyBorder="1"/>
    <xf numFmtId="0" fontId="16" fillId="0" borderId="0" xfId="0" applyFont="1" applyFill="1" applyAlignment="1">
      <alignment horizontal="center" wrapText="1"/>
    </xf>
    <xf numFmtId="165" fontId="23" fillId="0" borderId="0" xfId="1" applyNumberFormat="1" applyFont="1" applyFill="1" applyBorder="1"/>
    <xf numFmtId="165" fontId="12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9" fontId="18" fillId="0" borderId="0" xfId="6" applyFont="1" applyFill="1" applyAlignment="1"/>
    <xf numFmtId="9" fontId="19" fillId="0" borderId="0" xfId="6" applyFont="1" applyFill="1" applyAlignment="1"/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3" fontId="7" fillId="0" borderId="0" xfId="1" applyFont="1" applyFill="1" applyBorder="1"/>
    <xf numFmtId="165" fontId="7" fillId="0" borderId="0" xfId="1" applyNumberFormat="1" applyFont="1" applyFill="1" applyBorder="1" applyAlignment="1">
      <alignment horizontal="center"/>
    </xf>
    <xf numFmtId="0" fontId="8" fillId="0" borderId="0" xfId="0" applyFont="1" applyFill="1" applyBorder="1"/>
    <xf numFmtId="43" fontId="8" fillId="0" borderId="0" xfId="3" applyFont="1" applyFill="1" applyBorder="1"/>
    <xf numFmtId="43" fontId="8" fillId="0" borderId="0" xfId="3" applyFont="1" applyFill="1" applyBorder="1" applyAlignment="1">
      <alignment horizontal="center"/>
    </xf>
    <xf numFmtId="43" fontId="8" fillId="0" borderId="0" xfId="3" quotePrefix="1" applyFont="1" applyFill="1" applyBorder="1" applyAlignment="1">
      <alignment horizontal="center"/>
    </xf>
    <xf numFmtId="0" fontId="7" fillId="0" borderId="0" xfId="0" applyFont="1" applyFill="1" applyBorder="1"/>
    <xf numFmtId="43" fontId="7" fillId="0" borderId="0" xfId="3" applyFont="1" applyFill="1" applyBorder="1"/>
    <xf numFmtId="10" fontId="8" fillId="0" borderId="0" xfId="4" applyNumberFormat="1" applyFont="1" applyFill="1" applyBorder="1"/>
    <xf numFmtId="0" fontId="10" fillId="0" borderId="0" xfId="0" applyFont="1" applyFill="1" applyBorder="1"/>
    <xf numFmtId="43" fontId="10" fillId="0" borderId="0" xfId="3" applyFont="1" applyFill="1" applyBorder="1"/>
    <xf numFmtId="43" fontId="10" fillId="0" borderId="0" xfId="0" applyNumberFormat="1" applyFont="1" applyFill="1" applyBorder="1"/>
    <xf numFmtId="43" fontId="8" fillId="0" borderId="0" xfId="1" applyFont="1" applyFill="1" applyBorder="1"/>
    <xf numFmtId="166" fontId="7" fillId="0" borderId="0" xfId="1" applyNumberFormat="1" applyFont="1" applyFill="1" applyBorder="1"/>
    <xf numFmtId="165" fontId="8" fillId="0" borderId="0" xfId="0" applyNumberFormat="1" applyFont="1" applyFill="1"/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873D7B04-9E5E-4836-8BE7-E5EB7C3522D3}"/>
    <cellStyle name="Normal" xfId="0" builtinId="0"/>
    <cellStyle name="Percent" xfId="6" builtinId="5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973E-A3E5-41D5-A6AC-43360F1C972C}">
  <sheetPr>
    <tabColor theme="6" tint="0.79998168889431442"/>
  </sheetPr>
  <dimension ref="A1:R81"/>
  <sheetViews>
    <sheetView view="pageBreakPreview" topLeftCell="A28" zoomScale="55" zoomScaleNormal="87" zoomScaleSheetLayoutView="55" workbookViewId="0">
      <selection activeCell="F49" sqref="F49"/>
    </sheetView>
  </sheetViews>
  <sheetFormatPr defaultColWidth="9.09765625" defaultRowHeight="14" x14ac:dyDescent="0.3"/>
  <cols>
    <col min="1" max="1" width="41.8984375" style="114" customWidth="1"/>
    <col min="2" max="2" width="7.09765625" style="152" customWidth="1"/>
    <col min="3" max="3" width="1.8984375" style="152" customWidth="1"/>
    <col min="4" max="4" width="18" style="114" customWidth="1"/>
    <col min="5" max="5" width="1.8984375" style="114" customWidth="1"/>
    <col min="6" max="6" width="18" style="114" customWidth="1"/>
    <col min="7" max="7" width="1.8984375" style="114" customWidth="1"/>
    <col min="8" max="8" width="18" style="114" customWidth="1"/>
    <col min="9" max="9" width="1.8984375" style="114" customWidth="1"/>
    <col min="10" max="10" width="18" style="114" customWidth="1"/>
    <col min="11" max="11" width="1.8984375" style="114" customWidth="1"/>
    <col min="12" max="12" width="18" style="114" customWidth="1"/>
    <col min="13" max="13" width="12.8984375" style="114" bestFit="1" customWidth="1"/>
    <col min="14" max="14" width="21" style="114" bestFit="1" customWidth="1"/>
    <col min="15" max="15" width="3.09765625" style="114" customWidth="1"/>
    <col min="16" max="16" width="21" style="114" bestFit="1" customWidth="1"/>
    <col min="17" max="17" width="4.3984375" style="114" customWidth="1"/>
    <col min="18" max="18" width="21.3984375" style="114" bestFit="1" customWidth="1"/>
    <col min="19" max="16384" width="9.09765625" style="114"/>
  </cols>
  <sheetData>
    <row r="1" spans="1:18" s="134" customFormat="1" ht="23.15" customHeight="1" x14ac:dyDescent="0.4">
      <c r="A1" s="4" t="s">
        <v>137</v>
      </c>
      <c r="B1" s="136"/>
      <c r="C1" s="136"/>
    </row>
    <row r="2" spans="1:18" s="135" customFormat="1" ht="23.15" customHeight="1" x14ac:dyDescent="0.35">
      <c r="A2" s="5" t="s">
        <v>0</v>
      </c>
      <c r="B2" s="137"/>
      <c r="C2" s="137"/>
    </row>
    <row r="3" spans="1:18" ht="20.5" customHeight="1" x14ac:dyDescent="0.3">
      <c r="A3" s="6"/>
      <c r="B3" s="39"/>
      <c r="C3" s="39"/>
      <c r="F3" s="123"/>
    </row>
    <row r="4" spans="1:18" ht="20.5" customHeight="1" x14ac:dyDescent="0.3">
      <c r="A4" s="12"/>
      <c r="B4" s="39"/>
      <c r="C4" s="39"/>
      <c r="D4" s="194" t="s">
        <v>34</v>
      </c>
      <c r="E4" s="194"/>
      <c r="F4" s="194"/>
      <c r="G4" s="194"/>
      <c r="H4" s="194"/>
      <c r="I4" s="108"/>
      <c r="J4" s="194" t="s">
        <v>104</v>
      </c>
      <c r="K4" s="194"/>
      <c r="L4" s="194"/>
      <c r="N4" s="153"/>
      <c r="O4" s="108"/>
      <c r="P4" s="154"/>
      <c r="Q4" s="108"/>
      <c r="R4" s="153"/>
    </row>
    <row r="5" spans="1:18" ht="20.5" customHeight="1" x14ac:dyDescent="0.3">
      <c r="A5" s="12"/>
      <c r="B5" s="39"/>
      <c r="C5" s="39"/>
      <c r="D5" s="154" t="s">
        <v>1</v>
      </c>
      <c r="E5" s="133"/>
      <c r="F5" s="154" t="s">
        <v>1</v>
      </c>
      <c r="G5" s="152"/>
      <c r="H5" s="154" t="s">
        <v>233</v>
      </c>
      <c r="I5" s="152"/>
      <c r="J5" s="154" t="s">
        <v>1</v>
      </c>
      <c r="K5" s="133"/>
      <c r="L5" s="154" t="s">
        <v>1</v>
      </c>
      <c r="N5" s="140"/>
      <c r="O5" s="108"/>
      <c r="P5" s="152"/>
      <c r="Q5" s="108"/>
      <c r="R5" s="140"/>
    </row>
    <row r="6" spans="1:18" ht="20.5" customHeight="1" x14ac:dyDescent="0.3">
      <c r="A6" s="6" t="s">
        <v>3</v>
      </c>
      <c r="B6" s="151" t="s">
        <v>2</v>
      </c>
      <c r="C6" s="39"/>
      <c r="D6" s="154" t="s">
        <v>231</v>
      </c>
      <c r="E6" s="152"/>
      <c r="F6" s="154" t="s">
        <v>138</v>
      </c>
      <c r="G6" s="152"/>
      <c r="H6" s="152">
        <v>2018</v>
      </c>
      <c r="I6" s="152"/>
      <c r="J6" s="154" t="s">
        <v>231</v>
      </c>
      <c r="K6" s="152"/>
      <c r="L6" s="154" t="s">
        <v>138</v>
      </c>
      <c r="N6" s="140"/>
      <c r="O6" s="108"/>
      <c r="P6" s="12"/>
      <c r="Q6" s="108"/>
      <c r="R6" s="140"/>
    </row>
    <row r="7" spans="1:18" ht="20.5" customHeight="1" x14ac:dyDescent="0.3">
      <c r="A7" s="6"/>
      <c r="B7" s="151"/>
      <c r="C7" s="39"/>
      <c r="D7" s="154"/>
      <c r="E7" s="152"/>
      <c r="F7" s="154" t="s">
        <v>71</v>
      </c>
      <c r="G7" s="152"/>
      <c r="H7" s="12" t="s">
        <v>71</v>
      </c>
      <c r="I7" s="152"/>
      <c r="J7" s="154"/>
      <c r="K7" s="152"/>
      <c r="L7" s="154"/>
    </row>
    <row r="8" spans="1:18" ht="20.5" customHeight="1" x14ac:dyDescent="0.3">
      <c r="A8" s="112"/>
      <c r="B8" s="39"/>
      <c r="C8" s="39"/>
      <c r="D8" s="192" t="s">
        <v>4</v>
      </c>
      <c r="E8" s="193"/>
      <c r="F8" s="193"/>
      <c r="G8" s="193"/>
      <c r="H8" s="193"/>
      <c r="I8" s="193"/>
      <c r="J8" s="193"/>
      <c r="K8" s="193"/>
      <c r="L8" s="193"/>
    </row>
    <row r="9" spans="1:18" ht="20.5" customHeight="1" x14ac:dyDescent="0.3">
      <c r="A9" s="113" t="s">
        <v>5</v>
      </c>
      <c r="B9" s="39"/>
      <c r="C9" s="39"/>
      <c r="D9" s="40"/>
      <c r="E9" s="40"/>
      <c r="F9" s="40"/>
      <c r="G9" s="40"/>
      <c r="H9" s="40"/>
      <c r="I9" s="40"/>
      <c r="J9" s="40"/>
      <c r="K9" s="40"/>
      <c r="L9" s="40"/>
    </row>
    <row r="10" spans="1:18" ht="20.5" customHeight="1" x14ac:dyDescent="0.3">
      <c r="A10" s="114" t="s">
        <v>6</v>
      </c>
      <c r="B10" s="151">
        <v>6</v>
      </c>
      <c r="C10" s="151"/>
      <c r="D10" s="115">
        <v>14362435616</v>
      </c>
      <c r="E10" s="115"/>
      <c r="F10" s="115">
        <v>1215491808</v>
      </c>
      <c r="G10" s="115"/>
      <c r="H10" s="115">
        <v>1115523091</v>
      </c>
      <c r="I10" s="115"/>
      <c r="J10" s="115">
        <v>13795391240</v>
      </c>
      <c r="K10" s="115"/>
      <c r="L10" s="115">
        <v>89170026</v>
      </c>
      <c r="N10" s="138"/>
      <c r="P10" s="138"/>
      <c r="R10" s="138"/>
    </row>
    <row r="11" spans="1:18" ht="20.5" customHeight="1" x14ac:dyDescent="0.3">
      <c r="A11" s="114" t="s">
        <v>7</v>
      </c>
      <c r="B11" s="151" t="s">
        <v>249</v>
      </c>
      <c r="C11" s="151"/>
      <c r="D11" s="115">
        <v>675959926</v>
      </c>
      <c r="E11" s="115"/>
      <c r="F11" s="115">
        <v>652582672</v>
      </c>
      <c r="G11" s="115"/>
      <c r="H11" s="115">
        <v>595081358</v>
      </c>
      <c r="I11" s="115"/>
      <c r="J11" s="115">
        <v>0</v>
      </c>
      <c r="K11" s="115"/>
      <c r="L11" s="115">
        <v>0</v>
      </c>
      <c r="N11" s="138"/>
      <c r="P11" s="138"/>
      <c r="R11" s="138"/>
    </row>
    <row r="12" spans="1:18" ht="20.5" customHeight="1" x14ac:dyDescent="0.3">
      <c r="A12" s="114" t="s">
        <v>8</v>
      </c>
      <c r="B12" s="151" t="s">
        <v>240</v>
      </c>
      <c r="C12" s="151"/>
      <c r="D12" s="115">
        <v>304073061</v>
      </c>
      <c r="E12" s="115"/>
      <c r="F12" s="115">
        <v>846618930</v>
      </c>
      <c r="G12" s="115"/>
      <c r="H12" s="115">
        <v>342740760</v>
      </c>
      <c r="I12" s="115"/>
      <c r="J12" s="115">
        <v>435593579</v>
      </c>
      <c r="K12" s="115"/>
      <c r="L12" s="115">
        <v>367027885</v>
      </c>
      <c r="N12" s="138"/>
      <c r="P12" s="138"/>
      <c r="R12" s="138"/>
    </row>
    <row r="13" spans="1:18" ht="20.5" customHeight="1" x14ac:dyDescent="0.3">
      <c r="A13" s="114" t="s">
        <v>152</v>
      </c>
      <c r="B13" s="151">
        <v>5</v>
      </c>
      <c r="C13" s="151"/>
      <c r="D13" s="115">
        <v>0</v>
      </c>
      <c r="E13" s="115"/>
      <c r="F13" s="115">
        <v>40580000</v>
      </c>
      <c r="G13" s="115"/>
      <c r="H13" s="115">
        <v>41838400000</v>
      </c>
      <c r="I13" s="115"/>
      <c r="J13" s="115">
        <v>0</v>
      </c>
      <c r="K13" s="115"/>
      <c r="L13" s="115">
        <v>0</v>
      </c>
      <c r="N13" s="138"/>
      <c r="P13" s="138"/>
      <c r="R13" s="138"/>
    </row>
    <row r="14" spans="1:18" ht="20.5" customHeight="1" x14ac:dyDescent="0.3">
      <c r="A14" s="114" t="s">
        <v>9</v>
      </c>
      <c r="B14" s="151"/>
      <c r="C14" s="151"/>
      <c r="D14" s="115">
        <v>42718798</v>
      </c>
      <c r="E14" s="115"/>
      <c r="F14" s="115">
        <v>48964135</v>
      </c>
      <c r="G14" s="115"/>
      <c r="H14" s="115">
        <v>48520101</v>
      </c>
      <c r="I14" s="115"/>
      <c r="J14" s="115">
        <v>0</v>
      </c>
      <c r="K14" s="115"/>
      <c r="L14" s="115">
        <v>0</v>
      </c>
      <c r="N14" s="138"/>
      <c r="P14" s="138"/>
      <c r="R14" s="138"/>
    </row>
    <row r="15" spans="1:18" ht="20.5" customHeight="1" x14ac:dyDescent="0.3">
      <c r="A15" s="114" t="s">
        <v>10</v>
      </c>
      <c r="B15" s="151">
        <v>5</v>
      </c>
      <c r="C15" s="151"/>
      <c r="D15" s="115">
        <v>81058652</v>
      </c>
      <c r="E15" s="115"/>
      <c r="F15" s="115">
        <v>244678468</v>
      </c>
      <c r="G15" s="115"/>
      <c r="H15" s="115">
        <v>67062744</v>
      </c>
      <c r="I15" s="115"/>
      <c r="J15" s="115">
        <v>22947119</v>
      </c>
      <c r="K15" s="115"/>
      <c r="L15" s="115">
        <v>1861298</v>
      </c>
      <c r="N15" s="138"/>
      <c r="P15" s="138"/>
      <c r="R15" s="138"/>
    </row>
    <row r="16" spans="1:18" s="108" customFormat="1" ht="20.5" customHeight="1" x14ac:dyDescent="0.3">
      <c r="A16" s="108" t="s">
        <v>11</v>
      </c>
      <c r="B16" s="72"/>
      <c r="C16" s="72"/>
      <c r="D16" s="116">
        <f>SUM(D10:D15)</f>
        <v>15466246053</v>
      </c>
      <c r="E16" s="117"/>
      <c r="F16" s="116">
        <f>SUM(F10:F15)</f>
        <v>3048916013</v>
      </c>
      <c r="G16" s="117"/>
      <c r="H16" s="116">
        <f>SUM(H10:H15)</f>
        <v>44007328054</v>
      </c>
      <c r="I16" s="117"/>
      <c r="J16" s="116">
        <f>SUM(J10:J15)</f>
        <v>14253931938</v>
      </c>
      <c r="K16" s="117"/>
      <c r="L16" s="116">
        <f>SUM(L10:L15)</f>
        <v>458059209</v>
      </c>
      <c r="N16" s="139"/>
      <c r="O16" s="139"/>
      <c r="P16" s="139"/>
      <c r="Q16" s="139"/>
      <c r="R16" s="139"/>
    </row>
    <row r="17" spans="1:18" ht="20.5" customHeight="1" x14ac:dyDescent="0.3">
      <c r="A17" s="118"/>
      <c r="B17" s="151"/>
      <c r="C17" s="39"/>
      <c r="D17" s="115"/>
      <c r="E17" s="115"/>
      <c r="F17" s="115"/>
      <c r="G17" s="115"/>
      <c r="H17" s="115"/>
      <c r="I17" s="115"/>
      <c r="J17" s="115"/>
      <c r="K17" s="115"/>
      <c r="L17" s="115"/>
    </row>
    <row r="18" spans="1:18" ht="20.5" customHeight="1" x14ac:dyDescent="0.3">
      <c r="A18" s="113" t="s">
        <v>12</v>
      </c>
      <c r="B18" s="151"/>
      <c r="C18" s="39"/>
      <c r="D18" s="115"/>
      <c r="E18" s="115"/>
      <c r="F18" s="115"/>
      <c r="G18" s="115"/>
      <c r="H18" s="115"/>
      <c r="I18" s="115"/>
      <c r="J18" s="115"/>
      <c r="K18" s="115"/>
      <c r="L18" s="115"/>
    </row>
    <row r="19" spans="1:18" ht="20.5" customHeight="1" x14ac:dyDescent="0.3">
      <c r="A19" s="114" t="s">
        <v>232</v>
      </c>
      <c r="B19" s="151"/>
      <c r="C19" s="39"/>
      <c r="D19" s="115">
        <v>0</v>
      </c>
      <c r="E19" s="115"/>
      <c r="F19" s="115">
        <v>0</v>
      </c>
      <c r="G19" s="115"/>
      <c r="H19" s="115">
        <v>4882444</v>
      </c>
      <c r="I19" s="115"/>
      <c r="J19" s="115">
        <v>0</v>
      </c>
      <c r="K19" s="115"/>
      <c r="L19" s="115">
        <v>25000</v>
      </c>
      <c r="N19" s="138"/>
      <c r="P19" s="138"/>
      <c r="R19" s="138"/>
    </row>
    <row r="20" spans="1:18" ht="20.5" customHeight="1" x14ac:dyDescent="0.3">
      <c r="A20" s="114" t="s">
        <v>14</v>
      </c>
      <c r="B20" s="151">
        <v>9</v>
      </c>
      <c r="C20" s="151"/>
      <c r="D20" s="115">
        <v>0</v>
      </c>
      <c r="E20" s="115"/>
      <c r="F20" s="115">
        <v>0</v>
      </c>
      <c r="G20" s="115"/>
      <c r="H20" s="115">
        <v>0</v>
      </c>
      <c r="I20" s="115"/>
      <c r="J20" s="115">
        <v>24780019457</v>
      </c>
      <c r="K20" s="115"/>
      <c r="L20" s="115">
        <v>24773953207</v>
      </c>
      <c r="N20" s="138"/>
      <c r="P20" s="138"/>
      <c r="R20" s="138"/>
    </row>
    <row r="21" spans="1:18" ht="20.5" customHeight="1" x14ac:dyDescent="0.3">
      <c r="A21" s="118" t="s">
        <v>87</v>
      </c>
      <c r="B21" s="151"/>
      <c r="C21" s="151"/>
      <c r="D21" s="115">
        <v>76995227</v>
      </c>
      <c r="E21" s="115"/>
      <c r="F21" s="115">
        <v>63043735</v>
      </c>
      <c r="G21" s="115"/>
      <c r="H21" s="115">
        <v>44562127</v>
      </c>
      <c r="I21" s="115"/>
      <c r="J21" s="115">
        <v>0</v>
      </c>
      <c r="K21" s="115"/>
      <c r="L21" s="115">
        <v>0</v>
      </c>
      <c r="N21" s="138"/>
      <c r="P21" s="138"/>
      <c r="R21" s="138"/>
    </row>
    <row r="22" spans="1:18" ht="20.25" customHeight="1" x14ac:dyDescent="0.3">
      <c r="A22" s="118" t="s">
        <v>153</v>
      </c>
      <c r="B22" s="151">
        <v>5</v>
      </c>
      <c r="C22" s="151"/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63177382693</v>
      </c>
      <c r="K22" s="115"/>
      <c r="L22" s="115">
        <v>27389835591</v>
      </c>
      <c r="N22" s="138"/>
      <c r="P22" s="138"/>
      <c r="R22" s="138"/>
    </row>
    <row r="23" spans="1:18" ht="20.5" customHeight="1" x14ac:dyDescent="0.3">
      <c r="A23" s="118" t="s">
        <v>15</v>
      </c>
      <c r="B23" s="151">
        <v>10</v>
      </c>
      <c r="C23" s="151"/>
      <c r="D23" s="115">
        <v>49894621073</v>
      </c>
      <c r="E23" s="115"/>
      <c r="F23" s="115">
        <v>49758275735</v>
      </c>
      <c r="G23" s="115"/>
      <c r="H23" s="115">
        <v>54867297123</v>
      </c>
      <c r="I23" s="115"/>
      <c r="J23" s="115">
        <v>2834837</v>
      </c>
      <c r="K23" s="115"/>
      <c r="L23" s="115">
        <v>3189677</v>
      </c>
      <c r="N23" s="138"/>
      <c r="P23" s="138"/>
      <c r="R23" s="138"/>
    </row>
    <row r="24" spans="1:18" ht="20.5" customHeight="1" x14ac:dyDescent="0.3">
      <c r="A24" s="118" t="s">
        <v>13</v>
      </c>
      <c r="B24" s="151">
        <v>11</v>
      </c>
      <c r="C24" s="151"/>
      <c r="D24" s="115">
        <v>41626983168</v>
      </c>
      <c r="E24" s="115"/>
      <c r="F24" s="115">
        <v>38327403912</v>
      </c>
      <c r="G24" s="115"/>
      <c r="H24" s="115">
        <v>32407798904</v>
      </c>
      <c r="I24" s="115"/>
      <c r="J24" s="115">
        <v>3883901</v>
      </c>
      <c r="K24" s="115"/>
      <c r="L24" s="115">
        <v>1083333</v>
      </c>
      <c r="N24" s="138"/>
      <c r="P24" s="138"/>
      <c r="R24" s="138"/>
    </row>
    <row r="25" spans="1:18" ht="20.5" customHeight="1" x14ac:dyDescent="0.3">
      <c r="A25" s="118" t="s">
        <v>118</v>
      </c>
      <c r="B25" s="151">
        <v>12</v>
      </c>
      <c r="C25" s="151"/>
      <c r="D25" s="115">
        <v>1138518878</v>
      </c>
      <c r="E25" s="115"/>
      <c r="F25" s="115">
        <v>1176034576</v>
      </c>
      <c r="G25" s="115"/>
      <c r="H25" s="115">
        <v>1213550275</v>
      </c>
      <c r="I25" s="115"/>
      <c r="J25" s="115">
        <v>0</v>
      </c>
      <c r="K25" s="115"/>
      <c r="L25" s="115">
        <v>0</v>
      </c>
      <c r="N25" s="138"/>
      <c r="P25" s="138"/>
      <c r="R25" s="138"/>
    </row>
    <row r="26" spans="1:18" ht="20.5" customHeight="1" x14ac:dyDescent="0.3">
      <c r="A26" s="118" t="s">
        <v>77</v>
      </c>
      <c r="B26" s="151">
        <v>13</v>
      </c>
      <c r="C26" s="151"/>
      <c r="D26" s="115">
        <v>134492881</v>
      </c>
      <c r="E26" s="115"/>
      <c r="F26" s="115">
        <v>73614500</v>
      </c>
      <c r="G26" s="115"/>
      <c r="H26" s="115">
        <v>77020605</v>
      </c>
      <c r="I26" s="115"/>
      <c r="J26" s="115">
        <v>13627529</v>
      </c>
      <c r="K26" s="115"/>
      <c r="L26" s="115">
        <v>4198182</v>
      </c>
      <c r="N26" s="138"/>
      <c r="P26" s="138"/>
      <c r="R26" s="138"/>
    </row>
    <row r="27" spans="1:18" ht="20.5" customHeight="1" x14ac:dyDescent="0.3">
      <c r="A27" s="118" t="s">
        <v>17</v>
      </c>
      <c r="B27" s="151">
        <v>24</v>
      </c>
      <c r="C27" s="151"/>
      <c r="D27" s="115">
        <v>285624980</v>
      </c>
      <c r="E27" s="115"/>
      <c r="F27" s="115">
        <v>292865555</v>
      </c>
      <c r="G27" s="115"/>
      <c r="H27" s="115">
        <v>250682140</v>
      </c>
      <c r="I27" s="115"/>
      <c r="J27" s="115">
        <v>17032791</v>
      </c>
      <c r="K27" s="115"/>
      <c r="L27" s="115">
        <v>1184858</v>
      </c>
      <c r="N27" s="138"/>
      <c r="P27" s="138"/>
      <c r="R27" s="138"/>
    </row>
    <row r="28" spans="1:18" ht="20.5" customHeight="1" x14ac:dyDescent="0.3">
      <c r="A28" s="118" t="s">
        <v>16</v>
      </c>
      <c r="B28" s="151" t="s">
        <v>241</v>
      </c>
      <c r="C28" s="151"/>
      <c r="D28" s="115">
        <v>534372893</v>
      </c>
      <c r="E28" s="115"/>
      <c r="F28" s="115">
        <v>327008106</v>
      </c>
      <c r="G28" s="115"/>
      <c r="H28" s="115">
        <v>179689647</v>
      </c>
      <c r="I28" s="115"/>
      <c r="J28" s="115">
        <v>77490805</v>
      </c>
      <c r="K28" s="115"/>
      <c r="L28" s="115">
        <v>8115834</v>
      </c>
      <c r="N28" s="138"/>
      <c r="P28" s="138"/>
      <c r="R28" s="138"/>
    </row>
    <row r="29" spans="1:18" s="108" customFormat="1" ht="20.5" customHeight="1" x14ac:dyDescent="0.3">
      <c r="A29" s="108" t="s">
        <v>18</v>
      </c>
      <c r="B29" s="72"/>
      <c r="C29" s="72"/>
      <c r="D29" s="116">
        <f>SUM(D20:D28)</f>
        <v>93691609100</v>
      </c>
      <c r="E29" s="117"/>
      <c r="F29" s="116">
        <f>SUM(F20:F28)</f>
        <v>90018246119</v>
      </c>
      <c r="G29" s="117"/>
      <c r="H29" s="116">
        <f>SUM(H19:H28)</f>
        <v>89045483265</v>
      </c>
      <c r="I29" s="117"/>
      <c r="J29" s="116">
        <f>SUM(J20:J28)</f>
        <v>88072272013</v>
      </c>
      <c r="K29" s="117"/>
      <c r="L29" s="116">
        <f>SUM(L19:L28)</f>
        <v>52181585682</v>
      </c>
      <c r="N29" s="139"/>
      <c r="P29" s="139"/>
      <c r="R29" s="139"/>
    </row>
    <row r="30" spans="1:18" ht="20.5" customHeight="1" x14ac:dyDescent="0.3">
      <c r="A30" s="118"/>
      <c r="B30" s="151"/>
      <c r="C30" s="39"/>
      <c r="D30" s="119"/>
      <c r="E30" s="119"/>
      <c r="F30" s="119"/>
      <c r="G30" s="119"/>
      <c r="H30" s="119"/>
      <c r="I30" s="119"/>
      <c r="J30" s="119"/>
      <c r="K30" s="119"/>
      <c r="L30" s="119"/>
    </row>
    <row r="31" spans="1:18" s="108" customFormat="1" ht="20.5" customHeight="1" thickBot="1" x14ac:dyDescent="0.35">
      <c r="A31" s="108" t="s">
        <v>19</v>
      </c>
      <c r="B31" s="72"/>
      <c r="C31" s="72"/>
      <c r="D31" s="120">
        <f>SUM(D16,D29)</f>
        <v>109157855153</v>
      </c>
      <c r="E31" s="121"/>
      <c r="F31" s="120">
        <f>SUM(F16,F29)</f>
        <v>93067162132</v>
      </c>
      <c r="G31" s="121"/>
      <c r="H31" s="120">
        <f>SUM(H16,H29)</f>
        <v>133052811319</v>
      </c>
      <c r="I31" s="121"/>
      <c r="J31" s="120">
        <f>SUM(J16,J29)</f>
        <v>102326203951</v>
      </c>
      <c r="K31" s="121"/>
      <c r="L31" s="120">
        <f>SUM(L16,L29)</f>
        <v>52639644891</v>
      </c>
      <c r="N31" s="139"/>
      <c r="P31" s="139"/>
      <c r="R31" s="139"/>
    </row>
    <row r="32" spans="1:18" ht="20.5" customHeight="1" thickTop="1" x14ac:dyDescent="0.3">
      <c r="A32" s="118"/>
      <c r="B32" s="151"/>
      <c r="C32" s="39"/>
      <c r="D32" s="119"/>
      <c r="N32" s="138"/>
    </row>
    <row r="33" spans="1:18" s="134" customFormat="1" ht="23.15" customHeight="1" x14ac:dyDescent="0.4">
      <c r="A33" s="4" t="s">
        <v>137</v>
      </c>
      <c r="B33" s="122"/>
      <c r="C33" s="122"/>
      <c r="D33" s="122"/>
      <c r="M33" s="172"/>
    </row>
    <row r="34" spans="1:18" s="135" customFormat="1" ht="23.15" customHeight="1" x14ac:dyDescent="0.35">
      <c r="A34" s="5" t="s">
        <v>0</v>
      </c>
      <c r="B34" s="5"/>
      <c r="C34" s="5"/>
      <c r="D34" s="5"/>
      <c r="M34" s="173"/>
    </row>
    <row r="35" spans="1:18" ht="14.15" customHeight="1" x14ac:dyDescent="0.3">
      <c r="A35" s="6"/>
      <c r="B35" s="39"/>
      <c r="C35" s="39"/>
    </row>
    <row r="36" spans="1:18" ht="19" customHeight="1" x14ac:dyDescent="0.3">
      <c r="A36" s="12"/>
      <c r="B36" s="39"/>
      <c r="C36" s="39"/>
      <c r="D36" s="194" t="s">
        <v>34</v>
      </c>
      <c r="E36" s="194"/>
      <c r="F36" s="194"/>
      <c r="G36" s="194"/>
      <c r="H36" s="194"/>
      <c r="I36" s="108"/>
      <c r="J36" s="194" t="s">
        <v>104</v>
      </c>
      <c r="K36" s="194"/>
      <c r="L36" s="194"/>
    </row>
    <row r="37" spans="1:18" ht="19" customHeight="1" x14ac:dyDescent="0.3">
      <c r="A37" s="12"/>
      <c r="B37" s="39"/>
      <c r="C37" s="39"/>
      <c r="D37" s="154" t="s">
        <v>1</v>
      </c>
      <c r="E37" s="133"/>
      <c r="F37" s="154" t="s">
        <v>1</v>
      </c>
      <c r="G37" s="152"/>
      <c r="H37" s="154" t="s">
        <v>233</v>
      </c>
      <c r="I37" s="152"/>
      <c r="J37" s="154" t="s">
        <v>1</v>
      </c>
      <c r="K37" s="133"/>
      <c r="L37" s="154" t="s">
        <v>1</v>
      </c>
    </row>
    <row r="38" spans="1:18" ht="19" customHeight="1" x14ac:dyDescent="0.3">
      <c r="A38" s="108" t="s">
        <v>20</v>
      </c>
      <c r="B38" s="151" t="s">
        <v>2</v>
      </c>
      <c r="C38" s="39"/>
      <c r="D38" s="154" t="s">
        <v>231</v>
      </c>
      <c r="E38" s="152"/>
      <c r="F38" s="154" t="s">
        <v>138</v>
      </c>
      <c r="G38" s="152"/>
      <c r="H38" s="152">
        <v>2018</v>
      </c>
      <c r="I38" s="152"/>
      <c r="J38" s="154" t="s">
        <v>231</v>
      </c>
      <c r="K38" s="152"/>
      <c r="L38" s="154" t="s">
        <v>138</v>
      </c>
    </row>
    <row r="39" spans="1:18" ht="19" customHeight="1" x14ac:dyDescent="0.3">
      <c r="A39" s="108"/>
      <c r="B39" s="151"/>
      <c r="C39" s="39"/>
      <c r="D39" s="154"/>
      <c r="E39" s="152"/>
      <c r="F39" s="154" t="s">
        <v>71</v>
      </c>
      <c r="G39" s="152"/>
      <c r="H39" s="12" t="s">
        <v>71</v>
      </c>
      <c r="I39" s="152"/>
      <c r="J39" s="154"/>
      <c r="K39" s="152"/>
      <c r="L39" s="154"/>
    </row>
    <row r="40" spans="1:18" ht="19" customHeight="1" x14ac:dyDescent="0.3">
      <c r="A40" s="112"/>
      <c r="B40" s="39"/>
      <c r="C40" s="39"/>
      <c r="D40" s="192" t="s">
        <v>4</v>
      </c>
      <c r="E40" s="193"/>
      <c r="F40" s="193"/>
      <c r="G40" s="193"/>
      <c r="H40" s="193"/>
      <c r="I40" s="193"/>
      <c r="J40" s="193"/>
      <c r="K40" s="193"/>
      <c r="L40" s="193"/>
    </row>
    <row r="41" spans="1:18" ht="19" customHeight="1" x14ac:dyDescent="0.3">
      <c r="A41" s="113" t="s">
        <v>21</v>
      </c>
      <c r="B41" s="47"/>
      <c r="C41" s="47"/>
      <c r="D41" s="48"/>
      <c r="E41" s="48"/>
      <c r="F41" s="48"/>
      <c r="G41" s="48"/>
      <c r="H41" s="48"/>
      <c r="I41" s="48"/>
      <c r="J41" s="48"/>
      <c r="K41" s="48"/>
      <c r="L41" s="48"/>
    </row>
    <row r="42" spans="1:18" ht="19" customHeight="1" x14ac:dyDescent="0.3">
      <c r="A42" s="114" t="s">
        <v>22</v>
      </c>
      <c r="B42" s="161" t="s">
        <v>270</v>
      </c>
      <c r="C42" s="49"/>
      <c r="D42" s="115">
        <v>267260711</v>
      </c>
      <c r="E42" s="119"/>
      <c r="F42" s="115">
        <v>420655466</v>
      </c>
      <c r="G42" s="119"/>
      <c r="H42" s="115">
        <v>376085479</v>
      </c>
      <c r="I42" s="119"/>
      <c r="J42" s="115">
        <v>0</v>
      </c>
      <c r="K42" s="123"/>
      <c r="L42" s="115">
        <v>0</v>
      </c>
      <c r="N42" s="138"/>
      <c r="P42" s="138"/>
      <c r="R42" s="138"/>
    </row>
    <row r="43" spans="1:18" ht="19" customHeight="1" x14ac:dyDescent="0.3">
      <c r="A43" s="114" t="s">
        <v>23</v>
      </c>
      <c r="B43" s="161" t="s">
        <v>271</v>
      </c>
      <c r="C43" s="49"/>
      <c r="D43" s="115">
        <v>1745976108</v>
      </c>
      <c r="E43" s="119"/>
      <c r="F43" s="115">
        <v>1669136568</v>
      </c>
      <c r="G43" s="119"/>
      <c r="H43" s="115">
        <v>2253431054</v>
      </c>
      <c r="I43" s="119"/>
      <c r="J43" s="115">
        <v>335575045</v>
      </c>
      <c r="K43" s="119"/>
      <c r="L43" s="115">
        <v>46765080</v>
      </c>
      <c r="N43" s="138"/>
      <c r="P43" s="138"/>
      <c r="R43" s="138"/>
    </row>
    <row r="44" spans="1:18" ht="19" customHeight="1" x14ac:dyDescent="0.3">
      <c r="A44" s="114" t="s">
        <v>86</v>
      </c>
      <c r="B44" s="151"/>
      <c r="C44" s="49"/>
      <c r="D44" s="115"/>
      <c r="E44" s="119"/>
      <c r="F44" s="115"/>
      <c r="G44" s="119"/>
      <c r="H44" s="115"/>
      <c r="I44" s="119"/>
      <c r="J44" s="115"/>
      <c r="K44" s="119"/>
      <c r="L44" s="115"/>
    </row>
    <row r="45" spans="1:18" ht="19" customHeight="1" x14ac:dyDescent="0.3">
      <c r="A45" s="114" t="s">
        <v>68</v>
      </c>
      <c r="B45" s="151">
        <v>15</v>
      </c>
      <c r="C45" s="49"/>
      <c r="D45" s="115">
        <v>0</v>
      </c>
      <c r="E45" s="119"/>
      <c r="F45" s="115">
        <v>20330691590</v>
      </c>
      <c r="G45" s="123"/>
      <c r="H45" s="115">
        <v>2326201170</v>
      </c>
      <c r="I45" s="123"/>
      <c r="J45" s="115">
        <v>0</v>
      </c>
      <c r="K45" s="123"/>
      <c r="L45" s="115">
        <v>0</v>
      </c>
      <c r="N45" s="138"/>
      <c r="P45" s="138"/>
      <c r="R45" s="138"/>
    </row>
    <row r="46" spans="1:18" ht="19" customHeight="1" x14ac:dyDescent="0.3">
      <c r="A46" s="114" t="s">
        <v>99</v>
      </c>
      <c r="B46" s="151" t="s">
        <v>242</v>
      </c>
      <c r="C46" s="49"/>
      <c r="D46" s="115">
        <v>0</v>
      </c>
      <c r="E46" s="119"/>
      <c r="F46" s="115">
        <v>19777817</v>
      </c>
      <c r="G46" s="119"/>
      <c r="H46" s="115">
        <v>70698675180</v>
      </c>
      <c r="I46" s="119"/>
      <c r="J46" s="115">
        <v>1304062200</v>
      </c>
      <c r="K46" s="123"/>
      <c r="L46" s="115">
        <v>0</v>
      </c>
      <c r="N46" s="138"/>
      <c r="P46" s="138"/>
      <c r="R46" s="138"/>
    </row>
    <row r="47" spans="1:18" ht="19" customHeight="1" x14ac:dyDescent="0.3">
      <c r="A47" s="114" t="s">
        <v>105</v>
      </c>
      <c r="B47" s="151"/>
      <c r="C47" s="49"/>
      <c r="D47" s="115">
        <v>1558883</v>
      </c>
      <c r="E47" s="119"/>
      <c r="F47" s="115">
        <v>10457003</v>
      </c>
      <c r="G47" s="119"/>
      <c r="H47" s="115">
        <v>12838820</v>
      </c>
      <c r="I47" s="119"/>
      <c r="J47" s="115">
        <v>0</v>
      </c>
      <c r="K47" s="119"/>
      <c r="L47" s="115">
        <v>10457003</v>
      </c>
      <c r="N47" s="138"/>
      <c r="P47" s="138"/>
      <c r="R47" s="138"/>
    </row>
    <row r="48" spans="1:18" ht="19" customHeight="1" x14ac:dyDescent="0.3">
      <c r="A48" s="114" t="s">
        <v>24</v>
      </c>
      <c r="B48" s="151">
        <v>5</v>
      </c>
      <c r="C48" s="47"/>
      <c r="D48" s="115">
        <v>149001956</v>
      </c>
      <c r="E48" s="119"/>
      <c r="F48" s="115">
        <v>265353992</v>
      </c>
      <c r="G48" s="119"/>
      <c r="H48" s="115">
        <v>306652768</v>
      </c>
      <c r="I48" s="119"/>
      <c r="J48" s="115">
        <v>2430073</v>
      </c>
      <c r="K48" s="123"/>
      <c r="L48" s="115">
        <v>33217640</v>
      </c>
      <c r="N48" s="138"/>
      <c r="P48" s="138"/>
      <c r="R48" s="138"/>
    </row>
    <row r="49" spans="1:18" s="108" customFormat="1" ht="19" customHeight="1" x14ac:dyDescent="0.3">
      <c r="A49" s="108" t="s">
        <v>25</v>
      </c>
      <c r="B49" s="41"/>
      <c r="C49" s="41"/>
      <c r="D49" s="124">
        <f>SUM(D42:D48)</f>
        <v>2163797658</v>
      </c>
      <c r="E49" s="125"/>
      <c r="F49" s="124">
        <f>SUM(F42:F48)</f>
        <v>22716072436</v>
      </c>
      <c r="G49" s="125"/>
      <c r="H49" s="124">
        <f>SUM(H42:H48)</f>
        <v>75973884471</v>
      </c>
      <c r="I49" s="125"/>
      <c r="J49" s="124">
        <f>SUM(J42:J48)</f>
        <v>1642067318</v>
      </c>
      <c r="K49" s="125"/>
      <c r="L49" s="124">
        <f>SUM(L42:L48)</f>
        <v>90439723</v>
      </c>
      <c r="N49" s="139"/>
      <c r="P49" s="139"/>
      <c r="R49" s="139"/>
    </row>
    <row r="50" spans="1:18" ht="11.15" customHeight="1" x14ac:dyDescent="0.3">
      <c r="A50" s="13"/>
      <c r="B50" s="47"/>
      <c r="C50" s="47"/>
      <c r="D50" s="52"/>
      <c r="E50" s="52"/>
      <c r="F50" s="52"/>
      <c r="G50" s="52"/>
      <c r="H50" s="52"/>
      <c r="I50" s="52"/>
      <c r="J50" s="52"/>
      <c r="K50" s="52"/>
      <c r="L50" s="52"/>
    </row>
    <row r="51" spans="1:18" ht="19" customHeight="1" x14ac:dyDescent="0.3">
      <c r="A51" s="113" t="s">
        <v>26</v>
      </c>
      <c r="B51" s="47"/>
      <c r="C51" s="47"/>
      <c r="D51" s="53"/>
      <c r="E51" s="53"/>
      <c r="F51" s="53"/>
      <c r="G51" s="53"/>
      <c r="H51" s="53"/>
      <c r="I51" s="53"/>
      <c r="J51" s="53"/>
      <c r="K51" s="53"/>
      <c r="L51" s="53"/>
    </row>
    <row r="52" spans="1:18" ht="19" customHeight="1" x14ac:dyDescent="0.3">
      <c r="A52" s="114" t="s">
        <v>106</v>
      </c>
      <c r="B52" s="151" t="s">
        <v>242</v>
      </c>
      <c r="C52" s="47"/>
      <c r="D52" s="148">
        <v>28000000000</v>
      </c>
      <c r="E52" s="148"/>
      <c r="F52" s="148">
        <v>42794046205</v>
      </c>
      <c r="G52" s="148"/>
      <c r="H52" s="148">
        <v>47156606768</v>
      </c>
      <c r="I52" s="148"/>
      <c r="J52" s="148">
        <v>28000000000</v>
      </c>
      <c r="K52" s="148"/>
      <c r="L52" s="148">
        <v>28316570000</v>
      </c>
      <c r="N52" s="138"/>
      <c r="P52" s="138"/>
      <c r="R52" s="138"/>
    </row>
    <row r="53" spans="1:18" ht="19" customHeight="1" x14ac:dyDescent="0.3">
      <c r="A53" s="114" t="s">
        <v>255</v>
      </c>
      <c r="B53" s="39" t="s">
        <v>243</v>
      </c>
      <c r="C53" s="49"/>
      <c r="D53" s="115">
        <v>279131001</v>
      </c>
      <c r="E53" s="115"/>
      <c r="F53" s="115">
        <v>215810221</v>
      </c>
      <c r="G53" s="115"/>
      <c r="H53" s="115">
        <v>115220867</v>
      </c>
      <c r="I53" s="115"/>
      <c r="J53" s="115">
        <v>130957606</v>
      </c>
      <c r="K53" s="117"/>
      <c r="L53" s="115">
        <v>84699226</v>
      </c>
      <c r="N53" s="138"/>
      <c r="P53" s="138"/>
      <c r="R53" s="138"/>
    </row>
    <row r="54" spans="1:18" ht="19" customHeight="1" x14ac:dyDescent="0.3">
      <c r="A54" s="114" t="s">
        <v>204</v>
      </c>
      <c r="B54" s="151">
        <v>5</v>
      </c>
      <c r="C54" s="49"/>
      <c r="D54" s="115">
        <v>940415307</v>
      </c>
      <c r="E54" s="115"/>
      <c r="F54" s="115">
        <v>906829293</v>
      </c>
      <c r="G54" s="115"/>
      <c r="H54" s="115">
        <v>1020342752</v>
      </c>
      <c r="I54" s="115"/>
      <c r="J54" s="115">
        <v>165000</v>
      </c>
      <c r="K54" s="115"/>
      <c r="L54" s="115">
        <v>150000</v>
      </c>
      <c r="N54" s="138"/>
      <c r="P54" s="138"/>
      <c r="R54" s="138"/>
    </row>
    <row r="55" spans="1:18" ht="19" customHeight="1" x14ac:dyDescent="0.3">
      <c r="A55" s="114" t="s">
        <v>139</v>
      </c>
      <c r="B55" s="151">
        <v>24</v>
      </c>
      <c r="C55" s="49"/>
      <c r="D55" s="115">
        <v>1967574909</v>
      </c>
      <c r="E55" s="115"/>
      <c r="F55" s="115">
        <v>1378995194</v>
      </c>
      <c r="G55" s="115"/>
      <c r="H55" s="115">
        <v>15967458</v>
      </c>
      <c r="I55" s="115"/>
      <c r="J55" s="115">
        <v>0</v>
      </c>
      <c r="K55" s="115"/>
      <c r="L55" s="115">
        <v>0</v>
      </c>
      <c r="N55" s="138"/>
      <c r="P55" s="138"/>
      <c r="R55" s="138"/>
    </row>
    <row r="56" spans="1:18" ht="19" customHeight="1" x14ac:dyDescent="0.3">
      <c r="A56" s="114" t="s">
        <v>27</v>
      </c>
      <c r="B56" s="151">
        <v>5</v>
      </c>
      <c r="C56" s="49"/>
      <c r="D56" s="115">
        <v>145275577</v>
      </c>
      <c r="E56" s="115"/>
      <c r="F56" s="115">
        <v>56859286</v>
      </c>
      <c r="G56" s="115"/>
      <c r="H56" s="115">
        <v>37431173</v>
      </c>
      <c r="I56" s="115"/>
      <c r="J56" s="115">
        <v>0</v>
      </c>
      <c r="K56" s="115"/>
      <c r="L56" s="115">
        <v>0</v>
      </c>
      <c r="N56" s="138"/>
      <c r="P56" s="138"/>
      <c r="R56" s="138"/>
    </row>
    <row r="57" spans="1:18" s="108" customFormat="1" ht="19" customHeight="1" x14ac:dyDescent="0.3">
      <c r="A57" s="108" t="s">
        <v>28</v>
      </c>
      <c r="B57" s="41"/>
      <c r="C57" s="41"/>
      <c r="D57" s="124">
        <f>SUM(D52:D56)</f>
        <v>31332396794</v>
      </c>
      <c r="E57" s="125"/>
      <c r="F57" s="124">
        <f>SUM(F52:F56)</f>
        <v>45352540199</v>
      </c>
      <c r="G57" s="125"/>
      <c r="H57" s="124">
        <f>SUM(H52:H56)</f>
        <v>48345569018</v>
      </c>
      <c r="I57" s="125"/>
      <c r="J57" s="124">
        <f>SUM(J52:J56)</f>
        <v>28131122606</v>
      </c>
      <c r="K57" s="125"/>
      <c r="L57" s="124">
        <f>SUM(L52:L56)</f>
        <v>28401419226</v>
      </c>
      <c r="N57" s="139"/>
      <c r="P57" s="139"/>
      <c r="R57" s="139"/>
    </row>
    <row r="58" spans="1:18" s="108" customFormat="1" ht="19" customHeight="1" x14ac:dyDescent="0.3">
      <c r="A58" s="108" t="s">
        <v>29</v>
      </c>
      <c r="B58" s="54"/>
      <c r="C58" s="54"/>
      <c r="D58" s="126">
        <f>SUM(D49,D57)</f>
        <v>33496194452</v>
      </c>
      <c r="E58" s="125"/>
      <c r="F58" s="126">
        <f>SUM(F49,F57)</f>
        <v>68068612635</v>
      </c>
      <c r="G58" s="125"/>
      <c r="H58" s="126">
        <f>SUM(H49,H57)</f>
        <v>124319453489</v>
      </c>
      <c r="I58" s="125"/>
      <c r="J58" s="126">
        <f>SUM(J49,J57)</f>
        <v>29773189924</v>
      </c>
      <c r="K58" s="125"/>
      <c r="L58" s="126">
        <f>SUM(L49,L57)</f>
        <v>28491858949</v>
      </c>
      <c r="N58" s="139"/>
      <c r="P58" s="139"/>
      <c r="R58" s="139"/>
    </row>
    <row r="59" spans="1:18" ht="11.15" customHeight="1" x14ac:dyDescent="0.3">
      <c r="B59" s="47"/>
      <c r="C59" s="47"/>
      <c r="D59" s="53"/>
      <c r="E59" s="53"/>
      <c r="F59" s="53"/>
      <c r="G59" s="53"/>
      <c r="H59" s="53"/>
      <c r="I59" s="53"/>
      <c r="J59" s="53"/>
      <c r="K59" s="53"/>
      <c r="L59" s="53"/>
    </row>
    <row r="60" spans="1:18" ht="19" customHeight="1" x14ac:dyDescent="0.3">
      <c r="A60" s="14" t="s">
        <v>30</v>
      </c>
      <c r="B60" s="47"/>
      <c r="C60" s="47"/>
      <c r="D60" s="53"/>
      <c r="E60" s="53"/>
      <c r="F60" s="53"/>
      <c r="G60" s="53"/>
      <c r="H60" s="53"/>
      <c r="I60" s="53"/>
      <c r="J60" s="53"/>
      <c r="K60" s="53"/>
      <c r="L60" s="53"/>
    </row>
    <row r="61" spans="1:18" ht="19" customHeight="1" x14ac:dyDescent="0.3">
      <c r="A61" s="114" t="s">
        <v>107</v>
      </c>
      <c r="B61" s="151">
        <v>19</v>
      </c>
      <c r="C61" s="49"/>
      <c r="D61" s="109"/>
      <c r="E61" s="53"/>
      <c r="F61" s="53"/>
      <c r="G61" s="53"/>
      <c r="H61" s="53"/>
      <c r="I61" s="53"/>
      <c r="J61" s="109"/>
      <c r="K61" s="53"/>
      <c r="L61" s="53"/>
    </row>
    <row r="62" spans="1:18" ht="19" customHeight="1" thickBot="1" x14ac:dyDescent="0.35">
      <c r="A62" s="114" t="s">
        <v>108</v>
      </c>
      <c r="B62" s="151"/>
      <c r="C62" s="47"/>
      <c r="D62" s="127">
        <v>32000000000</v>
      </c>
      <c r="E62" s="119"/>
      <c r="F62" s="127">
        <v>24000000000</v>
      </c>
      <c r="G62" s="119"/>
      <c r="H62" s="127">
        <v>9000000000</v>
      </c>
      <c r="I62" s="119"/>
      <c r="J62" s="127">
        <v>32000000000</v>
      </c>
      <c r="K62" s="119"/>
      <c r="L62" s="127">
        <v>24000000000</v>
      </c>
    </row>
    <row r="63" spans="1:18" ht="19" customHeight="1" thickTop="1" x14ac:dyDescent="0.3">
      <c r="A63" s="114" t="s">
        <v>109</v>
      </c>
      <c r="B63" s="151"/>
      <c r="C63" s="47"/>
      <c r="D63" s="119">
        <v>32000000000</v>
      </c>
      <c r="E63" s="119"/>
      <c r="F63" s="119">
        <v>24000000000</v>
      </c>
      <c r="G63" s="119"/>
      <c r="H63" s="119">
        <v>9000000000</v>
      </c>
      <c r="I63" s="119"/>
      <c r="J63" s="119">
        <v>32000000000</v>
      </c>
      <c r="K63" s="119"/>
      <c r="L63" s="119">
        <v>24000000000</v>
      </c>
    </row>
    <row r="64" spans="1:18" ht="19" customHeight="1" x14ac:dyDescent="0.3">
      <c r="A64" s="114" t="s">
        <v>109</v>
      </c>
      <c r="B64" s="151"/>
      <c r="C64" s="47"/>
      <c r="D64" s="119"/>
      <c r="E64" s="119"/>
      <c r="F64" s="142"/>
      <c r="G64" s="142"/>
      <c r="H64" s="142"/>
      <c r="I64" s="119"/>
      <c r="J64" s="119"/>
      <c r="K64" s="119"/>
      <c r="L64" s="119"/>
    </row>
    <row r="65" spans="1:13" ht="19" customHeight="1" x14ac:dyDescent="0.3">
      <c r="A65" s="114" t="s">
        <v>110</v>
      </c>
      <c r="B65" s="151">
        <v>4</v>
      </c>
      <c r="C65" s="47"/>
      <c r="D65" s="109">
        <v>0</v>
      </c>
      <c r="E65" s="119"/>
      <c r="F65" s="115">
        <v>10100000</v>
      </c>
      <c r="G65" s="119"/>
      <c r="H65" s="119">
        <v>1250500000</v>
      </c>
      <c r="I65" s="119"/>
      <c r="J65" s="109">
        <v>0</v>
      </c>
      <c r="K65" s="123"/>
      <c r="L65" s="115">
        <v>0</v>
      </c>
    </row>
    <row r="66" spans="1:13" ht="19" customHeight="1" x14ac:dyDescent="0.3">
      <c r="A66" s="114" t="s">
        <v>238</v>
      </c>
      <c r="B66" s="151">
        <v>19</v>
      </c>
      <c r="C66" s="47"/>
      <c r="D66" s="119">
        <v>39326508078</v>
      </c>
      <c r="E66" s="119"/>
      <c r="F66" s="142">
        <v>0</v>
      </c>
      <c r="G66" s="142"/>
      <c r="H66" s="142">
        <v>0</v>
      </c>
      <c r="I66" s="119"/>
      <c r="J66" s="119">
        <v>39326508078</v>
      </c>
      <c r="K66" s="119"/>
      <c r="L66" s="142">
        <v>0</v>
      </c>
    </row>
    <row r="67" spans="1:13" ht="19" customHeight="1" x14ac:dyDescent="0.3">
      <c r="A67" s="114" t="s">
        <v>176</v>
      </c>
      <c r="B67" s="151"/>
      <c r="C67" s="47"/>
      <c r="D67" s="109"/>
      <c r="E67" s="119"/>
      <c r="F67" s="115"/>
      <c r="G67" s="119"/>
      <c r="H67" s="119"/>
      <c r="I67" s="119"/>
      <c r="J67" s="109"/>
      <c r="K67" s="123"/>
      <c r="L67" s="115"/>
    </row>
    <row r="68" spans="1:13" ht="19" customHeight="1" x14ac:dyDescent="0.3">
      <c r="A68" s="114" t="s">
        <v>177</v>
      </c>
      <c r="B68" s="39" t="s">
        <v>244</v>
      </c>
      <c r="C68" s="151"/>
      <c r="D68" s="110">
        <v>-4615593511</v>
      </c>
      <c r="E68" s="119"/>
      <c r="F68" s="115">
        <v>-4587964903</v>
      </c>
      <c r="G68" s="119"/>
      <c r="H68" s="119">
        <v>-1917724242</v>
      </c>
      <c r="I68" s="119"/>
      <c r="J68" s="110">
        <v>-1440000</v>
      </c>
      <c r="K68" s="123"/>
      <c r="L68" s="115">
        <v>-1440000</v>
      </c>
      <c r="M68" s="128"/>
    </row>
    <row r="69" spans="1:13" ht="19" customHeight="1" x14ac:dyDescent="0.3">
      <c r="A69" s="114" t="s">
        <v>92</v>
      </c>
      <c r="B69" s="151"/>
      <c r="C69" s="39"/>
      <c r="D69" s="110"/>
      <c r="E69" s="119"/>
      <c r="F69" s="128"/>
      <c r="G69" s="119"/>
      <c r="H69" s="119"/>
      <c r="I69" s="119"/>
      <c r="J69" s="110"/>
      <c r="K69" s="119"/>
      <c r="L69" s="128"/>
    </row>
    <row r="70" spans="1:13" ht="19" customHeight="1" x14ac:dyDescent="0.3">
      <c r="A70" s="114" t="s">
        <v>140</v>
      </c>
      <c r="B70" s="39" t="s">
        <v>256</v>
      </c>
      <c r="C70" s="39"/>
      <c r="D70" s="110">
        <v>100362805</v>
      </c>
      <c r="E70" s="119"/>
      <c r="F70" s="115">
        <v>4692305</v>
      </c>
      <c r="G70" s="119"/>
      <c r="H70" s="142">
        <v>0</v>
      </c>
      <c r="I70" s="119"/>
      <c r="J70" s="110">
        <v>58781805</v>
      </c>
      <c r="K70" s="119"/>
      <c r="L70" s="115">
        <v>4692305</v>
      </c>
    </row>
    <row r="71" spans="1:13" ht="19" customHeight="1" x14ac:dyDescent="0.3">
      <c r="A71" s="114" t="s">
        <v>111</v>
      </c>
      <c r="B71" s="151"/>
      <c r="C71" s="151"/>
      <c r="D71" s="110">
        <v>0</v>
      </c>
      <c r="E71" s="119"/>
      <c r="F71" s="115">
        <v>1000000</v>
      </c>
      <c r="G71" s="119"/>
      <c r="H71" s="119">
        <v>1000000</v>
      </c>
      <c r="I71" s="119"/>
      <c r="J71" s="110">
        <v>0</v>
      </c>
      <c r="K71" s="123"/>
      <c r="L71" s="115">
        <v>0</v>
      </c>
    </row>
    <row r="72" spans="1:13" ht="19" customHeight="1" x14ac:dyDescent="0.3">
      <c r="A72" s="114" t="s">
        <v>167</v>
      </c>
      <c r="B72" s="151"/>
      <c r="C72" s="39"/>
      <c r="D72" s="110">
        <v>1513053484</v>
      </c>
      <c r="E72" s="119"/>
      <c r="F72" s="115">
        <v>555778096</v>
      </c>
      <c r="G72" s="119"/>
      <c r="H72" s="119">
        <v>82984389</v>
      </c>
      <c r="I72" s="119"/>
      <c r="J72" s="110">
        <v>1169164144</v>
      </c>
      <c r="K72" s="123"/>
      <c r="L72" s="115">
        <v>144533637</v>
      </c>
    </row>
    <row r="73" spans="1:13" ht="19" customHeight="1" x14ac:dyDescent="0.3">
      <c r="A73" s="114" t="s">
        <v>225</v>
      </c>
      <c r="B73" s="151"/>
      <c r="C73" s="39"/>
      <c r="D73" s="110"/>
      <c r="E73" s="119"/>
      <c r="F73" s="115"/>
      <c r="G73" s="119"/>
      <c r="H73" s="119"/>
      <c r="I73" s="119"/>
      <c r="J73" s="110"/>
      <c r="K73" s="123"/>
      <c r="L73" s="115"/>
    </row>
    <row r="74" spans="1:13" ht="19" customHeight="1" x14ac:dyDescent="0.3">
      <c r="A74" s="114" t="s">
        <v>127</v>
      </c>
      <c r="B74" s="151"/>
      <c r="C74" s="39"/>
      <c r="D74" s="110">
        <v>0</v>
      </c>
      <c r="E74" s="119"/>
      <c r="F74" s="115">
        <v>-15972276</v>
      </c>
      <c r="G74" s="119"/>
      <c r="H74" s="119">
        <v>-559769163</v>
      </c>
      <c r="I74" s="119"/>
      <c r="J74" s="110">
        <v>0</v>
      </c>
      <c r="K74" s="123"/>
      <c r="L74" s="115">
        <v>0</v>
      </c>
    </row>
    <row r="75" spans="1:13" ht="19" customHeight="1" x14ac:dyDescent="0.3">
      <c r="A75" s="114" t="s">
        <v>199</v>
      </c>
      <c r="B75" s="151"/>
      <c r="C75" s="39"/>
      <c r="D75" s="111">
        <v>7337329845</v>
      </c>
      <c r="E75" s="119"/>
      <c r="F75" s="129">
        <v>5030916275</v>
      </c>
      <c r="G75" s="123"/>
      <c r="H75" s="144">
        <v>0</v>
      </c>
      <c r="I75" s="123"/>
      <c r="J75" s="111">
        <v>0</v>
      </c>
      <c r="K75" s="123"/>
      <c r="L75" s="129">
        <v>0</v>
      </c>
    </row>
    <row r="76" spans="1:13" s="108" customFormat="1" ht="19" customHeight="1" x14ac:dyDescent="0.3">
      <c r="A76" s="108" t="s">
        <v>112</v>
      </c>
      <c r="B76" s="41"/>
      <c r="C76" s="41"/>
      <c r="D76" s="125">
        <f>SUM(D63:D75)</f>
        <v>75661660701</v>
      </c>
      <c r="E76" s="125"/>
      <c r="F76" s="125">
        <f>SUM(F63:F75)</f>
        <v>24998549497</v>
      </c>
      <c r="G76" s="125"/>
      <c r="H76" s="125">
        <f>SUM(H63:H75)</f>
        <v>7856990984</v>
      </c>
      <c r="I76" s="125"/>
      <c r="J76" s="130">
        <f>SUM(J63:J75)</f>
        <v>72553014027</v>
      </c>
      <c r="K76" s="125"/>
      <c r="L76" s="125">
        <f>SUM(L63:L75)</f>
        <v>24147785942</v>
      </c>
    </row>
    <row r="77" spans="1:13" s="108" customFormat="1" ht="19" customHeight="1" x14ac:dyDescent="0.3">
      <c r="A77" s="9" t="s">
        <v>234</v>
      </c>
      <c r="B77" s="41"/>
      <c r="C77" s="41"/>
      <c r="D77" s="142">
        <v>0</v>
      </c>
      <c r="E77" s="142"/>
      <c r="F77" s="142">
        <v>0</v>
      </c>
      <c r="G77" s="119"/>
      <c r="H77" s="119">
        <v>876366846</v>
      </c>
      <c r="I77" s="119"/>
      <c r="J77" s="142">
        <v>0</v>
      </c>
      <c r="K77" s="142"/>
      <c r="L77" s="142">
        <v>0</v>
      </c>
    </row>
    <row r="78" spans="1:13" s="108" customFormat="1" ht="19" customHeight="1" x14ac:dyDescent="0.3">
      <c r="A78" s="108" t="s">
        <v>31</v>
      </c>
      <c r="B78" s="54"/>
      <c r="C78" s="54"/>
      <c r="D78" s="124">
        <f>SUM(D76:D77)</f>
        <v>75661660701</v>
      </c>
      <c r="E78" s="125"/>
      <c r="F78" s="124">
        <f>SUM(F76:F77)</f>
        <v>24998549497</v>
      </c>
      <c r="G78" s="125"/>
      <c r="H78" s="124">
        <f>SUM(H76:H77)</f>
        <v>8733357830</v>
      </c>
      <c r="I78" s="125"/>
      <c r="J78" s="124">
        <f>SUM(J76:J77)</f>
        <v>72553014027</v>
      </c>
      <c r="K78" s="125"/>
      <c r="L78" s="124">
        <f>SUM(L76:L77)</f>
        <v>24147785942</v>
      </c>
    </row>
    <row r="79" spans="1:13" ht="11.15" customHeight="1" x14ac:dyDescent="0.3">
      <c r="A79" s="13"/>
      <c r="B79" s="47"/>
      <c r="C79" s="47"/>
      <c r="D79" s="119"/>
      <c r="E79" s="119"/>
      <c r="F79" s="119"/>
      <c r="G79" s="119"/>
      <c r="H79" s="119"/>
      <c r="I79" s="119"/>
      <c r="J79" s="128"/>
      <c r="K79" s="119"/>
      <c r="L79" s="119"/>
    </row>
    <row r="80" spans="1:13" ht="19" customHeight="1" thickBot="1" x14ac:dyDescent="0.35">
      <c r="A80" s="108" t="s">
        <v>32</v>
      </c>
      <c r="B80" s="47"/>
      <c r="C80" s="47"/>
      <c r="D80" s="131">
        <f>SUM(D58,D78)</f>
        <v>109157855153</v>
      </c>
      <c r="E80" s="119"/>
      <c r="F80" s="131">
        <f>SUM(F58,F78)</f>
        <v>93067162132</v>
      </c>
      <c r="G80" s="119"/>
      <c r="H80" s="131">
        <f>SUM(H58,H78)</f>
        <v>133052811319</v>
      </c>
      <c r="I80" s="119"/>
      <c r="J80" s="132">
        <f>SUM(J58,J78)</f>
        <v>102326203951</v>
      </c>
      <c r="K80" s="119"/>
      <c r="L80" s="131">
        <f>SUM(L58,L78)</f>
        <v>52639644891</v>
      </c>
    </row>
    <row r="81" spans="4:12" ht="14.5" thickTop="1" x14ac:dyDescent="0.3">
      <c r="D81" s="128">
        <f>D80-D31</f>
        <v>0</v>
      </c>
      <c r="E81" s="128">
        <f t="shared" ref="E81:K81" si="0">E80-E31</f>
        <v>0</v>
      </c>
      <c r="F81" s="128">
        <f t="shared" si="0"/>
        <v>0</v>
      </c>
      <c r="G81" s="128">
        <f t="shared" si="0"/>
        <v>0</v>
      </c>
      <c r="H81" s="128">
        <f t="shared" si="0"/>
        <v>0</v>
      </c>
      <c r="I81" s="128">
        <f t="shared" si="0"/>
        <v>0</v>
      </c>
      <c r="J81" s="128">
        <f t="shared" si="0"/>
        <v>0</v>
      </c>
      <c r="K81" s="128">
        <f t="shared" si="0"/>
        <v>0</v>
      </c>
      <c r="L81" s="128">
        <f>L80-L31</f>
        <v>0</v>
      </c>
    </row>
  </sheetData>
  <mergeCells count="6">
    <mergeCell ref="D40:L40"/>
    <mergeCell ref="J4:L4"/>
    <mergeCell ref="D8:L8"/>
    <mergeCell ref="J36:L36"/>
    <mergeCell ref="D4:H4"/>
    <mergeCell ref="D36:H36"/>
  </mergeCells>
  <pageMargins left="0.7" right="0.7" top="0.48" bottom="0.5" header="0.5" footer="0.5"/>
  <pageSetup paperSize="9" scale="66" firstPageNumber="5" orientation="portrait" useFirstPageNumber="1" r:id="rId1"/>
  <headerFooter>
    <oddFooter>&amp;L&amp;"Times New Roman,Regular"&amp;16The accompanying notes are an integral part of these financial statements.
&amp;C&amp;"Times New Roman,Regular"&amp;16&amp;P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R75"/>
  <sheetViews>
    <sheetView view="pageBreakPreview" topLeftCell="A13" zoomScale="55" zoomScaleNormal="80" zoomScaleSheetLayoutView="55" workbookViewId="0">
      <selection activeCell="H17" sqref="H17"/>
    </sheetView>
  </sheetViews>
  <sheetFormatPr defaultColWidth="9.09765625" defaultRowHeight="14" x14ac:dyDescent="0.3"/>
  <cols>
    <col min="1" max="1" width="54.09765625" style="9" customWidth="1"/>
    <col min="2" max="2" width="6.09765625" style="152" customWidth="1"/>
    <col min="3" max="3" width="2.09765625" style="152" customWidth="1"/>
    <col min="4" max="4" width="16.3984375" style="9" customWidth="1"/>
    <col min="5" max="5" width="2.3984375" style="9" customWidth="1"/>
    <col min="6" max="6" width="16.3984375" style="9" customWidth="1"/>
    <col min="7" max="7" width="2.3984375" style="9" customWidth="1"/>
    <col min="8" max="8" width="16.3984375" style="9" customWidth="1"/>
    <col min="9" max="9" width="1.69921875" style="9" customWidth="1"/>
    <col min="10" max="10" width="15.59765625" style="9" customWidth="1"/>
    <col min="11" max="11" width="7.5" style="179" customWidth="1"/>
    <col min="12" max="12" width="19.59765625" style="180" bestFit="1" customWidth="1"/>
    <col min="13" max="13" width="5.09765625" style="180" customWidth="1"/>
    <col min="14" max="14" width="19.3984375" style="180" bestFit="1" customWidth="1"/>
    <col min="15" max="15" width="6.3984375" style="179" customWidth="1"/>
    <col min="16" max="16" width="19.59765625" style="180" bestFit="1" customWidth="1"/>
    <col min="17" max="17" width="4.3984375" style="9" customWidth="1"/>
    <col min="18" max="18" width="18.69921875" style="9" customWidth="1"/>
    <col min="19" max="16384" width="9.09765625" style="9"/>
  </cols>
  <sheetData>
    <row r="1" spans="1:18" ht="22.5" customHeight="1" x14ac:dyDescent="0.35">
      <c r="A1" s="11" t="s">
        <v>137</v>
      </c>
      <c r="B1" s="11"/>
      <c r="C1" s="11"/>
      <c r="D1" s="11"/>
      <c r="F1" s="45"/>
    </row>
    <row r="2" spans="1:18" ht="22.5" customHeight="1" x14ac:dyDescent="0.3">
      <c r="A2" s="5" t="s">
        <v>33</v>
      </c>
      <c r="B2" s="81"/>
      <c r="C2" s="81"/>
    </row>
    <row r="3" spans="1:18" ht="22.5" customHeight="1" x14ac:dyDescent="0.3">
      <c r="A3" s="6"/>
      <c r="B3" s="6"/>
      <c r="C3" s="6"/>
      <c r="D3" s="6"/>
      <c r="E3" s="6"/>
      <c r="F3" s="6"/>
      <c r="L3" s="181"/>
      <c r="M3" s="181"/>
      <c r="N3" s="181"/>
      <c r="P3" s="181"/>
    </row>
    <row r="4" spans="1:18" ht="22.5" customHeight="1" x14ac:dyDescent="0.3">
      <c r="A4" s="12"/>
      <c r="B4" s="39"/>
      <c r="C4" s="39"/>
      <c r="D4" s="194" t="s">
        <v>119</v>
      </c>
      <c r="E4" s="194"/>
      <c r="F4" s="194"/>
      <c r="G4" s="153"/>
      <c r="H4" s="194" t="s">
        <v>121</v>
      </c>
      <c r="I4" s="194"/>
      <c r="J4" s="194"/>
      <c r="L4" s="181"/>
      <c r="M4" s="181"/>
      <c r="N4" s="181"/>
      <c r="P4" s="181"/>
    </row>
    <row r="5" spans="1:18" ht="22.5" customHeight="1" x14ac:dyDescent="0.3">
      <c r="A5" s="12"/>
      <c r="B5" s="39"/>
      <c r="C5" s="39"/>
      <c r="D5" s="194" t="s">
        <v>120</v>
      </c>
      <c r="E5" s="194"/>
      <c r="F5" s="194"/>
      <c r="G5" s="153"/>
      <c r="H5" s="194" t="s">
        <v>120</v>
      </c>
      <c r="I5" s="194"/>
      <c r="J5" s="194"/>
      <c r="L5" s="181"/>
      <c r="M5" s="181"/>
      <c r="N5" s="181"/>
      <c r="P5" s="181"/>
    </row>
    <row r="6" spans="1:18" ht="22.5" customHeight="1" x14ac:dyDescent="0.3">
      <c r="A6" s="12"/>
      <c r="B6" s="39"/>
      <c r="C6" s="39"/>
      <c r="D6" s="193" t="s">
        <v>257</v>
      </c>
      <c r="E6" s="193"/>
      <c r="F6" s="193"/>
      <c r="G6" s="153"/>
      <c r="H6" s="193" t="s">
        <v>257</v>
      </c>
      <c r="I6" s="193"/>
      <c r="J6" s="193"/>
      <c r="L6" s="181"/>
      <c r="M6" s="181"/>
      <c r="N6" s="181"/>
      <c r="P6" s="181"/>
    </row>
    <row r="7" spans="1:18" ht="22.5" customHeight="1" x14ac:dyDescent="0.3">
      <c r="A7" s="12"/>
      <c r="B7" s="151" t="s">
        <v>2</v>
      </c>
      <c r="C7" s="39"/>
      <c r="D7" s="152">
        <v>2019</v>
      </c>
      <c r="E7" s="152"/>
      <c r="F7" s="152">
        <v>2018</v>
      </c>
      <c r="G7" s="152"/>
      <c r="H7" s="152">
        <v>2019</v>
      </c>
      <c r="I7" s="152"/>
      <c r="J7" s="152">
        <v>2018</v>
      </c>
      <c r="L7" s="182"/>
      <c r="M7" s="181"/>
      <c r="N7" s="182"/>
      <c r="P7" s="182"/>
    </row>
    <row r="8" spans="1:18" ht="22.5" customHeight="1" x14ac:dyDescent="0.3">
      <c r="A8" s="12"/>
      <c r="B8" s="39"/>
      <c r="C8" s="39"/>
      <c r="D8" s="82"/>
      <c r="E8" s="152"/>
      <c r="F8" s="12" t="s">
        <v>71</v>
      </c>
      <c r="G8" s="152"/>
      <c r="H8" s="82"/>
      <c r="I8" s="152"/>
      <c r="J8" s="152"/>
      <c r="N8" s="181"/>
    </row>
    <row r="9" spans="1:18" ht="22.5" customHeight="1" x14ac:dyDescent="0.3">
      <c r="A9" s="7"/>
      <c r="B9" s="39"/>
      <c r="C9" s="39"/>
      <c r="D9" s="192" t="s">
        <v>4</v>
      </c>
      <c r="E9" s="193"/>
      <c r="F9" s="193"/>
      <c r="G9" s="193"/>
      <c r="H9" s="193"/>
      <c r="I9" s="193"/>
      <c r="J9" s="193"/>
    </row>
    <row r="10" spans="1:18" ht="22.5" customHeight="1" x14ac:dyDescent="0.3">
      <c r="A10" s="33" t="s">
        <v>75</v>
      </c>
      <c r="B10" s="47" t="s">
        <v>245</v>
      </c>
      <c r="C10" s="47"/>
      <c r="D10" s="83"/>
      <c r="E10" s="83"/>
      <c r="F10" s="83"/>
      <c r="G10" s="83"/>
      <c r="I10" s="83"/>
    </row>
    <row r="11" spans="1:18" ht="22.5" customHeight="1" x14ac:dyDescent="0.3">
      <c r="A11" s="34" t="s">
        <v>212</v>
      </c>
      <c r="B11" s="47"/>
      <c r="C11" s="47"/>
      <c r="D11" s="1">
        <v>6661400982</v>
      </c>
      <c r="E11" s="1"/>
      <c r="F11" s="1">
        <v>6682575767</v>
      </c>
      <c r="G11" s="1"/>
      <c r="H11" s="1">
        <v>0</v>
      </c>
      <c r="I11" s="1"/>
      <c r="J11" s="1">
        <v>0</v>
      </c>
      <c r="R11" s="84"/>
    </row>
    <row r="12" spans="1:18" ht="22.5" customHeight="1" x14ac:dyDescent="0.3">
      <c r="A12" s="34" t="s">
        <v>213</v>
      </c>
      <c r="B12" s="47"/>
      <c r="C12" s="47"/>
      <c r="D12" s="1"/>
      <c r="E12" s="51"/>
      <c r="F12" s="1"/>
      <c r="G12" s="45"/>
      <c r="H12" s="1"/>
      <c r="I12" s="45"/>
      <c r="J12" s="45"/>
      <c r="R12" s="84"/>
    </row>
    <row r="13" spans="1:18" ht="22.5" customHeight="1" x14ac:dyDescent="0.3">
      <c r="A13" s="34" t="s">
        <v>117</v>
      </c>
      <c r="B13" s="47"/>
      <c r="C13" s="47"/>
      <c r="D13" s="1">
        <v>4207817338</v>
      </c>
      <c r="E13" s="1"/>
      <c r="F13" s="1">
        <v>4357338562</v>
      </c>
      <c r="G13" s="1"/>
      <c r="H13" s="1">
        <v>660000</v>
      </c>
      <c r="I13" s="1"/>
      <c r="J13" s="1">
        <v>600000</v>
      </c>
      <c r="R13" s="84"/>
    </row>
    <row r="14" spans="1:18" ht="22.5" customHeight="1" x14ac:dyDescent="0.3">
      <c r="A14" s="34" t="s">
        <v>178</v>
      </c>
      <c r="B14" s="47"/>
      <c r="C14" s="47"/>
      <c r="D14" s="1">
        <v>544114764</v>
      </c>
      <c r="E14" s="51"/>
      <c r="F14" s="1">
        <v>570846197</v>
      </c>
      <c r="G14" s="45"/>
      <c r="H14" s="1">
        <v>1160176656</v>
      </c>
      <c r="I14" s="45"/>
      <c r="J14" s="1">
        <v>248932588</v>
      </c>
      <c r="R14" s="84"/>
    </row>
    <row r="15" spans="1:18" ht="22.5" customHeight="1" x14ac:dyDescent="0.3">
      <c r="A15" s="34" t="s">
        <v>235</v>
      </c>
      <c r="B15" s="47" t="s">
        <v>272</v>
      </c>
      <c r="C15" s="47"/>
      <c r="D15" s="1">
        <v>0</v>
      </c>
      <c r="E15" s="51"/>
      <c r="F15" s="1">
        <v>0</v>
      </c>
      <c r="G15" s="45"/>
      <c r="H15" s="1">
        <v>476538224</v>
      </c>
      <c r="I15" s="45"/>
      <c r="J15" s="1">
        <v>0</v>
      </c>
      <c r="R15" s="84"/>
    </row>
    <row r="16" spans="1:18" ht="22.5" customHeight="1" x14ac:dyDescent="0.3">
      <c r="A16" s="32" t="s">
        <v>60</v>
      </c>
      <c r="B16" s="47"/>
      <c r="C16" s="47"/>
      <c r="D16" s="1">
        <v>46872667</v>
      </c>
      <c r="E16" s="51"/>
      <c r="F16" s="1">
        <v>766186945</v>
      </c>
      <c r="G16" s="45"/>
      <c r="H16" s="1">
        <v>1862376095</v>
      </c>
      <c r="I16" s="45"/>
      <c r="J16" s="1">
        <v>1227615166</v>
      </c>
      <c r="R16" s="84"/>
    </row>
    <row r="17" spans="1:18" ht="22.5" customHeight="1" x14ac:dyDescent="0.3">
      <c r="A17" s="32" t="s">
        <v>35</v>
      </c>
      <c r="B17" s="47"/>
      <c r="C17" s="47"/>
      <c r="D17" s="1">
        <v>61789975</v>
      </c>
      <c r="E17" s="51"/>
      <c r="F17" s="1">
        <v>75692654</v>
      </c>
      <c r="G17" s="45"/>
      <c r="H17" s="1">
        <v>3824420</v>
      </c>
      <c r="I17" s="50"/>
      <c r="J17" s="1">
        <v>58553</v>
      </c>
      <c r="R17" s="84"/>
    </row>
    <row r="18" spans="1:18" s="10" customFormat="1" ht="22.5" customHeight="1" x14ac:dyDescent="0.3">
      <c r="A18" s="35" t="s">
        <v>76</v>
      </c>
      <c r="B18" s="41"/>
      <c r="C18" s="41"/>
      <c r="D18" s="43">
        <f>SUM(D11:D17)</f>
        <v>11521995726</v>
      </c>
      <c r="E18" s="85"/>
      <c r="F18" s="43">
        <f>SUM(F11:F17)</f>
        <v>12452640125</v>
      </c>
      <c r="G18" s="44"/>
      <c r="H18" s="43">
        <f>SUM(H11:H17)</f>
        <v>3503575395</v>
      </c>
      <c r="I18" s="44"/>
      <c r="J18" s="43">
        <f>SUM(J11:J17)</f>
        <v>1477206307</v>
      </c>
      <c r="K18" s="179"/>
      <c r="L18" s="180"/>
      <c r="M18" s="180"/>
      <c r="N18" s="180"/>
      <c r="O18" s="183"/>
      <c r="P18" s="180"/>
      <c r="Q18" s="9"/>
      <c r="R18" s="84"/>
    </row>
    <row r="19" spans="1:18" ht="18.75" customHeight="1" x14ac:dyDescent="0.3">
      <c r="A19" s="13"/>
      <c r="B19" s="47"/>
      <c r="C19" s="47"/>
      <c r="D19" s="51"/>
      <c r="E19" s="51"/>
      <c r="F19" s="51"/>
      <c r="G19" s="45"/>
      <c r="H19" s="45"/>
      <c r="I19" s="45"/>
      <c r="J19" s="45"/>
      <c r="R19" s="84"/>
    </row>
    <row r="20" spans="1:18" ht="22.5" customHeight="1" x14ac:dyDescent="0.3">
      <c r="A20" s="14" t="s">
        <v>36</v>
      </c>
      <c r="B20" s="47" t="s">
        <v>246</v>
      </c>
      <c r="C20" s="47"/>
      <c r="D20" s="86"/>
      <c r="E20" s="86"/>
      <c r="F20" s="86"/>
      <c r="G20" s="45"/>
      <c r="H20" s="45"/>
      <c r="I20" s="45"/>
      <c r="J20" s="45"/>
      <c r="R20" s="84"/>
    </row>
    <row r="21" spans="1:18" ht="22.5" customHeight="1" x14ac:dyDescent="0.3">
      <c r="A21" s="34" t="s">
        <v>214</v>
      </c>
      <c r="B21" s="47"/>
      <c r="C21" s="47"/>
      <c r="D21" s="1">
        <v>3276949554</v>
      </c>
      <c r="E21" s="1"/>
      <c r="F21" s="1">
        <v>3321121870</v>
      </c>
      <c r="G21" s="1"/>
      <c r="H21" s="1">
        <v>0</v>
      </c>
      <c r="I21" s="1"/>
      <c r="J21" s="1">
        <v>0</v>
      </c>
      <c r="R21" s="84"/>
    </row>
    <row r="22" spans="1:18" ht="22.5" customHeight="1" x14ac:dyDescent="0.3">
      <c r="A22" s="32" t="s">
        <v>215</v>
      </c>
      <c r="B22" s="47"/>
      <c r="C22" s="47"/>
      <c r="D22" s="1"/>
      <c r="E22" s="45"/>
      <c r="F22" s="1"/>
      <c r="G22" s="45"/>
      <c r="H22" s="1"/>
      <c r="I22" s="45"/>
      <c r="J22" s="51"/>
      <c r="R22" s="84"/>
    </row>
    <row r="23" spans="1:18" ht="22.5" customHeight="1" x14ac:dyDescent="0.3">
      <c r="A23" s="32" t="s">
        <v>117</v>
      </c>
      <c r="B23" s="47"/>
      <c r="C23" s="47"/>
      <c r="D23" s="1">
        <v>1948514019</v>
      </c>
      <c r="E23" s="1"/>
      <c r="F23" s="1">
        <v>2302959591</v>
      </c>
      <c r="G23" s="1"/>
      <c r="H23" s="1">
        <v>354841</v>
      </c>
      <c r="I23" s="1"/>
      <c r="J23" s="1">
        <v>354841</v>
      </c>
      <c r="R23" s="84"/>
    </row>
    <row r="24" spans="1:18" ht="22.5" customHeight="1" x14ac:dyDescent="0.3">
      <c r="A24" s="32" t="s">
        <v>179</v>
      </c>
      <c r="B24" s="47"/>
      <c r="C24" s="47"/>
      <c r="D24" s="1">
        <v>361360367</v>
      </c>
      <c r="E24" s="1"/>
      <c r="F24" s="1">
        <v>353477566</v>
      </c>
      <c r="G24" s="1"/>
      <c r="H24" s="1">
        <v>760057868</v>
      </c>
      <c r="I24" s="1"/>
      <c r="J24" s="1">
        <v>247637162</v>
      </c>
      <c r="R24" s="84"/>
    </row>
    <row r="25" spans="1:18" ht="22.5" customHeight="1" x14ac:dyDescent="0.3">
      <c r="A25" s="32" t="s">
        <v>141</v>
      </c>
      <c r="B25" s="47"/>
      <c r="C25" s="47"/>
      <c r="D25" s="1">
        <v>572333250</v>
      </c>
      <c r="E25" s="1"/>
      <c r="F25" s="1">
        <v>616944819</v>
      </c>
      <c r="G25" s="1"/>
      <c r="H25" s="1">
        <v>0</v>
      </c>
      <c r="I25" s="1"/>
      <c r="J25" s="1">
        <v>0</v>
      </c>
      <c r="R25" s="84"/>
    </row>
    <row r="26" spans="1:18" ht="22.5" customHeight="1" x14ac:dyDescent="0.3">
      <c r="A26" s="34" t="s">
        <v>37</v>
      </c>
      <c r="B26" s="47"/>
      <c r="C26" s="47"/>
      <c r="D26" s="1">
        <v>2193202463</v>
      </c>
      <c r="E26" s="1"/>
      <c r="F26" s="1">
        <v>2157946863</v>
      </c>
      <c r="G26" s="1"/>
      <c r="H26" s="1">
        <v>222386617</v>
      </c>
      <c r="I26" s="1"/>
      <c r="J26" s="1">
        <v>127672342</v>
      </c>
      <c r="R26" s="84"/>
    </row>
    <row r="27" spans="1:18" ht="22.5" customHeight="1" x14ac:dyDescent="0.3">
      <c r="A27" s="34" t="s">
        <v>38</v>
      </c>
      <c r="B27" s="47"/>
      <c r="C27" s="47"/>
      <c r="D27" s="1">
        <v>1846481138</v>
      </c>
      <c r="E27" s="1"/>
      <c r="F27" s="1">
        <v>3041235987</v>
      </c>
      <c r="G27" s="1"/>
      <c r="H27" s="1">
        <v>1285693517</v>
      </c>
      <c r="I27" s="1"/>
      <c r="J27" s="1">
        <v>982516744</v>
      </c>
      <c r="R27" s="84"/>
    </row>
    <row r="28" spans="1:18" s="10" customFormat="1" ht="22.5" customHeight="1" x14ac:dyDescent="0.3">
      <c r="A28" s="35" t="s">
        <v>39</v>
      </c>
      <c r="B28" s="41"/>
      <c r="C28" s="41"/>
      <c r="D28" s="43">
        <f>SUM(D21:D27)</f>
        <v>10198840791</v>
      </c>
      <c r="E28" s="85"/>
      <c r="F28" s="43">
        <f>SUM(F21:F27)</f>
        <v>11793686696</v>
      </c>
      <c r="G28" s="44"/>
      <c r="H28" s="43">
        <f>SUM(H21:H27)</f>
        <v>2268492843</v>
      </c>
      <c r="I28" s="44"/>
      <c r="J28" s="43">
        <f>SUM(J21:J27)</f>
        <v>1358181089</v>
      </c>
      <c r="K28" s="179"/>
      <c r="L28" s="180"/>
      <c r="M28" s="180"/>
      <c r="N28" s="180"/>
      <c r="O28" s="183"/>
      <c r="P28" s="180"/>
      <c r="Q28" s="9"/>
      <c r="R28" s="84"/>
    </row>
    <row r="29" spans="1:18" ht="18.75" customHeight="1" x14ac:dyDescent="0.3">
      <c r="A29" s="36"/>
      <c r="B29" s="47"/>
      <c r="C29" s="47"/>
      <c r="D29" s="87"/>
      <c r="E29" s="87"/>
      <c r="F29" s="87"/>
      <c r="G29" s="52"/>
      <c r="H29" s="52"/>
      <c r="I29" s="52"/>
      <c r="J29" s="52"/>
      <c r="R29" s="84"/>
    </row>
    <row r="30" spans="1:18" ht="22.5" customHeight="1" x14ac:dyDescent="0.3">
      <c r="A30" s="34" t="s">
        <v>258</v>
      </c>
      <c r="B30" s="151"/>
      <c r="C30" s="151"/>
      <c r="D30" s="56">
        <v>0</v>
      </c>
      <c r="E30" s="1"/>
      <c r="F30" s="56">
        <v>-2131852</v>
      </c>
      <c r="G30" s="1"/>
      <c r="H30" s="56">
        <v>0</v>
      </c>
      <c r="I30" s="1"/>
      <c r="J30" s="56">
        <v>0</v>
      </c>
      <c r="R30" s="84"/>
    </row>
    <row r="31" spans="1:18" ht="18.75" customHeight="1" x14ac:dyDescent="0.3">
      <c r="A31" s="36"/>
      <c r="B31" s="47"/>
      <c r="C31" s="47"/>
      <c r="D31" s="51"/>
      <c r="E31" s="51"/>
      <c r="F31" s="51"/>
      <c r="G31" s="45"/>
      <c r="H31" s="45"/>
      <c r="I31" s="45"/>
      <c r="J31" s="45"/>
      <c r="R31" s="84"/>
    </row>
    <row r="32" spans="1:18" s="10" customFormat="1" ht="22.5" customHeight="1" x14ac:dyDescent="0.3">
      <c r="A32" s="10" t="s">
        <v>168</v>
      </c>
      <c r="B32" s="54"/>
      <c r="C32" s="54"/>
      <c r="D32" s="44">
        <f>+D18-D28+D30</f>
        <v>1323154935</v>
      </c>
      <c r="E32" s="85"/>
      <c r="F32" s="44">
        <f>+F18-F28+F30</f>
        <v>656821577</v>
      </c>
      <c r="G32" s="44"/>
      <c r="H32" s="44">
        <f>+H18-H28</f>
        <v>1235082552</v>
      </c>
      <c r="I32" s="44"/>
      <c r="J32" s="44">
        <f>+J18-J28</f>
        <v>119025218</v>
      </c>
      <c r="K32" s="179"/>
      <c r="L32" s="184"/>
      <c r="M32" s="180"/>
      <c r="N32" s="184"/>
      <c r="O32" s="185"/>
      <c r="P32" s="184"/>
      <c r="Q32" s="9"/>
      <c r="R32" s="84"/>
    </row>
    <row r="33" spans="1:18" ht="22.5" customHeight="1" x14ac:dyDescent="0.3">
      <c r="A33" s="9" t="s">
        <v>259</v>
      </c>
      <c r="B33" s="47" t="s">
        <v>247</v>
      </c>
      <c r="C33" s="47"/>
      <c r="D33" s="1">
        <v>-283135830</v>
      </c>
      <c r="E33" s="45"/>
      <c r="F33" s="1">
        <v>-159758468</v>
      </c>
      <c r="G33" s="45"/>
      <c r="H33" s="1">
        <v>-153292547</v>
      </c>
      <c r="I33" s="45"/>
      <c r="J33" s="45">
        <v>-25179117</v>
      </c>
      <c r="R33" s="84"/>
    </row>
    <row r="34" spans="1:18" s="10" customFormat="1" ht="22.5" customHeight="1" thickBot="1" x14ac:dyDescent="0.35">
      <c r="A34" s="10" t="s">
        <v>169</v>
      </c>
      <c r="B34" s="54"/>
      <c r="C34" s="54"/>
      <c r="D34" s="88">
        <f>SUM(D32:D33)</f>
        <v>1040019105</v>
      </c>
      <c r="E34" s="85"/>
      <c r="F34" s="88">
        <f>SUM(F32:F33)</f>
        <v>497063109</v>
      </c>
      <c r="G34" s="44"/>
      <c r="H34" s="88">
        <f>SUM(H32:H33)</f>
        <v>1081790005</v>
      </c>
      <c r="I34" s="44"/>
      <c r="J34" s="88">
        <f>SUM(J32:J33)</f>
        <v>93846101</v>
      </c>
      <c r="K34" s="179"/>
      <c r="L34" s="184"/>
      <c r="M34" s="184"/>
      <c r="N34" s="184"/>
      <c r="O34" s="183"/>
      <c r="P34" s="184"/>
      <c r="Q34" s="9"/>
      <c r="R34" s="84"/>
    </row>
    <row r="35" spans="1:18" s="10" customFormat="1" ht="22.5" customHeight="1" thickTop="1" x14ac:dyDescent="0.3">
      <c r="A35" s="13"/>
      <c r="B35" s="54"/>
      <c r="C35" s="54"/>
      <c r="D35" s="195"/>
      <c r="E35" s="195"/>
      <c r="F35" s="195"/>
      <c r="G35" s="195"/>
      <c r="H35" s="195"/>
      <c r="I35" s="44"/>
      <c r="J35" s="44"/>
      <c r="K35" s="179"/>
      <c r="L35" s="180"/>
      <c r="M35" s="180"/>
      <c r="N35" s="180"/>
      <c r="O35" s="183"/>
      <c r="P35" s="180"/>
      <c r="Q35" s="9"/>
      <c r="R35" s="84"/>
    </row>
    <row r="36" spans="1:18" ht="22.5" customHeight="1" x14ac:dyDescent="0.35">
      <c r="A36" s="11" t="s">
        <v>137</v>
      </c>
      <c r="B36" s="11"/>
      <c r="C36" s="11"/>
      <c r="D36" s="11"/>
      <c r="F36" s="45"/>
      <c r="R36" s="84"/>
    </row>
    <row r="37" spans="1:18" ht="22.5" customHeight="1" x14ac:dyDescent="0.3">
      <c r="A37" s="5" t="s">
        <v>33</v>
      </c>
      <c r="B37" s="81"/>
      <c r="C37" s="81"/>
      <c r="R37" s="84"/>
    </row>
    <row r="38" spans="1:18" ht="18.75" customHeight="1" x14ac:dyDescent="0.3">
      <c r="A38" s="6"/>
      <c r="B38" s="6"/>
      <c r="C38" s="6"/>
      <c r="D38" s="6"/>
      <c r="E38" s="6"/>
      <c r="F38" s="6"/>
      <c r="R38" s="84"/>
    </row>
    <row r="39" spans="1:18" ht="22.5" customHeight="1" x14ac:dyDescent="0.3">
      <c r="A39" s="12"/>
      <c r="B39" s="39"/>
      <c r="C39" s="39"/>
      <c r="D39" s="194" t="s">
        <v>119</v>
      </c>
      <c r="E39" s="194"/>
      <c r="F39" s="194"/>
      <c r="G39" s="153"/>
      <c r="H39" s="194" t="s">
        <v>121</v>
      </c>
      <c r="I39" s="194"/>
      <c r="J39" s="194"/>
      <c r="R39" s="84"/>
    </row>
    <row r="40" spans="1:18" ht="22.5" customHeight="1" x14ac:dyDescent="0.3">
      <c r="A40" s="12"/>
      <c r="B40" s="39"/>
      <c r="C40" s="39"/>
      <c r="D40" s="194" t="s">
        <v>120</v>
      </c>
      <c r="E40" s="194"/>
      <c r="F40" s="194"/>
      <c r="G40" s="153"/>
      <c r="H40" s="194" t="s">
        <v>120</v>
      </c>
      <c r="I40" s="194"/>
      <c r="J40" s="194"/>
      <c r="R40" s="84"/>
    </row>
    <row r="41" spans="1:18" ht="22.5" customHeight="1" x14ac:dyDescent="0.3">
      <c r="A41" s="12"/>
      <c r="B41" s="39"/>
      <c r="C41" s="39"/>
      <c r="D41" s="193" t="s">
        <v>257</v>
      </c>
      <c r="E41" s="193"/>
      <c r="F41" s="193"/>
      <c r="G41" s="153"/>
      <c r="H41" s="193" t="s">
        <v>257</v>
      </c>
      <c r="I41" s="193"/>
      <c r="J41" s="193"/>
      <c r="L41" s="181"/>
      <c r="P41" s="181"/>
      <c r="R41" s="84"/>
    </row>
    <row r="42" spans="1:18" ht="22.5" customHeight="1" x14ac:dyDescent="0.3">
      <c r="A42" s="12"/>
      <c r="B42" s="151" t="s">
        <v>2</v>
      </c>
      <c r="C42" s="39"/>
      <c r="D42" s="152">
        <v>2019</v>
      </c>
      <c r="E42" s="152"/>
      <c r="F42" s="152">
        <v>2018</v>
      </c>
      <c r="G42" s="152"/>
      <c r="H42" s="152">
        <v>2019</v>
      </c>
      <c r="I42" s="152"/>
      <c r="J42" s="152">
        <v>2018</v>
      </c>
      <c r="R42" s="84"/>
    </row>
    <row r="43" spans="1:18" ht="22.5" customHeight="1" x14ac:dyDescent="0.3">
      <c r="A43" s="12"/>
      <c r="B43" s="39"/>
      <c r="C43" s="39"/>
      <c r="D43" s="82"/>
      <c r="E43" s="152"/>
      <c r="F43" s="12" t="s">
        <v>71</v>
      </c>
      <c r="G43" s="152"/>
      <c r="H43" s="82"/>
      <c r="I43" s="152"/>
      <c r="J43" s="152"/>
      <c r="R43" s="84"/>
    </row>
    <row r="44" spans="1:18" ht="22.5" customHeight="1" x14ac:dyDescent="0.3">
      <c r="A44" s="7"/>
      <c r="B44" s="39"/>
      <c r="C44" s="39"/>
      <c r="D44" s="192" t="s">
        <v>4</v>
      </c>
      <c r="E44" s="193"/>
      <c r="F44" s="193"/>
      <c r="G44" s="193"/>
      <c r="H44" s="193"/>
      <c r="I44" s="193"/>
      <c r="J44" s="193"/>
      <c r="R44" s="84"/>
    </row>
    <row r="45" spans="1:18" ht="22.5" customHeight="1" x14ac:dyDescent="0.3">
      <c r="A45" s="7" t="s">
        <v>113</v>
      </c>
      <c r="B45" s="47"/>
      <c r="C45" s="47"/>
      <c r="D45" s="83"/>
      <c r="E45" s="83"/>
      <c r="F45" s="83"/>
      <c r="G45" s="83"/>
      <c r="I45" s="83"/>
      <c r="J45" s="83"/>
      <c r="R45" s="84"/>
    </row>
    <row r="46" spans="1:18" s="8" customFormat="1" ht="22.5" customHeight="1" x14ac:dyDescent="0.3">
      <c r="A46" s="8" t="s">
        <v>181</v>
      </c>
      <c r="B46" s="89"/>
      <c r="C46" s="89"/>
      <c r="D46" s="89"/>
      <c r="E46" s="90"/>
      <c r="F46" s="91"/>
      <c r="G46" s="90"/>
      <c r="H46" s="90"/>
      <c r="I46" s="90"/>
      <c r="J46" s="92"/>
      <c r="K46" s="186"/>
      <c r="L46" s="187"/>
      <c r="M46" s="187"/>
      <c r="N46" s="187"/>
      <c r="O46" s="188"/>
      <c r="P46" s="187"/>
      <c r="Q46" s="9"/>
      <c r="R46" s="84"/>
    </row>
    <row r="47" spans="1:18" s="8" customFormat="1" ht="22.5" customHeight="1" x14ac:dyDescent="0.3">
      <c r="A47" s="8" t="s">
        <v>180</v>
      </c>
      <c r="B47" s="89"/>
      <c r="C47" s="89"/>
      <c r="D47" s="89"/>
      <c r="E47" s="90"/>
      <c r="F47" s="91"/>
      <c r="G47" s="90"/>
      <c r="H47" s="90"/>
      <c r="I47" s="90"/>
      <c r="J47" s="92"/>
      <c r="K47" s="186"/>
      <c r="L47" s="187"/>
      <c r="M47" s="187"/>
      <c r="N47" s="187"/>
      <c r="O47" s="188"/>
      <c r="P47" s="187"/>
      <c r="Q47" s="9"/>
      <c r="R47" s="84"/>
    </row>
    <row r="48" spans="1:18" s="8" customFormat="1" ht="22.5" customHeight="1" x14ac:dyDescent="0.3">
      <c r="A48" s="9" t="s">
        <v>205</v>
      </c>
      <c r="B48" s="47" t="s">
        <v>248</v>
      </c>
      <c r="C48" s="89"/>
      <c r="D48" s="1">
        <v>2883016962</v>
      </c>
      <c r="E48" s="90"/>
      <c r="F48" s="1">
        <v>6288645344</v>
      </c>
      <c r="G48" s="44"/>
      <c r="H48" s="1">
        <v>0</v>
      </c>
      <c r="I48" s="85"/>
      <c r="J48" s="1">
        <v>0</v>
      </c>
      <c r="K48" s="186"/>
      <c r="L48" s="180"/>
      <c r="M48" s="187"/>
      <c r="N48" s="187"/>
      <c r="O48" s="188"/>
      <c r="P48" s="180"/>
      <c r="Q48" s="9"/>
      <c r="R48" s="84"/>
    </row>
    <row r="49" spans="1:18" s="10" customFormat="1" ht="22.5" customHeight="1" x14ac:dyDescent="0.3">
      <c r="A49" s="9" t="s">
        <v>206</v>
      </c>
      <c r="B49" s="47" t="s">
        <v>243</v>
      </c>
      <c r="C49" s="41"/>
      <c r="D49" s="1">
        <v>-1604251</v>
      </c>
      <c r="E49" s="44"/>
      <c r="F49" s="1">
        <v>0</v>
      </c>
      <c r="G49" s="44"/>
      <c r="H49" s="1">
        <v>-3837498</v>
      </c>
      <c r="I49" s="85"/>
      <c r="J49" s="1">
        <v>0</v>
      </c>
      <c r="K49" s="179"/>
      <c r="L49" s="180"/>
      <c r="M49" s="180"/>
      <c r="N49" s="180"/>
      <c r="O49" s="183"/>
      <c r="P49" s="180"/>
      <c r="Q49" s="9"/>
      <c r="R49" s="84"/>
    </row>
    <row r="50" spans="1:18" ht="22.5" customHeight="1" x14ac:dyDescent="0.3">
      <c r="A50" s="9" t="s">
        <v>282</v>
      </c>
      <c r="B50" s="9"/>
      <c r="C50" s="9"/>
      <c r="L50" s="179"/>
      <c r="M50" s="179"/>
      <c r="N50" s="179"/>
      <c r="P50" s="179"/>
      <c r="R50" s="84"/>
    </row>
    <row r="51" spans="1:18" ht="22.5" customHeight="1" x14ac:dyDescent="0.3">
      <c r="A51" s="9" t="s">
        <v>275</v>
      </c>
      <c r="B51" s="47" t="s">
        <v>247</v>
      </c>
      <c r="C51" s="47"/>
      <c r="D51" s="56">
        <v>-576282542</v>
      </c>
      <c r="E51" s="45"/>
      <c r="F51" s="56">
        <v>-1257729069</v>
      </c>
      <c r="G51" s="44"/>
      <c r="H51" s="56">
        <v>767500</v>
      </c>
      <c r="I51" s="85"/>
      <c r="J51" s="56">
        <v>0</v>
      </c>
      <c r="R51" s="84"/>
    </row>
    <row r="52" spans="1:18" ht="22.5" customHeight="1" x14ac:dyDescent="0.3">
      <c r="A52" s="7" t="s">
        <v>122</v>
      </c>
      <c r="B52" s="47"/>
      <c r="C52" s="47"/>
      <c r="D52" s="1"/>
      <c r="E52" s="45"/>
      <c r="F52" s="45"/>
      <c r="G52" s="44"/>
      <c r="H52" s="51"/>
      <c r="I52" s="85"/>
      <c r="J52" s="51"/>
      <c r="R52" s="84"/>
    </row>
    <row r="53" spans="1:18" s="10" customFormat="1" ht="22.5" customHeight="1" x14ac:dyDescent="0.3">
      <c r="A53" s="7" t="s">
        <v>123</v>
      </c>
      <c r="B53" s="41"/>
      <c r="C53" s="41"/>
      <c r="D53" s="80">
        <f>SUM(D48:D51)</f>
        <v>2305130169</v>
      </c>
      <c r="E53" s="85"/>
      <c r="F53" s="55">
        <f>SUM(F48:F51)</f>
        <v>5030916275</v>
      </c>
      <c r="G53" s="45"/>
      <c r="H53" s="80">
        <f>SUM(H48:H51)</f>
        <v>-3069998</v>
      </c>
      <c r="I53" s="85"/>
      <c r="J53" s="93">
        <f>SUM(J48:J51)</f>
        <v>0</v>
      </c>
      <c r="K53" s="179"/>
      <c r="L53" s="177"/>
      <c r="M53" s="180"/>
      <c r="N53" s="177"/>
      <c r="O53" s="183"/>
      <c r="P53" s="177"/>
      <c r="Q53" s="9"/>
      <c r="R53" s="84"/>
    </row>
    <row r="54" spans="1:18" s="10" customFormat="1" ht="22.5" customHeight="1" x14ac:dyDescent="0.3">
      <c r="A54" s="7" t="s">
        <v>124</v>
      </c>
      <c r="B54" s="41"/>
      <c r="C54" s="41"/>
      <c r="D54" s="143"/>
      <c r="E54" s="85"/>
      <c r="F54" s="44"/>
      <c r="G54" s="45"/>
      <c r="H54" s="85"/>
      <c r="I54" s="85"/>
      <c r="J54" s="85"/>
      <c r="K54" s="179"/>
      <c r="L54" s="189"/>
      <c r="M54" s="180"/>
      <c r="N54" s="180"/>
      <c r="O54" s="183"/>
      <c r="P54" s="189"/>
      <c r="Q54" s="9"/>
      <c r="R54" s="84"/>
    </row>
    <row r="55" spans="1:18" s="10" customFormat="1" ht="22.5" customHeight="1" x14ac:dyDescent="0.3">
      <c r="A55" s="7" t="s">
        <v>125</v>
      </c>
      <c r="B55" s="41"/>
      <c r="C55" s="41"/>
      <c r="D55" s="80">
        <f>D53</f>
        <v>2305130169</v>
      </c>
      <c r="E55" s="85"/>
      <c r="F55" s="55">
        <f>F53</f>
        <v>5030916275</v>
      </c>
      <c r="G55" s="45"/>
      <c r="H55" s="80">
        <f>H53</f>
        <v>-3069998</v>
      </c>
      <c r="I55" s="85"/>
      <c r="J55" s="93">
        <f>J53</f>
        <v>0</v>
      </c>
      <c r="K55" s="179"/>
      <c r="L55" s="177"/>
      <c r="M55" s="180"/>
      <c r="N55" s="177"/>
      <c r="O55" s="183"/>
      <c r="P55" s="177"/>
      <c r="Q55" s="9"/>
      <c r="R55" s="84"/>
    </row>
    <row r="56" spans="1:18" s="10" customFormat="1" ht="22.5" customHeight="1" thickBot="1" x14ac:dyDescent="0.35">
      <c r="A56" s="7" t="s">
        <v>40</v>
      </c>
      <c r="B56" s="41"/>
      <c r="C56" s="41"/>
      <c r="D56" s="94">
        <f>SUM(D55,D34)</f>
        <v>3345149274</v>
      </c>
      <c r="E56" s="85"/>
      <c r="F56" s="94">
        <f>SUM(F55,F34)</f>
        <v>5527979384</v>
      </c>
      <c r="G56" s="85"/>
      <c r="H56" s="94">
        <f>SUM(H55,H34)</f>
        <v>1078720007</v>
      </c>
      <c r="I56" s="85"/>
      <c r="J56" s="94">
        <f>SUM(J55,J34)</f>
        <v>93846101</v>
      </c>
      <c r="K56" s="179"/>
      <c r="L56" s="177"/>
      <c r="M56" s="180"/>
      <c r="N56" s="177"/>
      <c r="O56" s="183"/>
      <c r="P56" s="190"/>
      <c r="Q56" s="9"/>
      <c r="R56" s="84"/>
    </row>
    <row r="57" spans="1:18" s="10" customFormat="1" ht="18.75" customHeight="1" thickTop="1" x14ac:dyDescent="0.3">
      <c r="A57" s="7"/>
      <c r="B57" s="41"/>
      <c r="C57" s="41"/>
      <c r="D57" s="85"/>
      <c r="E57" s="85"/>
      <c r="F57" s="85"/>
      <c r="G57" s="44"/>
      <c r="H57" s="85"/>
      <c r="I57" s="85"/>
      <c r="J57" s="85"/>
      <c r="K57" s="179"/>
      <c r="L57" s="180"/>
      <c r="M57" s="180"/>
      <c r="N57" s="180"/>
      <c r="O57" s="183"/>
      <c r="P57" s="180"/>
      <c r="Q57" s="9"/>
      <c r="R57" s="84"/>
    </row>
    <row r="58" spans="1:18" s="10" customFormat="1" ht="22.5" customHeight="1" x14ac:dyDescent="0.3">
      <c r="A58" s="35" t="s">
        <v>41</v>
      </c>
      <c r="B58" s="54"/>
      <c r="C58" s="54"/>
      <c r="D58" s="44"/>
      <c r="E58" s="44"/>
      <c r="F58" s="44"/>
      <c r="G58" s="44"/>
      <c r="H58" s="44"/>
      <c r="I58" s="85"/>
      <c r="J58" s="44"/>
      <c r="K58" s="179"/>
      <c r="L58" s="180"/>
      <c r="M58" s="180"/>
      <c r="N58" s="180"/>
      <c r="O58" s="185"/>
      <c r="P58" s="180"/>
      <c r="Q58" s="9"/>
      <c r="R58" s="84"/>
    </row>
    <row r="59" spans="1:18" s="10" customFormat="1" ht="22.5" customHeight="1" x14ac:dyDescent="0.3">
      <c r="A59" s="37" t="s">
        <v>42</v>
      </c>
      <c r="B59" s="54"/>
      <c r="C59" s="54"/>
      <c r="D59" s="1">
        <v>1054229289</v>
      </c>
      <c r="E59" s="1"/>
      <c r="F59" s="1">
        <v>468513227</v>
      </c>
      <c r="G59" s="3"/>
      <c r="H59" s="1">
        <v>1081790005</v>
      </c>
      <c r="I59" s="3"/>
      <c r="J59" s="1">
        <v>93846101</v>
      </c>
      <c r="K59" s="179"/>
      <c r="L59" s="180"/>
      <c r="M59" s="180"/>
      <c r="N59" s="180"/>
      <c r="O59" s="185"/>
      <c r="P59" s="180"/>
      <c r="Q59" s="9"/>
      <c r="R59" s="84"/>
    </row>
    <row r="60" spans="1:18" s="10" customFormat="1" ht="22.5" customHeight="1" x14ac:dyDescent="0.3">
      <c r="A60" s="37" t="s">
        <v>126</v>
      </c>
      <c r="B60" s="54"/>
      <c r="C60" s="54"/>
      <c r="D60" s="1"/>
      <c r="E60" s="1"/>
      <c r="F60" s="1"/>
      <c r="G60" s="3"/>
      <c r="H60" s="1"/>
      <c r="I60" s="3"/>
      <c r="J60" s="1"/>
      <c r="K60" s="179"/>
      <c r="L60" s="180"/>
      <c r="M60" s="180"/>
      <c r="N60" s="180"/>
      <c r="O60" s="185"/>
      <c r="P60" s="180"/>
      <c r="Q60" s="9"/>
      <c r="R60" s="84"/>
    </row>
    <row r="61" spans="1:18" s="10" customFormat="1" ht="22.5" customHeight="1" x14ac:dyDescent="0.3">
      <c r="A61" s="37" t="s">
        <v>127</v>
      </c>
      <c r="B61" s="54"/>
      <c r="C61" s="54"/>
      <c r="D61" s="1">
        <v>-14210184</v>
      </c>
      <c r="E61" s="1"/>
      <c r="F61" s="1">
        <v>-14355218</v>
      </c>
      <c r="G61" s="1"/>
      <c r="H61" s="1">
        <v>0</v>
      </c>
      <c r="I61" s="3"/>
      <c r="J61" s="1">
        <v>0</v>
      </c>
      <c r="K61" s="179"/>
      <c r="L61" s="180"/>
      <c r="M61" s="180"/>
      <c r="N61" s="180"/>
      <c r="O61" s="185"/>
      <c r="P61" s="180"/>
      <c r="Q61" s="9"/>
      <c r="R61" s="84"/>
    </row>
    <row r="62" spans="1:18" s="10" customFormat="1" ht="22.5" customHeight="1" x14ac:dyDescent="0.3">
      <c r="A62" s="37" t="s">
        <v>43</v>
      </c>
      <c r="B62" s="54"/>
      <c r="C62" s="54"/>
      <c r="D62" s="1">
        <v>0</v>
      </c>
      <c r="E62" s="1"/>
      <c r="F62" s="1">
        <v>42905100</v>
      </c>
      <c r="G62" s="1"/>
      <c r="H62" s="1">
        <v>0</v>
      </c>
      <c r="I62" s="3"/>
      <c r="J62" s="1">
        <v>0</v>
      </c>
      <c r="K62" s="179"/>
      <c r="L62" s="180"/>
      <c r="M62" s="189"/>
      <c r="N62" s="180"/>
      <c r="O62" s="185"/>
      <c r="P62" s="180"/>
      <c r="Q62" s="9"/>
      <c r="R62" s="84"/>
    </row>
    <row r="63" spans="1:18" s="10" customFormat="1" ht="22.5" customHeight="1" thickBot="1" x14ac:dyDescent="0.35">
      <c r="A63" s="35" t="s">
        <v>182</v>
      </c>
      <c r="B63" s="54"/>
      <c r="C63" s="54"/>
      <c r="D63" s="95">
        <f>SUM(D59:D62)</f>
        <v>1040019105</v>
      </c>
      <c r="E63" s="85"/>
      <c r="F63" s="95">
        <f>SUM(F59:F62)</f>
        <v>497063109</v>
      </c>
      <c r="G63" s="44"/>
      <c r="H63" s="95">
        <f>SUM(H58:H62)</f>
        <v>1081790005</v>
      </c>
      <c r="I63" s="44"/>
      <c r="J63" s="95">
        <f>SUM(J58:J62)</f>
        <v>93846101</v>
      </c>
      <c r="K63" s="179"/>
      <c r="L63" s="180"/>
      <c r="M63" s="189"/>
      <c r="N63" s="180"/>
      <c r="O63" s="183"/>
      <c r="P63" s="180"/>
      <c r="Q63" s="9"/>
      <c r="R63" s="84"/>
    </row>
    <row r="64" spans="1:18" s="10" customFormat="1" ht="18.75" customHeight="1" thickTop="1" x14ac:dyDescent="0.3">
      <c r="A64" s="13"/>
      <c r="B64" s="54"/>
      <c r="C64" s="54"/>
      <c r="D64" s="44"/>
      <c r="E64" s="44"/>
      <c r="F64" s="44"/>
      <c r="G64" s="44"/>
      <c r="H64" s="44"/>
      <c r="I64" s="44"/>
      <c r="J64" s="44"/>
      <c r="K64" s="179"/>
      <c r="L64" s="180"/>
      <c r="M64" s="189"/>
      <c r="N64" s="180"/>
      <c r="O64" s="183"/>
      <c r="P64" s="180"/>
      <c r="Q64" s="9"/>
      <c r="R64" s="84"/>
    </row>
    <row r="65" spans="1:18" s="10" customFormat="1" ht="22.5" customHeight="1" x14ac:dyDescent="0.3">
      <c r="A65" s="38" t="s">
        <v>114</v>
      </c>
      <c r="B65" s="54"/>
      <c r="C65" s="54"/>
      <c r="D65" s="44"/>
      <c r="E65" s="44"/>
      <c r="F65" s="44"/>
      <c r="G65" s="44"/>
      <c r="H65" s="44"/>
      <c r="I65" s="44"/>
      <c r="J65" s="44"/>
      <c r="K65" s="179"/>
      <c r="L65" s="180"/>
      <c r="M65" s="180"/>
      <c r="N65" s="180"/>
      <c r="O65" s="183"/>
      <c r="P65" s="180"/>
      <c r="Q65" s="9"/>
      <c r="R65" s="84"/>
    </row>
    <row r="66" spans="1:18" s="10" customFormat="1" ht="22.5" customHeight="1" x14ac:dyDescent="0.3">
      <c r="A66" s="37" t="s">
        <v>42</v>
      </c>
      <c r="B66" s="54"/>
      <c r="C66" s="54"/>
      <c r="D66" s="1">
        <v>3359359458</v>
      </c>
      <c r="E66" s="45"/>
      <c r="F66" s="45">
        <v>5499429502</v>
      </c>
      <c r="G66" s="45"/>
      <c r="H66" s="1">
        <v>1078720007</v>
      </c>
      <c r="I66" s="45"/>
      <c r="J66" s="45">
        <v>93846101</v>
      </c>
      <c r="K66" s="179"/>
      <c r="L66" s="180"/>
      <c r="M66" s="180"/>
      <c r="N66" s="180"/>
      <c r="O66" s="183"/>
      <c r="P66" s="180"/>
      <c r="Q66" s="9"/>
      <c r="R66" s="84"/>
    </row>
    <row r="67" spans="1:18" s="10" customFormat="1" ht="22.5" customHeight="1" x14ac:dyDescent="0.3">
      <c r="A67" s="37" t="s">
        <v>126</v>
      </c>
      <c r="B67" s="54"/>
      <c r="C67" s="54"/>
      <c r="D67" s="1"/>
      <c r="E67" s="45"/>
      <c r="F67" s="45"/>
      <c r="G67" s="45"/>
      <c r="H67" s="1"/>
      <c r="I67" s="45"/>
      <c r="J67" s="45"/>
      <c r="K67" s="179"/>
      <c r="L67" s="180"/>
      <c r="M67" s="180"/>
      <c r="N67" s="180"/>
      <c r="O67" s="183"/>
      <c r="P67" s="180"/>
      <c r="Q67" s="9"/>
      <c r="R67" s="84"/>
    </row>
    <row r="68" spans="1:18" s="10" customFormat="1" ht="22.5" customHeight="1" x14ac:dyDescent="0.3">
      <c r="A68" s="37" t="s">
        <v>127</v>
      </c>
      <c r="B68" s="54"/>
      <c r="C68" s="54"/>
      <c r="D68" s="1">
        <v>-14210184</v>
      </c>
      <c r="E68" s="45"/>
      <c r="F68" s="45">
        <v>-14355218</v>
      </c>
      <c r="G68" s="45"/>
      <c r="H68" s="1">
        <v>0</v>
      </c>
      <c r="I68" s="3"/>
      <c r="J68" s="1">
        <v>0</v>
      </c>
      <c r="K68" s="179"/>
      <c r="L68" s="180"/>
      <c r="M68" s="180"/>
      <c r="N68" s="180"/>
      <c r="O68" s="183"/>
      <c r="P68" s="180"/>
      <c r="Q68" s="9"/>
      <c r="R68" s="84"/>
    </row>
    <row r="69" spans="1:18" s="10" customFormat="1" ht="22.5" customHeight="1" x14ac:dyDescent="0.3">
      <c r="A69" s="37" t="s">
        <v>43</v>
      </c>
      <c r="B69" s="54"/>
      <c r="C69" s="54"/>
      <c r="D69" s="1">
        <v>0</v>
      </c>
      <c r="E69" s="45"/>
      <c r="F69" s="45">
        <v>42905100</v>
      </c>
      <c r="G69" s="45"/>
      <c r="H69" s="1">
        <v>0</v>
      </c>
      <c r="I69" s="3"/>
      <c r="J69" s="1">
        <v>0</v>
      </c>
      <c r="K69" s="179"/>
      <c r="L69" s="180"/>
      <c r="M69" s="180"/>
      <c r="N69" s="180"/>
      <c r="O69" s="183"/>
      <c r="P69" s="180"/>
      <c r="Q69" s="9"/>
      <c r="R69" s="84"/>
    </row>
    <row r="70" spans="1:18" s="10" customFormat="1" ht="22.5" customHeight="1" thickBot="1" x14ac:dyDescent="0.35">
      <c r="A70" s="38" t="s">
        <v>40</v>
      </c>
      <c r="B70" s="54"/>
      <c r="C70" s="54"/>
      <c r="D70" s="79">
        <f>SUM(D66:D69)</f>
        <v>3345149274</v>
      </c>
      <c r="E70" s="44"/>
      <c r="F70" s="79">
        <f>F56</f>
        <v>5527979384</v>
      </c>
      <c r="G70" s="44"/>
      <c r="H70" s="79">
        <f>SUM(H66:H69)</f>
        <v>1078720007</v>
      </c>
      <c r="I70" s="44"/>
      <c r="J70" s="79">
        <f>SUM(J66:J69)</f>
        <v>93846101</v>
      </c>
      <c r="K70" s="179"/>
      <c r="L70" s="180"/>
      <c r="M70" s="180"/>
      <c r="N70" s="180"/>
      <c r="O70" s="183"/>
      <c r="P70" s="180"/>
      <c r="Q70" s="9"/>
      <c r="R70" s="84"/>
    </row>
    <row r="71" spans="1:18" s="10" customFormat="1" ht="18.75" customHeight="1" thickTop="1" x14ac:dyDescent="0.3">
      <c r="A71" s="13"/>
      <c r="B71" s="54"/>
      <c r="C71" s="54"/>
      <c r="D71" s="44"/>
      <c r="E71" s="44"/>
      <c r="F71" s="44"/>
      <c r="G71" s="44"/>
      <c r="H71" s="44"/>
      <c r="I71" s="44"/>
      <c r="J71" s="44"/>
      <c r="K71" s="179"/>
      <c r="L71" s="180"/>
      <c r="M71" s="180"/>
      <c r="N71" s="180"/>
      <c r="O71" s="183"/>
      <c r="P71" s="180"/>
      <c r="Q71" s="9"/>
      <c r="R71" s="84"/>
    </row>
    <row r="72" spans="1:18" ht="22.5" customHeight="1" thickBot="1" x14ac:dyDescent="0.35">
      <c r="A72" s="35" t="s">
        <v>197</v>
      </c>
      <c r="B72" s="54" t="s">
        <v>250</v>
      </c>
      <c r="C72" s="47"/>
      <c r="D72" s="149">
        <v>4.1000000000000002E-2</v>
      </c>
      <c r="E72" s="150"/>
      <c r="F72" s="149">
        <f>F59/14938767000</f>
        <v>3.1362242077943914E-2</v>
      </c>
      <c r="G72" s="150"/>
      <c r="H72" s="149">
        <v>4.2000000000000003E-2</v>
      </c>
      <c r="I72" s="150"/>
      <c r="J72" s="149">
        <v>6.0000000000000001E-3</v>
      </c>
      <c r="R72" s="84"/>
    </row>
    <row r="73" spans="1:18" ht="22.5" customHeight="1" thickTop="1" x14ac:dyDescent="0.3">
      <c r="A73" s="13"/>
      <c r="B73" s="47"/>
      <c r="C73" s="47"/>
      <c r="D73" s="45"/>
      <c r="E73" s="45"/>
      <c r="F73" s="45"/>
      <c r="G73" s="45"/>
      <c r="H73" s="45"/>
      <c r="I73" s="45"/>
      <c r="J73" s="45"/>
    </row>
    <row r="74" spans="1:18" ht="22.5" hidden="1" customHeight="1" x14ac:dyDescent="0.3">
      <c r="A74" s="35" t="s">
        <v>175</v>
      </c>
      <c r="B74" s="9"/>
      <c r="C74" s="9"/>
      <c r="R74" s="84"/>
    </row>
    <row r="75" spans="1:18" ht="22.5" hidden="1" customHeight="1" thickBot="1" x14ac:dyDescent="0.35">
      <c r="A75" s="38" t="s">
        <v>198</v>
      </c>
      <c r="B75" s="47" t="s">
        <v>78</v>
      </c>
      <c r="C75" s="47"/>
      <c r="D75" s="102">
        <f>D61/14938767000</f>
        <v>-9.5122870582291024E-4</v>
      </c>
      <c r="E75" s="44"/>
      <c r="F75" s="102">
        <f>F61/5870033000</f>
        <v>-2.4455089094047684E-3</v>
      </c>
      <c r="G75" s="44"/>
      <c r="H75" s="103">
        <v>0</v>
      </c>
      <c r="I75" s="74"/>
      <c r="J75" s="103">
        <v>0</v>
      </c>
      <c r="R75" s="84"/>
    </row>
  </sheetData>
  <mergeCells count="15">
    <mergeCell ref="D4:F4"/>
    <mergeCell ref="H4:J4"/>
    <mergeCell ref="D5:F5"/>
    <mergeCell ref="H5:J5"/>
    <mergeCell ref="D6:F6"/>
    <mergeCell ref="H6:J6"/>
    <mergeCell ref="D44:J44"/>
    <mergeCell ref="D9:J9"/>
    <mergeCell ref="D39:F39"/>
    <mergeCell ref="H39:J39"/>
    <mergeCell ref="D40:F40"/>
    <mergeCell ref="H40:J40"/>
    <mergeCell ref="D41:F41"/>
    <mergeCell ref="H41:J41"/>
    <mergeCell ref="D35:H35"/>
  </mergeCells>
  <pageMargins left="0.8" right="0.5" top="0.48" bottom="0.5" header="0.4" footer="0.5"/>
  <pageSetup paperSize="9" scale="76" firstPageNumber="7" fitToHeight="2" orientation="portrait" useFirstPageNumber="1" r:id="rId1"/>
  <headerFooter scaleWithDoc="0">
    <oddFooter>&amp;L&amp;"Times New Roman,Regular"&amp;10  The accompanying notes are an integral part of these financial statements.
&amp;C
&amp;"Times New Roman,Regular"&amp;10&amp;P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Y39"/>
  <sheetViews>
    <sheetView view="pageBreakPreview" topLeftCell="A25" zoomScale="55" zoomScaleNormal="60" zoomScaleSheetLayoutView="55" workbookViewId="0">
      <selection activeCell="T16" sqref="T16"/>
    </sheetView>
  </sheetViews>
  <sheetFormatPr defaultColWidth="27.59765625" defaultRowHeight="22.5" customHeight="1" x14ac:dyDescent="0.3"/>
  <cols>
    <col min="1" max="1" width="60.09765625" style="9" customWidth="1"/>
    <col min="2" max="2" width="8.09765625" style="151" customWidth="1"/>
    <col min="3" max="3" width="1.59765625" style="151" customWidth="1"/>
    <col min="4" max="4" width="16.8984375" style="9" bestFit="1" customWidth="1"/>
    <col min="5" max="5" width="1.59765625" style="9" customWidth="1"/>
    <col min="6" max="6" width="18.09765625" style="9" customWidth="1"/>
    <col min="7" max="7" width="1.59765625" style="9" customWidth="1"/>
    <col min="8" max="8" width="15.3984375" style="9" customWidth="1"/>
    <col min="9" max="9" width="1.59765625" style="9" customWidth="1"/>
    <col min="10" max="10" width="15.3984375" style="9" customWidth="1"/>
    <col min="11" max="11" width="1.59765625" style="9" customWidth="1"/>
    <col min="12" max="12" width="15.3984375" style="9" customWidth="1"/>
    <col min="13" max="13" width="1.59765625" style="9" customWidth="1"/>
    <col min="14" max="14" width="16" style="9" customWidth="1"/>
    <col min="15" max="15" width="1.59765625" style="9" customWidth="1"/>
    <col min="16" max="16" width="18.296875" style="9" customWidth="1"/>
    <col min="17" max="17" width="1.8984375" style="9" customWidth="1"/>
    <col min="18" max="18" width="16.59765625" style="9" bestFit="1" customWidth="1"/>
    <col min="19" max="19" width="1.59765625" style="9" customWidth="1"/>
    <col min="20" max="20" width="17.09765625" style="9" customWidth="1"/>
    <col min="21" max="21" width="1.59765625" style="9" customWidth="1"/>
    <col min="22" max="22" width="15.3984375" style="9" customWidth="1"/>
    <col min="23" max="23" width="1.59765625" style="9" customWidth="1"/>
    <col min="24" max="24" width="17.296875" style="9" customWidth="1"/>
    <col min="25" max="16384" width="27.59765625" style="9"/>
  </cols>
  <sheetData>
    <row r="1" spans="1:24" ht="22.5" customHeight="1" x14ac:dyDescent="0.35">
      <c r="A1" s="4" t="s">
        <v>137</v>
      </c>
      <c r="B1" s="6"/>
      <c r="C1" s="6"/>
      <c r="D1" s="6"/>
      <c r="E1" s="6"/>
    </row>
    <row r="2" spans="1:24" ht="22.5" customHeight="1" x14ac:dyDescent="0.3">
      <c r="A2" s="31" t="s">
        <v>44</v>
      </c>
      <c r="B2" s="14"/>
      <c r="C2" s="14"/>
      <c r="D2" s="6"/>
      <c r="E2" s="6"/>
    </row>
    <row r="3" spans="1:24" ht="18.75" customHeight="1" x14ac:dyDescent="0.3">
      <c r="A3" s="6"/>
      <c r="B3" s="14"/>
      <c r="C3" s="14"/>
      <c r="D3" s="6"/>
      <c r="E3" s="6"/>
    </row>
    <row r="4" spans="1:24" ht="21.75" customHeight="1" x14ac:dyDescent="0.3">
      <c r="A4" s="10"/>
      <c r="D4" s="194" t="s">
        <v>34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</row>
    <row r="5" spans="1:24" ht="21.75" customHeight="1" x14ac:dyDescent="0.3">
      <c r="A5" s="10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93" t="s">
        <v>160</v>
      </c>
      <c r="Q5" s="193"/>
      <c r="R5" s="193"/>
      <c r="S5" s="153"/>
      <c r="T5" s="153"/>
      <c r="U5" s="153"/>
      <c r="V5" s="153"/>
      <c r="W5" s="153"/>
      <c r="X5" s="153"/>
    </row>
    <row r="6" spans="1:24" ht="21.75" customHeight="1" x14ac:dyDescent="0.3">
      <c r="A6" s="10"/>
      <c r="D6" s="153"/>
      <c r="E6" s="153"/>
      <c r="F6" s="153"/>
      <c r="H6" s="196" t="s">
        <v>200</v>
      </c>
      <c r="I6" s="196"/>
      <c r="J6" s="196"/>
      <c r="K6" s="196"/>
      <c r="L6" s="196"/>
      <c r="M6" s="196"/>
      <c r="N6" s="196"/>
      <c r="O6" s="152"/>
      <c r="P6" s="196" t="s">
        <v>161</v>
      </c>
      <c r="Q6" s="196"/>
      <c r="R6" s="196"/>
      <c r="S6" s="152"/>
      <c r="T6" s="152"/>
      <c r="U6" s="152"/>
      <c r="V6" s="152"/>
      <c r="W6" s="152"/>
      <c r="X6" s="153"/>
    </row>
    <row r="7" spans="1:24" ht="21.75" customHeight="1" x14ac:dyDescent="0.3">
      <c r="A7" s="10"/>
      <c r="D7" s="153"/>
      <c r="E7" s="153"/>
      <c r="F7" s="152" t="s">
        <v>45</v>
      </c>
      <c r="G7" s="152"/>
      <c r="H7" s="152"/>
      <c r="I7" s="153"/>
      <c r="J7" s="152"/>
      <c r="K7" s="153"/>
      <c r="L7" s="152"/>
      <c r="M7" s="152"/>
      <c r="N7" s="152"/>
      <c r="O7" s="153"/>
      <c r="P7" s="152"/>
      <c r="Q7" s="174"/>
      <c r="R7" s="174" t="s">
        <v>97</v>
      </c>
      <c r="S7" s="152"/>
      <c r="T7" s="152"/>
      <c r="U7" s="153"/>
      <c r="V7" s="152"/>
      <c r="W7" s="153"/>
      <c r="X7" s="153"/>
    </row>
    <row r="8" spans="1:24" ht="21.75" customHeight="1" x14ac:dyDescent="0.3">
      <c r="A8" s="10"/>
      <c r="D8" s="153"/>
      <c r="E8" s="153"/>
      <c r="F8" s="152" t="s">
        <v>46</v>
      </c>
      <c r="G8" s="152"/>
      <c r="H8" s="152"/>
      <c r="I8" s="153"/>
      <c r="J8" s="152"/>
      <c r="K8" s="153"/>
      <c r="L8" s="152"/>
      <c r="M8" s="152"/>
      <c r="N8" s="152" t="s">
        <v>186</v>
      </c>
      <c r="O8" s="153"/>
      <c r="P8" s="152"/>
      <c r="Q8" s="174"/>
      <c r="R8" s="174" t="s">
        <v>115</v>
      </c>
      <c r="S8" s="153"/>
      <c r="T8" s="152" t="s">
        <v>88</v>
      </c>
      <c r="U8" s="153"/>
      <c r="V8" s="152"/>
      <c r="W8" s="153"/>
      <c r="X8" s="153"/>
    </row>
    <row r="9" spans="1:24" ht="21.75" customHeight="1" x14ac:dyDescent="0.3">
      <c r="A9" s="10"/>
      <c r="D9" s="152" t="s">
        <v>45</v>
      </c>
      <c r="E9" s="152"/>
      <c r="F9" s="152" t="s">
        <v>47</v>
      </c>
      <c r="G9" s="152"/>
      <c r="H9" s="152"/>
      <c r="J9" s="152" t="s">
        <v>91</v>
      </c>
      <c r="L9" s="37"/>
      <c r="N9" s="152" t="s">
        <v>202</v>
      </c>
      <c r="P9" s="152" t="s">
        <v>158</v>
      </c>
      <c r="Q9" s="174"/>
      <c r="R9" s="174" t="s">
        <v>185</v>
      </c>
      <c r="T9" s="152" t="s">
        <v>128</v>
      </c>
      <c r="V9" s="152"/>
      <c r="X9" s="152"/>
    </row>
    <row r="10" spans="1:24" s="10" customFormat="1" ht="21.75" customHeight="1" x14ac:dyDescent="0.3">
      <c r="B10" s="151"/>
      <c r="C10" s="151"/>
      <c r="D10" s="152" t="s">
        <v>46</v>
      </c>
      <c r="E10" s="152"/>
      <c r="F10" s="152" t="s">
        <v>89</v>
      </c>
      <c r="G10" s="152"/>
      <c r="H10" s="152"/>
      <c r="I10" s="152"/>
      <c r="J10" s="152" t="s">
        <v>89</v>
      </c>
      <c r="K10" s="152"/>
      <c r="L10" s="152"/>
      <c r="M10" s="152"/>
      <c r="N10" s="152" t="s">
        <v>89</v>
      </c>
      <c r="O10" s="152"/>
      <c r="P10" s="152" t="s">
        <v>159</v>
      </c>
      <c r="Q10" s="174"/>
      <c r="R10" s="174" t="s">
        <v>183</v>
      </c>
      <c r="S10" s="152"/>
      <c r="T10" s="152" t="s">
        <v>131</v>
      </c>
      <c r="U10" s="152"/>
      <c r="V10" s="152" t="s">
        <v>130</v>
      </c>
      <c r="W10" s="152"/>
      <c r="X10" s="152" t="s">
        <v>50</v>
      </c>
    </row>
    <row r="11" spans="1:24" ht="21.75" customHeight="1" x14ac:dyDescent="0.3">
      <c r="A11" s="10"/>
      <c r="B11" s="151" t="s">
        <v>2</v>
      </c>
      <c r="D11" s="152" t="s">
        <v>47</v>
      </c>
      <c r="E11" s="152"/>
      <c r="F11" s="152" t="s">
        <v>90</v>
      </c>
      <c r="G11" s="152"/>
      <c r="H11" s="152" t="s">
        <v>91</v>
      </c>
      <c r="I11" s="152"/>
      <c r="J11" s="152" t="s">
        <v>90</v>
      </c>
      <c r="K11" s="152"/>
      <c r="L11" s="152" t="s">
        <v>48</v>
      </c>
      <c r="M11" s="152"/>
      <c r="N11" s="152" t="s">
        <v>90</v>
      </c>
      <c r="O11" s="152"/>
      <c r="P11" s="152" t="s">
        <v>191</v>
      </c>
      <c r="Q11" s="174"/>
      <c r="R11" s="174" t="s">
        <v>184</v>
      </c>
      <c r="S11" s="152"/>
      <c r="T11" s="75" t="s">
        <v>192</v>
      </c>
      <c r="U11" s="152"/>
      <c r="V11" s="152" t="s">
        <v>49</v>
      </c>
      <c r="W11" s="152"/>
      <c r="X11" s="152" t="s">
        <v>51</v>
      </c>
    </row>
    <row r="12" spans="1:24" ht="21.75" customHeight="1" x14ac:dyDescent="0.3">
      <c r="A12" s="10"/>
      <c r="D12" s="192" t="s">
        <v>4</v>
      </c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</row>
    <row r="13" spans="1:24" ht="22.5" customHeight="1" x14ac:dyDescent="0.3">
      <c r="A13" s="6" t="s">
        <v>143</v>
      </c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74"/>
      <c r="R13" s="174"/>
      <c r="S13" s="152"/>
      <c r="T13" s="152"/>
      <c r="U13" s="152"/>
      <c r="V13" s="152"/>
      <c r="W13" s="152"/>
      <c r="X13" s="152"/>
    </row>
    <row r="14" spans="1:24" s="10" customFormat="1" ht="21.75" customHeight="1" x14ac:dyDescent="0.3">
      <c r="A14" s="10" t="s">
        <v>170</v>
      </c>
      <c r="B14" s="72"/>
      <c r="C14" s="72"/>
      <c r="D14" s="3">
        <v>9000000000</v>
      </c>
      <c r="E14" s="3"/>
      <c r="F14" s="3">
        <v>1250500000</v>
      </c>
      <c r="G14" s="3"/>
      <c r="H14" s="3">
        <v>0</v>
      </c>
      <c r="I14" s="3"/>
      <c r="J14" s="3">
        <v>1000000</v>
      </c>
      <c r="K14" s="3"/>
      <c r="L14" s="3">
        <v>82984389</v>
      </c>
      <c r="M14" s="3"/>
      <c r="N14" s="3">
        <v>-559769163</v>
      </c>
      <c r="O14" s="3"/>
      <c r="P14" s="3">
        <v>0</v>
      </c>
      <c r="Q14" s="3"/>
      <c r="R14" s="3">
        <v>-1917724242</v>
      </c>
      <c r="S14" s="3"/>
      <c r="T14" s="3">
        <f>SUM(D14:R14)</f>
        <v>7856990984</v>
      </c>
      <c r="U14" s="3"/>
      <c r="V14" s="3">
        <v>876366846</v>
      </c>
      <c r="W14" s="3"/>
      <c r="X14" s="3">
        <f>SUM(T14:V14)</f>
        <v>8733357830</v>
      </c>
    </row>
    <row r="15" spans="1:24" s="10" customFormat="1" ht="18.75" customHeight="1" x14ac:dyDescent="0.3">
      <c r="B15" s="72"/>
      <c r="C15" s="7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10" customFormat="1" ht="21.75" customHeight="1" x14ac:dyDescent="0.3">
      <c r="A16" s="10" t="s">
        <v>54</v>
      </c>
      <c r="B16" s="72"/>
      <c r="C16" s="7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s="10" customFormat="1" ht="21.75" customHeight="1" x14ac:dyDescent="0.3">
      <c r="A17" s="8" t="s">
        <v>171</v>
      </c>
      <c r="B17" s="72"/>
      <c r="C17" s="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s="10" customFormat="1" ht="21.75" customHeight="1" x14ac:dyDescent="0.3">
      <c r="A18" s="9" t="s">
        <v>129</v>
      </c>
      <c r="B18" s="151">
        <v>19</v>
      </c>
      <c r="C18" s="72"/>
      <c r="D18" s="1">
        <v>15000000000</v>
      </c>
      <c r="E18" s="3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1">
        <v>0</v>
      </c>
      <c r="O18" s="3"/>
      <c r="P18" s="1">
        <v>0</v>
      </c>
      <c r="Q18" s="1"/>
      <c r="R18" s="1">
        <v>0</v>
      </c>
      <c r="S18" s="1"/>
      <c r="T18" s="1">
        <v>15000000000</v>
      </c>
      <c r="U18" s="3"/>
      <c r="V18" s="1">
        <v>0</v>
      </c>
      <c r="W18" s="3"/>
      <c r="X18" s="1">
        <f>V18+T18</f>
        <v>15000000000</v>
      </c>
    </row>
    <row r="19" spans="1:24" s="10" customFormat="1" ht="21.75" customHeight="1" x14ac:dyDescent="0.3">
      <c r="A19" s="9" t="s">
        <v>223</v>
      </c>
      <c r="B19" s="151"/>
      <c r="C19" s="72"/>
      <c r="D19" s="1"/>
      <c r="E19" s="3"/>
      <c r="F19" s="1"/>
      <c r="G19" s="1"/>
      <c r="H19" s="1"/>
      <c r="I19" s="1"/>
      <c r="J19" s="1"/>
      <c r="K19" s="1"/>
      <c r="L19" s="1"/>
      <c r="M19" s="1"/>
      <c r="N19" s="1"/>
      <c r="O19" s="3"/>
      <c r="P19" s="1"/>
      <c r="Q19" s="1"/>
      <c r="R19" s="1"/>
      <c r="S19" s="1"/>
      <c r="T19" s="1"/>
      <c r="U19" s="3"/>
      <c r="V19" s="1"/>
      <c r="W19" s="3"/>
      <c r="X19" s="1"/>
    </row>
    <row r="20" spans="1:24" s="10" customFormat="1" ht="21.75" customHeight="1" x14ac:dyDescent="0.3">
      <c r="A20" s="9" t="s">
        <v>224</v>
      </c>
      <c r="B20" s="151"/>
      <c r="C20" s="72"/>
      <c r="D20" s="1">
        <v>0</v>
      </c>
      <c r="E20" s="3"/>
      <c r="F20" s="1">
        <v>-159750000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3"/>
      <c r="P20" s="1">
        <v>0</v>
      </c>
      <c r="Q20" s="1"/>
      <c r="R20" s="1">
        <v>0</v>
      </c>
      <c r="S20" s="1"/>
      <c r="T20" s="1">
        <v>-159750000</v>
      </c>
      <c r="U20" s="3"/>
      <c r="V20" s="1">
        <v>0</v>
      </c>
      <c r="W20" s="3"/>
      <c r="X20" s="1">
        <f>V20+T20</f>
        <v>-159750000</v>
      </c>
    </row>
    <row r="21" spans="1:24" s="10" customFormat="1" ht="18.75" customHeight="1" x14ac:dyDescent="0.3">
      <c r="A21" s="8" t="s">
        <v>172</v>
      </c>
      <c r="B21" s="72"/>
      <c r="C21" s="72"/>
      <c r="D21" s="42">
        <f>SUM(D18:D20)</f>
        <v>15000000000</v>
      </c>
      <c r="E21" s="3"/>
      <c r="F21" s="42">
        <f>SUM(F18:F20)</f>
        <v>-159750000</v>
      </c>
      <c r="G21" s="3"/>
      <c r="H21" s="42">
        <f>SUM(H18:H20)</f>
        <v>0</v>
      </c>
      <c r="I21" s="3"/>
      <c r="J21" s="42">
        <f>SUM(J18:J20)</f>
        <v>0</v>
      </c>
      <c r="K21" s="3"/>
      <c r="L21" s="42">
        <f>SUM(L18:L20)</f>
        <v>0</v>
      </c>
      <c r="M21" s="3"/>
      <c r="N21" s="42">
        <f>SUM(N18:N20)</f>
        <v>0</v>
      </c>
      <c r="O21" s="3"/>
      <c r="P21" s="42">
        <f>SUM(P18:P20)</f>
        <v>0</v>
      </c>
      <c r="Q21" s="100"/>
      <c r="R21" s="42">
        <f>SUM(R18:R20)</f>
        <v>0</v>
      </c>
      <c r="S21" s="3"/>
      <c r="T21" s="42">
        <f>SUM(T18:T20)</f>
        <v>14840250000</v>
      </c>
      <c r="U21" s="3"/>
      <c r="V21" s="42">
        <f>SUM(V18:V20)</f>
        <v>0</v>
      </c>
      <c r="W21" s="3"/>
      <c r="X21" s="42">
        <f>SUM(X18:X20)</f>
        <v>14840250000</v>
      </c>
    </row>
    <row r="22" spans="1:24" s="10" customFormat="1" ht="18.75" customHeight="1" x14ac:dyDescent="0.3">
      <c r="A22" s="8"/>
      <c r="B22" s="72"/>
      <c r="C22" s="72"/>
      <c r="D22" s="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1"/>
      <c r="U22" s="3"/>
      <c r="V22" s="3"/>
      <c r="W22" s="3"/>
      <c r="X22" s="3"/>
    </row>
    <row r="23" spans="1:24" s="10" customFormat="1" ht="21.75" customHeight="1" x14ac:dyDescent="0.3">
      <c r="A23" s="8" t="s">
        <v>164</v>
      </c>
      <c r="B23" s="72"/>
      <c r="C23" s="72"/>
      <c r="D23" s="1"/>
      <c r="E23" s="1"/>
      <c r="F23" s="3"/>
      <c r="G23" s="1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s="10" customFormat="1" ht="21.75" customHeight="1" x14ac:dyDescent="0.3">
      <c r="A24" s="9" t="s">
        <v>189</v>
      </c>
      <c r="B24" s="151"/>
      <c r="C24" s="72"/>
      <c r="D24" s="1">
        <v>0</v>
      </c>
      <c r="E24" s="1"/>
      <c r="F24" s="1">
        <v>-1080650000</v>
      </c>
      <c r="G24" s="1"/>
      <c r="H24" s="1">
        <v>0</v>
      </c>
      <c r="I24" s="1"/>
      <c r="J24" s="1">
        <v>0</v>
      </c>
      <c r="K24" s="1"/>
      <c r="L24" s="1">
        <v>0</v>
      </c>
      <c r="M24" s="1"/>
      <c r="N24" s="1">
        <v>558152105</v>
      </c>
      <c r="O24" s="1"/>
      <c r="P24" s="1">
        <v>0</v>
      </c>
      <c r="Q24" s="1"/>
      <c r="R24" s="1">
        <v>-2588252863</v>
      </c>
      <c r="S24" s="3"/>
      <c r="T24" s="1">
        <f>SUM(D24:R24)</f>
        <v>-3110750758</v>
      </c>
      <c r="U24" s="1"/>
      <c r="V24" s="1">
        <v>-919271946</v>
      </c>
      <c r="W24" s="3"/>
      <c r="X24" s="1">
        <f>V24+T24</f>
        <v>-4030022704</v>
      </c>
    </row>
    <row r="25" spans="1:24" s="10" customFormat="1" ht="21.75" customHeight="1" x14ac:dyDescent="0.3">
      <c r="A25" s="9" t="s">
        <v>190</v>
      </c>
      <c r="B25" s="151"/>
      <c r="C25" s="72"/>
      <c r="D25" s="1">
        <v>0</v>
      </c>
      <c r="E25" s="1"/>
      <c r="F25" s="1">
        <v>0</v>
      </c>
      <c r="G25" s="1"/>
      <c r="H25" s="1">
        <v>0</v>
      </c>
      <c r="I25" s="1"/>
      <c r="J25" s="1">
        <v>0</v>
      </c>
      <c r="K25" s="1"/>
      <c r="L25" s="1">
        <v>-73015013</v>
      </c>
      <c r="M25" s="1"/>
      <c r="N25" s="1">
        <v>0</v>
      </c>
      <c r="O25" s="1"/>
      <c r="P25" s="1">
        <v>0</v>
      </c>
      <c r="Q25" s="1"/>
      <c r="R25" s="1">
        <v>0</v>
      </c>
      <c r="S25" s="3"/>
      <c r="T25" s="1">
        <f>SUM(D25:P25)</f>
        <v>-73015013</v>
      </c>
      <c r="U25" s="1"/>
      <c r="V25" s="1">
        <v>0</v>
      </c>
      <c r="W25" s="3"/>
      <c r="X25" s="1">
        <f>V25+T25</f>
        <v>-73015013</v>
      </c>
    </row>
    <row r="26" spans="1:24" s="10" customFormat="1" ht="21.75" customHeight="1" x14ac:dyDescent="0.3">
      <c r="A26" s="9" t="s">
        <v>216</v>
      </c>
      <c r="B26" s="151"/>
      <c r="C26" s="7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3"/>
      <c r="T26" s="1"/>
      <c r="U26" s="1"/>
      <c r="V26" s="1"/>
      <c r="W26" s="3"/>
      <c r="X26" s="1"/>
    </row>
    <row r="27" spans="1:24" s="10" customFormat="1" ht="21.75" customHeight="1" x14ac:dyDescent="0.3">
      <c r="A27" s="9" t="s">
        <v>217</v>
      </c>
      <c r="B27" s="151"/>
      <c r="C27" s="72"/>
      <c r="D27" s="1">
        <v>0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81987798</v>
      </c>
      <c r="M27" s="1"/>
      <c r="N27" s="1">
        <v>0</v>
      </c>
      <c r="O27" s="1"/>
      <c r="P27" s="1">
        <v>0</v>
      </c>
      <c r="Q27" s="1"/>
      <c r="R27" s="1">
        <v>-81987798</v>
      </c>
      <c r="S27" s="3"/>
      <c r="T27" s="1">
        <f>SUM(D27:R27)</f>
        <v>0</v>
      </c>
      <c r="U27" s="1"/>
      <c r="V27" s="1">
        <v>0</v>
      </c>
      <c r="W27" s="3"/>
      <c r="X27" s="1">
        <f>V27+T27</f>
        <v>0</v>
      </c>
    </row>
    <row r="28" spans="1:24" s="10" customFormat="1" ht="21.75" customHeight="1" x14ac:dyDescent="0.3">
      <c r="A28" s="10" t="s">
        <v>100</v>
      </c>
      <c r="B28" s="72"/>
      <c r="C28" s="72"/>
      <c r="D28" s="42">
        <f>SUM(D21:D27)</f>
        <v>15000000000</v>
      </c>
      <c r="E28" s="3"/>
      <c r="F28" s="42">
        <f>SUM(F21:F27)</f>
        <v>-1240400000</v>
      </c>
      <c r="G28" s="3"/>
      <c r="H28" s="42">
        <f>SUM(H21:H27)</f>
        <v>0</v>
      </c>
      <c r="I28" s="3"/>
      <c r="J28" s="42">
        <f>SUM(J21:J27)</f>
        <v>0</v>
      </c>
      <c r="K28" s="3"/>
      <c r="L28" s="42">
        <f>SUM(L21:L27)</f>
        <v>8972785</v>
      </c>
      <c r="M28" s="3"/>
      <c r="N28" s="42">
        <f>SUM(N21:N27)</f>
        <v>558152105</v>
      </c>
      <c r="O28" s="3"/>
      <c r="P28" s="42">
        <f>SUM(P21:P27)</f>
        <v>0</v>
      </c>
      <c r="Q28" s="100"/>
      <c r="R28" s="42">
        <f>SUM(R21:R27)</f>
        <v>-2670240661</v>
      </c>
      <c r="S28" s="3"/>
      <c r="T28" s="42">
        <f>SUM(T21:T27)</f>
        <v>11656484229</v>
      </c>
      <c r="U28" s="3"/>
      <c r="V28" s="42">
        <f>SUM(V21:V27)</f>
        <v>-919271946</v>
      </c>
      <c r="W28" s="3"/>
      <c r="X28" s="42">
        <f>SUM(X21:X27)</f>
        <v>10737212283</v>
      </c>
    </row>
    <row r="29" spans="1:24" s="10" customFormat="1" ht="18.75" customHeight="1" x14ac:dyDescent="0.3">
      <c r="B29" s="72"/>
      <c r="C29" s="7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1.75" customHeight="1" x14ac:dyDescent="0.3">
      <c r="A30" s="6" t="s">
        <v>52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3"/>
      <c r="Q30" s="3"/>
      <c r="R30" s="1"/>
      <c r="S30" s="3"/>
      <c r="T30" s="1"/>
      <c r="U30" s="1"/>
      <c r="V30" s="1"/>
      <c r="W30" s="1"/>
      <c r="X30" s="1"/>
    </row>
    <row r="31" spans="1:24" ht="21.75" customHeight="1" x14ac:dyDescent="0.3">
      <c r="A31" s="32" t="s">
        <v>132</v>
      </c>
      <c r="D31" s="1">
        <v>0</v>
      </c>
      <c r="E31" s="1"/>
      <c r="F31" s="1">
        <v>0</v>
      </c>
      <c r="G31" s="1"/>
      <c r="H31" s="1">
        <v>0</v>
      </c>
      <c r="I31" s="3"/>
      <c r="J31" s="1">
        <v>0</v>
      </c>
      <c r="K31" s="3"/>
      <c r="L31" s="1">
        <v>468513227</v>
      </c>
      <c r="M31" s="3"/>
      <c r="N31" s="1">
        <v>-14355218</v>
      </c>
      <c r="O31" s="3"/>
      <c r="P31" s="1">
        <v>0</v>
      </c>
      <c r="Q31" s="1"/>
      <c r="R31" s="1">
        <v>0</v>
      </c>
      <c r="S31" s="3"/>
      <c r="T31" s="1">
        <f>SUM(D31:P31)</f>
        <v>454158009</v>
      </c>
      <c r="U31" s="1"/>
      <c r="V31" s="1">
        <v>42905100</v>
      </c>
      <c r="W31" s="1"/>
      <c r="X31" s="1">
        <f>SUM(T31,V31)</f>
        <v>497063109</v>
      </c>
    </row>
    <row r="32" spans="1:24" ht="21.75" customHeight="1" x14ac:dyDescent="0.3">
      <c r="A32" s="32" t="s">
        <v>133</v>
      </c>
      <c r="D32" s="1">
        <v>0</v>
      </c>
      <c r="E32" s="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  <c r="M32" s="3"/>
      <c r="N32" s="1">
        <v>0</v>
      </c>
      <c r="O32" s="1"/>
      <c r="P32" s="1">
        <v>5030916275</v>
      </c>
      <c r="Q32" s="1"/>
      <c r="R32" s="1">
        <v>0</v>
      </c>
      <c r="S32" s="3"/>
      <c r="T32" s="1">
        <f>SUM(D32:P32)</f>
        <v>5030916275</v>
      </c>
      <c r="U32" s="1"/>
      <c r="V32" s="1">
        <v>0</v>
      </c>
      <c r="W32" s="1"/>
      <c r="X32" s="1">
        <f>SUM(T32,V32)</f>
        <v>5030916275</v>
      </c>
    </row>
    <row r="33" spans="1:25" ht="21.75" customHeight="1" x14ac:dyDescent="0.3">
      <c r="A33" s="6" t="s">
        <v>40</v>
      </c>
      <c r="B33" s="72"/>
      <c r="C33" s="72"/>
      <c r="D33" s="42">
        <f>SUM(D31:D32)</f>
        <v>0</v>
      </c>
      <c r="E33" s="3"/>
      <c r="F33" s="42">
        <f>SUM(F31:F32)</f>
        <v>0</v>
      </c>
      <c r="G33" s="3"/>
      <c r="H33" s="42">
        <f>SUM(H31:H32)</f>
        <v>0</v>
      </c>
      <c r="I33" s="1"/>
      <c r="J33" s="42">
        <f>SUM(J31:J32)</f>
        <v>0</v>
      </c>
      <c r="K33" s="1"/>
      <c r="L33" s="42">
        <f>SUM(L31:L32)</f>
        <v>468513227</v>
      </c>
      <c r="M33" s="1"/>
      <c r="N33" s="42">
        <f>SUM(N31:N32)</f>
        <v>-14355218</v>
      </c>
      <c r="O33" s="1"/>
      <c r="P33" s="42">
        <f>SUM(P31:P32)</f>
        <v>5030916275</v>
      </c>
      <c r="Q33" s="100"/>
      <c r="R33" s="42">
        <f>SUM(R31:R32)</f>
        <v>0</v>
      </c>
      <c r="S33" s="1"/>
      <c r="T33" s="42">
        <f>SUM(T31:T32)</f>
        <v>5485074284</v>
      </c>
      <c r="U33" s="1"/>
      <c r="V33" s="42">
        <f>SUM(V31:V32)</f>
        <v>42905100</v>
      </c>
      <c r="W33" s="1"/>
      <c r="X33" s="42">
        <f>SUM(X31:X32)</f>
        <v>5527979384</v>
      </c>
    </row>
    <row r="34" spans="1:25" ht="18.649999999999999" customHeight="1" x14ac:dyDescent="0.3">
      <c r="A34" s="10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1"/>
      <c r="Q34" s="1"/>
      <c r="R34" s="76"/>
      <c r="S34" s="1"/>
      <c r="T34" s="76"/>
      <c r="U34" s="76"/>
      <c r="V34" s="76"/>
      <c r="W34" s="76"/>
      <c r="X34" s="76"/>
      <c r="Y34" s="151"/>
    </row>
    <row r="35" spans="1:25" ht="18.75" customHeight="1" x14ac:dyDescent="0.3">
      <c r="A35" s="9" t="s">
        <v>146</v>
      </c>
      <c r="B35" s="151">
        <v>20</v>
      </c>
      <c r="D35" s="99">
        <v>0</v>
      </c>
      <c r="E35" s="77"/>
      <c r="F35" s="99">
        <v>0</v>
      </c>
      <c r="G35" s="77"/>
      <c r="H35" s="99">
        <v>4692305</v>
      </c>
      <c r="I35" s="77"/>
      <c r="J35" s="99">
        <v>0</v>
      </c>
      <c r="K35" s="77"/>
      <c r="L35" s="99">
        <v>-4692305</v>
      </c>
      <c r="M35" s="77"/>
      <c r="N35" s="99">
        <v>0</v>
      </c>
      <c r="O35" s="77"/>
      <c r="P35" s="99">
        <v>0</v>
      </c>
      <c r="Q35" s="176"/>
      <c r="R35" s="99">
        <v>0</v>
      </c>
      <c r="S35" s="1"/>
      <c r="T35" s="56">
        <v>0</v>
      </c>
      <c r="U35" s="77"/>
      <c r="V35" s="99">
        <v>0</v>
      </c>
      <c r="W35" s="77"/>
      <c r="X35" s="99">
        <v>0</v>
      </c>
      <c r="Y35" s="151"/>
    </row>
    <row r="36" spans="1:25" ht="18.649999999999999" customHeight="1" x14ac:dyDescent="0.3">
      <c r="D36" s="197"/>
      <c r="E36" s="197"/>
      <c r="F36" s="1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176"/>
      <c r="R36" s="176"/>
      <c r="S36" s="98"/>
      <c r="T36" s="98"/>
      <c r="U36" s="97"/>
      <c r="V36" s="97"/>
      <c r="W36" s="97"/>
      <c r="X36" s="97"/>
      <c r="Y36" s="151"/>
    </row>
    <row r="37" spans="1:25" ht="21.75" customHeight="1" thickBot="1" x14ac:dyDescent="0.35">
      <c r="A37" s="10" t="s">
        <v>145</v>
      </c>
      <c r="D37" s="96">
        <f>SUM(D14,D28,D33,D35)</f>
        <v>24000000000</v>
      </c>
      <c r="E37" s="78"/>
      <c r="F37" s="96">
        <f>SUM(F14,F28,F33,F35)</f>
        <v>10100000</v>
      </c>
      <c r="G37" s="78"/>
      <c r="H37" s="96">
        <f>SUM(H14,H28,H33,H35)</f>
        <v>4692305</v>
      </c>
      <c r="I37" s="78"/>
      <c r="J37" s="96">
        <f>SUM(J14,J28,J33,J35)</f>
        <v>1000000</v>
      </c>
      <c r="K37" s="78"/>
      <c r="L37" s="96">
        <f>SUM(L14,L28,L33,L35)</f>
        <v>555778096</v>
      </c>
      <c r="M37" s="78"/>
      <c r="N37" s="96">
        <f>SUM(N14,N28,N33,N35)</f>
        <v>-15972276</v>
      </c>
      <c r="O37" s="78"/>
      <c r="P37" s="96">
        <f>SUM(P14,P28,P33,P35)</f>
        <v>5030916275</v>
      </c>
      <c r="Q37" s="178"/>
      <c r="R37" s="96">
        <f>SUM(R14,R28,R33,R35)</f>
        <v>-4587964903</v>
      </c>
      <c r="S37" s="3"/>
      <c r="T37" s="96">
        <f>SUM(T14,T28,T33,T35)</f>
        <v>24998549497</v>
      </c>
      <c r="U37" s="78"/>
      <c r="V37" s="96">
        <f>SUM(V14,V28,V33,V35)</f>
        <v>0</v>
      </c>
      <c r="W37" s="78"/>
      <c r="X37" s="96">
        <f>SUM(X14,X28,X33,X35)</f>
        <v>24998549497</v>
      </c>
    </row>
    <row r="38" spans="1:25" ht="21.75" customHeight="1" thickTop="1" x14ac:dyDescent="0.3"/>
    <row r="39" spans="1:25" ht="22.5" customHeight="1" x14ac:dyDescent="0.3">
      <c r="X39" s="191">
        <f>X37-'BS-5-6'!F76</f>
        <v>0</v>
      </c>
    </row>
  </sheetData>
  <mergeCells count="6">
    <mergeCell ref="D4:X4"/>
    <mergeCell ref="D12:X12"/>
    <mergeCell ref="H6:N6"/>
    <mergeCell ref="D36:F36"/>
    <mergeCell ref="P5:R5"/>
    <mergeCell ref="P6:R6"/>
  </mergeCells>
  <pageMargins left="0.5" right="0.5" top="0.47244094488188998" bottom="0.511811023622047" header="0.39370078740157499" footer="0.511811023622047"/>
  <pageSetup paperSize="9" scale="58" firstPageNumber="9" orientation="landscape" useFirstPageNumber="1" r:id="rId1"/>
  <headerFooter scaleWithDoc="0">
    <oddFooter>&amp;L&amp;"Times New Roman,Regular"&amp;9 The accompanying notes are an integral part of these financial statements.&amp;11
&amp;C
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Z47"/>
  <sheetViews>
    <sheetView view="pageBreakPreview" zoomScale="55" zoomScaleNormal="60" zoomScaleSheetLayoutView="55" workbookViewId="0">
      <selection activeCell="Z23" sqref="Z23"/>
    </sheetView>
  </sheetViews>
  <sheetFormatPr defaultColWidth="27.59765625" defaultRowHeight="22.5" customHeight="1" x14ac:dyDescent="0.3"/>
  <cols>
    <col min="1" max="1" width="58.69921875" style="9" customWidth="1"/>
    <col min="2" max="2" width="7.09765625" style="9" customWidth="1"/>
    <col min="3" max="3" width="2.8984375" style="151" customWidth="1"/>
    <col min="4" max="4" width="16.59765625" style="9" customWidth="1"/>
    <col min="5" max="5" width="2.8984375" style="9" customWidth="1"/>
    <col min="6" max="6" width="16.59765625" style="9" customWidth="1"/>
    <col min="7" max="7" width="2.8984375" style="9" customWidth="1"/>
    <col min="8" max="8" width="16.59765625" style="9" customWidth="1"/>
    <col min="9" max="9" width="2.8984375" style="9" customWidth="1"/>
    <col min="10" max="10" width="16.59765625" style="9" customWidth="1"/>
    <col min="11" max="11" width="3.09765625" style="9" customWidth="1"/>
    <col min="12" max="12" width="16.59765625" style="9" customWidth="1"/>
    <col min="13" max="13" width="3.09765625" style="9" customWidth="1"/>
    <col min="14" max="14" width="16.59765625" style="9" customWidth="1"/>
    <col min="15" max="15" width="2.8984375" style="9" customWidth="1"/>
    <col min="16" max="16" width="16.59765625" style="9" customWidth="1"/>
    <col min="17" max="17" width="2.8984375" style="9" customWidth="1"/>
    <col min="18" max="18" width="17.19921875" style="9" customWidth="1"/>
    <col min="19" max="19" width="3" style="9" customWidth="1"/>
    <col min="20" max="20" width="16.59765625" style="9" customWidth="1"/>
    <col min="21" max="21" width="2.8984375" style="9" customWidth="1"/>
    <col min="22" max="22" width="16.59765625" style="9" customWidth="1"/>
    <col min="23" max="23" width="2.8984375" style="9" customWidth="1"/>
    <col min="24" max="24" width="17.69921875" style="9" hidden="1" customWidth="1"/>
    <col min="25" max="25" width="2.8984375" style="9" hidden="1" customWidth="1"/>
    <col min="26" max="26" width="16.59765625" style="9" customWidth="1"/>
    <col min="27" max="16384" width="27.59765625" style="9"/>
  </cols>
  <sheetData>
    <row r="1" spans="1:26" ht="22.5" customHeight="1" x14ac:dyDescent="0.35">
      <c r="A1" s="11" t="s">
        <v>137</v>
      </c>
      <c r="B1" s="11"/>
      <c r="C1" s="11"/>
      <c r="D1" s="11"/>
      <c r="E1" s="6"/>
    </row>
    <row r="2" spans="1:26" ht="22.5" customHeight="1" x14ac:dyDescent="0.3">
      <c r="A2" s="31" t="s">
        <v>44</v>
      </c>
      <c r="B2" s="31"/>
      <c r="C2" s="14"/>
      <c r="D2" s="6"/>
      <c r="E2" s="6"/>
    </row>
    <row r="3" spans="1:26" ht="18" customHeight="1" x14ac:dyDescent="0.3">
      <c r="A3" s="6"/>
      <c r="B3" s="6"/>
      <c r="C3" s="14"/>
      <c r="D3" s="6"/>
      <c r="E3" s="6"/>
    </row>
    <row r="4" spans="1:26" ht="21" customHeight="1" x14ac:dyDescent="0.3">
      <c r="A4" s="10"/>
      <c r="B4" s="10"/>
      <c r="D4" s="194" t="s">
        <v>34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</row>
    <row r="5" spans="1:26" ht="21" customHeight="1" x14ac:dyDescent="0.3">
      <c r="A5" s="10"/>
      <c r="B5" s="10"/>
      <c r="C5" s="158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93" t="s">
        <v>160</v>
      </c>
      <c r="S5" s="193"/>
      <c r="T5" s="193"/>
      <c r="U5" s="159"/>
      <c r="V5" s="159"/>
      <c r="W5" s="159"/>
      <c r="X5" s="159"/>
      <c r="Y5" s="159"/>
      <c r="Z5" s="159"/>
    </row>
    <row r="6" spans="1:26" ht="21" customHeight="1" x14ac:dyDescent="0.3">
      <c r="A6" s="10"/>
      <c r="B6" s="10"/>
      <c r="D6" s="153"/>
      <c r="E6" s="153"/>
      <c r="F6" s="153"/>
      <c r="G6" s="153"/>
      <c r="H6" s="153"/>
      <c r="I6" s="153"/>
      <c r="J6" s="196" t="s">
        <v>200</v>
      </c>
      <c r="K6" s="196"/>
      <c r="L6" s="196"/>
      <c r="M6" s="196"/>
      <c r="N6" s="196"/>
      <c r="O6" s="196"/>
      <c r="P6" s="196"/>
      <c r="Q6" s="162"/>
      <c r="R6" s="196" t="s">
        <v>261</v>
      </c>
      <c r="S6" s="196"/>
      <c r="T6" s="196"/>
      <c r="Y6" s="152"/>
      <c r="Z6" s="153"/>
    </row>
    <row r="7" spans="1:26" ht="21" customHeight="1" x14ac:dyDescent="0.3">
      <c r="A7" s="10"/>
      <c r="B7" s="10"/>
      <c r="D7" s="153"/>
      <c r="E7" s="153"/>
      <c r="F7" s="152" t="s">
        <v>45</v>
      </c>
      <c r="G7" s="153"/>
      <c r="H7" s="153"/>
      <c r="I7" s="153"/>
      <c r="K7" s="152"/>
      <c r="L7" s="152"/>
      <c r="M7" s="153"/>
      <c r="N7" s="152"/>
      <c r="O7" s="152"/>
      <c r="P7" s="152"/>
      <c r="Q7" s="153"/>
      <c r="R7" s="152"/>
      <c r="S7" s="174"/>
      <c r="T7" s="174" t="s">
        <v>97</v>
      </c>
      <c r="U7" s="152"/>
      <c r="V7" s="152"/>
      <c r="W7" s="152"/>
      <c r="X7" s="152"/>
      <c r="Y7" s="152"/>
      <c r="Z7" s="153"/>
    </row>
    <row r="8" spans="1:26" ht="21" customHeight="1" x14ac:dyDescent="0.3">
      <c r="A8" s="10"/>
      <c r="B8" s="10"/>
      <c r="D8" s="153"/>
      <c r="E8" s="153"/>
      <c r="F8" s="152" t="s">
        <v>46</v>
      </c>
      <c r="G8" s="153"/>
      <c r="H8" s="153"/>
      <c r="I8" s="153"/>
      <c r="K8" s="152"/>
      <c r="L8" s="152"/>
      <c r="M8" s="153"/>
      <c r="N8" s="152"/>
      <c r="O8" s="152"/>
      <c r="P8" s="152" t="s">
        <v>186</v>
      </c>
      <c r="Q8" s="153"/>
      <c r="T8" s="174" t="s">
        <v>115</v>
      </c>
      <c r="U8" s="152"/>
      <c r="V8" s="152" t="s">
        <v>88</v>
      </c>
      <c r="W8" s="153"/>
      <c r="Y8" s="153"/>
      <c r="Z8" s="153"/>
    </row>
    <row r="9" spans="1:26" ht="21" customHeight="1" x14ac:dyDescent="0.3">
      <c r="A9" s="10"/>
      <c r="B9" s="10"/>
      <c r="D9" s="152" t="s">
        <v>45</v>
      </c>
      <c r="E9" s="152"/>
      <c r="F9" s="152" t="s">
        <v>47</v>
      </c>
      <c r="K9" s="152"/>
      <c r="L9" s="152" t="s">
        <v>91</v>
      </c>
      <c r="O9" s="152"/>
      <c r="P9" s="152" t="s">
        <v>202</v>
      </c>
      <c r="R9" s="152" t="s">
        <v>158</v>
      </c>
      <c r="S9" s="174"/>
      <c r="T9" s="174" t="s">
        <v>185</v>
      </c>
      <c r="V9" s="152" t="s">
        <v>128</v>
      </c>
      <c r="Z9" s="152"/>
    </row>
    <row r="10" spans="1:26" s="10" customFormat="1" ht="21" customHeight="1" x14ac:dyDescent="0.3">
      <c r="C10" s="151"/>
      <c r="D10" s="152" t="s">
        <v>46</v>
      </c>
      <c r="E10" s="152"/>
      <c r="F10" s="152" t="s">
        <v>89</v>
      </c>
      <c r="G10" s="152"/>
      <c r="H10" s="152"/>
      <c r="I10" s="152"/>
      <c r="K10" s="152"/>
      <c r="L10" s="152" t="s">
        <v>89</v>
      </c>
      <c r="M10" s="152"/>
      <c r="O10" s="152"/>
      <c r="P10" s="152" t="s">
        <v>89</v>
      </c>
      <c r="Q10" s="152"/>
      <c r="R10" s="152" t="s">
        <v>228</v>
      </c>
      <c r="S10" s="174"/>
      <c r="T10" s="174" t="s">
        <v>183</v>
      </c>
      <c r="U10" s="152"/>
      <c r="V10" s="152" t="s">
        <v>131</v>
      </c>
      <c r="W10" s="152"/>
      <c r="X10" s="75" t="s">
        <v>79</v>
      </c>
      <c r="Y10" s="152"/>
      <c r="Z10" s="152" t="s">
        <v>50</v>
      </c>
    </row>
    <row r="11" spans="1:26" ht="21" customHeight="1" x14ac:dyDescent="0.3">
      <c r="A11" s="10"/>
      <c r="B11" s="151" t="s">
        <v>2</v>
      </c>
      <c r="D11" s="152" t="s">
        <v>47</v>
      </c>
      <c r="E11" s="152"/>
      <c r="F11" s="152" t="s">
        <v>90</v>
      </c>
      <c r="G11" s="152"/>
      <c r="H11" s="152" t="s">
        <v>238</v>
      </c>
      <c r="I11" s="152"/>
      <c r="J11" s="152" t="s">
        <v>91</v>
      </c>
      <c r="K11" s="152"/>
      <c r="L11" s="152" t="s">
        <v>90</v>
      </c>
      <c r="M11" s="152"/>
      <c r="N11" s="152" t="s">
        <v>48</v>
      </c>
      <c r="O11" s="152"/>
      <c r="P11" s="152" t="s">
        <v>90</v>
      </c>
      <c r="Q11" s="152"/>
      <c r="R11" s="152" t="s">
        <v>191</v>
      </c>
      <c r="S11" s="174"/>
      <c r="T11" s="174" t="s">
        <v>184</v>
      </c>
      <c r="U11" s="152"/>
      <c r="V11" s="75" t="s">
        <v>187</v>
      </c>
      <c r="W11" s="152"/>
      <c r="X11" s="75" t="s">
        <v>49</v>
      </c>
      <c r="Y11" s="152"/>
      <c r="Z11" s="152" t="s">
        <v>51</v>
      </c>
    </row>
    <row r="12" spans="1:26" ht="21" customHeight="1" x14ac:dyDescent="0.3">
      <c r="A12" s="10"/>
      <c r="B12" s="10"/>
      <c r="D12" s="192" t="s">
        <v>4</v>
      </c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</row>
    <row r="13" spans="1:26" ht="21" customHeight="1" x14ac:dyDescent="0.3">
      <c r="A13" s="6" t="s">
        <v>226</v>
      </c>
      <c r="B13" s="6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74"/>
      <c r="T13" s="174"/>
      <c r="U13" s="152"/>
      <c r="V13" s="152"/>
      <c r="W13" s="152"/>
      <c r="X13" s="152"/>
      <c r="Y13" s="152"/>
      <c r="Z13" s="152"/>
    </row>
    <row r="14" spans="1:26" s="10" customFormat="1" ht="21" customHeight="1" x14ac:dyDescent="0.3">
      <c r="A14" s="10" t="s">
        <v>276</v>
      </c>
      <c r="C14" s="72"/>
      <c r="D14" s="3">
        <v>24000000000</v>
      </c>
      <c r="E14" s="3"/>
      <c r="F14" s="3">
        <v>10100000</v>
      </c>
      <c r="G14" s="3"/>
      <c r="H14" s="3">
        <v>0</v>
      </c>
      <c r="I14" s="3"/>
      <c r="J14" s="3">
        <v>4692305</v>
      </c>
      <c r="K14" s="3"/>
      <c r="L14" s="3">
        <v>1000000</v>
      </c>
      <c r="M14" s="3"/>
      <c r="N14" s="3">
        <v>555778096</v>
      </c>
      <c r="O14" s="3"/>
      <c r="P14" s="3">
        <v>-15972276</v>
      </c>
      <c r="Q14" s="3"/>
      <c r="R14" s="3">
        <v>5030916275</v>
      </c>
      <c r="S14" s="3"/>
      <c r="T14" s="3">
        <v>-4587964903</v>
      </c>
      <c r="U14" s="3"/>
      <c r="V14" s="3">
        <v>24998549497</v>
      </c>
      <c r="W14" s="3"/>
      <c r="X14" s="3">
        <f>'SH-9'!V37</f>
        <v>0</v>
      </c>
      <c r="Y14" s="3"/>
      <c r="Z14" s="3">
        <f>'SH-9'!X37</f>
        <v>24998549497</v>
      </c>
    </row>
    <row r="15" spans="1:26" s="10" customFormat="1" ht="18" customHeight="1" x14ac:dyDescent="0.3">
      <c r="C15" s="72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s="10" customFormat="1" ht="21" customHeight="1" x14ac:dyDescent="0.3">
      <c r="A16" s="10" t="s">
        <v>54</v>
      </c>
      <c r="C16" s="7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s="10" customFormat="1" ht="21" customHeight="1" x14ac:dyDescent="0.3">
      <c r="A17" s="8" t="s">
        <v>188</v>
      </c>
      <c r="B17" s="8"/>
      <c r="C17" s="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s="10" customFormat="1" ht="21" customHeight="1" x14ac:dyDescent="0.3">
      <c r="A18" s="9" t="s">
        <v>129</v>
      </c>
      <c r="B18" s="151">
        <v>19</v>
      </c>
      <c r="C18" s="72"/>
      <c r="D18" s="1">
        <v>8000000000</v>
      </c>
      <c r="E18" s="3"/>
      <c r="F18" s="1">
        <v>0</v>
      </c>
      <c r="G18" s="1"/>
      <c r="H18" s="98">
        <v>39326508078</v>
      </c>
      <c r="I18" s="1"/>
      <c r="J18" s="1">
        <v>0</v>
      </c>
      <c r="K18" s="1"/>
      <c r="L18" s="1">
        <v>0</v>
      </c>
      <c r="M18" s="1"/>
      <c r="N18" s="1">
        <v>0</v>
      </c>
      <c r="O18" s="1"/>
      <c r="P18" s="1">
        <v>0</v>
      </c>
      <c r="Q18" s="1"/>
      <c r="R18" s="1">
        <v>0</v>
      </c>
      <c r="S18" s="1"/>
      <c r="T18" s="1">
        <v>0</v>
      </c>
      <c r="U18" s="1"/>
      <c r="V18" s="1">
        <v>47326508078</v>
      </c>
      <c r="W18" s="1"/>
      <c r="X18" s="1">
        <v>0</v>
      </c>
      <c r="Y18" s="3"/>
      <c r="Z18" s="1">
        <f>SUM(V18:X18)</f>
        <v>47326508078</v>
      </c>
    </row>
    <row r="19" spans="1:26" s="10" customFormat="1" ht="21" hidden="1" customHeight="1" x14ac:dyDescent="0.3">
      <c r="A19" s="9" t="s">
        <v>223</v>
      </c>
      <c r="B19" s="151"/>
      <c r="C19" s="72"/>
      <c r="D19" s="1"/>
      <c r="E19" s="3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3"/>
      <c r="Z19" s="1"/>
    </row>
    <row r="20" spans="1:26" s="10" customFormat="1" ht="21" hidden="1" customHeight="1" x14ac:dyDescent="0.3">
      <c r="A20" s="9" t="s">
        <v>224</v>
      </c>
      <c r="B20" s="151">
        <v>4</v>
      </c>
      <c r="C20" s="72"/>
      <c r="D20" s="1">
        <v>0</v>
      </c>
      <c r="E20" s="3"/>
      <c r="F20" s="1">
        <v>0</v>
      </c>
      <c r="G20" s="1"/>
      <c r="H20" s="1">
        <v>0</v>
      </c>
      <c r="I20" s="1"/>
      <c r="J20" s="1">
        <v>0</v>
      </c>
      <c r="K20" s="1"/>
      <c r="L20" s="1">
        <v>0</v>
      </c>
      <c r="M20" s="1"/>
      <c r="N20" s="1">
        <v>0</v>
      </c>
      <c r="O20" s="1"/>
      <c r="P20" s="3">
        <v>0</v>
      </c>
      <c r="Q20" s="3"/>
      <c r="R20" s="3">
        <v>0</v>
      </c>
      <c r="S20" s="3"/>
      <c r="T20" s="1">
        <v>0</v>
      </c>
      <c r="U20" s="3"/>
      <c r="V20" s="3">
        <v>0</v>
      </c>
      <c r="W20" s="3"/>
      <c r="X20" s="3">
        <v>0</v>
      </c>
      <c r="Y20" s="3"/>
      <c r="Z20" s="3">
        <f t="shared" ref="Z20" si="0">SUM(V20:X20)</f>
        <v>0</v>
      </c>
    </row>
    <row r="21" spans="1:26" s="10" customFormat="1" ht="21" hidden="1" customHeight="1" x14ac:dyDescent="0.3">
      <c r="A21" s="9" t="s">
        <v>239</v>
      </c>
      <c r="B21" s="151"/>
      <c r="C21" s="72"/>
      <c r="D21" s="1">
        <v>0</v>
      </c>
      <c r="E21" s="3"/>
      <c r="F21" s="1">
        <v>0</v>
      </c>
      <c r="G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3"/>
      <c r="Y21" s="3"/>
      <c r="Z21" s="1"/>
    </row>
    <row r="22" spans="1:26" s="10" customFormat="1" ht="21" customHeight="1" x14ac:dyDescent="0.3">
      <c r="A22" s="8" t="s">
        <v>260</v>
      </c>
      <c r="B22" s="72"/>
      <c r="C22" s="72"/>
      <c r="D22" s="42">
        <f>SUM(D17:D21)</f>
        <v>8000000000</v>
      </c>
      <c r="E22" s="3"/>
      <c r="F22" s="42">
        <f>SUM(F17:F21)</f>
        <v>0</v>
      </c>
      <c r="G22" s="3"/>
      <c r="H22" s="42">
        <f>SUM(H17:H20)</f>
        <v>39326508078</v>
      </c>
      <c r="I22" s="3"/>
      <c r="J22" s="42">
        <f>SUM(J17:J21)</f>
        <v>0</v>
      </c>
      <c r="K22" s="3"/>
      <c r="L22" s="42">
        <f>SUM(L17:L21)</f>
        <v>0</v>
      </c>
      <c r="M22" s="3"/>
      <c r="N22" s="42">
        <f>SUM(N17:N21)</f>
        <v>0</v>
      </c>
      <c r="O22" s="3"/>
      <c r="P22" s="42">
        <f>SUM(P17:P21)</f>
        <v>0</v>
      </c>
      <c r="Q22" s="3"/>
      <c r="R22" s="42">
        <f>SUM(R17:R21)</f>
        <v>0</v>
      </c>
      <c r="S22" s="100"/>
      <c r="T22" s="42">
        <f>SUM(T17:T21)</f>
        <v>0</v>
      </c>
      <c r="U22" s="3"/>
      <c r="V22" s="42">
        <f>SUM(V17:V21)</f>
        <v>47326508078</v>
      </c>
      <c r="W22" s="3"/>
      <c r="X22" s="42">
        <f>SUM(X17:X21)</f>
        <v>0</v>
      </c>
      <c r="Y22" s="3"/>
      <c r="Z22" s="42">
        <f>SUM(Z17:Z21)</f>
        <v>47326508078</v>
      </c>
    </row>
    <row r="23" spans="1:26" s="10" customFormat="1" ht="21" customHeight="1" x14ac:dyDescent="0.3">
      <c r="A23" s="9"/>
      <c r="B23" s="151"/>
      <c r="C23" s="72"/>
      <c r="D23" s="1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3"/>
      <c r="Z23" s="1"/>
    </row>
    <row r="24" spans="1:26" s="10" customFormat="1" ht="21" customHeight="1" x14ac:dyDescent="0.3">
      <c r="A24" s="8" t="s">
        <v>53</v>
      </c>
      <c r="B24" s="8"/>
      <c r="C24" s="7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s="10" customFormat="1" ht="21" customHeight="1" x14ac:dyDescent="0.3">
      <c r="A25" s="9" t="s">
        <v>189</v>
      </c>
      <c r="B25" s="167">
        <v>4</v>
      </c>
      <c r="C25" s="72"/>
      <c r="D25" s="56">
        <v>0</v>
      </c>
      <c r="E25" s="100"/>
      <c r="F25" s="56">
        <v>-10100000</v>
      </c>
      <c r="G25" s="100"/>
      <c r="H25" s="80">
        <v>0</v>
      </c>
      <c r="I25" s="100"/>
      <c r="J25" s="56">
        <v>0</v>
      </c>
      <c r="K25" s="98"/>
      <c r="L25" s="56">
        <v>-1000000</v>
      </c>
      <c r="M25" s="100"/>
      <c r="N25" s="56">
        <v>0</v>
      </c>
      <c r="O25" s="100"/>
      <c r="P25" s="56">
        <v>30182460</v>
      </c>
      <c r="Q25" s="98"/>
      <c r="R25" s="56">
        <v>0</v>
      </c>
      <c r="S25" s="98"/>
      <c r="T25" s="56">
        <v>-27628608</v>
      </c>
      <c r="U25" s="98"/>
      <c r="V25" s="56">
        <f>SUM(D25:T25)</f>
        <v>-8546148</v>
      </c>
      <c r="W25" s="100"/>
      <c r="X25" s="98">
        <v>0</v>
      </c>
      <c r="Y25" s="100"/>
      <c r="Z25" s="56">
        <f>SUM(V25:X25)</f>
        <v>-8546148</v>
      </c>
    </row>
    <row r="26" spans="1:26" s="10" customFormat="1" ht="21" hidden="1" customHeight="1" x14ac:dyDescent="0.3">
      <c r="A26" s="9" t="s">
        <v>190</v>
      </c>
      <c r="B26" s="9"/>
      <c r="C26" s="72"/>
      <c r="D26" s="98">
        <v>0</v>
      </c>
      <c r="E26" s="100"/>
      <c r="F26" s="98">
        <v>0</v>
      </c>
      <c r="G26" s="100"/>
      <c r="H26" s="100">
        <v>0</v>
      </c>
      <c r="I26" s="100"/>
      <c r="J26" s="98">
        <v>0</v>
      </c>
      <c r="K26" s="98"/>
      <c r="L26" s="98">
        <v>0</v>
      </c>
      <c r="M26" s="100"/>
      <c r="N26" s="98">
        <v>0</v>
      </c>
      <c r="O26" s="100"/>
      <c r="P26" s="98">
        <v>0</v>
      </c>
      <c r="Q26" s="98"/>
      <c r="R26" s="98">
        <v>0</v>
      </c>
      <c r="S26" s="98"/>
      <c r="T26" s="98">
        <v>0</v>
      </c>
      <c r="U26" s="98"/>
      <c r="V26" s="98">
        <f>SUM(D26:R26)</f>
        <v>0</v>
      </c>
      <c r="W26" s="100"/>
      <c r="X26" s="98">
        <v>0</v>
      </c>
      <c r="Y26" s="100"/>
      <c r="Z26" s="98">
        <f t="shared" ref="Z26:Z28" si="1">SUM(V26:X26)</f>
        <v>0</v>
      </c>
    </row>
    <row r="27" spans="1:26" s="10" customFormat="1" ht="21" hidden="1" customHeight="1" x14ac:dyDescent="0.3">
      <c r="A27" s="9" t="s">
        <v>216</v>
      </c>
      <c r="B27" s="9"/>
      <c r="C27" s="72"/>
      <c r="D27" s="98"/>
      <c r="E27" s="100"/>
      <c r="F27" s="98"/>
      <c r="G27" s="100"/>
      <c r="H27" s="100"/>
      <c r="I27" s="100"/>
      <c r="J27" s="98"/>
      <c r="K27" s="98"/>
      <c r="L27" s="98"/>
      <c r="M27" s="100"/>
      <c r="N27" s="98"/>
      <c r="O27" s="100"/>
      <c r="P27" s="98"/>
      <c r="Q27" s="98"/>
      <c r="R27" s="98"/>
      <c r="S27" s="98"/>
      <c r="T27" s="98"/>
      <c r="U27" s="98"/>
      <c r="V27" s="98"/>
      <c r="W27" s="100"/>
      <c r="X27" s="98"/>
      <c r="Y27" s="100"/>
      <c r="Z27" s="98"/>
    </row>
    <row r="28" spans="1:26" s="10" customFormat="1" ht="21" hidden="1" customHeight="1" x14ac:dyDescent="0.3">
      <c r="A28" s="9" t="s">
        <v>229</v>
      </c>
      <c r="B28" s="9"/>
      <c r="C28" s="72"/>
      <c r="D28" s="56">
        <v>0</v>
      </c>
      <c r="E28" s="3"/>
      <c r="F28" s="56">
        <v>0</v>
      </c>
      <c r="G28" s="3"/>
      <c r="H28" s="80">
        <v>0</v>
      </c>
      <c r="I28" s="3"/>
      <c r="J28" s="56">
        <v>0</v>
      </c>
      <c r="K28" s="98"/>
      <c r="L28" s="56">
        <v>0</v>
      </c>
      <c r="M28" s="3"/>
      <c r="N28" s="56">
        <v>0</v>
      </c>
      <c r="O28" s="3"/>
      <c r="P28" s="56">
        <v>0</v>
      </c>
      <c r="Q28" s="1"/>
      <c r="R28" s="56">
        <v>0</v>
      </c>
      <c r="S28" s="98"/>
      <c r="T28" s="56">
        <v>0</v>
      </c>
      <c r="U28" s="1"/>
      <c r="V28" s="56">
        <f>SUM(D28:R28)</f>
        <v>0</v>
      </c>
      <c r="W28" s="3"/>
      <c r="X28" s="56">
        <v>0</v>
      </c>
      <c r="Y28" s="3"/>
      <c r="Z28" s="56">
        <f t="shared" si="1"/>
        <v>0</v>
      </c>
    </row>
    <row r="29" spans="1:26" s="10" customFormat="1" ht="21" customHeight="1" x14ac:dyDescent="0.3">
      <c r="A29" s="10" t="s">
        <v>100</v>
      </c>
      <c r="C29" s="72"/>
      <c r="D29" s="80">
        <f>SUM(D22:D28)</f>
        <v>8000000000</v>
      </c>
      <c r="E29" s="3"/>
      <c r="F29" s="80">
        <f>SUM(F22:F28)</f>
        <v>-10100000</v>
      </c>
      <c r="G29" s="3"/>
      <c r="H29" s="80">
        <f>SUM(H22:H28)</f>
        <v>39326508078</v>
      </c>
      <c r="I29" s="3"/>
      <c r="J29" s="80">
        <f>SUM(J22:J28)</f>
        <v>0</v>
      </c>
      <c r="K29" s="100"/>
      <c r="L29" s="80">
        <f>SUM(L22:L28)</f>
        <v>-1000000</v>
      </c>
      <c r="M29" s="3"/>
      <c r="N29" s="80">
        <f>SUM(N22:N28)</f>
        <v>0</v>
      </c>
      <c r="O29" s="3"/>
      <c r="P29" s="80">
        <f>SUM(P22:P28)</f>
        <v>30182460</v>
      </c>
      <c r="Q29" s="3"/>
      <c r="R29" s="80">
        <f>SUM(R22:R28)</f>
        <v>0</v>
      </c>
      <c r="S29" s="100"/>
      <c r="T29" s="80">
        <f>SUM(T22:T28)</f>
        <v>-27628608</v>
      </c>
      <c r="U29" s="3"/>
      <c r="V29" s="80">
        <f>SUM(V22:V28)</f>
        <v>47317961930</v>
      </c>
      <c r="W29" s="3"/>
      <c r="X29" s="80">
        <f>SUM(X25:X28)</f>
        <v>0</v>
      </c>
      <c r="Y29" s="3"/>
      <c r="Z29" s="80">
        <f>SUM(Z22:Z28)</f>
        <v>47317961930</v>
      </c>
    </row>
    <row r="30" spans="1:26" s="10" customFormat="1" ht="18" customHeight="1" x14ac:dyDescent="0.3">
      <c r="C30" s="7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 x14ac:dyDescent="0.3">
      <c r="A31" s="6" t="s">
        <v>52</v>
      </c>
      <c r="B31" s="6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1" customHeight="1" x14ac:dyDescent="0.3">
      <c r="A32" s="32" t="s">
        <v>273</v>
      </c>
      <c r="B32" s="32"/>
      <c r="D32" s="1">
        <v>0</v>
      </c>
      <c r="E32" s="1"/>
      <c r="F32" s="1">
        <v>0</v>
      </c>
      <c r="G32" s="1"/>
      <c r="H32" s="1">
        <v>0</v>
      </c>
      <c r="I32" s="1"/>
      <c r="J32" s="1">
        <v>0</v>
      </c>
      <c r="K32" s="1"/>
      <c r="L32" s="1">
        <v>0</v>
      </c>
      <c r="M32" s="1"/>
      <c r="N32" s="1">
        <v>1054229289</v>
      </c>
      <c r="O32" s="1"/>
      <c r="P32" s="1">
        <v>-14210184</v>
      </c>
      <c r="Q32" s="3"/>
      <c r="R32" s="1">
        <v>0</v>
      </c>
      <c r="S32" s="1"/>
      <c r="T32" s="1">
        <v>0</v>
      </c>
      <c r="U32" s="3"/>
      <c r="V32" s="1">
        <f>SUM(N32:R32)</f>
        <v>1040019105</v>
      </c>
      <c r="W32" s="3"/>
      <c r="X32" s="1">
        <v>0</v>
      </c>
      <c r="Y32" s="1"/>
      <c r="Z32" s="1">
        <f>SUM(V32:X32)</f>
        <v>1040019105</v>
      </c>
    </row>
    <row r="33" spans="1:26" ht="21" customHeight="1" x14ac:dyDescent="0.3">
      <c r="A33" s="32" t="s">
        <v>142</v>
      </c>
      <c r="B33" s="32"/>
      <c r="D33" s="1">
        <v>0</v>
      </c>
      <c r="E33" s="1"/>
      <c r="F33" s="1">
        <v>0</v>
      </c>
      <c r="G33" s="1"/>
      <c r="H33" s="1">
        <v>0</v>
      </c>
      <c r="I33" s="1"/>
      <c r="J33" s="56">
        <v>0</v>
      </c>
      <c r="K33" s="98"/>
      <c r="L33" s="98">
        <v>0</v>
      </c>
      <c r="M33" s="1"/>
      <c r="N33" s="1">
        <v>-1283401</v>
      </c>
      <c r="O33" s="1"/>
      <c r="P33" s="1">
        <v>0</v>
      </c>
      <c r="Q33" s="3"/>
      <c r="R33" s="1">
        <v>2306413570</v>
      </c>
      <c r="S33" s="1"/>
      <c r="T33" s="1">
        <v>0</v>
      </c>
      <c r="U33" s="3"/>
      <c r="V33" s="1">
        <f>SUM(N33:R33)</f>
        <v>2305130169</v>
      </c>
      <c r="W33" s="3"/>
      <c r="X33" s="1">
        <v>0</v>
      </c>
      <c r="Y33" s="1"/>
      <c r="Z33" s="1">
        <f>SUM(V33:X33)</f>
        <v>2305130169</v>
      </c>
    </row>
    <row r="34" spans="1:26" ht="21" customHeight="1" x14ac:dyDescent="0.3">
      <c r="A34" s="6" t="s">
        <v>40</v>
      </c>
      <c r="B34" s="6"/>
      <c r="C34" s="72"/>
      <c r="D34" s="42">
        <f>SUM(D32:D33)</f>
        <v>0</v>
      </c>
      <c r="E34" s="3"/>
      <c r="F34" s="42">
        <f>SUM(F32:F33)</f>
        <v>0</v>
      </c>
      <c r="G34" s="3"/>
      <c r="H34" s="42">
        <f>SUM(H32:H33)</f>
        <v>0</v>
      </c>
      <c r="I34" s="3"/>
      <c r="J34" s="42">
        <f>SUM(J32:J33)</f>
        <v>0</v>
      </c>
      <c r="K34" s="100"/>
      <c r="L34" s="42">
        <f>SUM(L32:L33)</f>
        <v>0</v>
      </c>
      <c r="M34" s="3"/>
      <c r="N34" s="42">
        <f>SUM(N32:N33)</f>
        <v>1052945888</v>
      </c>
      <c r="O34" s="1"/>
      <c r="P34" s="42">
        <f>SUM(P32:P33)</f>
        <v>-14210184</v>
      </c>
      <c r="Q34" s="1"/>
      <c r="R34" s="42">
        <f>SUM(R32:R33)</f>
        <v>2306413570</v>
      </c>
      <c r="S34" s="100"/>
      <c r="T34" s="42">
        <f>SUM(T32:T33)</f>
        <v>0</v>
      </c>
      <c r="U34" s="1"/>
      <c r="V34" s="42">
        <f>SUM(V32:V33)</f>
        <v>3345149274</v>
      </c>
      <c r="W34" s="1"/>
      <c r="X34" s="42">
        <f>SUM(X32:X33)</f>
        <v>0</v>
      </c>
      <c r="Y34" s="1"/>
      <c r="Z34" s="42">
        <f>SUM(Z32:Z33)</f>
        <v>3345149274</v>
      </c>
    </row>
    <row r="35" spans="1:26" ht="21" customHeight="1" x14ac:dyDescent="0.3">
      <c r="A35" s="32"/>
      <c r="B35" s="32"/>
      <c r="D35" s="98"/>
      <c r="E35" s="98"/>
      <c r="F35" s="98"/>
      <c r="G35" s="98"/>
      <c r="H35" s="98"/>
      <c r="I35" s="1"/>
      <c r="J35" s="98"/>
      <c r="K35" s="98"/>
      <c r="L35" s="98"/>
      <c r="M35" s="1"/>
      <c r="N35" s="98"/>
      <c r="O35" s="1"/>
      <c r="P35" s="98"/>
      <c r="Q35" s="1"/>
      <c r="R35" s="98"/>
      <c r="S35" s="98"/>
      <c r="T35" s="98"/>
      <c r="U35" s="1"/>
      <c r="V35" s="98"/>
      <c r="W35" s="1"/>
      <c r="X35" s="98"/>
      <c r="Y35" s="1"/>
      <c r="Z35" s="98"/>
    </row>
    <row r="36" spans="1:26" ht="21" customHeight="1" x14ac:dyDescent="0.3">
      <c r="A36" s="32" t="s">
        <v>146</v>
      </c>
      <c r="B36" s="151">
        <v>20</v>
      </c>
      <c r="D36" s="80">
        <f>SUM(D34:D35)</f>
        <v>0</v>
      </c>
      <c r="E36" s="3"/>
      <c r="F36" s="80">
        <f>SUM(F34:F35)</f>
        <v>0</v>
      </c>
      <c r="G36" s="3"/>
      <c r="H36" s="80">
        <f>SUM(H34:H35)</f>
        <v>0</v>
      </c>
      <c r="I36" s="77"/>
      <c r="J36" s="99">
        <v>95670499.879999995</v>
      </c>
      <c r="K36" s="77"/>
      <c r="L36" s="99">
        <v>0</v>
      </c>
      <c r="M36" s="77"/>
      <c r="N36" s="99" cm="1">
        <f t="array" ref="N36:N37">-J36:J37</f>
        <v>-95670499.879999995</v>
      </c>
      <c r="O36" s="77"/>
      <c r="P36" s="99">
        <v>0</v>
      </c>
      <c r="Q36" s="1"/>
      <c r="R36" s="56">
        <v>0</v>
      </c>
      <c r="S36" s="98"/>
      <c r="T36" s="99">
        <v>0</v>
      </c>
      <c r="U36" s="77"/>
      <c r="V36" s="99">
        <v>0</v>
      </c>
      <c r="W36" s="77"/>
      <c r="X36" s="99">
        <v>0</v>
      </c>
      <c r="Y36" s="1"/>
      <c r="Z36" s="99">
        <f>SUM(D36:X36)</f>
        <v>0</v>
      </c>
    </row>
    <row r="37" spans="1:26" ht="21" customHeight="1" x14ac:dyDescent="0.3">
      <c r="A37" s="32"/>
      <c r="B37" s="32"/>
      <c r="D37" s="98"/>
      <c r="E37" s="1"/>
      <c r="F37" s="98"/>
      <c r="G37" s="1"/>
      <c r="H37" s="1"/>
      <c r="I37" s="1"/>
      <c r="J37" s="98"/>
      <c r="K37" s="98"/>
      <c r="L37" s="98"/>
      <c r="M37" s="1"/>
      <c r="N37" s="165">
        <v>0</v>
      </c>
      <c r="O37" s="1"/>
      <c r="P37" s="98"/>
      <c r="Q37" s="1"/>
      <c r="R37" s="98"/>
      <c r="S37" s="98"/>
      <c r="T37" s="98"/>
      <c r="U37" s="1"/>
      <c r="V37" s="98"/>
      <c r="W37" s="1"/>
      <c r="X37" s="98"/>
      <c r="Y37" s="1"/>
      <c r="Z37" s="98"/>
    </row>
    <row r="38" spans="1:26" ht="21" customHeight="1" thickBot="1" x14ac:dyDescent="0.35">
      <c r="A38" s="10" t="s">
        <v>227</v>
      </c>
      <c r="B38" s="10"/>
      <c r="D38" s="73">
        <f>D29+D34+D36+D14</f>
        <v>32000000000</v>
      </c>
      <c r="E38" s="1"/>
      <c r="F38" s="73">
        <f>F29+F34+F36+F14</f>
        <v>0</v>
      </c>
      <c r="G38" s="1"/>
      <c r="H38" s="73">
        <f>H29+H34+H36+H14</f>
        <v>39326508078</v>
      </c>
      <c r="I38" s="1"/>
      <c r="J38" s="73">
        <f>J29+J34+J36+J14</f>
        <v>100362804.88</v>
      </c>
      <c r="K38" s="100"/>
      <c r="L38" s="73">
        <f>L29+L34+L36+L14</f>
        <v>0</v>
      </c>
      <c r="M38" s="1"/>
      <c r="N38" s="73">
        <f>N29+N34+N36+N14</f>
        <v>1513053484.1199999</v>
      </c>
      <c r="O38" s="1"/>
      <c r="P38" s="73">
        <f>P29+P34+P36+P14</f>
        <v>0</v>
      </c>
      <c r="Q38" s="1"/>
      <c r="R38" s="73">
        <f>R29+R34+R36+R14</f>
        <v>7337329845</v>
      </c>
      <c r="S38" s="100"/>
      <c r="T38" s="73">
        <f>T29+T34+T36+T14</f>
        <v>-4615593511</v>
      </c>
      <c r="U38" s="1"/>
      <c r="V38" s="73">
        <f>V29+V34+V36+V14</f>
        <v>75661660701</v>
      </c>
      <c r="W38" s="1"/>
      <c r="X38" s="73">
        <f>SUM(X14,X29,X34,X22)</f>
        <v>0</v>
      </c>
      <c r="Y38" s="1"/>
      <c r="Z38" s="73">
        <f>Z29+Z34+Z36+Z14</f>
        <v>75661660701</v>
      </c>
    </row>
    <row r="39" spans="1:26" ht="21" customHeight="1" thickTop="1" x14ac:dyDescent="0.3">
      <c r="Y39" s="1"/>
    </row>
    <row r="40" spans="1:26" ht="22.5" customHeight="1" x14ac:dyDescent="0.3">
      <c r="Z40" s="147"/>
    </row>
    <row r="41" spans="1:26" ht="22.5" customHeight="1" x14ac:dyDescent="0.3">
      <c r="Z41" s="191">
        <f>Z38-'BS-5-6'!D76</f>
        <v>0</v>
      </c>
    </row>
    <row r="47" spans="1:26" ht="22.5" customHeight="1" x14ac:dyDescent="0.3">
      <c r="O47" s="153"/>
      <c r="P47" s="153"/>
      <c r="R47" s="153"/>
      <c r="S47" s="175"/>
      <c r="V47" s="153"/>
    </row>
  </sheetData>
  <mergeCells count="5">
    <mergeCell ref="D4:Z4"/>
    <mergeCell ref="D12:Z12"/>
    <mergeCell ref="J6:P6"/>
    <mergeCell ref="R5:T5"/>
    <mergeCell ref="R6:T6"/>
  </mergeCells>
  <pageMargins left="0.78740157480314998" right="0.3" top="0.47244094488188998" bottom="0.511811023622047" header="0.39370078740157499" footer="0.511811023622047"/>
  <pageSetup paperSize="9" scale="55" firstPageNumber="10" orientation="landscape" useFirstPageNumber="1" r:id="rId1"/>
  <headerFooter scaleWithDoc="0">
    <oddFooter>&amp;L&amp;"Times New Roman,Regular"&amp;9 The accompanying notes are an integral part of these financial statements.
&amp;C
&amp;"Times New Roman,Regular"&amp;9&amp;P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  <pageSetUpPr fitToPage="1"/>
  </sheetPr>
  <dimension ref="A1:L28"/>
  <sheetViews>
    <sheetView view="pageBreakPreview" zoomScale="55" zoomScaleNormal="80" zoomScaleSheetLayoutView="55" workbookViewId="0">
      <selection activeCell="J18" sqref="J18"/>
    </sheetView>
  </sheetViews>
  <sheetFormatPr defaultColWidth="27.59765625" defaultRowHeight="22.5" customHeight="1" x14ac:dyDescent="0.3"/>
  <cols>
    <col min="1" max="1" width="62.69921875" style="9" customWidth="1"/>
    <col min="2" max="2" width="8.09765625" style="151" customWidth="1"/>
    <col min="3" max="3" width="2.8984375" style="151" customWidth="1"/>
    <col min="4" max="4" width="22" style="9" bestFit="1" customWidth="1"/>
    <col min="5" max="5" width="2.8984375" style="9" customWidth="1"/>
    <col min="6" max="6" width="16.09765625" style="9" customWidth="1"/>
    <col min="7" max="7" width="2.8984375" style="9" customWidth="1"/>
    <col min="8" max="8" width="16" style="9" customWidth="1"/>
    <col min="9" max="9" width="3.69921875" style="9" customWidth="1"/>
    <col min="10" max="10" width="16" style="9" customWidth="1"/>
    <col min="11" max="11" width="2.8984375" style="9" customWidth="1"/>
    <col min="12" max="12" width="21.59765625" style="9" bestFit="1" customWidth="1"/>
    <col min="13" max="16384" width="27.59765625" style="9"/>
  </cols>
  <sheetData>
    <row r="1" spans="1:12" ht="22.5" customHeight="1" x14ac:dyDescent="0.35">
      <c r="A1" s="4" t="s">
        <v>137</v>
      </c>
      <c r="B1" s="6"/>
      <c r="C1" s="6"/>
      <c r="D1" s="6"/>
      <c r="E1" s="6"/>
      <c r="F1" s="6"/>
    </row>
    <row r="2" spans="1:12" ht="22.5" customHeight="1" x14ac:dyDescent="0.3">
      <c r="A2" s="31" t="s">
        <v>44</v>
      </c>
      <c r="B2" s="14"/>
      <c r="C2" s="14"/>
      <c r="D2" s="6"/>
      <c r="E2" s="6"/>
      <c r="F2" s="6"/>
    </row>
    <row r="3" spans="1:12" ht="15.75" customHeight="1" x14ac:dyDescent="0.3">
      <c r="A3" s="6"/>
      <c r="B3" s="14"/>
      <c r="C3" s="14"/>
      <c r="D3" s="6"/>
      <c r="E3" s="6"/>
      <c r="F3" s="6"/>
    </row>
    <row r="4" spans="1:12" ht="21" customHeight="1" x14ac:dyDescent="0.3">
      <c r="A4" s="10"/>
      <c r="D4" s="194" t="s">
        <v>73</v>
      </c>
      <c r="E4" s="194"/>
      <c r="F4" s="194"/>
      <c r="G4" s="194"/>
      <c r="H4" s="194"/>
      <c r="I4" s="194"/>
      <c r="J4" s="194"/>
      <c r="K4" s="194"/>
      <c r="L4" s="194"/>
    </row>
    <row r="5" spans="1:12" ht="21" customHeight="1" x14ac:dyDescent="0.3">
      <c r="A5" s="10"/>
      <c r="B5" s="169"/>
      <c r="C5" s="169"/>
      <c r="D5" s="171"/>
      <c r="E5" s="171"/>
      <c r="F5" s="196" t="s">
        <v>283</v>
      </c>
      <c r="G5" s="196"/>
      <c r="H5" s="196"/>
      <c r="I5" s="171"/>
      <c r="J5" s="171"/>
      <c r="K5" s="171"/>
      <c r="L5" s="171"/>
    </row>
    <row r="6" spans="1:12" ht="21" customHeight="1" x14ac:dyDescent="0.3">
      <c r="A6" s="10"/>
      <c r="B6" s="169"/>
      <c r="C6" s="169"/>
      <c r="D6" s="171"/>
      <c r="E6" s="171"/>
      <c r="F6" s="107"/>
      <c r="G6" s="107"/>
      <c r="H6" s="107"/>
      <c r="I6" s="171"/>
      <c r="J6" s="170" t="s">
        <v>97</v>
      </c>
      <c r="K6" s="171"/>
      <c r="L6" s="171"/>
    </row>
    <row r="7" spans="1:12" ht="21" customHeight="1" x14ac:dyDescent="0.3">
      <c r="A7" s="10"/>
      <c r="B7" s="169"/>
      <c r="C7" s="169"/>
      <c r="D7" s="171"/>
      <c r="E7" s="171"/>
      <c r="F7" s="107"/>
      <c r="G7" s="107"/>
      <c r="H7" s="107"/>
      <c r="I7" s="171"/>
      <c r="J7" s="170" t="s">
        <v>115</v>
      </c>
      <c r="K7" s="171"/>
      <c r="L7" s="171"/>
    </row>
    <row r="8" spans="1:12" ht="21" customHeight="1" x14ac:dyDescent="0.3">
      <c r="A8" s="10"/>
      <c r="D8" s="152" t="s">
        <v>45</v>
      </c>
      <c r="E8" s="152"/>
      <c r="F8" s="152"/>
      <c r="H8" s="152"/>
      <c r="I8" s="170"/>
      <c r="J8" s="170" t="s">
        <v>185</v>
      </c>
      <c r="K8" s="170"/>
      <c r="L8" s="170"/>
    </row>
    <row r="9" spans="1:12" s="10" customFormat="1" ht="21" customHeight="1" x14ac:dyDescent="0.3">
      <c r="B9" s="151"/>
      <c r="C9" s="151"/>
      <c r="D9" s="152" t="s">
        <v>46</v>
      </c>
      <c r="E9" s="152"/>
      <c r="F9" s="152" t="s">
        <v>147</v>
      </c>
      <c r="G9" s="152"/>
      <c r="H9" s="152"/>
      <c r="I9" s="170"/>
      <c r="J9" s="170" t="s">
        <v>183</v>
      </c>
      <c r="K9" s="170"/>
      <c r="L9" s="170" t="s">
        <v>50</v>
      </c>
    </row>
    <row r="10" spans="1:12" ht="21" customHeight="1" x14ac:dyDescent="0.3">
      <c r="A10" s="10"/>
      <c r="B10" s="151" t="s">
        <v>2</v>
      </c>
      <c r="D10" s="152" t="s">
        <v>47</v>
      </c>
      <c r="E10" s="152"/>
      <c r="F10" s="152" t="s">
        <v>148</v>
      </c>
      <c r="G10" s="152"/>
      <c r="H10" s="170" t="s">
        <v>167</v>
      </c>
      <c r="I10" s="170"/>
      <c r="J10" s="170" t="s">
        <v>184</v>
      </c>
      <c r="K10" s="170"/>
      <c r="L10" s="170" t="s">
        <v>51</v>
      </c>
    </row>
    <row r="11" spans="1:12" ht="21" customHeight="1" x14ac:dyDescent="0.3">
      <c r="A11" s="10"/>
      <c r="D11" s="192" t="s">
        <v>4</v>
      </c>
      <c r="E11" s="192"/>
      <c r="F11" s="192"/>
      <c r="G11" s="192"/>
      <c r="H11" s="192"/>
      <c r="I11" s="192"/>
      <c r="J11" s="192"/>
      <c r="K11" s="192"/>
      <c r="L11" s="192"/>
    </row>
    <row r="12" spans="1:12" ht="21" customHeight="1" x14ac:dyDescent="0.3">
      <c r="A12" s="6" t="s">
        <v>143</v>
      </c>
      <c r="D12" s="152"/>
      <c r="E12" s="152"/>
      <c r="F12" s="152"/>
      <c r="G12" s="152"/>
      <c r="H12" s="152"/>
      <c r="I12" s="170"/>
      <c r="J12" s="170"/>
      <c r="K12" s="152"/>
      <c r="L12" s="152"/>
    </row>
    <row r="13" spans="1:12" s="10" customFormat="1" ht="21" customHeight="1" x14ac:dyDescent="0.3">
      <c r="A13" s="10" t="s">
        <v>144</v>
      </c>
      <c r="B13" s="72"/>
      <c r="C13" s="72"/>
      <c r="D13" s="3">
        <v>9000000000</v>
      </c>
      <c r="E13" s="3"/>
      <c r="F13" s="3">
        <v>0</v>
      </c>
      <c r="G13" s="3"/>
      <c r="H13" s="3">
        <v>55379841</v>
      </c>
      <c r="I13" s="3"/>
      <c r="J13" s="3">
        <v>-1440000</v>
      </c>
      <c r="K13" s="3"/>
      <c r="L13" s="3">
        <f>SUM(D13:J13)</f>
        <v>9053939841</v>
      </c>
    </row>
    <row r="14" spans="1:12" s="10" customFormat="1" ht="12.75" customHeight="1" x14ac:dyDescent="0.3">
      <c r="B14" s="72"/>
      <c r="C14" s="72"/>
      <c r="D14" s="3"/>
      <c r="E14" s="3"/>
      <c r="F14" s="3"/>
      <c r="G14" s="3"/>
      <c r="H14" s="3"/>
      <c r="I14" s="3"/>
      <c r="J14" s="3"/>
      <c r="K14" s="3"/>
      <c r="L14" s="3"/>
    </row>
    <row r="15" spans="1:12" s="10" customFormat="1" ht="21" customHeight="1" x14ac:dyDescent="0.3">
      <c r="A15" s="10" t="s">
        <v>54</v>
      </c>
      <c r="B15" s="72"/>
      <c r="C15" s="72"/>
      <c r="D15" s="3"/>
      <c r="E15" s="3"/>
      <c r="F15" s="3"/>
      <c r="G15" s="3"/>
      <c r="H15" s="3"/>
      <c r="I15" s="3"/>
      <c r="J15" s="3"/>
      <c r="K15" s="3"/>
      <c r="L15" s="3"/>
    </row>
    <row r="16" spans="1:12" s="10" customFormat="1" ht="21" customHeight="1" x14ac:dyDescent="0.3">
      <c r="A16" s="8" t="s">
        <v>201</v>
      </c>
      <c r="B16" s="72"/>
      <c r="C16" s="72"/>
      <c r="D16" s="3"/>
      <c r="E16" s="3"/>
      <c r="F16" s="3"/>
      <c r="G16" s="3"/>
      <c r="H16" s="3"/>
      <c r="I16" s="3"/>
      <c r="J16" s="3"/>
      <c r="K16" s="3"/>
      <c r="L16" s="3"/>
    </row>
    <row r="17" spans="1:12" s="10" customFormat="1" ht="21" customHeight="1" x14ac:dyDescent="0.3">
      <c r="A17" s="9" t="s">
        <v>157</v>
      </c>
      <c r="B17" s="151">
        <v>19</v>
      </c>
      <c r="C17" s="72"/>
      <c r="D17" s="1">
        <v>15000000000</v>
      </c>
      <c r="E17" s="3"/>
      <c r="F17" s="1">
        <v>0</v>
      </c>
      <c r="G17" s="3"/>
      <c r="H17" s="1">
        <v>0</v>
      </c>
      <c r="I17" s="1"/>
      <c r="J17" s="1">
        <v>0</v>
      </c>
      <c r="K17" s="3"/>
      <c r="L17" s="1">
        <f>SUM(D17:H17)</f>
        <v>15000000000</v>
      </c>
    </row>
    <row r="18" spans="1:12" s="10" customFormat="1" ht="21" customHeight="1" x14ac:dyDescent="0.3">
      <c r="A18" s="10" t="s">
        <v>100</v>
      </c>
      <c r="B18" s="72"/>
      <c r="C18" s="72"/>
      <c r="D18" s="42">
        <f>SUM(D17:D17)</f>
        <v>15000000000</v>
      </c>
      <c r="E18" s="3"/>
      <c r="F18" s="42">
        <f>SUM(F17:F17)</f>
        <v>0</v>
      </c>
      <c r="G18" s="3"/>
      <c r="H18" s="42">
        <f>SUM(H17:H17)</f>
        <v>0</v>
      </c>
      <c r="I18" s="100"/>
      <c r="J18" s="42">
        <f>SUM(J17:J17)</f>
        <v>0</v>
      </c>
      <c r="K18" s="3"/>
      <c r="L18" s="42">
        <f>SUM(L17:L17)</f>
        <v>15000000000</v>
      </c>
    </row>
    <row r="19" spans="1:12" s="10" customFormat="1" ht="12.75" customHeight="1" x14ac:dyDescent="0.3">
      <c r="B19" s="72"/>
      <c r="C19" s="72"/>
      <c r="D19" s="3"/>
      <c r="E19" s="3"/>
      <c r="F19" s="3"/>
      <c r="G19" s="3"/>
      <c r="H19" s="3"/>
      <c r="I19" s="3"/>
      <c r="J19" s="3"/>
      <c r="K19" s="3"/>
      <c r="L19" s="3"/>
    </row>
    <row r="20" spans="1:12" ht="21" customHeight="1" x14ac:dyDescent="0.3">
      <c r="A20" s="6" t="s">
        <v>52</v>
      </c>
      <c r="D20" s="1"/>
      <c r="E20" s="1"/>
      <c r="F20" s="1"/>
      <c r="G20" s="1"/>
      <c r="H20" s="1"/>
      <c r="I20" s="1"/>
      <c r="J20" s="1"/>
      <c r="K20" s="1"/>
      <c r="L20" s="1"/>
    </row>
    <row r="21" spans="1:12" ht="21" customHeight="1" x14ac:dyDescent="0.3">
      <c r="A21" s="32" t="s">
        <v>80</v>
      </c>
      <c r="D21" s="1">
        <v>0</v>
      </c>
      <c r="E21" s="3"/>
      <c r="F21" s="1">
        <v>0</v>
      </c>
      <c r="G21" s="3"/>
      <c r="H21" s="1">
        <v>93846101</v>
      </c>
      <c r="I21" s="1"/>
      <c r="J21" s="1">
        <v>0</v>
      </c>
      <c r="K21" s="1"/>
      <c r="L21" s="56">
        <f>SUM(D21:H21)</f>
        <v>93846101</v>
      </c>
    </row>
    <row r="22" spans="1:12" ht="21" customHeight="1" x14ac:dyDescent="0.3">
      <c r="A22" s="6" t="s">
        <v>40</v>
      </c>
      <c r="B22" s="72"/>
      <c r="C22" s="72"/>
      <c r="D22" s="42">
        <f>SUM(D21)</f>
        <v>0</v>
      </c>
      <c r="E22" s="3"/>
      <c r="F22" s="42">
        <v>0</v>
      </c>
      <c r="G22" s="1"/>
      <c r="H22" s="42">
        <f>SUM(H21)</f>
        <v>93846101</v>
      </c>
      <c r="I22" s="100"/>
      <c r="J22" s="42">
        <f>SUM(J21)</f>
        <v>0</v>
      </c>
      <c r="K22" s="1"/>
      <c r="L22" s="42">
        <f>SUM(L21:L21)</f>
        <v>93846101</v>
      </c>
    </row>
    <row r="23" spans="1:12" ht="12.75" customHeight="1" x14ac:dyDescent="0.3">
      <c r="A23" s="10"/>
      <c r="D23" s="1"/>
      <c r="E23" s="1"/>
      <c r="F23" s="1"/>
      <c r="G23" s="1"/>
      <c r="H23" s="1"/>
      <c r="I23" s="1"/>
      <c r="J23" s="1"/>
      <c r="K23" s="1"/>
      <c r="L23" s="1"/>
    </row>
    <row r="24" spans="1:12" ht="21" customHeight="1" x14ac:dyDescent="0.3">
      <c r="A24" s="9" t="s">
        <v>146</v>
      </c>
      <c r="B24" s="151">
        <v>20</v>
      </c>
      <c r="D24" s="56">
        <v>0</v>
      </c>
      <c r="E24" s="100"/>
      <c r="F24" s="56">
        <v>4692305</v>
      </c>
      <c r="G24" s="100"/>
      <c r="H24" s="56">
        <v>-4692305</v>
      </c>
      <c r="I24" s="98"/>
      <c r="J24" s="56">
        <v>0</v>
      </c>
      <c r="K24" s="98"/>
      <c r="L24" s="56">
        <f>SUM(D24:H24)</f>
        <v>0</v>
      </c>
    </row>
    <row r="25" spans="1:12" ht="12.75" customHeight="1" x14ac:dyDescent="0.3">
      <c r="A25" s="10"/>
      <c r="D25" s="1"/>
      <c r="E25" s="1"/>
      <c r="F25" s="1"/>
      <c r="G25" s="1"/>
      <c r="H25" s="1"/>
      <c r="I25" s="1"/>
      <c r="J25" s="1"/>
      <c r="K25" s="1"/>
      <c r="L25" s="1"/>
    </row>
    <row r="26" spans="1:12" ht="21" customHeight="1" thickBot="1" x14ac:dyDescent="0.35">
      <c r="A26" s="10" t="s">
        <v>145</v>
      </c>
      <c r="D26" s="73">
        <f>SUM(D13,D18,D22)</f>
        <v>24000000000</v>
      </c>
      <c r="E26" s="1"/>
      <c r="F26" s="73">
        <f>SUM(F13,F18,F22,F24)</f>
        <v>4692305</v>
      </c>
      <c r="G26" s="1"/>
      <c r="H26" s="73">
        <f>SUM(H13,H18,H22,H24)</f>
        <v>144533637</v>
      </c>
      <c r="I26" s="100"/>
      <c r="J26" s="73">
        <f>SUM(J13,J18,J22)</f>
        <v>-1440000</v>
      </c>
      <c r="K26" s="1"/>
      <c r="L26" s="73">
        <f>SUM(L13,L18,L22)</f>
        <v>24147785942</v>
      </c>
    </row>
    <row r="27" spans="1:12" ht="21.75" customHeight="1" thickTop="1" x14ac:dyDescent="0.3"/>
    <row r="28" spans="1:12" ht="22.5" customHeight="1" x14ac:dyDescent="0.3">
      <c r="L28" s="191">
        <f>L26-'BS-5-6'!L78</f>
        <v>0</v>
      </c>
    </row>
  </sheetData>
  <mergeCells count="3">
    <mergeCell ref="D4:L4"/>
    <mergeCell ref="D11:L11"/>
    <mergeCell ref="F5:H5"/>
  </mergeCells>
  <pageMargins left="0.8" right="0.8" top="0.48" bottom="0.5" header="0.5" footer="0.5"/>
  <pageSetup paperSize="9" scale="82" firstPageNumber="11" orientation="landscape" useFirstPageNumber="1" r:id="rId1"/>
  <headerFooter scaleWithDoc="0">
    <oddFooter>&amp;L&amp;"Times New Roman,Regular"&amp;10 The accompanying notes are an integral part of these financial statements.&amp;9
&amp;C
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N71"/>
  <sheetViews>
    <sheetView view="pageBreakPreview" topLeftCell="A19" zoomScale="55" zoomScaleNormal="80" zoomScaleSheetLayoutView="55" workbookViewId="0">
      <selection activeCell="N25" sqref="N25"/>
    </sheetView>
  </sheetViews>
  <sheetFormatPr defaultColWidth="27.59765625" defaultRowHeight="19" customHeight="1" x14ac:dyDescent="0.3"/>
  <cols>
    <col min="1" max="1" width="63.09765625" style="9" customWidth="1"/>
    <col min="2" max="2" width="7.3984375" style="151" customWidth="1"/>
    <col min="3" max="3" width="2.59765625" style="9" customWidth="1"/>
    <col min="4" max="4" width="17.3984375" style="9" customWidth="1"/>
    <col min="5" max="5" width="2.59765625" style="9" customWidth="1"/>
    <col min="6" max="6" width="20.296875" style="9" bestFit="1" customWidth="1"/>
    <col min="7" max="7" width="2.59765625" style="9" customWidth="1"/>
    <col min="8" max="8" width="17.3984375" style="9" customWidth="1"/>
    <col min="9" max="9" width="2.59765625" style="9" customWidth="1"/>
    <col min="10" max="10" width="17.3984375" style="9" customWidth="1"/>
    <col min="11" max="11" width="3.19921875" style="9" customWidth="1"/>
    <col min="12" max="12" width="17.3984375" style="9" customWidth="1"/>
    <col min="13" max="13" width="2.59765625" style="9" customWidth="1"/>
    <col min="14" max="14" width="17.3984375" style="9" customWidth="1"/>
    <col min="15" max="16384" width="27.59765625" style="9"/>
  </cols>
  <sheetData>
    <row r="1" spans="1:14" ht="19" customHeight="1" x14ac:dyDescent="0.35">
      <c r="A1" s="4" t="s">
        <v>137</v>
      </c>
      <c r="B1" s="6"/>
      <c r="C1" s="6"/>
      <c r="D1" s="6"/>
      <c r="E1" s="6"/>
      <c r="F1" s="6"/>
      <c r="G1" s="6"/>
      <c r="I1" s="6"/>
      <c r="M1" s="6"/>
    </row>
    <row r="2" spans="1:14" ht="19" customHeight="1" x14ac:dyDescent="0.3">
      <c r="A2" s="31" t="s">
        <v>44</v>
      </c>
      <c r="B2" s="14"/>
      <c r="C2" s="6"/>
      <c r="D2" s="6"/>
      <c r="E2" s="6"/>
      <c r="F2" s="6"/>
      <c r="G2" s="6"/>
      <c r="I2" s="6"/>
      <c r="M2" s="6"/>
    </row>
    <row r="3" spans="1:14" ht="19" customHeight="1" x14ac:dyDescent="0.3">
      <c r="A3" s="31"/>
      <c r="B3" s="14"/>
      <c r="C3" s="6"/>
      <c r="D3" s="6"/>
      <c r="E3" s="6"/>
      <c r="F3" s="6"/>
      <c r="G3" s="6"/>
      <c r="I3" s="6"/>
      <c r="M3" s="6"/>
    </row>
    <row r="4" spans="1:14" ht="18" customHeight="1" x14ac:dyDescent="0.3">
      <c r="A4" s="10"/>
      <c r="C4" s="151"/>
      <c r="D4" s="194" t="s">
        <v>73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18" customHeight="1" x14ac:dyDescent="0.3">
      <c r="A5" s="10"/>
      <c r="B5" s="169"/>
      <c r="C5" s="169"/>
      <c r="D5" s="171"/>
      <c r="E5" s="171"/>
      <c r="F5" s="171"/>
      <c r="G5" s="171"/>
      <c r="H5" s="196" t="s">
        <v>283</v>
      </c>
      <c r="I5" s="196"/>
      <c r="J5" s="196"/>
      <c r="K5" s="171"/>
      <c r="M5" s="171"/>
      <c r="N5" s="171"/>
    </row>
    <row r="6" spans="1:14" ht="18" customHeight="1" x14ac:dyDescent="0.3">
      <c r="A6" s="10"/>
      <c r="B6" s="169"/>
      <c r="C6" s="169"/>
      <c r="D6" s="171"/>
      <c r="E6" s="171"/>
      <c r="F6" s="171"/>
      <c r="G6" s="171"/>
      <c r="H6" s="107"/>
      <c r="I6" s="107"/>
      <c r="J6" s="107"/>
      <c r="K6" s="171"/>
      <c r="L6" s="170" t="s">
        <v>97</v>
      </c>
      <c r="M6" s="171"/>
      <c r="N6" s="171"/>
    </row>
    <row r="7" spans="1:14" ht="17" customHeight="1" x14ac:dyDescent="0.3">
      <c r="A7" s="10"/>
      <c r="B7" s="169"/>
      <c r="C7" s="169"/>
      <c r="D7" s="171"/>
      <c r="E7" s="171"/>
      <c r="F7" s="171"/>
      <c r="G7" s="171"/>
      <c r="H7" s="107"/>
      <c r="I7" s="107"/>
      <c r="J7" s="107"/>
      <c r="K7" s="171"/>
      <c r="L7" s="170" t="s">
        <v>115</v>
      </c>
      <c r="M7" s="171"/>
      <c r="N7" s="171"/>
    </row>
    <row r="8" spans="1:14" ht="19" customHeight="1" x14ac:dyDescent="0.3">
      <c r="A8" s="10"/>
      <c r="C8" s="152"/>
      <c r="D8" s="152" t="s">
        <v>45</v>
      </c>
      <c r="E8" s="152"/>
      <c r="F8" s="152"/>
      <c r="G8" s="152"/>
      <c r="H8" s="152"/>
      <c r="I8" s="152"/>
      <c r="J8" s="152"/>
      <c r="K8" s="170"/>
      <c r="L8" s="170" t="s">
        <v>185</v>
      </c>
      <c r="M8" s="152"/>
      <c r="N8" s="152"/>
    </row>
    <row r="9" spans="1:14" s="10" customFormat="1" ht="19" customHeight="1" x14ac:dyDescent="0.3">
      <c r="B9" s="151"/>
      <c r="C9" s="152"/>
      <c r="D9" s="152" t="s">
        <v>46</v>
      </c>
      <c r="E9" s="152"/>
      <c r="F9" s="152"/>
      <c r="G9" s="152"/>
      <c r="H9" s="152" t="s">
        <v>147</v>
      </c>
      <c r="I9" s="152"/>
      <c r="J9" s="152"/>
      <c r="K9" s="170"/>
      <c r="L9" s="170" t="s">
        <v>183</v>
      </c>
      <c r="M9" s="152"/>
      <c r="N9" s="152" t="s">
        <v>50</v>
      </c>
    </row>
    <row r="10" spans="1:14" ht="19" customHeight="1" x14ac:dyDescent="0.3">
      <c r="A10" s="10"/>
      <c r="B10" s="151" t="s">
        <v>2</v>
      </c>
      <c r="C10" s="152"/>
      <c r="D10" s="152" t="s">
        <v>47</v>
      </c>
      <c r="E10" s="152"/>
      <c r="F10" s="152" t="s">
        <v>238</v>
      </c>
      <c r="G10" s="152"/>
      <c r="H10" s="152" t="s">
        <v>148</v>
      </c>
      <c r="I10" s="152"/>
      <c r="J10" s="170" t="s">
        <v>167</v>
      </c>
      <c r="K10" s="170"/>
      <c r="L10" s="170" t="s">
        <v>184</v>
      </c>
      <c r="M10" s="152"/>
      <c r="N10" s="152" t="s">
        <v>51</v>
      </c>
    </row>
    <row r="11" spans="1:14" ht="19" customHeight="1" x14ac:dyDescent="0.3">
      <c r="A11" s="10"/>
      <c r="C11" s="151"/>
      <c r="D11" s="192" t="s">
        <v>4</v>
      </c>
      <c r="E11" s="192"/>
      <c r="F11" s="192"/>
      <c r="G11" s="192"/>
      <c r="H11" s="192"/>
      <c r="I11" s="192"/>
      <c r="J11" s="192"/>
      <c r="K11" s="192"/>
      <c r="L11" s="192"/>
      <c r="M11" s="192"/>
      <c r="N11" s="192"/>
    </row>
    <row r="12" spans="1:14" ht="19" customHeight="1" x14ac:dyDescent="0.3">
      <c r="A12" s="6" t="s">
        <v>226</v>
      </c>
      <c r="C12" s="152"/>
      <c r="D12" s="152"/>
      <c r="E12" s="152"/>
      <c r="F12" s="152"/>
      <c r="G12" s="152"/>
      <c r="H12" s="152"/>
      <c r="I12" s="152"/>
      <c r="J12" s="152"/>
      <c r="K12" s="170"/>
      <c r="L12" s="170"/>
      <c r="M12" s="152"/>
      <c r="N12" s="152"/>
    </row>
    <row r="13" spans="1:14" s="10" customFormat="1" ht="19" customHeight="1" x14ac:dyDescent="0.3">
      <c r="A13" s="10" t="s">
        <v>230</v>
      </c>
      <c r="B13" s="72"/>
      <c r="C13" s="44"/>
      <c r="D13" s="44">
        <v>24000000000</v>
      </c>
      <c r="E13" s="44"/>
      <c r="F13" s="85">
        <v>0</v>
      </c>
      <c r="G13" s="44"/>
      <c r="H13" s="3">
        <v>4692305</v>
      </c>
      <c r="I13" s="44"/>
      <c r="J13" s="3">
        <v>144533637</v>
      </c>
      <c r="K13" s="3"/>
      <c r="L13" s="3">
        <v>-1440000</v>
      </c>
      <c r="M13" s="44"/>
      <c r="N13" s="3">
        <f>SUM(D13:L13)</f>
        <v>24147785942</v>
      </c>
    </row>
    <row r="14" spans="1:14" s="10" customFormat="1" ht="19" customHeight="1" x14ac:dyDescent="0.3">
      <c r="B14" s="72"/>
      <c r="C14" s="44"/>
      <c r="D14" s="44"/>
      <c r="E14" s="44"/>
      <c r="F14" s="44"/>
      <c r="G14" s="44"/>
      <c r="H14" s="44"/>
      <c r="I14" s="44"/>
      <c r="J14" s="3"/>
      <c r="K14" s="3"/>
      <c r="L14" s="44"/>
      <c r="M14" s="44"/>
      <c r="N14" s="3"/>
    </row>
    <row r="15" spans="1:14" s="10" customFormat="1" ht="19" customHeight="1" x14ac:dyDescent="0.3">
      <c r="A15" s="10" t="s">
        <v>54</v>
      </c>
      <c r="B15" s="72"/>
      <c r="C15" s="44"/>
      <c r="D15" s="44"/>
      <c r="E15" s="44"/>
      <c r="F15" s="44"/>
      <c r="G15" s="44"/>
      <c r="H15" s="44"/>
      <c r="I15" s="44"/>
      <c r="J15" s="3"/>
      <c r="K15" s="3"/>
      <c r="L15" s="44"/>
      <c r="M15" s="44"/>
      <c r="N15" s="3"/>
    </row>
    <row r="16" spans="1:14" s="10" customFormat="1" ht="19" customHeight="1" x14ac:dyDescent="0.3">
      <c r="A16" s="8" t="s">
        <v>201</v>
      </c>
      <c r="B16" s="72"/>
      <c r="C16" s="44"/>
      <c r="D16" s="44"/>
      <c r="E16" s="44"/>
      <c r="F16" s="44"/>
      <c r="G16" s="44"/>
      <c r="H16" s="44"/>
      <c r="I16" s="44"/>
      <c r="J16" s="3"/>
      <c r="K16" s="3"/>
      <c r="L16" s="44"/>
      <c r="M16" s="44"/>
      <c r="N16" s="3"/>
    </row>
    <row r="17" spans="1:14" s="10" customFormat="1" ht="19" customHeight="1" x14ac:dyDescent="0.3">
      <c r="A17" s="9" t="s">
        <v>157</v>
      </c>
      <c r="B17" s="151">
        <v>19</v>
      </c>
      <c r="C17" s="44"/>
      <c r="D17" s="56">
        <v>8000000000</v>
      </c>
      <c r="E17" s="44"/>
      <c r="F17" s="163">
        <v>39326508078</v>
      </c>
      <c r="G17" s="45"/>
      <c r="H17" s="56">
        <v>0</v>
      </c>
      <c r="I17" s="45"/>
      <c r="J17" s="56">
        <v>0</v>
      </c>
      <c r="K17" s="98"/>
      <c r="L17" s="56">
        <v>0</v>
      </c>
      <c r="M17" s="44"/>
      <c r="N17" s="56">
        <f>SUM(D17:J17)</f>
        <v>47326508078</v>
      </c>
    </row>
    <row r="18" spans="1:14" s="10" customFormat="1" ht="19" hidden="1" customHeight="1" x14ac:dyDescent="0.3">
      <c r="A18" s="9" t="s">
        <v>237</v>
      </c>
      <c r="B18" s="151"/>
      <c r="C18" s="45"/>
      <c r="D18" s="141"/>
      <c r="E18" s="45"/>
      <c r="G18" s="85"/>
      <c r="H18" s="93"/>
      <c r="I18" s="85"/>
      <c r="J18" s="93"/>
      <c r="K18" s="177"/>
      <c r="L18" s="93"/>
      <c r="M18" s="45"/>
      <c r="N18" s="56"/>
    </row>
    <row r="19" spans="1:14" ht="19" customHeight="1" x14ac:dyDescent="0.3">
      <c r="A19" s="6" t="s">
        <v>100</v>
      </c>
      <c r="B19" s="72"/>
      <c r="C19" s="3"/>
      <c r="D19" s="80">
        <f>SUM(D17:D18)</f>
        <v>8000000000</v>
      </c>
      <c r="E19" s="3"/>
      <c r="F19" s="80">
        <f>SUM(F17:F17)</f>
        <v>39326508078</v>
      </c>
      <c r="G19" s="3"/>
      <c r="H19" s="80">
        <f>SUM(H17:H18)</f>
        <v>0</v>
      </c>
      <c r="I19" s="3"/>
      <c r="J19" s="80">
        <f>SUM(J17:J18)</f>
        <v>0</v>
      </c>
      <c r="K19" s="100"/>
      <c r="L19" s="80">
        <f>SUM(L17:L18)</f>
        <v>0</v>
      </c>
      <c r="M19" s="3"/>
      <c r="N19" s="80">
        <f>SUM(N17:N18)</f>
        <v>47326508078</v>
      </c>
    </row>
    <row r="20" spans="1:14" s="10" customFormat="1" ht="19" customHeight="1" x14ac:dyDescent="0.3">
      <c r="B20" s="72"/>
      <c r="C20" s="44"/>
      <c r="D20" s="44"/>
      <c r="E20" s="44"/>
      <c r="F20" s="44"/>
      <c r="G20" s="44"/>
      <c r="H20" s="44"/>
      <c r="I20" s="44"/>
      <c r="J20" s="3"/>
      <c r="K20" s="3"/>
      <c r="L20" s="44"/>
      <c r="M20" s="44"/>
      <c r="N20" s="3"/>
    </row>
    <row r="21" spans="1:14" ht="19" customHeight="1" x14ac:dyDescent="0.3">
      <c r="A21" s="6" t="s">
        <v>52</v>
      </c>
      <c r="C21" s="45"/>
      <c r="D21" s="45"/>
      <c r="E21" s="45"/>
      <c r="F21" s="45"/>
      <c r="G21" s="45"/>
      <c r="H21" s="45"/>
      <c r="I21" s="45"/>
      <c r="J21" s="1"/>
      <c r="K21" s="1"/>
      <c r="L21" s="45"/>
      <c r="M21" s="45"/>
      <c r="N21" s="1"/>
    </row>
    <row r="22" spans="1:14" ht="19" customHeight="1" x14ac:dyDescent="0.3">
      <c r="A22" s="32" t="s">
        <v>80</v>
      </c>
      <c r="C22" s="45"/>
      <c r="D22" s="1">
        <v>0</v>
      </c>
      <c r="E22" s="45"/>
      <c r="F22" s="51">
        <v>0</v>
      </c>
      <c r="G22" s="45"/>
      <c r="H22" s="98">
        <v>0</v>
      </c>
      <c r="I22" s="45"/>
      <c r="J22" s="1">
        <v>1081790005</v>
      </c>
      <c r="K22" s="1"/>
      <c r="L22" s="1">
        <v>0</v>
      </c>
      <c r="M22" s="45"/>
      <c r="N22" s="98">
        <f>SUM(D22:J22)</f>
        <v>1081790005</v>
      </c>
    </row>
    <row r="23" spans="1:14" ht="19" customHeight="1" x14ac:dyDescent="0.3">
      <c r="A23" s="32" t="s">
        <v>262</v>
      </c>
      <c r="C23" s="45"/>
      <c r="D23" s="1">
        <v>0</v>
      </c>
      <c r="E23" s="45"/>
      <c r="F23" s="51">
        <v>0</v>
      </c>
      <c r="G23" s="45"/>
      <c r="H23" s="56">
        <v>0</v>
      </c>
      <c r="I23" s="45"/>
      <c r="J23" s="1">
        <v>-3069998</v>
      </c>
      <c r="K23" s="1"/>
      <c r="L23" s="1">
        <v>0</v>
      </c>
      <c r="M23" s="45"/>
      <c r="N23" s="56">
        <f>SUM(J23:M23)</f>
        <v>-3069998</v>
      </c>
    </row>
    <row r="24" spans="1:14" ht="19" customHeight="1" x14ac:dyDescent="0.3">
      <c r="A24" s="6" t="s">
        <v>40</v>
      </c>
      <c r="B24" s="72"/>
      <c r="C24" s="74"/>
      <c r="D24" s="42">
        <f>SUM(D22:D23)</f>
        <v>0</v>
      </c>
      <c r="E24" s="74"/>
      <c r="F24" s="42">
        <f>SUM(F22:F23)</f>
        <v>0</v>
      </c>
      <c r="G24" s="74"/>
      <c r="H24" s="42">
        <f>SUM(H22:H23)</f>
        <v>0</v>
      </c>
      <c r="I24" s="74"/>
      <c r="J24" s="42">
        <f>SUM(J22:J23)</f>
        <v>1078720007</v>
      </c>
      <c r="K24" s="100"/>
      <c r="L24" s="42">
        <f>SUM(L22:L23)</f>
        <v>0</v>
      </c>
      <c r="M24" s="74"/>
      <c r="N24" s="42">
        <f>SUM(N22:N23)</f>
        <v>1078720007</v>
      </c>
    </row>
    <row r="25" spans="1:14" ht="19" customHeight="1" x14ac:dyDescent="0.3">
      <c r="A25" s="10"/>
      <c r="C25" s="45"/>
      <c r="D25" s="45"/>
      <c r="E25" s="45"/>
      <c r="F25" s="45"/>
      <c r="G25" s="45"/>
      <c r="H25" s="45"/>
      <c r="I25" s="45"/>
      <c r="J25" s="1"/>
      <c r="K25" s="1"/>
      <c r="L25" s="45"/>
      <c r="M25" s="45"/>
      <c r="N25" s="1"/>
    </row>
    <row r="26" spans="1:14" ht="19" customHeight="1" x14ac:dyDescent="0.3">
      <c r="A26" s="9" t="s">
        <v>146</v>
      </c>
      <c r="B26" s="151">
        <v>20</v>
      </c>
      <c r="C26" s="45"/>
      <c r="D26" s="141">
        <v>0</v>
      </c>
      <c r="E26" s="51"/>
      <c r="F26" s="141">
        <v>0</v>
      </c>
      <c r="G26" s="51"/>
      <c r="H26" s="56">
        <v>54089500.265999973</v>
      </c>
      <c r="I26" s="1"/>
      <c r="J26" s="56">
        <v>-54089500.265999973</v>
      </c>
      <c r="K26" s="98"/>
      <c r="L26" s="141">
        <v>0</v>
      </c>
      <c r="M26" s="51"/>
      <c r="N26" s="141">
        <f>SUM(D26:J26)</f>
        <v>0</v>
      </c>
    </row>
    <row r="27" spans="1:14" ht="19" customHeight="1" x14ac:dyDescent="0.3">
      <c r="A27" s="10"/>
      <c r="C27" s="45"/>
      <c r="D27" s="45"/>
      <c r="E27" s="45"/>
      <c r="F27" s="45"/>
      <c r="G27" s="45"/>
      <c r="H27" s="45"/>
      <c r="I27" s="45"/>
      <c r="J27" s="1"/>
      <c r="K27" s="1"/>
      <c r="L27" s="45"/>
      <c r="M27" s="45"/>
      <c r="N27" s="1"/>
    </row>
    <row r="28" spans="1:14" ht="19" customHeight="1" thickBot="1" x14ac:dyDescent="0.35">
      <c r="A28" s="10" t="s">
        <v>227</v>
      </c>
      <c r="C28" s="45"/>
      <c r="D28" s="46">
        <f>SUM(D13,D19,D24)</f>
        <v>32000000000</v>
      </c>
      <c r="E28" s="45"/>
      <c r="F28" s="73">
        <f>SUM(F13,F19,F24)</f>
        <v>39326508078</v>
      </c>
      <c r="G28" s="45"/>
      <c r="H28" s="46">
        <f>SUM(H13,H26)</f>
        <v>58781805.265999973</v>
      </c>
      <c r="I28" s="45"/>
      <c r="J28" s="73">
        <f>SUM(J13,J19,J24,J26)</f>
        <v>1169164143.734</v>
      </c>
      <c r="K28" s="100"/>
      <c r="L28" s="46">
        <f>SUM(L13,L19,L24)</f>
        <v>-1440000</v>
      </c>
      <c r="M28" s="45"/>
      <c r="N28" s="73">
        <f>SUM(N13,N19,N24)</f>
        <v>72553014027</v>
      </c>
    </row>
    <row r="29" spans="1:14" ht="19" customHeight="1" thickTop="1" x14ac:dyDescent="0.3"/>
    <row r="37" spans="4:6" ht="19" customHeight="1" x14ac:dyDescent="0.3">
      <c r="D37" s="193"/>
      <c r="E37" s="193"/>
      <c r="F37" s="193"/>
    </row>
    <row r="54" spans="1:2" ht="19" customHeight="1" x14ac:dyDescent="0.3">
      <c r="A54" s="9" t="s">
        <v>255</v>
      </c>
    </row>
    <row r="62" spans="1:2" ht="19" customHeight="1" x14ac:dyDescent="0.3">
      <c r="B62" s="151">
        <v>19</v>
      </c>
    </row>
    <row r="71" spans="2:2" ht="19" customHeight="1" x14ac:dyDescent="0.3">
      <c r="B71" s="151">
        <v>20</v>
      </c>
    </row>
  </sheetData>
  <mergeCells count="4">
    <mergeCell ref="D4:N4"/>
    <mergeCell ref="D11:N11"/>
    <mergeCell ref="D37:F37"/>
    <mergeCell ref="H5:J5"/>
  </mergeCells>
  <pageMargins left="0.78740157480314998" right="0.3" top="0.47244094488188998" bottom="0.511811023622047" header="0.39370078740157499" footer="0.511811023622047"/>
  <pageSetup paperSize="9" scale="77" firstPageNumber="12" orientation="landscape" useFirstPageNumber="1" r:id="rId1"/>
  <headerFooter scaleWithDoc="0">
    <oddFooter>&amp;L&amp;"Times New Roman,Regular"&amp;10 The accompanying notes are an integral part of these financial statements.
&amp;C&amp;"Cambria,Regular"&amp;10
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79998168889431442"/>
  </sheetPr>
  <dimension ref="A1:J118"/>
  <sheetViews>
    <sheetView tabSelected="1" view="pageBreakPreview" topLeftCell="A58" zoomScale="55" zoomScaleNormal="70" zoomScaleSheetLayoutView="55" workbookViewId="0">
      <selection activeCell="Q91" sqref="Q91"/>
    </sheetView>
  </sheetViews>
  <sheetFormatPr defaultColWidth="9.09765625" defaultRowHeight="24" customHeight="1" x14ac:dyDescent="0.3"/>
  <cols>
    <col min="1" max="1" width="62.59765625" style="24" customWidth="1"/>
    <col min="2" max="2" width="7.69921875" style="24" customWidth="1"/>
    <col min="3" max="3" width="2.09765625" style="24" customWidth="1"/>
    <col min="4" max="4" width="18.5" style="23" customWidth="1"/>
    <col min="5" max="5" width="2.09765625" style="23" customWidth="1"/>
    <col min="6" max="6" width="18.5" style="23" customWidth="1"/>
    <col min="7" max="7" width="2.09765625" style="23" customWidth="1"/>
    <col min="8" max="8" width="18.5" style="23" customWidth="1"/>
    <col min="9" max="9" width="2.09765625" style="23" customWidth="1"/>
    <col min="10" max="10" width="18.5" style="23" customWidth="1"/>
    <col min="11" max="16384" width="9.09765625" style="23"/>
  </cols>
  <sheetData>
    <row r="1" spans="1:10" ht="24" customHeight="1" x14ac:dyDescent="0.35">
      <c r="A1" s="15" t="s">
        <v>137</v>
      </c>
      <c r="B1" s="15"/>
      <c r="C1" s="15"/>
      <c r="D1" s="15"/>
      <c r="E1" s="15"/>
      <c r="F1" s="15"/>
    </row>
    <row r="2" spans="1:10" ht="24" customHeight="1" x14ac:dyDescent="0.3">
      <c r="A2" s="16" t="s">
        <v>55</v>
      </c>
      <c r="B2" s="16"/>
      <c r="C2" s="16"/>
    </row>
    <row r="3" spans="1:10" ht="19" customHeight="1" x14ac:dyDescent="0.3">
      <c r="A3" s="17"/>
      <c r="B3" s="17"/>
      <c r="C3" s="17"/>
      <c r="D3" s="57"/>
      <c r="E3" s="57"/>
      <c r="F3" s="57"/>
      <c r="G3" s="57"/>
      <c r="H3" s="57"/>
      <c r="I3" s="57"/>
      <c r="J3" s="57"/>
    </row>
    <row r="4" spans="1:10" ht="19" customHeight="1" x14ac:dyDescent="0.3">
      <c r="A4" s="18"/>
      <c r="B4" s="18"/>
      <c r="C4" s="18"/>
      <c r="D4" s="200" t="s">
        <v>119</v>
      </c>
      <c r="E4" s="200"/>
      <c r="F4" s="200"/>
      <c r="G4" s="157"/>
      <c r="H4" s="200" t="s">
        <v>121</v>
      </c>
      <c r="I4" s="200"/>
      <c r="J4" s="200"/>
    </row>
    <row r="5" spans="1:10" ht="19" customHeight="1" x14ac:dyDescent="0.3">
      <c r="A5" s="18"/>
      <c r="B5" s="18"/>
      <c r="C5" s="18"/>
      <c r="D5" s="200" t="s">
        <v>120</v>
      </c>
      <c r="E5" s="200"/>
      <c r="F5" s="200"/>
      <c r="G5" s="157"/>
      <c r="H5" s="200" t="s">
        <v>120</v>
      </c>
      <c r="I5" s="200"/>
      <c r="J5" s="200"/>
    </row>
    <row r="6" spans="1:10" ht="19" customHeight="1" x14ac:dyDescent="0.3">
      <c r="A6" s="18"/>
      <c r="B6" s="18"/>
      <c r="C6" s="18"/>
      <c r="D6" s="193" t="s">
        <v>257</v>
      </c>
      <c r="E6" s="193"/>
      <c r="F6" s="193"/>
      <c r="G6" s="157"/>
      <c r="H6" s="193" t="s">
        <v>257</v>
      </c>
      <c r="I6" s="193"/>
      <c r="J6" s="193"/>
    </row>
    <row r="7" spans="1:10" ht="19" customHeight="1" x14ac:dyDescent="0.3">
      <c r="A7" s="18"/>
      <c r="B7" s="104" t="s">
        <v>2</v>
      </c>
      <c r="C7" s="18"/>
      <c r="D7" s="156">
        <v>2019</v>
      </c>
      <c r="E7" s="156"/>
      <c r="F7" s="58">
        <v>2018</v>
      </c>
      <c r="G7" s="156"/>
      <c r="H7" s="156">
        <v>2019</v>
      </c>
      <c r="I7" s="156"/>
      <c r="J7" s="58">
        <v>2018</v>
      </c>
    </row>
    <row r="8" spans="1:10" ht="19" customHeight="1" x14ac:dyDescent="0.3">
      <c r="A8" s="18"/>
      <c r="B8" s="104"/>
      <c r="C8" s="18"/>
      <c r="D8" s="156"/>
      <c r="E8" s="156"/>
      <c r="F8" s="58" t="s">
        <v>71</v>
      </c>
      <c r="G8" s="156"/>
      <c r="H8" s="156"/>
      <c r="I8" s="156"/>
      <c r="J8" s="58"/>
    </row>
    <row r="9" spans="1:10" ht="19" customHeight="1" x14ac:dyDescent="0.3">
      <c r="A9" s="19"/>
      <c r="B9" s="19"/>
      <c r="C9" s="19"/>
      <c r="D9" s="198" t="s">
        <v>4</v>
      </c>
      <c r="E9" s="199"/>
      <c r="F9" s="199"/>
      <c r="G9" s="199"/>
      <c r="H9" s="199"/>
      <c r="I9" s="199"/>
      <c r="J9" s="199"/>
    </row>
    <row r="10" spans="1:10" ht="19" customHeight="1" x14ac:dyDescent="0.3">
      <c r="A10" s="20" t="s">
        <v>57</v>
      </c>
      <c r="B10" s="20"/>
      <c r="C10" s="20"/>
    </row>
    <row r="11" spans="1:10" ht="19" customHeight="1" x14ac:dyDescent="0.3">
      <c r="A11" s="21" t="s">
        <v>165</v>
      </c>
      <c r="B11" s="21"/>
      <c r="C11" s="21"/>
      <c r="D11" s="2">
        <v>1040019105</v>
      </c>
      <c r="E11" s="59"/>
      <c r="F11" s="2">
        <v>497063109</v>
      </c>
      <c r="G11" s="59"/>
      <c r="H11" s="2">
        <v>1081790005</v>
      </c>
      <c r="I11" s="59"/>
      <c r="J11" s="2">
        <v>93846101</v>
      </c>
    </row>
    <row r="12" spans="1:10" ht="19" customHeight="1" x14ac:dyDescent="0.3">
      <c r="A12" s="22" t="s">
        <v>166</v>
      </c>
      <c r="B12" s="22"/>
      <c r="C12" s="22"/>
      <c r="D12" s="59"/>
      <c r="E12" s="59"/>
      <c r="F12" s="59"/>
      <c r="G12" s="59"/>
      <c r="H12" s="59"/>
      <c r="I12" s="59"/>
      <c r="J12" s="59"/>
    </row>
    <row r="13" spans="1:10" ht="19" customHeight="1" x14ac:dyDescent="0.3">
      <c r="A13" s="21" t="s">
        <v>259</v>
      </c>
      <c r="B13" s="105">
        <v>24</v>
      </c>
      <c r="C13" s="21"/>
      <c r="D13" s="2">
        <v>283135830</v>
      </c>
      <c r="E13" s="59"/>
      <c r="F13" s="2">
        <v>159758468</v>
      </c>
      <c r="G13" s="59"/>
      <c r="H13" s="2">
        <v>153292547</v>
      </c>
      <c r="I13" s="59"/>
      <c r="J13" s="2">
        <v>25179117</v>
      </c>
    </row>
    <row r="14" spans="1:10" ht="19" customHeight="1" x14ac:dyDescent="0.3">
      <c r="A14" s="21" t="s">
        <v>38</v>
      </c>
      <c r="B14" s="105"/>
      <c r="C14" s="21"/>
      <c r="D14" s="2">
        <v>1846481138</v>
      </c>
      <c r="E14" s="59"/>
      <c r="F14" s="2">
        <v>3041235987</v>
      </c>
      <c r="G14" s="59"/>
      <c r="H14" s="2">
        <v>1285693517</v>
      </c>
      <c r="I14" s="59"/>
      <c r="J14" s="2">
        <v>982516744</v>
      </c>
    </row>
    <row r="15" spans="1:10" ht="19" customHeight="1" x14ac:dyDescent="0.3">
      <c r="A15" s="21" t="s">
        <v>58</v>
      </c>
      <c r="B15" s="105" t="s">
        <v>251</v>
      </c>
      <c r="C15" s="21"/>
      <c r="D15" s="2">
        <v>1736362934</v>
      </c>
      <c r="E15" s="59"/>
      <c r="F15" s="2">
        <v>1827181302</v>
      </c>
      <c r="G15" s="59"/>
      <c r="H15" s="2">
        <v>1085083</v>
      </c>
      <c r="I15" s="59"/>
      <c r="J15" s="2">
        <v>438949</v>
      </c>
    </row>
    <row r="16" spans="1:10" ht="19" customHeight="1" x14ac:dyDescent="0.3">
      <c r="A16" s="21" t="s">
        <v>101</v>
      </c>
      <c r="B16" s="105">
        <v>12</v>
      </c>
      <c r="C16" s="21"/>
      <c r="D16" s="2">
        <v>37515699</v>
      </c>
      <c r="E16" s="59"/>
      <c r="F16" s="2">
        <v>37515699</v>
      </c>
      <c r="G16" s="59"/>
      <c r="H16" s="2">
        <v>0</v>
      </c>
      <c r="I16" s="59"/>
      <c r="J16" s="2">
        <v>0</v>
      </c>
    </row>
    <row r="17" spans="1:10" ht="19" customHeight="1" x14ac:dyDescent="0.3">
      <c r="A17" s="21" t="s">
        <v>59</v>
      </c>
      <c r="B17" s="105">
        <v>13</v>
      </c>
      <c r="C17" s="21"/>
      <c r="D17" s="2">
        <v>15426819</v>
      </c>
      <c r="E17" s="59"/>
      <c r="F17" s="2">
        <v>10550570</v>
      </c>
      <c r="G17" s="59"/>
      <c r="H17" s="2">
        <v>1627641</v>
      </c>
      <c r="I17" s="59"/>
      <c r="J17" s="2">
        <v>102729</v>
      </c>
    </row>
    <row r="18" spans="1:10" ht="19" customHeight="1" x14ac:dyDescent="0.3">
      <c r="A18" s="23" t="s">
        <v>258</v>
      </c>
      <c r="B18" s="155"/>
      <c r="C18" s="23"/>
      <c r="D18" s="2">
        <v>0</v>
      </c>
      <c r="E18" s="59"/>
      <c r="F18" s="2">
        <v>-2131852</v>
      </c>
      <c r="G18" s="59"/>
      <c r="H18" s="2">
        <v>0</v>
      </c>
      <c r="I18" s="59"/>
      <c r="J18" s="2">
        <v>0</v>
      </c>
    </row>
    <row r="19" spans="1:10" ht="19" customHeight="1" x14ac:dyDescent="0.3">
      <c r="A19" s="21" t="s">
        <v>252</v>
      </c>
      <c r="B19" s="105" t="s">
        <v>253</v>
      </c>
      <c r="C19" s="21"/>
      <c r="D19" s="2">
        <v>46811995</v>
      </c>
      <c r="E19" s="59"/>
      <c r="F19" s="2">
        <v>38913118</v>
      </c>
      <c r="G19" s="59"/>
      <c r="H19" s="2">
        <v>0</v>
      </c>
      <c r="I19" s="59"/>
      <c r="J19" s="2">
        <v>0</v>
      </c>
    </row>
    <row r="20" spans="1:10" ht="19" customHeight="1" x14ac:dyDescent="0.3">
      <c r="A20" s="24" t="s">
        <v>255</v>
      </c>
      <c r="B20" s="104" t="s">
        <v>243</v>
      </c>
      <c r="D20" s="2">
        <v>95788914</v>
      </c>
      <c r="E20" s="59"/>
      <c r="F20" s="2">
        <v>41795353</v>
      </c>
      <c r="G20" s="59"/>
      <c r="H20" s="2">
        <v>44802466</v>
      </c>
      <c r="I20" s="59"/>
      <c r="J20" s="2">
        <v>5924289</v>
      </c>
    </row>
    <row r="21" spans="1:10" ht="19" customHeight="1" x14ac:dyDescent="0.3">
      <c r="A21" s="23" t="s">
        <v>263</v>
      </c>
      <c r="B21" s="23"/>
      <c r="C21" s="23"/>
      <c r="D21" s="2">
        <v>4969315</v>
      </c>
      <c r="E21" s="59"/>
      <c r="F21" s="2">
        <v>0</v>
      </c>
      <c r="G21" s="59"/>
      <c r="H21" s="2">
        <v>0</v>
      </c>
      <c r="I21" s="59"/>
      <c r="J21" s="2">
        <v>0</v>
      </c>
    </row>
    <row r="22" spans="1:10" ht="19" customHeight="1" x14ac:dyDescent="0.3">
      <c r="A22" s="24" t="s">
        <v>264</v>
      </c>
      <c r="B22" s="104"/>
      <c r="D22" s="2">
        <v>0</v>
      </c>
      <c r="E22" s="59"/>
      <c r="F22" s="2">
        <v>5977098</v>
      </c>
      <c r="G22" s="59"/>
      <c r="H22" s="2">
        <v>0</v>
      </c>
      <c r="I22" s="59"/>
      <c r="J22" s="2">
        <v>0</v>
      </c>
    </row>
    <row r="23" spans="1:10" ht="19" customHeight="1" x14ac:dyDescent="0.3">
      <c r="A23" s="21" t="s">
        <v>60</v>
      </c>
      <c r="B23" s="21"/>
      <c r="C23" s="21"/>
      <c r="D23" s="2">
        <v>-46872667</v>
      </c>
      <c r="E23" s="59"/>
      <c r="F23" s="2">
        <v>-766186945</v>
      </c>
      <c r="G23" s="59"/>
      <c r="H23" s="2">
        <v>-1862376095</v>
      </c>
      <c r="I23" s="59"/>
      <c r="J23" s="2">
        <v>-1227615166</v>
      </c>
    </row>
    <row r="24" spans="1:10" ht="19" customHeight="1" x14ac:dyDescent="0.3">
      <c r="A24" s="25"/>
      <c r="B24" s="25"/>
      <c r="C24" s="25"/>
      <c r="D24" s="60">
        <f>SUM(D11:D23)</f>
        <v>5059639082</v>
      </c>
      <c r="E24" s="61"/>
      <c r="F24" s="60">
        <f>SUM(F11:F23)</f>
        <v>4891671907</v>
      </c>
      <c r="G24" s="62"/>
      <c r="H24" s="60">
        <f>SUM(H11:H23)</f>
        <v>705915164</v>
      </c>
      <c r="I24" s="62"/>
      <c r="J24" s="60">
        <f>SUM(J11:J23)</f>
        <v>-119607237</v>
      </c>
    </row>
    <row r="25" spans="1:10" ht="19" customHeight="1" x14ac:dyDescent="0.3">
      <c r="D25" s="63"/>
      <c r="E25" s="63"/>
      <c r="F25" s="63"/>
      <c r="G25" s="63"/>
      <c r="H25" s="63"/>
      <c r="I25" s="63"/>
      <c r="J25" s="63"/>
    </row>
    <row r="26" spans="1:10" ht="19.5" customHeight="1" x14ac:dyDescent="0.3">
      <c r="A26" s="22" t="s">
        <v>61</v>
      </c>
      <c r="B26" s="22"/>
      <c r="C26" s="22"/>
      <c r="D26" s="57"/>
      <c r="E26" s="57"/>
      <c r="F26" s="57"/>
      <c r="G26" s="57"/>
      <c r="H26" s="57"/>
      <c r="I26" s="57"/>
      <c r="J26" s="57"/>
    </row>
    <row r="27" spans="1:10" ht="19" customHeight="1" x14ac:dyDescent="0.3">
      <c r="A27" s="21" t="s">
        <v>7</v>
      </c>
      <c r="B27" s="21"/>
      <c r="C27" s="21"/>
      <c r="D27" s="2">
        <v>-67337103</v>
      </c>
      <c r="E27" s="59"/>
      <c r="F27" s="2">
        <v>-154417912</v>
      </c>
      <c r="G27" s="59"/>
      <c r="H27" s="2">
        <v>0</v>
      </c>
      <c r="I27" s="59"/>
      <c r="J27" s="2">
        <v>0</v>
      </c>
    </row>
    <row r="28" spans="1:10" ht="19" customHeight="1" x14ac:dyDescent="0.3">
      <c r="A28" s="21" t="s">
        <v>8</v>
      </c>
      <c r="B28" s="21"/>
      <c r="C28" s="21"/>
      <c r="D28" s="2">
        <v>640295354</v>
      </c>
      <c r="E28" s="59"/>
      <c r="F28" s="2">
        <v>-604553108</v>
      </c>
      <c r="G28" s="59"/>
      <c r="H28" s="2">
        <v>26285310</v>
      </c>
      <c r="I28" s="59"/>
      <c r="J28" s="2">
        <v>-36382326</v>
      </c>
    </row>
    <row r="29" spans="1:10" ht="19" customHeight="1" x14ac:dyDescent="0.3">
      <c r="A29" s="21" t="s">
        <v>9</v>
      </c>
      <c r="B29" s="21"/>
      <c r="C29" s="21"/>
      <c r="D29" s="2">
        <v>6245337</v>
      </c>
      <c r="E29" s="59"/>
      <c r="F29" s="2">
        <v>-444033</v>
      </c>
      <c r="G29" s="59"/>
      <c r="H29" s="2">
        <v>0</v>
      </c>
      <c r="I29" s="59"/>
      <c r="J29" s="2">
        <v>0</v>
      </c>
    </row>
    <row r="30" spans="1:10" ht="19" customHeight="1" x14ac:dyDescent="0.3">
      <c r="A30" s="21" t="s">
        <v>10</v>
      </c>
      <c r="B30" s="21"/>
      <c r="C30" s="21"/>
      <c r="D30" s="2">
        <v>190501668</v>
      </c>
      <c r="E30" s="59"/>
      <c r="F30" s="2">
        <v>-238551964</v>
      </c>
      <c r="G30" s="59"/>
      <c r="H30" s="2">
        <v>-21085821</v>
      </c>
      <c r="I30" s="59"/>
      <c r="J30" s="2">
        <v>-1145899</v>
      </c>
    </row>
    <row r="31" spans="1:10" ht="19" customHeight="1" x14ac:dyDescent="0.3">
      <c r="A31" s="21" t="s">
        <v>87</v>
      </c>
      <c r="B31" s="21"/>
      <c r="C31" s="21"/>
      <c r="D31" s="2">
        <v>-13951492</v>
      </c>
      <c r="E31" s="59"/>
      <c r="F31" s="2">
        <v>-18481607</v>
      </c>
      <c r="G31" s="59"/>
      <c r="H31" s="2">
        <v>0</v>
      </c>
      <c r="I31" s="59"/>
      <c r="J31" s="2">
        <v>0</v>
      </c>
    </row>
    <row r="32" spans="1:10" ht="19" customHeight="1" x14ac:dyDescent="0.3">
      <c r="A32" s="21" t="s">
        <v>16</v>
      </c>
      <c r="B32" s="21"/>
      <c r="C32" s="21"/>
      <c r="D32" s="2">
        <v>-63272154</v>
      </c>
      <c r="E32" s="59"/>
      <c r="F32" s="2">
        <v>31365571</v>
      </c>
      <c r="G32" s="59"/>
      <c r="H32" s="2">
        <v>-15890327</v>
      </c>
      <c r="I32" s="59"/>
      <c r="J32" s="2">
        <v>-8115834</v>
      </c>
    </row>
    <row r="33" spans="1:10" ht="19" customHeight="1" x14ac:dyDescent="0.3">
      <c r="A33" s="21" t="s">
        <v>62</v>
      </c>
      <c r="B33" s="21"/>
      <c r="C33" s="21"/>
      <c r="D33" s="2">
        <v>-153394755</v>
      </c>
      <c r="E33" s="59"/>
      <c r="F33" s="2">
        <v>56831071</v>
      </c>
      <c r="G33" s="59"/>
      <c r="H33" s="2">
        <v>0</v>
      </c>
      <c r="I33" s="59"/>
      <c r="J33" s="2">
        <v>0</v>
      </c>
    </row>
    <row r="34" spans="1:10" ht="19" customHeight="1" x14ac:dyDescent="0.3">
      <c r="A34" s="21" t="s">
        <v>23</v>
      </c>
      <c r="B34" s="21"/>
      <c r="C34" s="21"/>
      <c r="D34" s="2">
        <v>68908564</v>
      </c>
      <c r="E34" s="59"/>
      <c r="F34" s="2">
        <v>173050371</v>
      </c>
      <c r="G34" s="59"/>
      <c r="H34" s="2">
        <v>240657019</v>
      </c>
      <c r="I34" s="59"/>
      <c r="J34" s="2">
        <v>5142084</v>
      </c>
    </row>
    <row r="35" spans="1:10" ht="19" customHeight="1" x14ac:dyDescent="0.3">
      <c r="A35" s="21" t="s">
        <v>24</v>
      </c>
      <c r="B35" s="21"/>
      <c r="C35" s="21"/>
      <c r="D35" s="2">
        <v>-116352035</v>
      </c>
      <c r="E35" s="59"/>
      <c r="F35" s="2">
        <v>-38882362</v>
      </c>
      <c r="G35" s="59"/>
      <c r="H35" s="2">
        <v>-30787567</v>
      </c>
      <c r="I35" s="59"/>
      <c r="J35" s="2">
        <v>33141455</v>
      </c>
    </row>
    <row r="36" spans="1:10" ht="19" customHeight="1" x14ac:dyDescent="0.3">
      <c r="A36" s="21" t="s">
        <v>204</v>
      </c>
      <c r="B36" s="21"/>
      <c r="C36" s="21"/>
      <c r="D36" s="166">
        <v>33586013</v>
      </c>
      <c r="E36" s="166"/>
      <c r="F36" s="166">
        <v>25275806</v>
      </c>
      <c r="G36" s="166"/>
      <c r="H36" s="166">
        <v>15000</v>
      </c>
      <c r="I36" s="59"/>
      <c r="J36" s="2">
        <v>0</v>
      </c>
    </row>
    <row r="37" spans="1:10" ht="19" customHeight="1" x14ac:dyDescent="0.3">
      <c r="A37" s="21" t="s">
        <v>27</v>
      </c>
      <c r="B37" s="21"/>
      <c r="C37" s="21"/>
      <c r="D37" s="2">
        <v>88416291</v>
      </c>
      <c r="E37" s="146"/>
      <c r="F37" s="145">
        <v>19428112</v>
      </c>
      <c r="G37" s="146"/>
      <c r="H37" s="145">
        <v>0</v>
      </c>
      <c r="I37" s="146"/>
      <c r="J37" s="145">
        <v>0</v>
      </c>
    </row>
    <row r="38" spans="1:10" ht="19" customHeight="1" x14ac:dyDescent="0.3">
      <c r="A38" s="21" t="s">
        <v>266</v>
      </c>
      <c r="B38" s="21"/>
      <c r="C38" s="21"/>
      <c r="D38" s="2">
        <v>0</v>
      </c>
      <c r="E38" s="146"/>
      <c r="F38" s="145">
        <v>74279427</v>
      </c>
      <c r="G38" s="146"/>
      <c r="H38" s="145">
        <v>16853579</v>
      </c>
      <c r="I38" s="146"/>
      <c r="J38" s="145">
        <v>78774937</v>
      </c>
    </row>
    <row r="39" spans="1:10" ht="19" customHeight="1" x14ac:dyDescent="0.3">
      <c r="A39" s="21" t="s">
        <v>265</v>
      </c>
      <c r="B39" s="21"/>
      <c r="C39" s="21"/>
      <c r="D39" s="64">
        <v>-34072386</v>
      </c>
      <c r="E39" s="146"/>
      <c r="F39" s="64">
        <v>-15485425</v>
      </c>
      <c r="G39" s="146"/>
      <c r="H39" s="64">
        <v>-19235162</v>
      </c>
      <c r="I39" s="146"/>
      <c r="J39" s="64">
        <v>0</v>
      </c>
    </row>
    <row r="40" spans="1:10" ht="19" hidden="1" customHeight="1" x14ac:dyDescent="0.3">
      <c r="A40" s="21" t="s">
        <v>102</v>
      </c>
      <c r="B40" s="21"/>
      <c r="C40" s="21"/>
      <c r="D40" s="64" t="e">
        <f>ROUND(#REF!,0)</f>
        <v>#REF!</v>
      </c>
      <c r="E40" s="146"/>
      <c r="F40" s="64" t="e">
        <f>ROUND(#REF!,0)</f>
        <v>#REF!</v>
      </c>
      <c r="G40" s="146"/>
      <c r="H40" s="64" t="e">
        <f>ROUND(#REF!,0)</f>
        <v>#REF!</v>
      </c>
      <c r="I40" s="146"/>
      <c r="J40" s="64">
        <v>0</v>
      </c>
    </row>
    <row r="41" spans="1:10" ht="19" customHeight="1" x14ac:dyDescent="0.3">
      <c r="A41" s="21" t="s">
        <v>81</v>
      </c>
      <c r="B41" s="21"/>
      <c r="C41" s="21"/>
      <c r="D41" s="2">
        <f>SUM(D24:D39)</f>
        <v>5639212384</v>
      </c>
      <c r="E41" s="59"/>
      <c r="F41" s="2">
        <f>SUM(F24:F39)</f>
        <v>4201085854</v>
      </c>
      <c r="G41" s="59"/>
      <c r="H41" s="2">
        <f>SUM(H24:H39)</f>
        <v>902727195</v>
      </c>
      <c r="I41" s="59"/>
      <c r="J41" s="2">
        <f>SUM(J24:J40)</f>
        <v>-48192820</v>
      </c>
    </row>
    <row r="42" spans="1:10" ht="19" customHeight="1" x14ac:dyDescent="0.3">
      <c r="A42" s="21" t="s">
        <v>116</v>
      </c>
      <c r="B42" s="21"/>
      <c r="C42" s="21"/>
      <c r="D42" s="2">
        <v>-277256355</v>
      </c>
      <c r="E42" s="59"/>
      <c r="F42" s="64">
        <v>-226601698</v>
      </c>
      <c r="G42" s="59"/>
      <c r="H42" s="2">
        <v>-63941646</v>
      </c>
      <c r="I42" s="59"/>
      <c r="J42" s="2">
        <v>-28247121</v>
      </c>
    </row>
    <row r="43" spans="1:10" s="26" customFormat="1" ht="19" customHeight="1" x14ac:dyDescent="0.3">
      <c r="A43" s="26" t="s">
        <v>103</v>
      </c>
      <c r="D43" s="67">
        <f>SUM(D41:D42)</f>
        <v>5361956029</v>
      </c>
      <c r="E43" s="61"/>
      <c r="F43" s="67">
        <f>SUM(F41:F42)</f>
        <v>3974484156</v>
      </c>
      <c r="G43" s="62"/>
      <c r="H43" s="67">
        <f>SUM(H41:H42)</f>
        <v>838785549</v>
      </c>
      <c r="I43" s="62"/>
      <c r="J43" s="67">
        <f>SUM(J41:J42)</f>
        <v>-76439941</v>
      </c>
    </row>
    <row r="44" spans="1:10" s="26" customFormat="1" ht="19" customHeight="1" x14ac:dyDescent="0.3">
      <c r="D44" s="101"/>
      <c r="E44" s="61"/>
      <c r="F44" s="101"/>
      <c r="G44" s="62"/>
      <c r="H44" s="101"/>
      <c r="I44" s="62"/>
      <c r="J44" s="101"/>
    </row>
    <row r="45" spans="1:10" ht="22.5" customHeight="1" x14ac:dyDescent="0.3">
      <c r="A45" s="20" t="s">
        <v>56</v>
      </c>
      <c r="B45" s="20"/>
      <c r="C45" s="20"/>
      <c r="D45" s="63"/>
      <c r="E45" s="63"/>
      <c r="F45" s="63"/>
      <c r="G45" s="63"/>
      <c r="H45" s="61"/>
      <c r="I45" s="63"/>
      <c r="J45" s="61"/>
    </row>
    <row r="46" spans="1:10" ht="22.5" customHeight="1" x14ac:dyDescent="0.3">
      <c r="A46" s="23" t="s">
        <v>218</v>
      </c>
      <c r="B46" s="23"/>
      <c r="C46" s="23"/>
      <c r="D46" s="2"/>
      <c r="E46" s="59"/>
      <c r="F46" s="2"/>
      <c r="G46" s="59"/>
      <c r="H46" s="2"/>
      <c r="I46" s="59"/>
      <c r="J46" s="2"/>
    </row>
    <row r="47" spans="1:10" ht="22.5" customHeight="1" x14ac:dyDescent="0.3">
      <c r="A47" s="23" t="s">
        <v>149</v>
      </c>
      <c r="B47" s="155">
        <v>9</v>
      </c>
      <c r="C47" s="23"/>
      <c r="D47" s="2">
        <v>0</v>
      </c>
      <c r="E47" s="59"/>
      <c r="F47" s="2">
        <v>-4753016</v>
      </c>
      <c r="G47" s="59"/>
      <c r="H47" s="2">
        <v>0</v>
      </c>
      <c r="I47" s="59"/>
      <c r="J47" s="2">
        <v>99999980</v>
      </c>
    </row>
    <row r="48" spans="1:10" ht="22.5" customHeight="1" x14ac:dyDescent="0.3">
      <c r="A48" s="23" t="s">
        <v>219</v>
      </c>
      <c r="B48" s="155" t="s">
        <v>254</v>
      </c>
      <c r="C48" s="23"/>
      <c r="D48" s="2">
        <v>-6362508</v>
      </c>
      <c r="E48" s="59"/>
      <c r="F48" s="2">
        <v>-3242881884</v>
      </c>
      <c r="G48" s="59"/>
      <c r="H48" s="2">
        <v>-96277500</v>
      </c>
      <c r="I48" s="2"/>
      <c r="J48" s="2">
        <v>0</v>
      </c>
    </row>
    <row r="49" spans="1:10" ht="22.5" customHeight="1" x14ac:dyDescent="0.3">
      <c r="A49" s="23" t="s">
        <v>268</v>
      </c>
      <c r="B49" s="160">
        <v>9</v>
      </c>
      <c r="C49" s="23"/>
      <c r="D49" s="2">
        <v>0</v>
      </c>
      <c r="E49" s="59"/>
      <c r="F49" s="2">
        <v>0</v>
      </c>
      <c r="G49" s="59"/>
      <c r="H49" s="2">
        <v>90236250</v>
      </c>
      <c r="I49" s="2"/>
      <c r="J49" s="2">
        <v>0</v>
      </c>
    </row>
    <row r="50" spans="1:10" ht="22.5" customHeight="1" x14ac:dyDescent="0.3">
      <c r="A50" s="23" t="s">
        <v>267</v>
      </c>
      <c r="B50" s="155">
        <v>9</v>
      </c>
      <c r="C50" s="23"/>
      <c r="D50" s="2">
        <v>0</v>
      </c>
      <c r="E50" s="61"/>
      <c r="F50" s="2">
        <v>0</v>
      </c>
      <c r="G50" s="59"/>
      <c r="H50" s="2">
        <v>0</v>
      </c>
      <c r="I50" s="2"/>
      <c r="J50" s="2">
        <v>-19363000000</v>
      </c>
    </row>
    <row r="51" spans="1:10" ht="22.5" customHeight="1" x14ac:dyDescent="0.3">
      <c r="A51" s="23" t="s">
        <v>150</v>
      </c>
      <c r="B51" s="155">
        <v>9</v>
      </c>
      <c r="C51" s="23"/>
      <c r="D51" s="2">
        <v>0</v>
      </c>
      <c r="E51" s="61"/>
      <c r="F51" s="2">
        <v>-827400000</v>
      </c>
      <c r="G51" s="59"/>
      <c r="H51" s="2">
        <v>0</v>
      </c>
      <c r="I51" s="61"/>
      <c r="J51" s="2">
        <v>-1648101525</v>
      </c>
    </row>
    <row r="52" spans="1:10" ht="22.5" customHeight="1" x14ac:dyDescent="0.3">
      <c r="A52" s="23" t="s">
        <v>280</v>
      </c>
      <c r="B52" s="168"/>
      <c r="C52" s="23"/>
      <c r="D52" s="2"/>
      <c r="E52" s="61"/>
      <c r="F52" s="2"/>
      <c r="G52" s="59"/>
      <c r="H52" s="2"/>
      <c r="I52" s="61"/>
      <c r="J52" s="2"/>
    </row>
    <row r="53" spans="1:10" ht="22.5" customHeight="1" x14ac:dyDescent="0.3">
      <c r="A53" s="9" t="s">
        <v>281</v>
      </c>
      <c r="B53" s="155"/>
      <c r="C53" s="23"/>
      <c r="D53" s="2">
        <v>0</v>
      </c>
      <c r="E53" s="61"/>
      <c r="F53" s="2">
        <v>-159750000</v>
      </c>
      <c r="G53" s="59"/>
      <c r="H53" s="2">
        <v>0</v>
      </c>
      <c r="I53" s="61"/>
      <c r="J53" s="2">
        <v>0</v>
      </c>
    </row>
    <row r="54" spans="1:10" ht="22.5" customHeight="1" x14ac:dyDescent="0.3">
      <c r="A54" s="21" t="s">
        <v>220</v>
      </c>
      <c r="B54" s="155"/>
      <c r="C54" s="21"/>
      <c r="D54" s="2">
        <v>0</v>
      </c>
      <c r="E54" s="61"/>
      <c r="F54" s="2">
        <v>34334363</v>
      </c>
      <c r="G54" s="59"/>
      <c r="H54" s="2">
        <v>0</v>
      </c>
      <c r="I54" s="61"/>
      <c r="J54" s="2">
        <v>0</v>
      </c>
    </row>
    <row r="55" spans="1:10" ht="22.5" hidden="1" customHeight="1" x14ac:dyDescent="0.3">
      <c r="A55" s="21" t="s">
        <v>221</v>
      </c>
      <c r="B55" s="155"/>
      <c r="C55" s="21"/>
      <c r="D55" s="2">
        <v>0</v>
      </c>
      <c r="E55" s="61"/>
      <c r="F55" s="2">
        <v>0</v>
      </c>
      <c r="G55" s="59"/>
      <c r="H55" s="2">
        <v>0</v>
      </c>
      <c r="I55" s="61"/>
      <c r="J55" s="2">
        <v>0</v>
      </c>
    </row>
    <row r="56" spans="1:10" ht="22.5" hidden="1" customHeight="1" x14ac:dyDescent="0.3">
      <c r="A56" s="21" t="s">
        <v>82</v>
      </c>
      <c r="B56" s="155"/>
      <c r="C56" s="21"/>
      <c r="D56" s="2">
        <v>0</v>
      </c>
      <c r="E56" s="61"/>
      <c r="F56" s="2">
        <v>0</v>
      </c>
      <c r="G56" s="59"/>
      <c r="H56" s="2">
        <v>0</v>
      </c>
      <c r="I56" s="61"/>
      <c r="J56" s="2">
        <v>0</v>
      </c>
    </row>
    <row r="57" spans="1:10" ht="22.5" hidden="1" customHeight="1" x14ac:dyDescent="0.3">
      <c r="A57" s="21" t="s">
        <v>207</v>
      </c>
      <c r="B57" s="155">
        <v>5</v>
      </c>
      <c r="C57" s="21"/>
      <c r="D57" s="2">
        <v>0</v>
      </c>
      <c r="E57" s="61"/>
      <c r="F57" s="2">
        <v>0</v>
      </c>
      <c r="G57" s="59"/>
      <c r="H57" s="2">
        <v>0</v>
      </c>
      <c r="I57" s="61"/>
      <c r="J57" s="2">
        <v>0</v>
      </c>
    </row>
    <row r="58" spans="1:10" ht="19" customHeight="1" x14ac:dyDescent="0.3">
      <c r="A58" s="27"/>
      <c r="B58" s="27"/>
      <c r="C58" s="27"/>
      <c r="D58" s="65"/>
      <c r="E58" s="66"/>
      <c r="F58" s="65"/>
      <c r="G58" s="66"/>
      <c r="H58" s="65"/>
      <c r="I58" s="66"/>
      <c r="J58" s="65"/>
    </row>
    <row r="59" spans="1:10" ht="24" customHeight="1" x14ac:dyDescent="0.35">
      <c r="A59" s="15" t="s">
        <v>137</v>
      </c>
      <c r="B59" s="15"/>
      <c r="C59" s="15"/>
      <c r="D59" s="15"/>
      <c r="E59" s="15"/>
      <c r="F59" s="15"/>
    </row>
    <row r="60" spans="1:10" ht="23.25" customHeight="1" x14ac:dyDescent="0.3">
      <c r="A60" s="16" t="s">
        <v>55</v>
      </c>
      <c r="B60" s="16"/>
      <c r="C60" s="16"/>
    </row>
    <row r="61" spans="1:10" ht="17.5" customHeight="1" x14ac:dyDescent="0.3">
      <c r="A61" s="16"/>
      <c r="B61" s="16"/>
      <c r="C61" s="16"/>
    </row>
    <row r="62" spans="1:10" ht="22.5" customHeight="1" x14ac:dyDescent="0.3">
      <c r="A62" s="18"/>
      <c r="B62" s="18"/>
      <c r="C62" s="18"/>
      <c r="D62" s="200" t="s">
        <v>119</v>
      </c>
      <c r="E62" s="200"/>
      <c r="F62" s="200"/>
      <c r="G62" s="157"/>
      <c r="H62" s="200" t="s">
        <v>121</v>
      </c>
      <c r="I62" s="200"/>
      <c r="J62" s="200"/>
    </row>
    <row r="63" spans="1:10" ht="22.5" customHeight="1" x14ac:dyDescent="0.3">
      <c r="A63" s="18"/>
      <c r="B63" s="18"/>
      <c r="C63" s="18"/>
      <c r="D63" s="200" t="s">
        <v>120</v>
      </c>
      <c r="E63" s="200"/>
      <c r="F63" s="200"/>
      <c r="G63" s="157"/>
      <c r="H63" s="200" t="s">
        <v>120</v>
      </c>
      <c r="I63" s="200"/>
      <c r="J63" s="200"/>
    </row>
    <row r="64" spans="1:10" ht="22.5" customHeight="1" x14ac:dyDescent="0.3">
      <c r="A64" s="18"/>
      <c r="B64" s="18"/>
      <c r="C64" s="18"/>
      <c r="D64" s="193" t="s">
        <v>257</v>
      </c>
      <c r="E64" s="193"/>
      <c r="F64" s="193"/>
      <c r="G64" s="157"/>
      <c r="H64" s="193" t="s">
        <v>257</v>
      </c>
      <c r="I64" s="193"/>
      <c r="J64" s="193"/>
    </row>
    <row r="65" spans="1:10" ht="22.5" customHeight="1" x14ac:dyDescent="0.3">
      <c r="A65" s="18"/>
      <c r="B65" s="104" t="s">
        <v>2</v>
      </c>
      <c r="C65" s="18"/>
      <c r="D65" s="156">
        <v>2019</v>
      </c>
      <c r="E65" s="156"/>
      <c r="F65" s="58">
        <v>2018</v>
      </c>
      <c r="G65" s="156"/>
      <c r="H65" s="156">
        <v>2019</v>
      </c>
      <c r="I65" s="156"/>
      <c r="J65" s="58">
        <v>2018</v>
      </c>
    </row>
    <row r="66" spans="1:10" ht="22.5" customHeight="1" x14ac:dyDescent="0.3">
      <c r="A66" s="18"/>
      <c r="B66" s="104"/>
      <c r="C66" s="18"/>
      <c r="D66" s="156"/>
      <c r="E66" s="156"/>
      <c r="F66" s="58" t="s">
        <v>71</v>
      </c>
      <c r="G66" s="156"/>
      <c r="H66" s="156"/>
      <c r="I66" s="156"/>
      <c r="J66" s="58"/>
    </row>
    <row r="67" spans="1:10" ht="22.5" customHeight="1" x14ac:dyDescent="0.3">
      <c r="A67" s="19"/>
      <c r="B67" s="19"/>
      <c r="C67" s="19"/>
      <c r="D67" s="198" t="s">
        <v>4</v>
      </c>
      <c r="E67" s="199"/>
      <c r="F67" s="199"/>
      <c r="G67" s="199"/>
      <c r="H67" s="199"/>
      <c r="I67" s="199"/>
      <c r="J67" s="199"/>
    </row>
    <row r="68" spans="1:10" ht="22.5" hidden="1" customHeight="1" x14ac:dyDescent="0.3">
      <c r="A68" s="21" t="s">
        <v>162</v>
      </c>
      <c r="B68" s="21"/>
      <c r="C68" s="21"/>
      <c r="D68" s="2"/>
      <c r="E68" s="61"/>
      <c r="F68" s="2"/>
      <c r="G68" s="59"/>
      <c r="H68" s="2"/>
      <c r="I68" s="61"/>
      <c r="J68" s="2"/>
    </row>
    <row r="69" spans="1:10" ht="22.5" customHeight="1" x14ac:dyDescent="0.3">
      <c r="A69" s="20" t="s">
        <v>173</v>
      </c>
      <c r="B69" s="164"/>
      <c r="C69" s="20"/>
      <c r="D69" s="2"/>
      <c r="E69" s="61"/>
      <c r="F69" s="2"/>
      <c r="G69" s="59"/>
      <c r="H69" s="2"/>
      <c r="I69" s="61"/>
      <c r="J69" s="2"/>
    </row>
    <row r="70" spans="1:10" ht="22.5" customHeight="1" x14ac:dyDescent="0.3">
      <c r="A70" s="21" t="s">
        <v>203</v>
      </c>
      <c r="B70" s="21"/>
      <c r="C70" s="21"/>
      <c r="D70" s="2">
        <v>0</v>
      </c>
      <c r="E70" s="61"/>
      <c r="F70" s="2">
        <v>182304016</v>
      </c>
      <c r="G70" s="59"/>
      <c r="H70" s="2">
        <v>0</v>
      </c>
      <c r="I70" s="61"/>
      <c r="J70" s="2">
        <v>0</v>
      </c>
    </row>
    <row r="71" spans="1:10" ht="22.5" hidden="1" customHeight="1" x14ac:dyDescent="0.3">
      <c r="A71" s="21" t="s">
        <v>222</v>
      </c>
      <c r="B71" s="21"/>
      <c r="C71" s="21"/>
      <c r="D71" s="2"/>
      <c r="E71" s="61"/>
      <c r="F71" s="2"/>
      <c r="G71" s="59"/>
      <c r="H71" s="2"/>
      <c r="I71" s="61"/>
      <c r="J71" s="2"/>
    </row>
    <row r="72" spans="1:10" ht="22.5" hidden="1" customHeight="1" x14ac:dyDescent="0.3">
      <c r="A72" s="21" t="s">
        <v>196</v>
      </c>
      <c r="B72" s="21"/>
      <c r="C72" s="21"/>
      <c r="D72" s="2">
        <v>0</v>
      </c>
      <c r="E72" s="61"/>
      <c r="F72" s="2">
        <v>0</v>
      </c>
      <c r="G72" s="59"/>
      <c r="H72" s="2">
        <v>0</v>
      </c>
      <c r="I72" s="61"/>
      <c r="J72" s="2">
        <v>0</v>
      </c>
    </row>
    <row r="73" spans="1:10" ht="22.5" customHeight="1" x14ac:dyDescent="0.3">
      <c r="A73" s="28" t="s">
        <v>134</v>
      </c>
      <c r="B73" s="28"/>
      <c r="C73" s="28"/>
      <c r="D73" s="2">
        <v>77574</v>
      </c>
      <c r="E73" s="61"/>
      <c r="F73" s="2">
        <v>138112307</v>
      </c>
      <c r="G73" s="59"/>
      <c r="H73" s="2">
        <v>0</v>
      </c>
      <c r="I73" s="61"/>
      <c r="J73" s="2">
        <v>0</v>
      </c>
    </row>
    <row r="74" spans="1:10" ht="22.5" customHeight="1" x14ac:dyDescent="0.3">
      <c r="A74" s="28" t="s">
        <v>151</v>
      </c>
      <c r="B74" s="28"/>
      <c r="C74" s="28"/>
      <c r="D74" s="2">
        <v>21878533</v>
      </c>
      <c r="E74" s="61"/>
      <c r="F74" s="2">
        <v>616326921</v>
      </c>
      <c r="G74" s="59"/>
      <c r="H74" s="2">
        <v>0</v>
      </c>
      <c r="I74" s="61"/>
      <c r="J74" s="2">
        <v>0</v>
      </c>
    </row>
    <row r="75" spans="1:10" ht="22.5" customHeight="1" x14ac:dyDescent="0.3">
      <c r="A75" s="36" t="s">
        <v>236</v>
      </c>
      <c r="B75" s="36"/>
      <c r="C75" s="36"/>
      <c r="D75" s="1">
        <v>13778944</v>
      </c>
      <c r="E75" s="51"/>
      <c r="F75" s="1">
        <v>0</v>
      </c>
      <c r="G75" s="45"/>
      <c r="H75" s="1">
        <v>0</v>
      </c>
      <c r="I75" s="51"/>
      <c r="J75" s="1">
        <v>0</v>
      </c>
    </row>
    <row r="76" spans="1:10" ht="22.5" customHeight="1" x14ac:dyDescent="0.3">
      <c r="A76" s="24" t="s">
        <v>69</v>
      </c>
      <c r="D76" s="2">
        <v>-1270368103</v>
      </c>
      <c r="E76" s="61"/>
      <c r="F76" s="2">
        <v>-857163072</v>
      </c>
      <c r="G76" s="59"/>
      <c r="H76" s="2">
        <v>-3455375</v>
      </c>
      <c r="I76" s="61"/>
      <c r="J76" s="2">
        <v>-1167532</v>
      </c>
    </row>
    <row r="77" spans="1:10" ht="22.5" customHeight="1" x14ac:dyDescent="0.3">
      <c r="A77" s="24" t="s">
        <v>93</v>
      </c>
      <c r="D77" s="2">
        <v>-1132057646</v>
      </c>
      <c r="E77" s="61"/>
      <c r="F77" s="2">
        <v>-2820056641</v>
      </c>
      <c r="G77" s="59"/>
      <c r="H77" s="2">
        <v>0</v>
      </c>
      <c r="I77" s="61"/>
      <c r="J77" s="2">
        <v>0</v>
      </c>
    </row>
    <row r="78" spans="1:10" ht="22.5" hidden="1" customHeight="1" x14ac:dyDescent="0.3">
      <c r="A78" s="24" t="s">
        <v>135</v>
      </c>
      <c r="D78" s="2">
        <v>0</v>
      </c>
      <c r="E78" s="61"/>
      <c r="F78" s="2">
        <v>0</v>
      </c>
      <c r="G78" s="59"/>
      <c r="H78" s="2">
        <v>0</v>
      </c>
      <c r="I78" s="61"/>
      <c r="J78" s="2">
        <v>0</v>
      </c>
    </row>
    <row r="79" spans="1:10" ht="22.5" customHeight="1" x14ac:dyDescent="0.3">
      <c r="A79" s="24" t="s">
        <v>136</v>
      </c>
      <c r="D79" s="2">
        <v>-75864342</v>
      </c>
      <c r="E79" s="61"/>
      <c r="F79" s="2">
        <v>-7049465</v>
      </c>
      <c r="G79" s="59"/>
      <c r="H79" s="2">
        <v>-10903015</v>
      </c>
      <c r="I79" s="61"/>
      <c r="J79" s="2">
        <v>-4300911</v>
      </c>
    </row>
    <row r="80" spans="1:10" ht="22.5" customHeight="1" x14ac:dyDescent="0.3">
      <c r="A80" s="24" t="s">
        <v>208</v>
      </c>
      <c r="B80" s="104" t="s">
        <v>246</v>
      </c>
      <c r="D80" s="2">
        <v>0</v>
      </c>
      <c r="E80" s="61"/>
      <c r="F80" s="2">
        <v>-10477011075</v>
      </c>
      <c r="G80" s="59"/>
      <c r="H80" s="2">
        <v>0</v>
      </c>
      <c r="I80" s="61"/>
      <c r="J80" s="2">
        <v>0</v>
      </c>
    </row>
    <row r="81" spans="1:10" ht="22.5" customHeight="1" x14ac:dyDescent="0.3">
      <c r="A81" s="24" t="s">
        <v>210</v>
      </c>
      <c r="B81" s="104" t="s">
        <v>246</v>
      </c>
      <c r="D81" s="2">
        <v>40580000</v>
      </c>
      <c r="E81" s="61"/>
      <c r="F81" s="2">
        <v>55361966109</v>
      </c>
      <c r="G81" s="59"/>
      <c r="H81" s="2">
        <v>0</v>
      </c>
      <c r="I81" s="61"/>
      <c r="J81" s="2">
        <v>0</v>
      </c>
    </row>
    <row r="82" spans="1:10" ht="22.5" customHeight="1" x14ac:dyDescent="0.3">
      <c r="A82" s="24" t="s">
        <v>209</v>
      </c>
      <c r="B82" s="104" t="s">
        <v>246</v>
      </c>
      <c r="D82" s="2">
        <v>0</v>
      </c>
      <c r="E82" s="61"/>
      <c r="F82" s="2">
        <v>0</v>
      </c>
      <c r="G82" s="59"/>
      <c r="H82" s="2">
        <v>-72424427395</v>
      </c>
      <c r="I82" s="61"/>
      <c r="J82" s="2">
        <v>-99424725639</v>
      </c>
    </row>
    <row r="83" spans="1:10" ht="22.5" customHeight="1" x14ac:dyDescent="0.3">
      <c r="A83" s="24" t="s">
        <v>211</v>
      </c>
      <c r="B83" s="104" t="s">
        <v>246</v>
      </c>
      <c r="D83" s="2">
        <v>0</v>
      </c>
      <c r="E83" s="61"/>
      <c r="F83" s="2">
        <v>0</v>
      </c>
      <c r="G83" s="59"/>
      <c r="H83" s="2">
        <v>36636880292</v>
      </c>
      <c r="I83" s="61"/>
      <c r="J83" s="2">
        <v>92447214998</v>
      </c>
    </row>
    <row r="84" spans="1:10" ht="22.5" customHeight="1" x14ac:dyDescent="0.3">
      <c r="A84" s="23" t="s">
        <v>98</v>
      </c>
      <c r="B84" s="23"/>
      <c r="C84" s="23"/>
      <c r="D84" s="2">
        <v>50702200</v>
      </c>
      <c r="E84" s="61"/>
      <c r="F84" s="64">
        <v>845837454</v>
      </c>
      <c r="G84" s="59"/>
      <c r="H84" s="2">
        <v>1767525091</v>
      </c>
      <c r="I84" s="61"/>
      <c r="J84" s="2">
        <v>914230330</v>
      </c>
    </row>
    <row r="85" spans="1:10" ht="22.5" customHeight="1" x14ac:dyDescent="0.3">
      <c r="A85" s="26" t="s">
        <v>94</v>
      </c>
      <c r="B85" s="26"/>
      <c r="C85" s="26"/>
      <c r="D85" s="67">
        <f>SUM(D70:D84,D46:D57)</f>
        <v>-2357635348</v>
      </c>
      <c r="E85" s="61"/>
      <c r="F85" s="67">
        <f>SUM(F70:F84,F46:F57)</f>
        <v>38782816017</v>
      </c>
      <c r="G85" s="62"/>
      <c r="H85" s="67">
        <f>SUM(H70:H84,H46:H57)</f>
        <v>-34040421652</v>
      </c>
      <c r="I85" s="62"/>
      <c r="J85" s="67">
        <f>SUM(J70:J84,J46:J57)</f>
        <v>-26979850299</v>
      </c>
    </row>
    <row r="86" spans="1:10" ht="12" customHeight="1" x14ac:dyDescent="0.3">
      <c r="A86" s="25"/>
      <c r="B86" s="25"/>
      <c r="C86" s="25"/>
      <c r="D86" s="65"/>
      <c r="E86" s="66"/>
      <c r="F86" s="65"/>
      <c r="G86" s="66"/>
      <c r="H86" s="65"/>
      <c r="I86" s="66"/>
      <c r="J86" s="65"/>
    </row>
    <row r="87" spans="1:10" ht="22.5" customHeight="1" x14ac:dyDescent="0.3">
      <c r="A87" s="20" t="s">
        <v>63</v>
      </c>
      <c r="B87" s="20"/>
      <c r="C87" s="20"/>
      <c r="D87" s="59"/>
      <c r="E87" s="59"/>
      <c r="F87" s="59"/>
      <c r="G87" s="59"/>
      <c r="H87" s="59"/>
      <c r="I87" s="59"/>
      <c r="J87" s="59"/>
    </row>
    <row r="88" spans="1:10" ht="22.5" hidden="1" customHeight="1" x14ac:dyDescent="0.3">
      <c r="A88" s="21" t="s">
        <v>83</v>
      </c>
      <c r="B88" s="21"/>
      <c r="C88" s="21"/>
      <c r="D88" s="59"/>
      <c r="E88" s="59"/>
      <c r="F88" s="59"/>
      <c r="G88" s="59"/>
      <c r="H88" s="2"/>
      <c r="I88" s="2"/>
      <c r="J88" s="2"/>
    </row>
    <row r="89" spans="1:10" ht="22.5" hidden="1" customHeight="1" x14ac:dyDescent="0.3">
      <c r="A89" s="21" t="s">
        <v>84</v>
      </c>
      <c r="B89" s="21"/>
      <c r="C89" s="21"/>
      <c r="D89" s="2"/>
      <c r="E89" s="59"/>
      <c r="F89" s="2"/>
      <c r="G89" s="59"/>
      <c r="H89" s="2"/>
      <c r="I89" s="61"/>
      <c r="J89" s="2"/>
    </row>
    <row r="90" spans="1:10" ht="22.5" customHeight="1" x14ac:dyDescent="0.3">
      <c r="A90" s="21" t="s">
        <v>274</v>
      </c>
      <c r="B90" s="105">
        <v>19</v>
      </c>
      <c r="C90" s="21"/>
      <c r="D90" s="2">
        <v>47158135097</v>
      </c>
      <c r="E90" s="59"/>
      <c r="F90" s="2">
        <v>15000000000</v>
      </c>
      <c r="G90" s="59"/>
      <c r="H90" s="2">
        <v>47158135097</v>
      </c>
      <c r="I90" s="61"/>
      <c r="J90" s="2">
        <v>15000000000</v>
      </c>
    </row>
    <row r="91" spans="1:10" ht="22.5" customHeight="1" x14ac:dyDescent="0.3">
      <c r="A91" s="21" t="s">
        <v>154</v>
      </c>
      <c r="B91" s="105"/>
      <c r="C91" s="21"/>
      <c r="D91" s="2"/>
      <c r="E91" s="59"/>
      <c r="F91" s="2"/>
      <c r="G91" s="59"/>
      <c r="H91" s="2"/>
      <c r="I91" s="61"/>
      <c r="J91" s="2"/>
    </row>
    <row r="92" spans="1:10" ht="22.5" customHeight="1" x14ac:dyDescent="0.3">
      <c r="A92" s="21" t="s">
        <v>193</v>
      </c>
      <c r="B92" s="105"/>
      <c r="C92" s="21"/>
      <c r="D92" s="2">
        <v>0</v>
      </c>
      <c r="E92" s="59"/>
      <c r="F92" s="2">
        <v>9900000</v>
      </c>
      <c r="G92" s="59"/>
      <c r="H92" s="2">
        <v>0</v>
      </c>
      <c r="I92" s="61"/>
      <c r="J92" s="2">
        <v>0</v>
      </c>
    </row>
    <row r="93" spans="1:10" ht="22.5" hidden="1" customHeight="1" x14ac:dyDescent="0.3">
      <c r="A93" s="21" t="s">
        <v>163</v>
      </c>
      <c r="B93" s="105"/>
      <c r="C93" s="21"/>
      <c r="D93" s="2">
        <v>0</v>
      </c>
      <c r="E93" s="59"/>
      <c r="F93" s="2">
        <v>0</v>
      </c>
      <c r="G93" s="59"/>
      <c r="H93" s="2">
        <v>0</v>
      </c>
      <c r="I93" s="61"/>
      <c r="J93" s="2">
        <v>0</v>
      </c>
    </row>
    <row r="94" spans="1:10" ht="22.5" hidden="1" customHeight="1" x14ac:dyDescent="0.3">
      <c r="A94" s="21" t="s">
        <v>194</v>
      </c>
      <c r="B94" s="105"/>
      <c r="C94" s="21"/>
      <c r="D94" s="2">
        <v>0</v>
      </c>
      <c r="E94" s="59"/>
      <c r="F94" s="2">
        <v>0</v>
      </c>
      <c r="G94" s="59"/>
      <c r="H94" s="2">
        <v>0</v>
      </c>
      <c r="I94" s="61"/>
      <c r="J94" s="2">
        <v>0</v>
      </c>
    </row>
    <row r="95" spans="1:10" ht="22.5" customHeight="1" x14ac:dyDescent="0.3">
      <c r="A95" s="29" t="s">
        <v>74</v>
      </c>
      <c r="B95" s="105">
        <v>5</v>
      </c>
      <c r="C95" s="29"/>
      <c r="D95" s="2">
        <v>4200000</v>
      </c>
      <c r="E95" s="59"/>
      <c r="F95" s="2">
        <v>173782060263</v>
      </c>
      <c r="G95" s="59"/>
      <c r="H95" s="2">
        <v>1888975000</v>
      </c>
      <c r="I95" s="61"/>
      <c r="J95" s="2">
        <v>43588000</v>
      </c>
    </row>
    <row r="96" spans="1:10" ht="22.5" customHeight="1" x14ac:dyDescent="0.3">
      <c r="A96" s="29" t="s">
        <v>85</v>
      </c>
      <c r="B96" s="105">
        <v>5</v>
      </c>
      <c r="C96" s="29"/>
      <c r="D96" s="2">
        <v>-23977817</v>
      </c>
      <c r="E96" s="59"/>
      <c r="F96" s="2">
        <v>-244460957625</v>
      </c>
      <c r="G96" s="59"/>
      <c r="H96" s="2">
        <v>-607182800</v>
      </c>
      <c r="I96" s="61"/>
      <c r="J96" s="2">
        <v>-43588000</v>
      </c>
    </row>
    <row r="97" spans="1:10" ht="22.5" customHeight="1" x14ac:dyDescent="0.3">
      <c r="A97" s="29" t="s">
        <v>155</v>
      </c>
      <c r="B97" s="155"/>
      <c r="C97" s="29"/>
      <c r="D97" s="2">
        <v>3555000000</v>
      </c>
      <c r="E97" s="59"/>
      <c r="F97" s="2">
        <v>0</v>
      </c>
      <c r="G97" s="59"/>
      <c r="H97" s="2">
        <v>3555000000</v>
      </c>
      <c r="I97" s="61"/>
      <c r="J97" s="2">
        <v>0</v>
      </c>
    </row>
    <row r="98" spans="1:10" ht="22.5" customHeight="1" x14ac:dyDescent="0.3">
      <c r="A98" s="29" t="s">
        <v>156</v>
      </c>
      <c r="B98" s="155"/>
      <c r="C98" s="29"/>
      <c r="D98" s="2">
        <v>-3555000000</v>
      </c>
      <c r="E98" s="59"/>
      <c r="F98" s="2">
        <v>0</v>
      </c>
      <c r="G98" s="59"/>
      <c r="H98" s="2">
        <v>-3555000000</v>
      </c>
      <c r="I98" s="61"/>
      <c r="J98" s="2">
        <v>0</v>
      </c>
    </row>
    <row r="99" spans="1:10" ht="22.5" customHeight="1" x14ac:dyDescent="0.3">
      <c r="A99" s="21" t="s">
        <v>95</v>
      </c>
      <c r="B99" s="105">
        <v>5</v>
      </c>
      <c r="C99" s="21"/>
      <c r="D99" s="2">
        <v>0</v>
      </c>
      <c r="E99" s="59"/>
      <c r="F99" s="2">
        <v>1805238000</v>
      </c>
      <c r="G99" s="59"/>
      <c r="H99" s="2">
        <v>5700000</v>
      </c>
      <c r="I99" s="61"/>
      <c r="J99" s="2">
        <v>68218305109</v>
      </c>
    </row>
    <row r="100" spans="1:10" ht="22.5" customHeight="1" x14ac:dyDescent="0.3">
      <c r="A100" s="21" t="s">
        <v>96</v>
      </c>
      <c r="B100" s="105">
        <v>5</v>
      </c>
      <c r="C100" s="21"/>
      <c r="D100" s="2">
        <v>0</v>
      </c>
      <c r="E100" s="59"/>
      <c r="F100" s="2">
        <v>-11497844552</v>
      </c>
      <c r="G100" s="59"/>
      <c r="H100" s="2">
        <v>0</v>
      </c>
      <c r="I100" s="61"/>
      <c r="J100" s="2">
        <v>-83415565218</v>
      </c>
    </row>
    <row r="101" spans="1:10" ht="22.5" customHeight="1" x14ac:dyDescent="0.3">
      <c r="A101" s="29" t="s">
        <v>72</v>
      </c>
      <c r="B101" s="155"/>
      <c r="C101" s="29"/>
      <c r="D101" s="2">
        <v>46000000000</v>
      </c>
      <c r="E101" s="59"/>
      <c r="F101" s="2">
        <v>28300000000</v>
      </c>
      <c r="G101" s="59"/>
      <c r="H101" s="2">
        <v>46000000000</v>
      </c>
      <c r="I101" s="61"/>
      <c r="J101" s="2">
        <v>28300000000</v>
      </c>
    </row>
    <row r="102" spans="1:10" ht="22.5" customHeight="1" x14ac:dyDescent="0.3">
      <c r="A102" s="21" t="s">
        <v>64</v>
      </c>
      <c r="B102" s="105"/>
      <c r="C102" s="21"/>
      <c r="D102" s="2">
        <v>-81152759247</v>
      </c>
      <c r="E102" s="59"/>
      <c r="F102" s="2">
        <v>-2248000000</v>
      </c>
      <c r="G102" s="59"/>
      <c r="H102" s="2">
        <v>-46300000000</v>
      </c>
      <c r="I102" s="61"/>
      <c r="J102" s="2">
        <v>0</v>
      </c>
    </row>
    <row r="103" spans="1:10" ht="22.5" hidden="1" customHeight="1" x14ac:dyDescent="0.3">
      <c r="A103" s="21"/>
      <c r="B103" s="105"/>
      <c r="C103" s="21"/>
      <c r="D103" s="2">
        <v>0</v>
      </c>
      <c r="E103" s="59"/>
      <c r="F103" s="2">
        <v>0</v>
      </c>
      <c r="G103" s="59"/>
      <c r="H103" s="2">
        <v>0</v>
      </c>
      <c r="I103" s="61"/>
      <c r="J103" s="2">
        <v>0</v>
      </c>
    </row>
    <row r="104" spans="1:10" ht="22.5" customHeight="1" x14ac:dyDescent="0.3">
      <c r="A104" s="21" t="s">
        <v>70</v>
      </c>
      <c r="B104" s="105"/>
      <c r="C104" s="21"/>
      <c r="D104" s="2">
        <v>-1842974906</v>
      </c>
      <c r="E104" s="59"/>
      <c r="F104" s="2">
        <v>-3347727541</v>
      </c>
      <c r="G104" s="59"/>
      <c r="H104" s="2">
        <v>-1237769980</v>
      </c>
      <c r="I104" s="61"/>
      <c r="J104" s="2">
        <v>-958139179</v>
      </c>
    </row>
    <row r="105" spans="1:10" ht="22.5" customHeight="1" x14ac:dyDescent="0.3">
      <c r="A105" s="26" t="s">
        <v>174</v>
      </c>
      <c r="B105" s="106"/>
      <c r="C105" s="26"/>
      <c r="D105" s="67">
        <f>SUM(D88:D104)</f>
        <v>10142623127</v>
      </c>
      <c r="E105" s="61"/>
      <c r="F105" s="67">
        <f>SUM(F88:F104)</f>
        <v>-42657331455</v>
      </c>
      <c r="G105" s="62"/>
      <c r="H105" s="67">
        <f>SUM(H88:H104)</f>
        <v>46907857317</v>
      </c>
      <c r="I105" s="62"/>
      <c r="J105" s="67">
        <f>SUM(J88:J104)</f>
        <v>27144600712</v>
      </c>
    </row>
    <row r="106" spans="1:10" ht="12" customHeight="1" x14ac:dyDescent="0.3">
      <c r="A106" s="27"/>
      <c r="B106" s="27"/>
      <c r="C106" s="27"/>
      <c r="D106" s="68"/>
      <c r="E106" s="68"/>
      <c r="F106" s="68"/>
      <c r="G106" s="69"/>
      <c r="H106" s="69"/>
      <c r="I106" s="69"/>
      <c r="J106" s="69"/>
    </row>
    <row r="107" spans="1:10" ht="22.5" customHeight="1" x14ac:dyDescent="0.3">
      <c r="A107" s="26" t="s">
        <v>269</v>
      </c>
      <c r="B107" s="26"/>
      <c r="C107" s="26"/>
      <c r="D107" s="70">
        <f>SUM(D43,D85,D105)</f>
        <v>13146943808</v>
      </c>
      <c r="E107" s="61"/>
      <c r="F107" s="70">
        <f>SUM(F43,F85,F105)</f>
        <v>99968718</v>
      </c>
      <c r="G107" s="62"/>
      <c r="H107" s="70">
        <f>SUM(H43,H85,H105)</f>
        <v>13706221214</v>
      </c>
      <c r="I107" s="62"/>
      <c r="J107" s="70">
        <f>SUM(J43,J85,J105)</f>
        <v>88310472</v>
      </c>
    </row>
    <row r="108" spans="1:10" ht="22.5" customHeight="1" x14ac:dyDescent="0.3">
      <c r="A108" s="23" t="s">
        <v>65</v>
      </c>
      <c r="B108" s="23"/>
      <c r="C108" s="23"/>
      <c r="D108" s="2">
        <v>1215491808</v>
      </c>
      <c r="E108" s="61"/>
      <c r="F108" s="2">
        <v>1115523090</v>
      </c>
      <c r="G108" s="62"/>
      <c r="H108" s="2">
        <v>89170026</v>
      </c>
      <c r="I108" s="62"/>
      <c r="J108" s="2">
        <v>859554</v>
      </c>
    </row>
    <row r="109" spans="1:10" ht="22.5" hidden="1" customHeight="1" x14ac:dyDescent="0.3">
      <c r="A109" s="23" t="s">
        <v>195</v>
      </c>
      <c r="B109" s="23"/>
      <c r="C109" s="23"/>
      <c r="D109" s="2"/>
      <c r="E109" s="61"/>
      <c r="F109" s="2">
        <v>0</v>
      </c>
      <c r="G109" s="62"/>
      <c r="H109" s="2"/>
      <c r="I109" s="62"/>
      <c r="J109" s="2">
        <v>0</v>
      </c>
    </row>
    <row r="110" spans="1:10" ht="22.5" customHeight="1" thickBot="1" x14ac:dyDescent="0.35">
      <c r="A110" s="26" t="s">
        <v>66</v>
      </c>
      <c r="B110" s="155">
        <v>6</v>
      </c>
      <c r="C110" s="26"/>
      <c r="D110" s="71">
        <f>SUM(D107:D109)</f>
        <v>14362435616</v>
      </c>
      <c r="E110" s="68"/>
      <c r="F110" s="71">
        <f>SUM(F107:F109)</f>
        <v>1215491808</v>
      </c>
      <c r="G110" s="69"/>
      <c r="H110" s="71">
        <f>SUM(H107:H109)</f>
        <v>13795391240</v>
      </c>
      <c r="I110" s="69"/>
      <c r="J110" s="71">
        <f>SUM(J107:J109)</f>
        <v>89170026</v>
      </c>
    </row>
    <row r="111" spans="1:10" ht="12" customHeight="1" thickTop="1" x14ac:dyDescent="0.3">
      <c r="D111" s="59"/>
      <c r="E111" s="59"/>
      <c r="F111" s="59"/>
      <c r="G111" s="59"/>
      <c r="H111" s="59"/>
      <c r="I111" s="59"/>
      <c r="J111" s="59"/>
    </row>
    <row r="112" spans="1:10" ht="22.5" customHeight="1" x14ac:dyDescent="0.3">
      <c r="A112" s="30" t="s">
        <v>67</v>
      </c>
      <c r="B112" s="30"/>
      <c r="C112" s="30"/>
      <c r="D112" s="59"/>
      <c r="E112" s="59"/>
      <c r="F112" s="59"/>
      <c r="G112" s="59"/>
      <c r="H112" s="59"/>
      <c r="I112" s="59"/>
      <c r="J112" s="59"/>
    </row>
    <row r="113" spans="1:10" ht="22.5" customHeight="1" x14ac:dyDescent="0.3">
      <c r="A113" s="24" t="s">
        <v>277</v>
      </c>
      <c r="D113" s="2">
        <v>91654689.75999999</v>
      </c>
      <c r="E113" s="61"/>
      <c r="F113" s="2">
        <v>140159150.08999997</v>
      </c>
      <c r="G113" s="62"/>
      <c r="H113" s="2">
        <v>0</v>
      </c>
      <c r="I113" s="62"/>
      <c r="J113" s="2">
        <v>0</v>
      </c>
    </row>
    <row r="114" spans="1:10" ht="22.5" customHeight="1" x14ac:dyDescent="0.3">
      <c r="A114" s="24" t="s">
        <v>278</v>
      </c>
      <c r="D114" s="2">
        <v>263851619.56</v>
      </c>
      <c r="E114" s="61"/>
      <c r="F114" s="2">
        <v>182125679.89999998</v>
      </c>
      <c r="G114" s="62"/>
      <c r="H114" s="2">
        <v>75435</v>
      </c>
      <c r="I114" s="62"/>
      <c r="J114" s="2">
        <v>0</v>
      </c>
    </row>
    <row r="115" spans="1:10" ht="24" customHeight="1" x14ac:dyDescent="0.3">
      <c r="A115" s="24" t="s">
        <v>279</v>
      </c>
      <c r="D115" s="2">
        <v>4446585.16</v>
      </c>
      <c r="E115" s="61"/>
      <c r="F115" s="2">
        <v>0</v>
      </c>
      <c r="G115" s="62"/>
      <c r="H115" s="2">
        <v>153973</v>
      </c>
      <c r="I115" s="62"/>
      <c r="J115" s="2">
        <v>0</v>
      </c>
    </row>
    <row r="116" spans="1:10" ht="21.65" customHeight="1" x14ac:dyDescent="0.3">
      <c r="A116" s="24" t="s">
        <v>266</v>
      </c>
      <c r="D116" s="2">
        <v>0</v>
      </c>
      <c r="E116" s="61"/>
      <c r="F116" s="2">
        <v>74279427</v>
      </c>
      <c r="G116" s="62"/>
      <c r="H116" s="2">
        <v>16853579</v>
      </c>
      <c r="I116" s="62"/>
      <c r="J116" s="2">
        <v>78774937</v>
      </c>
    </row>
    <row r="117" spans="1:10" ht="24" customHeight="1" x14ac:dyDescent="0.3">
      <c r="D117" s="61">
        <f>D110-'BS-5-6'!D10</f>
        <v>0</v>
      </c>
      <c r="E117" s="61">
        <f>E110-'BS-5-6'!E10</f>
        <v>0</v>
      </c>
      <c r="F117" s="61">
        <f>F110-'BS-5-6'!F10</f>
        <v>0</v>
      </c>
      <c r="G117" s="61"/>
      <c r="H117" s="61">
        <f>H110-'BS-5-6'!J10</f>
        <v>0</v>
      </c>
      <c r="I117" s="61"/>
      <c r="J117" s="61">
        <f>J110-'BS-5-6'!L10</f>
        <v>0</v>
      </c>
    </row>
    <row r="118" spans="1:10" ht="24" customHeight="1" x14ac:dyDescent="0.3">
      <c r="D118" s="61"/>
      <c r="E118" s="61"/>
      <c r="F118" s="61"/>
      <c r="G118" s="61"/>
      <c r="H118" s="61"/>
      <c r="I118" s="61"/>
      <c r="J118" s="61"/>
    </row>
  </sheetData>
  <mergeCells count="14">
    <mergeCell ref="D67:J67"/>
    <mergeCell ref="D62:F62"/>
    <mergeCell ref="H62:J62"/>
    <mergeCell ref="D64:F64"/>
    <mergeCell ref="H64:J64"/>
    <mergeCell ref="D63:F63"/>
    <mergeCell ref="H63:J63"/>
    <mergeCell ref="D9:J9"/>
    <mergeCell ref="D4:F4"/>
    <mergeCell ref="H4:J4"/>
    <mergeCell ref="D6:F6"/>
    <mergeCell ref="H6:J6"/>
    <mergeCell ref="D5:F5"/>
    <mergeCell ref="H5:J5"/>
  </mergeCells>
  <pageMargins left="0.7" right="0.7" top="0.48" bottom="0.5" header="0.5" footer="0.5"/>
  <pageSetup paperSize="9" scale="64" firstPageNumber="13" fitToHeight="0" orientation="portrait" useFirstPageNumber="1" r:id="rId1"/>
  <headerFooter scaleWithDoc="0">
    <oddFooter>&amp;L&amp;"Times New Roman,Regular"&amp;9 The accompanying notes are an integral part of these financial statements.
&amp;C
&amp;"Times New Roman,Regular"&amp;9&amp;P</oddFooter>
  </headerFooter>
  <rowBreaks count="1" manualBreakCount="1">
    <brk id="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BS-5-6</vt:lpstr>
      <vt:lpstr>PL 7-8</vt:lpstr>
      <vt:lpstr>SH-9</vt:lpstr>
      <vt:lpstr>SH-10</vt:lpstr>
      <vt:lpstr>SH-11</vt:lpstr>
      <vt:lpstr>SH-12</vt:lpstr>
      <vt:lpstr>CF 13-14</vt:lpstr>
      <vt:lpstr>'BS-5-6'!Print_Area</vt:lpstr>
      <vt:lpstr>'CF 13-14'!Print_Area</vt:lpstr>
      <vt:lpstr>'PL 7-8'!Print_Area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Nuntita, Wunprasert</cp:lastModifiedBy>
  <cp:lastPrinted>2020-02-27T10:21:25Z</cp:lastPrinted>
  <dcterms:created xsi:type="dcterms:W3CDTF">2005-01-11T02:39:31Z</dcterms:created>
  <dcterms:modified xsi:type="dcterms:W3CDTF">2020-02-27T12:41:22Z</dcterms:modified>
</cp:coreProperties>
</file>