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General Accounting\Closing Year\Closing Year 2019-2562\2019-Q4\0.Conso\FS\Convert file\"/>
    </mc:Choice>
  </mc:AlternateContent>
  <xr:revisionPtr revIDLastSave="0" documentId="13_ncr:1_{421ABF9B-2C27-4343-81FE-FC87E7F810BF}" xr6:coauthVersionLast="45" xr6:coauthVersionMax="45" xr10:uidLastSave="{00000000-0000-0000-0000-000000000000}"/>
  <bookViews>
    <workbookView xWindow="-108" yWindow="-108" windowWidth="23256" windowHeight="12720" xr2:uid="{00000000-000D-0000-FFFF-FFFF00000000}"/>
  </bookViews>
  <sheets>
    <sheet name="BS" sheetId="1" r:id="rId1"/>
    <sheet name="PL" sheetId="4" r:id="rId2"/>
    <sheet name="Consolidated" sheetId="2" r:id="rId3"/>
    <sheet name="The Company" sheetId="3" r:id="rId4"/>
    <sheet name="CF" sheetId="5" r:id="rId5"/>
  </sheets>
  <definedNames>
    <definedName name="_xlnm.Print_Area" localSheetId="0">BS!$A$1:$L$106</definedName>
    <definedName name="_xlnm.Print_Area" localSheetId="4">CF!$A$1:$K$96</definedName>
    <definedName name="_xlnm.Print_Area" localSheetId="2">Consolidated!$A$1:$AB$45</definedName>
    <definedName name="_xlnm.Print_Area" localSheetId="1">PL!$A$1:$K$77</definedName>
    <definedName name="_xlnm.Print_Area" localSheetId="3">'The Company'!$A$1:$Z$34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5" i="1" l="1"/>
  <c r="P29" i="3" l="1"/>
  <c r="T26" i="3"/>
  <c r="V26" i="3" l="1"/>
  <c r="R28" i="3" l="1"/>
  <c r="E49" i="4" l="1"/>
  <c r="N36" i="2"/>
  <c r="R35" i="2" s="1"/>
  <c r="P36" i="2" l="1"/>
  <c r="I49" i="4"/>
  <c r="Z24" i="3" l="1"/>
  <c r="V14" i="3"/>
  <c r="T14" i="3"/>
  <c r="X17" i="3"/>
  <c r="Z17" i="3" s="1"/>
  <c r="X16" i="3"/>
  <c r="Z16" i="3" s="1"/>
  <c r="V31" i="2" l="1"/>
  <c r="X31" i="2" s="1"/>
  <c r="AB31" i="2" s="1"/>
  <c r="X25" i="2" l="1"/>
  <c r="AB25" i="2" s="1"/>
  <c r="V18" i="2"/>
  <c r="X18" i="2" s="1"/>
  <c r="AB18" i="2" s="1"/>
  <c r="V17" i="2"/>
  <c r="X17" i="2" s="1"/>
  <c r="AB17" i="2" s="1"/>
  <c r="K80" i="5" l="1"/>
  <c r="K67" i="5"/>
  <c r="G80" i="5"/>
  <c r="G67" i="5"/>
  <c r="K49" i="4"/>
  <c r="K43" i="4"/>
  <c r="K26" i="4"/>
  <c r="K19" i="4"/>
  <c r="G49" i="4"/>
  <c r="G43" i="4"/>
  <c r="G94" i="5" s="1"/>
  <c r="G26" i="4"/>
  <c r="G19" i="4"/>
  <c r="K95" i="1"/>
  <c r="K97" i="1" s="1"/>
  <c r="G95" i="1"/>
  <c r="G97" i="1" s="1"/>
  <c r="K69" i="1"/>
  <c r="K56" i="1"/>
  <c r="G69" i="1"/>
  <c r="G56" i="1"/>
  <c r="K32" i="1"/>
  <c r="K16" i="1"/>
  <c r="G32" i="1"/>
  <c r="G16" i="1"/>
  <c r="G28" i="4" l="1"/>
  <c r="G31" i="4" s="1"/>
  <c r="G33" i="4" s="1"/>
  <c r="G35" i="4" s="1"/>
  <c r="G64" i="4" s="1"/>
  <c r="G62" i="4" s="1"/>
  <c r="G71" i="4" s="1"/>
  <c r="K28" i="4"/>
  <c r="K31" i="4" s="1"/>
  <c r="K33" i="4" s="1"/>
  <c r="K35" i="4" s="1"/>
  <c r="K62" i="4" s="1"/>
  <c r="K71" i="4" s="1"/>
  <c r="G50" i="4"/>
  <c r="K50" i="4"/>
  <c r="G8" i="5"/>
  <c r="G26" i="5" s="1"/>
  <c r="G37" i="5" s="1"/>
  <c r="G40" i="5" s="1"/>
  <c r="G81" i="5" s="1"/>
  <c r="K33" i="1"/>
  <c r="K70" i="1"/>
  <c r="K98" i="1" s="1"/>
  <c r="G33" i="1"/>
  <c r="G70" i="1"/>
  <c r="G98" i="1" s="1"/>
  <c r="N27" i="3"/>
  <c r="N15" i="3"/>
  <c r="N19" i="3" s="1"/>
  <c r="X29" i="3"/>
  <c r="Z29" i="3" s="1"/>
  <c r="V36" i="2"/>
  <c r="X36" i="2" s="1"/>
  <c r="AB36" i="2" s="1"/>
  <c r="N34" i="2"/>
  <c r="N16" i="2"/>
  <c r="N26" i="2" s="1"/>
  <c r="N28" i="2" s="1"/>
  <c r="K99" i="1" l="1"/>
  <c r="K52" i="4"/>
  <c r="K66" i="4" s="1"/>
  <c r="G52" i="4"/>
  <c r="G68" i="4" s="1"/>
  <c r="G66" i="4" s="1"/>
  <c r="N32" i="3"/>
  <c r="N21" i="3"/>
  <c r="N31" i="3" s="1"/>
  <c r="N33" i="3" s="1"/>
  <c r="N42" i="2"/>
  <c r="N43" i="2" s="1"/>
  <c r="G99" i="1"/>
  <c r="K8" i="5"/>
  <c r="K26" i="5" s="1"/>
  <c r="K37" i="5" s="1"/>
  <c r="K40" i="5" s="1"/>
  <c r="K81" i="5" s="1"/>
  <c r="K83" i="5" s="1"/>
  <c r="K84" i="5" s="1"/>
  <c r="N44" i="2"/>
  <c r="X13" i="3"/>
  <c r="X25" i="3"/>
  <c r="X41" i="2"/>
  <c r="X38" i="2"/>
  <c r="X23" i="2"/>
  <c r="I67" i="5" l="1"/>
  <c r="X30" i="3" l="1"/>
  <c r="Z30" i="3" s="1"/>
  <c r="X28" i="3"/>
  <c r="Z28" i="3" s="1"/>
  <c r="X18" i="3"/>
  <c r="Z18" i="3" s="1"/>
  <c r="X14" i="3"/>
  <c r="J27" i="3"/>
  <c r="J15" i="3"/>
  <c r="J19" i="3" l="1"/>
  <c r="J32" i="3" l="1"/>
  <c r="J21" i="3"/>
  <c r="J31" i="3" s="1"/>
  <c r="J33" i="3" s="1"/>
  <c r="X26" i="3"/>
  <c r="T33" i="2" s="1"/>
  <c r="E43" i="4"/>
  <c r="Z32" i="2" l="1"/>
  <c r="Z34" i="2" s="1"/>
  <c r="V33" i="2" l="1"/>
  <c r="AB38" i="2" l="1"/>
  <c r="E19" i="4" l="1"/>
  <c r="AB41" i="2" l="1"/>
  <c r="E56" i="1" l="1"/>
  <c r="T27" i="3" l="1"/>
  <c r="T15" i="3"/>
  <c r="I43" i="4"/>
  <c r="T19" i="3" l="1"/>
  <c r="T21" i="3" s="1"/>
  <c r="T31" i="3" s="1"/>
  <c r="E50" i="4"/>
  <c r="R27" i="3" l="1"/>
  <c r="R15" i="3"/>
  <c r="R19" i="3" s="1"/>
  <c r="R21" i="3" s="1"/>
  <c r="R34" i="2"/>
  <c r="R16" i="2"/>
  <c r="R26" i="2" l="1"/>
  <c r="R44" i="2" s="1"/>
  <c r="R31" i="3"/>
  <c r="R28" i="2" l="1"/>
  <c r="R42" i="2" s="1"/>
  <c r="R43" i="2" s="1"/>
  <c r="R33" i="3"/>
  <c r="P14" i="3" l="1"/>
  <c r="Z14" i="3" s="1"/>
  <c r="E67" i="5" l="1"/>
  <c r="V15" i="2" l="1"/>
  <c r="X15" i="2" s="1"/>
  <c r="V32" i="2"/>
  <c r="I56" i="1" l="1"/>
  <c r="V35" i="2" l="1"/>
  <c r="X35" i="2" l="1"/>
  <c r="AB35" i="2" s="1"/>
  <c r="I69" i="1"/>
  <c r="E69" i="1"/>
  <c r="I95" i="1" l="1"/>
  <c r="I32" i="1"/>
  <c r="I16" i="1"/>
  <c r="I97" i="1" l="1"/>
  <c r="I33" i="1"/>
  <c r="I70" i="1"/>
  <c r="I98" i="1" l="1"/>
  <c r="I80" i="5"/>
  <c r="E80" i="5"/>
  <c r="V21" i="2" l="1"/>
  <c r="V20" i="2"/>
  <c r="X20" i="2" l="1"/>
  <c r="AB20" i="2" s="1"/>
  <c r="X21" i="2"/>
  <c r="AB21" i="2" s="1"/>
  <c r="V39" i="2" l="1"/>
  <c r="X39" i="2" l="1"/>
  <c r="AB39" i="2" s="1"/>
  <c r="AB23" i="2"/>
  <c r="V13" i="2"/>
  <c r="X13" i="2" s="1"/>
  <c r="L27" i="3" l="1"/>
  <c r="H27" i="3"/>
  <c r="F27" i="3"/>
  <c r="P26" i="3" l="1"/>
  <c r="I50" i="4"/>
  <c r="Z26" i="3" l="1"/>
  <c r="P33" i="2"/>
  <c r="X33" i="2" s="1"/>
  <c r="T34" i="2"/>
  <c r="P14" i="2"/>
  <c r="Z14" i="2"/>
  <c r="V34" i="2" l="1"/>
  <c r="J34" i="2"/>
  <c r="L34" i="2"/>
  <c r="H34" i="2"/>
  <c r="F34" i="2"/>
  <c r="AB15" i="2" l="1"/>
  <c r="V14" i="2"/>
  <c r="X14" i="2" s="1"/>
  <c r="Z16" i="2"/>
  <c r="J16" i="2"/>
  <c r="J26" i="2" s="1"/>
  <c r="T16" i="2"/>
  <c r="L16" i="2"/>
  <c r="L26" i="2" s="1"/>
  <c r="H16" i="2"/>
  <c r="F16" i="2"/>
  <c r="H26" i="2" l="1"/>
  <c r="H28" i="2" s="1"/>
  <c r="H42" i="2" s="1"/>
  <c r="T26" i="2"/>
  <c r="T28" i="2" s="1"/>
  <c r="F26" i="2"/>
  <c r="F28" i="2" s="1"/>
  <c r="F42" i="2" s="1"/>
  <c r="Z26" i="2"/>
  <c r="Z28" i="2" s="1"/>
  <c r="J28" i="2"/>
  <c r="J42" i="2" s="1"/>
  <c r="J44" i="2"/>
  <c r="F44" i="2"/>
  <c r="V16" i="2"/>
  <c r="V26" i="2" s="1"/>
  <c r="T42" i="2" l="1"/>
  <c r="V28" i="2"/>
  <c r="V42" i="2" s="1"/>
  <c r="Z42" i="2"/>
  <c r="Z43" i="2" s="1"/>
  <c r="J43" i="2"/>
  <c r="V15" i="3" l="1"/>
  <c r="X15" i="3" s="1"/>
  <c r="L15" i="3"/>
  <c r="H15" i="3"/>
  <c r="H19" i="3" s="1"/>
  <c r="H21" i="3" s="1"/>
  <c r="H31" i="3" s="1"/>
  <c r="F15" i="3"/>
  <c r="F19" i="3" s="1"/>
  <c r="F21" i="3" s="1"/>
  <c r="F31" i="3" s="1"/>
  <c r="V19" i="3" l="1"/>
  <c r="F32" i="3"/>
  <c r="X19" i="3" l="1"/>
  <c r="V21" i="3"/>
  <c r="AB13" i="2"/>
  <c r="X32" i="3" l="1"/>
  <c r="X21" i="3"/>
  <c r="H32" i="3"/>
  <c r="Z44" i="2"/>
  <c r="L28" i="2" l="1"/>
  <c r="L42" i="2" s="1"/>
  <c r="H44" i="2"/>
  <c r="L43" i="2" l="1"/>
  <c r="F43" i="2"/>
  <c r="V44" i="2"/>
  <c r="H43" i="2"/>
  <c r="L44" i="2"/>
  <c r="H33" i="3"/>
  <c r="E97" i="1" l="1"/>
  <c r="E70" i="1"/>
  <c r="V27" i="3"/>
  <c r="V31" i="3" s="1"/>
  <c r="E98" i="1" l="1"/>
  <c r="X27" i="3"/>
  <c r="X31" i="3" s="1"/>
  <c r="AB26" i="3" l="1"/>
  <c r="I19" i="4" l="1"/>
  <c r="E16" i="1"/>
  <c r="E26" i="4"/>
  <c r="E32" i="1"/>
  <c r="I26" i="4"/>
  <c r="X33" i="3" l="1"/>
  <c r="E28" i="4"/>
  <c r="I28" i="4"/>
  <c r="E33" i="1"/>
  <c r="I31" i="4" l="1"/>
  <c r="P13" i="3"/>
  <c r="Z13" i="3" s="1"/>
  <c r="Z15" i="3" s="1"/>
  <c r="E31" i="4"/>
  <c r="E99" i="1"/>
  <c r="I99" i="1"/>
  <c r="E33" i="4" l="1"/>
  <c r="E8" i="5" s="1"/>
  <c r="E26" i="5" s="1"/>
  <c r="E37" i="5" s="1"/>
  <c r="E40" i="5" s="1"/>
  <c r="E81" i="5" s="1"/>
  <c r="I33" i="4"/>
  <c r="P15" i="3"/>
  <c r="E35" i="4" l="1"/>
  <c r="E64" i="4" s="1"/>
  <c r="I8" i="5"/>
  <c r="I26" i="5" s="1"/>
  <c r="I37" i="5" s="1"/>
  <c r="I40" i="5" s="1"/>
  <c r="I81" i="5" s="1"/>
  <c r="I83" i="5" s="1"/>
  <c r="I84" i="5" s="1"/>
  <c r="I35" i="4"/>
  <c r="E83" i="5"/>
  <c r="E84" i="5" s="1"/>
  <c r="E52" i="4" l="1"/>
  <c r="E68" i="4" s="1"/>
  <c r="G83" i="5"/>
  <c r="G84" i="5" s="1"/>
  <c r="I62" i="4"/>
  <c r="I52" i="4"/>
  <c r="P25" i="3"/>
  <c r="Z25" i="3" l="1"/>
  <c r="AB25" i="3" s="1"/>
  <c r="P27" i="3"/>
  <c r="I71" i="4"/>
  <c r="P32" i="2"/>
  <c r="E71" i="4"/>
  <c r="I66" i="4"/>
  <c r="AB33" i="2"/>
  <c r="AC33" i="2" s="1"/>
  <c r="V43" i="2"/>
  <c r="P16" i="2"/>
  <c r="Z27" i="3" l="1"/>
  <c r="AB27" i="3" s="1"/>
  <c r="X32" i="2"/>
  <c r="P34" i="2"/>
  <c r="P26" i="2"/>
  <c r="P28" i="2" s="1"/>
  <c r="AB14" i="2"/>
  <c r="X16" i="2"/>
  <c r="X26" i="2" s="1"/>
  <c r="X34" i="2" l="1"/>
  <c r="AB32" i="2"/>
  <c r="P42" i="2"/>
  <c r="P43" i="2" s="1"/>
  <c r="X28" i="2"/>
  <c r="P44" i="2"/>
  <c r="X44" i="2"/>
  <c r="AB16" i="2"/>
  <c r="AB26" i="2" s="1"/>
  <c r="AC32" i="2" l="1"/>
  <c r="AB34" i="2"/>
  <c r="AC34" i="2" s="1"/>
  <c r="AB28" i="2"/>
  <c r="AB42" i="2" s="1"/>
  <c r="AB43" i="2" s="1"/>
  <c r="X42" i="2"/>
  <c r="X43" i="2" s="1"/>
  <c r="AB44" i="2"/>
  <c r="L19" i="3"/>
  <c r="L32" i="3" l="1"/>
  <c r="L21" i="3"/>
  <c r="L31" i="3" s="1"/>
  <c r="L33" i="3" s="1"/>
  <c r="P19" i="3"/>
  <c r="P32" i="3" l="1"/>
  <c r="P21" i="3"/>
  <c r="P31" i="3" s="1"/>
  <c r="P33" i="3" s="1"/>
  <c r="Z19" i="3" l="1"/>
  <c r="Z32" i="3" l="1"/>
  <c r="Z21" i="3"/>
  <c r="Z31" i="3" s="1"/>
  <c r="Z33" i="3" s="1"/>
  <c r="F33" i="3"/>
</calcChain>
</file>

<file path=xl/sharedStrings.xml><?xml version="1.0" encoding="utf-8"?>
<sst xmlns="http://schemas.openxmlformats.org/spreadsheetml/2006/main" count="404" uniqueCount="267">
  <si>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</si>
  <si>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</si>
  <si>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</si>
  <si>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</si>
  <si>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</si>
  <si>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</si>
  <si>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</si>
  <si>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</si>
  <si>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</si>
  <si>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</si>
  <si>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</si>
  <si>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</si>
  <si>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</si>
  <si>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เงินลงทุนระยะยาวอื่น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</si>
  <si>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</si>
  <si>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</si>
  <si>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</si>
  <si>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</si>
  <si>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</si>
  <si>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</si>
  <si>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</si>
  <si>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</si>
  <si>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</si>
  <si>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</si>
  <si>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</si>
  <si>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</si>
  <si>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</si>
  <si>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</si>
  <si>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</si>
  <si>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</si>
  <si>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</si>
  <si>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</si>
  <si>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</si>
  <si>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</si>
  <si>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</si>
  <si>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</si>
  <si>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</si>
  <si>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</si>
  <si>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</si>
  <si>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</si>
  <si>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</si>
  <si>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</si>
  <si>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</si>
  <si>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</si>
  <si>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</si>
  <si>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</si>
  <si>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</si>
  <si>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</si>
  <si>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</si>
  <si>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ค่าใช้จ่ายอื่น</t>
  </si>
  <si>
    <t>รวมค่าใช้จ่าย</t>
  </si>
  <si>
    <t>ค่าใช้จ่ายทางการเงิน</t>
  </si>
  <si>
    <t>การแบ่งปันกำไร</t>
  </si>
  <si>
    <t xml:space="preserve">กำไรต่อหุ้น </t>
  </si>
  <si>
    <t>กำไรต่อหุ้นขั้นพื้นฐาน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</si>
  <si>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</si>
  <si>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</si>
  <si>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</si>
  <si>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</si>
  <si>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</si>
  <si>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</si>
  <si>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</si>
  <si>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</si>
  <si>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</si>
  <si>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</si>
  <si>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</si>
  <si>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</si>
  <si>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</si>
  <si>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</si>
  <si>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</si>
  <si>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</si>
  <si>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</si>
  <si>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</si>
  <si>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</si>
  <si>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</si>
  <si>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</si>
  <si>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ชำระคืนเงินกู้ยืมระยะยาว</t>
  </si>
  <si>
    <t>งบแสดงการเปลี่ยนแปลงส่วนของผู้ถือหุ้น</t>
  </si>
  <si>
    <t>ส่วนของผู้มี</t>
  </si>
  <si>
    <t>ส่วนเกินทุน</t>
  </si>
  <si>
    <t>รวม</t>
  </si>
  <si>
    <t>ส่วนได้เสียที่</t>
  </si>
  <si>
    <t>องค์ประกอบอื่น</t>
  </si>
  <si>
    <t>ไม่มีอำนาจ</t>
  </si>
  <si>
    <t>ส่วนของ</t>
  </si>
  <si>
    <t>ที่ออกและชำระแล้ว</t>
  </si>
  <si>
    <t>จัดสรรแล้ว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</si>
  <si>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</si>
  <si>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</si>
  <si>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</si>
  <si>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</si>
  <si>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กำไรขาดทุนเบ็ดเสร็จอื่น:</t>
  </si>
  <si>
    <t>งบกำไรขาดทุนเบ็ดเสร็จ (ต่อ)</t>
  </si>
  <si>
    <t>ส่วนของผู้ถือหุ้นของบริษัทฯ</t>
  </si>
  <si>
    <t>ส่วนที่เป็นของผู้ถือหุ้นของบริษัทฯ</t>
  </si>
  <si>
    <t xml:space="preserve">   กำไรส่วนที่เป็นของผู้ถือหุ้นของบริษัทฯ</t>
  </si>
  <si>
    <t>จากการวัด</t>
  </si>
  <si>
    <t>หลักทรัพย์เผื่อขาย</t>
  </si>
  <si>
    <t>มูลค่าเงินลงทุนใน</t>
  </si>
  <si>
    <t>ของบริษัทฯ</t>
  </si>
  <si>
    <t>ของบริษัทย่อย</t>
  </si>
  <si>
    <t>รายการปรับกระทบยอดกำไรก่อนภาษีเป็นเงินสดรับ (จ่าย)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</si>
  <si>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</si>
  <si>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</si>
  <si>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</si>
  <si>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</si>
  <si>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</si>
  <si>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</si>
  <si>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</si>
  <si>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</si>
  <si>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รายได้รับล่วงหน้า</t>
  </si>
  <si>
    <t xml:space="preserve">   ที่ถึงกำหนดชำระภายในหนึ่งปี</t>
  </si>
  <si>
    <t>ค่าโดยสาร</t>
  </si>
  <si>
    <t>ค่าระวางขนส่ง</t>
  </si>
  <si>
    <t>ค่าบริการผู้โดยสาร</t>
  </si>
  <si>
    <t>เงินปันผลรับ</t>
  </si>
  <si>
    <t>เบ็ดเสร็จอื่น</t>
  </si>
  <si>
    <t>ข้อมูลกระแสเงินสดเปิดเผยเพิ่มเติม</t>
  </si>
  <si>
    <t>รายการที่ไม่ใช่เงินสดประกอบด้วย</t>
  </si>
  <si>
    <t>ดอกเบี้ยรับ</t>
  </si>
  <si>
    <t>เงินสดรับจากการขายเงินลงทุนระยะยาว</t>
  </si>
  <si>
    <t xml:space="preserve">   สุทธิจากส่วนที่ถึงกำหนดชำระภายในหนึ่งปี</t>
  </si>
  <si>
    <t>ส่วนแบ่งกำไรจากเงินลงทุนในบริษัทร่วม</t>
  </si>
  <si>
    <t xml:space="preserve">   ส่วนแบ่งกำไรจากเงินลงทุนในบริษัทร่วม</t>
  </si>
  <si>
    <t>เงินสดรับจากเงินกู้ยืมระยะยาว</t>
  </si>
  <si>
    <t>กำไรจากการขายเงินลงทุน</t>
  </si>
  <si>
    <t>สินทรัพย์ไม่มีตัวตน</t>
  </si>
  <si>
    <t>สิทธิการเช่า</t>
  </si>
  <si>
    <t xml:space="preserve">   เงินปันผลรับ</t>
  </si>
  <si>
    <t>เงินปันผลรับจากเงินลงทุนในบริษัทร่วม</t>
  </si>
  <si>
    <t xml:space="preserve">   ทุนออกจำหน่ายและชำระแล้ว</t>
  </si>
  <si>
    <t xml:space="preserve">   สำรองผลประโยชน์ระยะยาวของพนักงาน</t>
  </si>
  <si>
    <t>บริษัท การบินกรุงเทพ จำกัด (มหาชน) และบริษัทย่อย</t>
  </si>
  <si>
    <t>หนี้สินภาษีเงินได้รอการตัดบัญชี</t>
  </si>
  <si>
    <t xml:space="preserve">      หุ้นสามัญ 2,100,000,000 หุ้น มูลค่าหุ้นละ 1 บาท </t>
  </si>
  <si>
    <t>หุ้นสามัญ</t>
  </si>
  <si>
    <t>ส่วนเกินมูลค่า</t>
  </si>
  <si>
    <t xml:space="preserve">หนี้สินภายใต้สัญญาเช่าการเงินเครื่องบิน - </t>
  </si>
  <si>
    <t>หนี้สินภายใต้สัญญาเช่าการเงินเครื่องบิน</t>
  </si>
  <si>
    <t>เงินกู้ยืมระยะยาวที่ถึงกำหนดชำระภายในหนึ่งปี</t>
  </si>
  <si>
    <t>ส่วนต่ำกว่าทุน</t>
  </si>
  <si>
    <t>จากการเปลี่ยนแปลง</t>
  </si>
  <si>
    <t>หนี้สินตามสัญญาเช่าการเงินที่ถึงกำหนดชำระ</t>
  </si>
  <si>
    <t>หนี้สินตามสัญญาเช่าการเงิน - สุทธิจากส่วน</t>
  </si>
  <si>
    <t>(หน่วย: บาท)</t>
  </si>
  <si>
    <t>กำไรขาดทุนเบ็ดเสร็จรวมสำหรับปี</t>
  </si>
  <si>
    <t>เงินปันผลรับจากเงินลงทุนในบริษัทย่อย</t>
  </si>
  <si>
    <t>เงินสดและรายการเทียบเท่าเงินสดต้นปี</t>
  </si>
  <si>
    <t>กำไรขาดทุนเบ็ดเสร็จอื่นสำหรับปี</t>
  </si>
  <si>
    <t>กำไรสำหรับปี</t>
  </si>
  <si>
    <t xml:space="preserve">   เจ้าหนี้ค่าซื้อสินทรัพย์เพิ่มขึ้น (ลดลง)</t>
  </si>
  <si>
    <t xml:space="preserve">      หุ้นสามัญ 2,100,000,000 หุ้น มูลค่าหุ้นละ 1 บาท</t>
  </si>
  <si>
    <t>ส่วนเกินมูลค่าหุ้นสามัญ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</si>
  <si>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</si>
  <si>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</si>
  <si>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</si>
  <si>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</si>
  <si>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เงินปันผลจ่าย</t>
  </si>
  <si>
    <t>กำไรขาดทุนเบ็ดเสร็จอื่น</t>
  </si>
  <si>
    <t>กำไรจากอัตราแลกเปลี่ยน</t>
  </si>
  <si>
    <t>กำไรหรือขาดทุน:</t>
  </si>
  <si>
    <t xml:space="preserve">   การปรับลดสินค้าคงเหลือเป็นมูลค่าสุทธิที่จะได้รับ (โอนกลับ)</t>
  </si>
  <si>
    <t xml:space="preserve">   ซื้อสินทรัพย์ภายใต้สัญญาเช่าทางการเงิน</t>
  </si>
  <si>
    <t>สินทรัพย์ภาษีเงินได้รอการตัดบัญชี</t>
  </si>
  <si>
    <t xml:space="preserve">   ค่าใช้จ่ายทางการเงิน</t>
  </si>
  <si>
    <t>ค่าใช้จ่ายล่วงหน้า</t>
  </si>
  <si>
    <t>จ่ายดอกเบี้ย</t>
  </si>
  <si>
    <t>เงินสดสุทธิใช้ไปในกิจกรรมจัดหาเงิน</t>
  </si>
  <si>
    <t xml:space="preserve">   กิจการที่เกี่ยวข้องกัน</t>
  </si>
  <si>
    <t xml:space="preserve">หนี้สินตามสัญญาเช่าระยะยาวจากกิจการที่เกี่ยวข้องกัน - </t>
  </si>
  <si>
    <t xml:space="preserve">เงินปันผลจ่าย </t>
  </si>
  <si>
    <t xml:space="preserve">   กำไรจากการขายเงินลงทุนระยะยาว</t>
  </si>
  <si>
    <t>เงินกู้ยืมระยะสั้นจากสถาบันการเงิน</t>
  </si>
  <si>
    <t>หนี้สินตามสัญญาเช่าระยะยาวจากกิจการที่เกี่ยวข้องกัน</t>
  </si>
  <si>
    <t>เงินสดจ่ายซื้อเงินลงทุนระยะยาวอื่น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</si>
  <si>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</si>
  <si>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</si>
  <si>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เงินสดจ่ายซื้อสิทธิการเช่า</t>
  </si>
  <si>
    <t>เงินสดรับจากดอกเบี้ยรับ</t>
  </si>
  <si>
    <t xml:space="preserve">   เงินปันผลค้างรับลดลง</t>
  </si>
  <si>
    <t xml:space="preserve">   เงินปันผลค้างจ่ายลดลง</t>
  </si>
  <si>
    <t xml:space="preserve">   ค่าเผื่อหนี้สงสัยจะสูญ (โอนกลับ)</t>
  </si>
  <si>
    <t>กำไร (ขาดทุน) จากการประมาณการตามหลักคณิตศาสตร์ประกันภัย</t>
  </si>
  <si>
    <t>ค่าใช้จ่ายค่าซ่อมแซมรอรับคืน</t>
  </si>
  <si>
    <t>ผลกำไร (ขาดทุน) จากการวัดมูลค่าเงินลงทุนในหลักทรัพย์เผื่อขาย</t>
  </si>
  <si>
    <t>ยอดคงเหลือ ณ วันที่ 31 ธันวาคม 2561</t>
  </si>
  <si>
    <t>2561</t>
  </si>
  <si>
    <t>ค่าความนิยม</t>
  </si>
  <si>
    <t>เงินมัดจำ</t>
  </si>
  <si>
    <t>หุ้นสามัญซื้อคืน</t>
  </si>
  <si>
    <t>ค่าใช้จ่ายในการขายและจัดจำหน่าย</t>
  </si>
  <si>
    <t xml:space="preserve">กำไรก่อนส่วนแบ่งกำไรจากเงินลงทุนในบริษัทย่อยและบริษัทร่วม </t>
  </si>
  <si>
    <t>ส่วนแบ่งกำไรจากเงินลงทุนในบริษัทย่อย</t>
  </si>
  <si>
    <t>ส่วนที่เป็นของผู้มีส่วนได้เสียที่ไม่มีอำนาจควบคุมของบริษัทย่อย</t>
  </si>
  <si>
    <t>ซื้อหุ้นสามัญคืน</t>
  </si>
  <si>
    <t>บริษัทย่อยจ่ายเงินคืนทุนแก่ผู้มีส่วนได้เสีย</t>
  </si>
  <si>
    <t xml:space="preserve">   จ่ายผลประโยชน์ระยะยาวของพนักงาน</t>
  </si>
  <si>
    <t>เงินสดจ่ายซื้อเงินลงทุนในบริษัทย่อย</t>
  </si>
  <si>
    <t>เงินปันผลรับจากเงินลงทุนระยะยาวอื่น</t>
  </si>
  <si>
    <t>เงินกู้ยืมระยะสั้นจากสถาบันการเงินเพิ่มขึ้น</t>
  </si>
  <si>
    <t>ชำระคืนหนี้สินตามสัญญาเช่าระยะยาวจากกิจการที่เกี่ยวข้องกัน</t>
  </si>
  <si>
    <t>เงินสดจ่ายชำระเจ้าหนี้ตามสัญญาเช่าทางการเงิน</t>
  </si>
  <si>
    <t xml:space="preserve">   ผลกำไร (ขาดทุน) จากการวัดมูลค่าเงินลงทุนในหลักทรัพย์เผื่อขาย </t>
  </si>
  <si>
    <t xml:space="preserve">      - สุทธิจากภาษีเงินได้</t>
  </si>
  <si>
    <t>7, 10</t>
  </si>
  <si>
    <t>เงินลงทุนในบริษัทย่อย</t>
  </si>
  <si>
    <t>เงินให้กู้ยืมระยะยาวและดอกเบี้ยค้างรับจาก</t>
  </si>
  <si>
    <t>7, 20</t>
  </si>
  <si>
    <t>7, 25</t>
  </si>
  <si>
    <t>13, 14</t>
  </si>
  <si>
    <t>ส่วนแบ่งกำไรขาดทุนเบ็ดเสร็จอื่นจากเงินลงทุนในบริษัทย่อย</t>
  </si>
  <si>
    <t>หุ้นสามัญของบริษัทย่อย - ส่วนของผู้มีส่วนได้เสีย</t>
  </si>
  <si>
    <t xml:space="preserve">   ที่ไม่มีอำนาจควบคุมของบริษัทย่อย</t>
  </si>
  <si>
    <t>เงินปันผลจ่ายส่วนของผู้มีส่วนได้เสีย</t>
  </si>
  <si>
    <t xml:space="preserve">   ส่วนแบ่งกำไรจากเงินลงทุนในบริษัทย่อย</t>
  </si>
  <si>
    <t>เงินปันผลจ่ายส่วนของผู้มีส่วนได้เสียที่ไม่มีอำนาจควบคุมของบริษัทย่อย</t>
  </si>
  <si>
    <t>เงินสดจ่ายคืนทุนแก่ผู้มีส่วนได้เสียที่ไม่มีอำนาจควบคุมของบริษัทย่อย</t>
  </si>
  <si>
    <t>เงินสดรับค่าหุ้นจากผู้มีส่วนได้เสียที่ไม่มีอำนาจควบคุมในบริษัทย่อย</t>
  </si>
  <si>
    <t>เงินสดและรายการเทียบเท่าเงินสดปลายปี (หมายเหตุ 8)</t>
  </si>
  <si>
    <t>สัดส่วนการถือหุ้น</t>
  </si>
  <si>
    <t>ในบริษัทย่อย</t>
  </si>
  <si>
    <t>ส่วนแบ่งกำไรขาดทุน</t>
  </si>
  <si>
    <t>จากเงินลงทุน</t>
  </si>
  <si>
    <t xml:space="preserve">   กำไรจากการขายเงินลงทุนในบริษัทร่วม</t>
  </si>
  <si>
    <t>เงินสดรับจากการขายเงินลงทุนในบริษัทร่วม</t>
  </si>
  <si>
    <t>รายได้ (ค่าใช้จ่าย) ภาษีเงินได้</t>
  </si>
  <si>
    <t>เงินสดสุทธิจากกิจกรรมลงทุน</t>
  </si>
  <si>
    <t>เงินสดและรายการเทียบเท่าเงินสดเพิ่มขึ้นสุทธิ</t>
  </si>
  <si>
    <t xml:space="preserve">   เจ้าหนี้ค่าซื้อสินทรัพย์ไม่มีตัวตนลดลง</t>
  </si>
  <si>
    <t>เงินให้กู้ยืมกิจการที่เกี่ยวข้องกันเพิ่มขึ้น</t>
  </si>
  <si>
    <t xml:space="preserve">   กำไรจากอัตราแลกเปลี่ยนที่ยังไม่เกิดขึ้นจริง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</si>
  <si>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</si>
  <si>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</si>
  <si>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รับชำระเงินให้กู้ยืมกิจการที่เกี่ยวข้องกัน</t>
  </si>
  <si>
    <t xml:space="preserve">      สำรองตามกฎหมาย</t>
  </si>
  <si>
    <t xml:space="preserve">   จัดสรรแล้ว</t>
  </si>
  <si>
    <t xml:space="preserve">      อื่น ๆ</t>
  </si>
  <si>
    <t>สำรองตามกฎหมาย</t>
  </si>
  <si>
    <t>อื่น ๆ</t>
  </si>
  <si>
    <t>สำรองหุ้นสามัญซื้อคืน</t>
  </si>
  <si>
    <t>ณ วันที่ 31 ธันวาคม 2562</t>
  </si>
  <si>
    <t>2562</t>
  </si>
  <si>
    <t>สำหรับปีสิ้นสุดวันที่ 31 ธันวาคม 2562</t>
  </si>
  <si>
    <t>ยอดคงเหลือ ณ วันที่ 31 ธันวาคม 2562</t>
  </si>
  <si>
    <t>ยอดคงเหลือ ณ วันที่ 1 มกราคม 2561</t>
  </si>
  <si>
    <t>กำไร (ขาดทุน) สะสม</t>
  </si>
  <si>
    <t>ยอดคงเหลือ ณ วันที่ 1 มกราคม 2562</t>
  </si>
  <si>
    <t>ผลสะสมจากการเปลี่ยนแปลงนโยบายการบัญชี</t>
  </si>
  <si>
    <t xml:space="preserve">   เนื่องจากการนำมาตรฐานการรายงาน</t>
  </si>
  <si>
    <t xml:space="preserve">   ทางการเงินใหม่มาถือปฏิบัติ</t>
  </si>
  <si>
    <t xml:space="preserve">ผลสะสมจากการเปลี่ยนแปลงนโยบายการบัญชี </t>
  </si>
  <si>
    <t>โอนกลับรายการค่าสัมปทานค้างจ่าย</t>
  </si>
  <si>
    <t xml:space="preserve">   ค่าใช้จ่ายทางการเงิน และรายได้ (ค่าใช้จ่าย) ภาษีเงินได้</t>
  </si>
  <si>
    <t>กำไรก่อนค่าใช้จ่ายทางการเงินและรายได้ (ค่าใช้จ่าย) ภาษีเงินได้</t>
  </si>
  <si>
    <t>กำไรก่อนรายได้ (ค่าใช้จ่าย) ภาษีเงินได้</t>
  </si>
  <si>
    <t xml:space="preserve">   กำไรจากการจำหน่ายสิทธิการเช่า</t>
  </si>
  <si>
    <t xml:space="preserve">   ลูกหนี้ค่าขายเงินลงทุนระยะยาวลดลง</t>
  </si>
  <si>
    <t>เงินสดรับจากการขายสิทธิการเช่า</t>
  </si>
  <si>
    <t xml:space="preserve">   กำไรจากการจำหน่ายที่ดิน อาคารและอุปกรณ์</t>
  </si>
  <si>
    <t>เงินสดจากกิจกรรมดำเนินงาน</t>
  </si>
  <si>
    <t>เงินสดสุทธิจากกิจกรรมดำเนินงาน</t>
  </si>
  <si>
    <t>เงินลงทุนชั่วคราว (เพิ่มขึ้น) ลดลง</t>
  </si>
  <si>
    <t>ขาดทุนจากอัตราแลกเปลี่ยน</t>
  </si>
  <si>
    <t>จำนวนหุ้นสามัญถัวเฉลี่ยถ่วงน้ำหนัก (หุ้น) มูลค่าตราไว้หุ้นละ 1 บาท</t>
  </si>
  <si>
    <t>กำไร (ขาดทุน) จากการดำเนินงานก่อนการเปลี่ยนแปลงในสินทรัพย์</t>
  </si>
  <si>
    <t xml:space="preserve">   เงินสดรับคืนจากภาษีเงินได้</t>
  </si>
  <si>
    <t>เงินฝากธนาคารที่มีภาระค้ำประกัน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</si>
</sst>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;_(@_)"/>
    <numFmt numFmtId="168" formatCode="0.0"/>
  </numFmts>
  <fonts count="23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sz val="10"/>
      <name val="ApFont"/>
    </font>
    <font>
      <u/>
      <sz val="15"/>
      <name val="Angsana New"/>
      <family val="1"/>
    </font>
    <font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i/>
      <sz val="15"/>
      <name val="Angsana New"/>
      <family val="1"/>
    </font>
    <font>
      <b/>
      <u val="singleAccounting"/>
      <sz val="15"/>
      <name val="Angsana New"/>
      <family val="1"/>
    </font>
    <font>
      <sz val="10"/>
      <color theme="1"/>
      <name val="Arial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6"/>
      <color theme="1"/>
      <name val="Angsana New"/>
      <family val="1"/>
    </font>
    <font>
      <sz val="10"/>
      <color theme="1"/>
      <name val="Cambria"/>
      <family val="2"/>
      <charset val="22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8" fillId="0" borderId="0"/>
    <xf numFmtId="0" fontId="6" fillId="0" borderId="0"/>
    <xf numFmtId="43" fontId="22" fillId="0" borderId="0" applyFont="0" applyFill="0" applyBorder="0" applyAlignment="0" applyProtection="0"/>
  </cellStyleXfs>
  <cellXfs count="256">
    <xf numFmtId="0" fontId="0" fillId="0" borderId="0" xfId="0"/>
    <xf numFmtId="37" fontId="5" fillId="0" borderId="0" xfId="0" applyNumberFormat="1" applyFont="1" applyFill="1" applyAlignment="1">
      <alignment vertical="top"/>
    </xf>
    <xf numFmtId="0" fontId="1" fillId="0" borderId="0" xfId="0" quotePrefix="1" applyNumberFormat="1" applyFont="1" applyFill="1" applyAlignment="1">
      <alignment horizontal="left" vertical="top"/>
    </xf>
    <xf numFmtId="0" fontId="4" fillId="0" borderId="0" xfId="0" applyNumberFormat="1" applyFont="1" applyFill="1" applyBorder="1" applyAlignment="1">
      <alignment horizontal="center" vertical="center"/>
    </xf>
    <xf numFmtId="0" fontId="7" fillId="0" borderId="0" xfId="0" quotePrefix="1" applyNumberFormat="1" applyFont="1" applyFill="1" applyAlignment="1">
      <alignment horizontal="left" vertical="top"/>
    </xf>
    <xf numFmtId="166" fontId="5" fillId="0" borderId="0" xfId="0" quotePrefix="1" applyNumberFormat="1" applyFont="1" applyFill="1" applyAlignment="1">
      <alignment horizontal="centerContinuous" vertical="top"/>
    </xf>
    <xf numFmtId="0" fontId="5" fillId="0" borderId="0" xfId="0" applyNumberFormat="1" applyFont="1" applyFill="1" applyAlignment="1">
      <alignment horizontal="centerContinuous" vertical="top"/>
    </xf>
    <xf numFmtId="166" fontId="5" fillId="0" borderId="0" xfId="0" applyNumberFormat="1" applyFont="1" applyFill="1" applyAlignment="1">
      <alignment horizontal="centerContinuous" vertical="top"/>
    </xf>
    <xf numFmtId="166" fontId="5" fillId="0" borderId="0" xfId="0" applyNumberFormat="1" applyFont="1" applyFill="1" applyAlignment="1">
      <alignment horizontal="center" vertical="top"/>
    </xf>
    <xf numFmtId="166" fontId="5" fillId="0" borderId="0" xfId="0" applyNumberFormat="1" applyFont="1" applyFill="1" applyAlignment="1">
      <alignment horizontal="left" vertical="top"/>
    </xf>
    <xf numFmtId="166" fontId="5" fillId="0" borderId="0" xfId="0" applyNumberFormat="1" applyFont="1" applyFill="1" applyAlignment="1">
      <alignment vertical="top"/>
    </xf>
    <xf numFmtId="37" fontId="5" fillId="0" borderId="0" xfId="0" applyNumberFormat="1" applyFont="1" applyFill="1" applyAlignment="1">
      <alignment horizontal="center" vertical="top"/>
    </xf>
    <xf numFmtId="0" fontId="5" fillId="0" borderId="0" xfId="0" applyNumberFormat="1" applyFont="1" applyFill="1" applyAlignment="1">
      <alignment vertical="top"/>
    </xf>
    <xf numFmtId="166" fontId="7" fillId="0" borderId="0" xfId="0" applyNumberFormat="1" applyFont="1" applyFill="1" applyAlignment="1">
      <alignment vertical="top"/>
    </xf>
    <xf numFmtId="166" fontId="9" fillId="0" borderId="0" xfId="0" applyNumberFormat="1" applyFont="1" applyFill="1" applyAlignment="1">
      <alignment horizontal="right" vertical="top"/>
    </xf>
    <xf numFmtId="1" fontId="9" fillId="0" borderId="0" xfId="0" applyNumberFormat="1" applyFont="1" applyFill="1" applyBorder="1" applyAlignment="1">
      <alignment horizontal="center" vertical="top"/>
    </xf>
    <xf numFmtId="1" fontId="5" fillId="0" borderId="0" xfId="0" applyNumberFormat="1" applyFont="1" applyFill="1" applyAlignment="1">
      <alignment vertical="top"/>
    </xf>
    <xf numFmtId="0" fontId="9" fillId="0" borderId="0" xfId="0" applyNumberFormat="1" applyFont="1" applyFill="1" applyAlignment="1">
      <alignment horizontal="center" vertical="top"/>
    </xf>
    <xf numFmtId="0" fontId="9" fillId="0" borderId="0" xfId="0" applyNumberFormat="1" applyFont="1" applyFill="1" applyBorder="1" applyAlignment="1">
      <alignment horizontal="center" vertical="top"/>
    </xf>
    <xf numFmtId="0" fontId="7" fillId="0" borderId="0" xfId="0" applyNumberFormat="1" applyFont="1" applyFill="1" applyAlignment="1">
      <alignment vertical="top"/>
    </xf>
    <xf numFmtId="0" fontId="10" fillId="0" borderId="0" xfId="0" applyNumberFormat="1" applyFont="1" applyFill="1" applyAlignment="1">
      <alignment horizontal="center" vertical="top"/>
    </xf>
    <xf numFmtId="0" fontId="5" fillId="0" borderId="0" xfId="0" applyNumberFormat="1" applyFont="1" applyFill="1" applyAlignment="1">
      <alignment horizontal="left" vertical="top"/>
    </xf>
    <xf numFmtId="166" fontId="5" fillId="0" borderId="0" xfId="0" quotePrefix="1" applyNumberFormat="1" applyFont="1" applyFill="1" applyAlignment="1">
      <alignment horizontal="left" vertical="top"/>
    </xf>
    <xf numFmtId="0" fontId="7" fillId="0" borderId="0" xfId="0" applyNumberFormat="1" applyFont="1" applyFill="1" applyAlignment="1">
      <alignment horizontal="left" vertical="top"/>
    </xf>
    <xf numFmtId="37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horizontal="center" vertical="top"/>
    </xf>
    <xf numFmtId="166" fontId="5" fillId="0" borderId="0" xfId="0" applyNumberFormat="1" applyFont="1" applyFill="1" applyBorder="1" applyAlignment="1">
      <alignment horizontal="right" vertical="top"/>
    </xf>
    <xf numFmtId="166" fontId="5" fillId="0" borderId="0" xfId="0" applyNumberFormat="1" applyFont="1" applyFill="1" applyAlignment="1">
      <alignment horizontal="right" vertical="top"/>
    </xf>
    <xf numFmtId="37" fontId="5" fillId="0" borderId="0" xfId="0" applyNumberFormat="1" applyFont="1" applyFill="1" applyAlignment="1">
      <alignment horizontal="left" vertical="center"/>
    </xf>
    <xf numFmtId="0" fontId="5" fillId="0" borderId="0" xfId="0" quotePrefix="1" applyNumberFormat="1" applyFont="1" applyFill="1" applyAlignment="1">
      <alignment horizontal="center" vertical="top"/>
    </xf>
    <xf numFmtId="0" fontId="11" fillId="0" borderId="0" xfId="0" quotePrefix="1" applyNumberFormat="1" applyFont="1" applyFill="1" applyAlignment="1">
      <alignment horizontal="left" vertical="top"/>
    </xf>
    <xf numFmtId="166" fontId="12" fillId="0" borderId="0" xfId="0" quotePrefix="1" applyNumberFormat="1" applyFont="1" applyFill="1" applyAlignment="1">
      <alignment horizontal="centerContinuous" vertical="top"/>
    </xf>
    <xf numFmtId="0" fontId="12" fillId="0" borderId="0" xfId="0" applyNumberFormat="1" applyFont="1" applyFill="1" applyAlignment="1">
      <alignment horizontal="centerContinuous" vertical="top"/>
    </xf>
    <xf numFmtId="166" fontId="12" fillId="0" borderId="0" xfId="0" applyNumberFormat="1" applyFont="1" applyFill="1" applyAlignment="1">
      <alignment horizontal="centerContinuous" vertical="top"/>
    </xf>
    <xf numFmtId="166" fontId="12" fillId="0" borderId="0" xfId="0" applyNumberFormat="1" applyFont="1" applyFill="1" applyAlignment="1">
      <alignment horizontal="center" vertical="top"/>
    </xf>
    <xf numFmtId="166" fontId="12" fillId="0" borderId="0" xfId="0" applyNumberFormat="1" applyFont="1" applyFill="1" applyAlignment="1">
      <alignment horizontal="left" vertical="top"/>
    </xf>
    <xf numFmtId="37" fontId="11" fillId="0" borderId="0" xfId="0" applyNumberFormat="1" applyFont="1" applyFill="1" applyAlignment="1">
      <alignment horizontal="left" vertical="top"/>
    </xf>
    <xf numFmtId="166" fontId="12" fillId="0" borderId="0" xfId="0" quotePrefix="1" applyNumberFormat="1" applyFont="1" applyFill="1" applyAlignment="1">
      <alignment horizontal="center" vertical="top"/>
    </xf>
    <xf numFmtId="37" fontId="12" fillId="0" borderId="0" xfId="5" applyNumberFormat="1" applyFont="1" applyFill="1" applyAlignment="1">
      <alignment vertical="top"/>
    </xf>
    <xf numFmtId="166" fontId="12" fillId="0" borderId="0" xfId="0" applyNumberFormat="1" applyFont="1" applyFill="1" applyAlignment="1">
      <alignment vertical="top"/>
    </xf>
    <xf numFmtId="0" fontId="12" fillId="0" borderId="0" xfId="0" applyNumberFormat="1" applyFont="1" applyFill="1" applyAlignment="1">
      <alignment vertical="top"/>
    </xf>
    <xf numFmtId="166" fontId="11" fillId="0" borderId="0" xfId="0" applyNumberFormat="1" applyFont="1" applyFill="1" applyAlignment="1">
      <alignment vertical="top"/>
    </xf>
    <xf numFmtId="1" fontId="13" fillId="0" borderId="0" xfId="0" applyNumberFormat="1" applyFont="1" applyFill="1" applyBorder="1" applyAlignment="1">
      <alignment horizontal="center" vertical="top"/>
    </xf>
    <xf numFmtId="0" fontId="11" fillId="0" borderId="0" xfId="0" applyNumberFormat="1" applyFont="1" applyFill="1" applyAlignment="1">
      <alignment vertical="top"/>
    </xf>
    <xf numFmtId="0" fontId="14" fillId="0" borderId="0" xfId="0" applyNumberFormat="1" applyFont="1" applyFill="1" applyAlignment="1">
      <alignment horizontal="center" vertical="top"/>
    </xf>
    <xf numFmtId="164" fontId="12" fillId="0" borderId="0" xfId="0" applyNumberFormat="1" applyFont="1" applyFill="1" applyAlignment="1">
      <alignment horizontal="right" vertical="top"/>
    </xf>
    <xf numFmtId="164" fontId="12" fillId="0" borderId="0" xfId="0" applyNumberFormat="1" applyFont="1" applyFill="1" applyAlignment="1">
      <alignment horizontal="center" vertical="top"/>
    </xf>
    <xf numFmtId="166" fontId="14" fillId="0" borderId="0" xfId="0" applyNumberFormat="1" applyFont="1" applyFill="1" applyBorder="1" applyAlignment="1">
      <alignment horizontal="center" vertical="top"/>
    </xf>
    <xf numFmtId="164" fontId="12" fillId="0" borderId="0" xfId="0" applyNumberFormat="1" applyFont="1" applyFill="1" applyBorder="1" applyAlignment="1">
      <alignment horizontal="right" vertical="top"/>
    </xf>
    <xf numFmtId="164" fontId="12" fillId="0" borderId="0" xfId="0" applyNumberFormat="1" applyFont="1" applyFill="1" applyBorder="1" applyAlignment="1">
      <alignment horizontal="center" vertical="top"/>
    </xf>
    <xf numFmtId="0" fontId="12" fillId="0" borderId="0" xfId="0" applyNumberFormat="1" applyFont="1" applyFill="1" applyAlignment="1">
      <alignment horizontal="left" vertical="top"/>
    </xf>
    <xf numFmtId="166" fontId="12" fillId="0" borderId="0" xfId="0" quotePrefix="1" applyNumberFormat="1" applyFont="1" applyFill="1" applyAlignment="1">
      <alignment horizontal="left" vertical="top"/>
    </xf>
    <xf numFmtId="0" fontId="12" fillId="0" borderId="0" xfId="0" quotePrefix="1" applyNumberFormat="1" applyFont="1" applyFill="1" applyAlignment="1">
      <alignment horizontal="left" vertical="top"/>
    </xf>
    <xf numFmtId="164" fontId="12" fillId="0" borderId="2" xfId="0" applyNumberFormat="1" applyFont="1" applyFill="1" applyBorder="1" applyAlignment="1">
      <alignment horizontal="center" vertical="top"/>
    </xf>
    <xf numFmtId="164" fontId="12" fillId="0" borderId="1" xfId="0" applyNumberFormat="1" applyFont="1" applyFill="1" applyBorder="1" applyAlignment="1">
      <alignment horizontal="right" vertical="top"/>
    </xf>
    <xf numFmtId="164" fontId="12" fillId="0" borderId="1" xfId="0" applyNumberFormat="1" applyFont="1" applyFill="1" applyBorder="1" applyAlignment="1">
      <alignment horizontal="center" vertical="top"/>
    </xf>
    <xf numFmtId="164" fontId="12" fillId="0" borderId="3" xfId="0" applyNumberFormat="1" applyFont="1" applyFill="1" applyBorder="1" applyAlignment="1">
      <alignment horizontal="center" vertical="top"/>
    </xf>
    <xf numFmtId="0" fontId="11" fillId="0" borderId="0" xfId="0" applyNumberFormat="1" applyFont="1" applyFill="1" applyAlignment="1">
      <alignment horizontal="left" vertical="top"/>
    </xf>
    <xf numFmtId="37" fontId="12" fillId="0" borderId="0" xfId="0" applyNumberFormat="1" applyFont="1" applyFill="1" applyAlignment="1">
      <alignment vertical="center"/>
    </xf>
    <xf numFmtId="166" fontId="12" fillId="0" borderId="0" xfId="0" applyNumberFormat="1" applyFont="1" applyFill="1" applyBorder="1" applyAlignment="1">
      <alignment horizontal="center" vertical="top"/>
    </xf>
    <xf numFmtId="0" fontId="12" fillId="0" borderId="0" xfId="0" applyNumberFormat="1" applyFont="1" applyFill="1"/>
    <xf numFmtId="166" fontId="12" fillId="0" borderId="0" xfId="0" applyNumberFormat="1" applyFont="1" applyFill="1" applyBorder="1" applyAlignment="1">
      <alignment horizontal="right" vertical="top"/>
    </xf>
    <xf numFmtId="166" fontId="12" fillId="0" borderId="0" xfId="0" applyNumberFormat="1" applyFont="1" applyFill="1" applyAlignment="1">
      <alignment horizontal="right" vertical="top"/>
    </xf>
    <xf numFmtId="37" fontId="12" fillId="0" borderId="0" xfId="0" applyNumberFormat="1" applyFont="1" applyFill="1" applyAlignment="1">
      <alignment horizontal="left" vertical="center"/>
    </xf>
    <xf numFmtId="166" fontId="12" fillId="0" borderId="0" xfId="0" applyNumberFormat="1" applyFont="1" applyFill="1" applyBorder="1" applyAlignment="1">
      <alignment vertical="top"/>
    </xf>
    <xf numFmtId="0" fontId="12" fillId="0" borderId="0" xfId="0" applyNumberFormat="1" applyFont="1" applyFill="1" applyBorder="1" applyAlignment="1">
      <alignment horizontal="left" vertical="top"/>
    </xf>
    <xf numFmtId="166" fontId="12" fillId="0" borderId="0" xfId="0" quotePrefix="1" applyNumberFormat="1" applyFont="1" applyFill="1" applyBorder="1" applyAlignment="1">
      <alignment horizontal="left" vertical="top"/>
    </xf>
    <xf numFmtId="0" fontId="12" fillId="0" borderId="0" xfId="0" applyNumberFormat="1" applyFont="1" applyFill="1" applyBorder="1" applyAlignment="1">
      <alignment vertical="top"/>
    </xf>
    <xf numFmtId="0" fontId="12" fillId="0" borderId="0" xfId="0" quotePrefix="1" applyNumberFormat="1" applyFont="1" applyFill="1" applyAlignment="1">
      <alignment horizontal="center" vertical="top"/>
    </xf>
    <xf numFmtId="0" fontId="12" fillId="0" borderId="4" xfId="0" applyNumberFormat="1" applyFont="1" applyFill="1" applyBorder="1" applyAlignment="1">
      <alignment vertical="top"/>
    </xf>
    <xf numFmtId="0" fontId="12" fillId="0" borderId="0" xfId="0" applyNumberFormat="1" applyFont="1" applyFill="1" applyAlignment="1">
      <alignment horizontal="center" vertical="top"/>
    </xf>
    <xf numFmtId="37" fontId="12" fillId="0" borderId="0" xfId="0" applyNumberFormat="1" applyFont="1" applyFill="1" applyAlignment="1">
      <alignment vertical="top"/>
    </xf>
    <xf numFmtId="166" fontId="15" fillId="0" borderId="0" xfId="0" quotePrefix="1" applyNumberFormat="1" applyFont="1" applyFill="1" applyAlignment="1">
      <alignment horizontal="centerContinuous" vertical="top"/>
    </xf>
    <xf numFmtId="0" fontId="15" fillId="0" borderId="0" xfId="0" applyNumberFormat="1" applyFont="1" applyFill="1" applyAlignment="1">
      <alignment horizontal="centerContinuous" vertical="top"/>
    </xf>
    <xf numFmtId="166" fontId="7" fillId="0" borderId="1" xfId="0" applyNumberFormat="1" applyFont="1" applyFill="1" applyBorder="1" applyAlignment="1">
      <alignment horizontal="center" vertical="top"/>
    </xf>
    <xf numFmtId="37" fontId="5" fillId="0" borderId="0" xfId="0" quotePrefix="1" applyNumberFormat="1" applyFont="1" applyFill="1" applyAlignment="1">
      <alignment horizontal="left" vertical="center"/>
    </xf>
    <xf numFmtId="49" fontId="18" fillId="0" borderId="0" xfId="0" applyNumberFormat="1" applyFont="1" applyFill="1" applyAlignment="1">
      <alignment vertical="top"/>
    </xf>
    <xf numFmtId="167" fontId="18" fillId="0" borderId="0" xfId="0" applyNumberFormat="1" applyFont="1" applyFill="1" applyAlignment="1">
      <alignment horizontal="right" vertical="top"/>
    </xf>
    <xf numFmtId="1" fontId="18" fillId="0" borderId="0" xfId="0" applyNumberFormat="1" applyFont="1" applyFill="1" applyAlignment="1">
      <alignment horizontal="center" vertical="top"/>
    </xf>
    <xf numFmtId="167" fontId="18" fillId="0" borderId="0" xfId="0" applyNumberFormat="1" applyFont="1" applyFill="1" applyAlignment="1">
      <alignment vertical="top"/>
    </xf>
    <xf numFmtId="164" fontId="18" fillId="0" borderId="0" xfId="0" applyNumberFormat="1" applyFont="1" applyFill="1" applyBorder="1" applyAlignment="1">
      <alignment horizontal="right" vertical="top"/>
    </xf>
    <xf numFmtId="164" fontId="18" fillId="0" borderId="0" xfId="0" applyNumberFormat="1" applyFont="1" applyFill="1" applyAlignment="1">
      <alignment vertical="top"/>
    </xf>
    <xf numFmtId="164" fontId="18" fillId="0" borderId="0" xfId="0" applyNumberFormat="1" applyFont="1" applyFill="1" applyAlignment="1">
      <alignment horizontal="right" vertical="top"/>
    </xf>
    <xf numFmtId="167" fontId="19" fillId="0" borderId="0" xfId="0" applyNumberFormat="1" applyFont="1" applyFill="1" applyAlignment="1">
      <alignment vertical="top"/>
    </xf>
    <xf numFmtId="49" fontId="19" fillId="0" borderId="0" xfId="0" applyNumberFormat="1" applyFont="1" applyFill="1" applyAlignment="1">
      <alignment vertical="top"/>
    </xf>
    <xf numFmtId="1" fontId="19" fillId="0" borderId="0" xfId="0" applyNumberFormat="1" applyFont="1" applyFill="1" applyAlignment="1">
      <alignment horizontal="center" vertical="top"/>
    </xf>
    <xf numFmtId="0" fontId="19" fillId="0" borderId="0" xfId="0" applyNumberFormat="1" applyFont="1" applyFill="1" applyAlignment="1">
      <alignment horizontal="right" vertical="top"/>
    </xf>
    <xf numFmtId="164" fontId="19" fillId="0" borderId="1" xfId="0" applyNumberFormat="1" applyFont="1" applyFill="1" applyBorder="1" applyAlignment="1">
      <alignment horizontal="right" vertical="top"/>
    </xf>
    <xf numFmtId="164" fontId="19" fillId="0" borderId="0" xfId="0" applyNumberFormat="1" applyFont="1" applyFill="1" applyAlignment="1">
      <alignment vertical="top"/>
    </xf>
    <xf numFmtId="164" fontId="19" fillId="0" borderId="1" xfId="0" applyNumberFormat="1" applyFont="1" applyFill="1" applyBorder="1" applyAlignment="1">
      <alignment horizontal="center" vertical="top"/>
    </xf>
    <xf numFmtId="164" fontId="19" fillId="0" borderId="0" xfId="0" applyNumberFormat="1" applyFont="1" applyFill="1" applyBorder="1" applyAlignment="1">
      <alignment horizontal="right" vertical="top"/>
    </xf>
    <xf numFmtId="164" fontId="19" fillId="0" borderId="5" xfId="0" applyNumberFormat="1" applyFont="1" applyFill="1" applyBorder="1" applyAlignment="1">
      <alignment horizontal="center" vertical="top"/>
    </xf>
    <xf numFmtId="164" fontId="19" fillId="0" borderId="0" xfId="0" applyNumberFormat="1" applyFont="1" applyFill="1" applyAlignment="1">
      <alignment horizontal="right" vertical="top"/>
    </xf>
    <xf numFmtId="165" fontId="5" fillId="0" borderId="0" xfId="0" applyNumberFormat="1" applyFont="1" applyFill="1" applyAlignment="1">
      <alignment vertical="top"/>
    </xf>
    <xf numFmtId="165" fontId="5" fillId="0" borderId="5" xfId="0" applyNumberFormat="1" applyFont="1" applyFill="1" applyBorder="1" applyAlignment="1">
      <alignment horizontal="center" vertical="top"/>
    </xf>
    <xf numFmtId="165" fontId="5" fillId="0" borderId="0" xfId="0" applyNumberFormat="1" applyFont="1" applyFill="1" applyAlignment="1">
      <alignment horizontal="right" vertical="top"/>
    </xf>
    <xf numFmtId="164" fontId="5" fillId="0" borderId="0" xfId="0" applyNumberFormat="1" applyFont="1" applyFill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0" fontId="1" fillId="0" borderId="0" xfId="0" quotePrefix="1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66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166" fontId="2" fillId="0" borderId="0" xfId="0" quotePrefix="1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" fontId="3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166" fontId="2" fillId="0" borderId="0" xfId="0" quotePrefix="1" applyNumberFormat="1" applyFont="1" applyFill="1" applyAlignment="1">
      <alignment horizontal="left" vertical="center"/>
    </xf>
    <xf numFmtId="166" fontId="2" fillId="0" borderId="0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0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166" fontId="1" fillId="0" borderId="0" xfId="0" applyNumberFormat="1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top"/>
    </xf>
    <xf numFmtId="165" fontId="5" fillId="0" borderId="0" xfId="0" applyNumberFormat="1" applyFont="1" applyFill="1" applyBorder="1" applyAlignment="1">
      <alignment horizontal="center" vertical="top"/>
    </xf>
    <xf numFmtId="38" fontId="5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top"/>
    </xf>
    <xf numFmtId="164" fontId="5" fillId="0" borderId="0" xfId="0" applyNumberFormat="1" applyFont="1" applyFill="1" applyBorder="1" applyAlignment="1">
      <alignment horizontal="center" vertical="top"/>
    </xf>
    <xf numFmtId="164" fontId="12" fillId="0" borderId="0" xfId="0" applyNumberFormat="1" applyFont="1" applyFill="1" applyAlignment="1">
      <alignment vertical="top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top"/>
    </xf>
    <xf numFmtId="164" fontId="2" fillId="0" borderId="2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vertical="top"/>
    </xf>
    <xf numFmtId="164" fontId="5" fillId="0" borderId="3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12" fillId="0" borderId="5" xfId="0" applyNumberFormat="1" applyFont="1" applyFill="1" applyBorder="1" applyAlignment="1">
      <alignment horizontal="right" vertical="top"/>
    </xf>
    <xf numFmtId="164" fontId="5" fillId="0" borderId="2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right" vertical="top"/>
    </xf>
    <xf numFmtId="164" fontId="5" fillId="0" borderId="5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Alignment="1">
      <alignment horizontal="right" vertical="top"/>
    </xf>
    <xf numFmtId="164" fontId="5" fillId="0" borderId="0" xfId="0" applyNumberFormat="1" applyFont="1" applyFill="1" applyBorder="1" applyAlignment="1">
      <alignment vertical="top"/>
    </xf>
    <xf numFmtId="164" fontId="5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0" fontId="7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Continuous" vertical="center"/>
    </xf>
    <xf numFmtId="38" fontId="5" fillId="0" borderId="0" xfId="0" applyNumberFormat="1" applyFont="1" applyFill="1" applyBorder="1" applyAlignment="1">
      <alignment horizontal="centerContinuous" vertical="center"/>
    </xf>
    <xf numFmtId="0" fontId="5" fillId="0" borderId="0" xfId="0" applyFont="1" applyFill="1" applyAlignment="1">
      <alignment horizontal="right" vertical="center"/>
    </xf>
    <xf numFmtId="166" fontId="7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centerContinuous" vertical="center"/>
    </xf>
    <xf numFmtId="166" fontId="7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5" fillId="0" borderId="6" xfId="0" applyNumberFormat="1" applyFont="1" applyFill="1" applyBorder="1" applyAlignment="1">
      <alignment vertical="center"/>
    </xf>
    <xf numFmtId="0" fontId="19" fillId="0" borderId="6" xfId="0" applyFont="1" applyFill="1" applyBorder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vertical="center"/>
    </xf>
    <xf numFmtId="165" fontId="12" fillId="0" borderId="0" xfId="0" applyNumberFormat="1" applyFont="1" applyFill="1" applyAlignment="1">
      <alignment vertical="top"/>
    </xf>
    <xf numFmtId="164" fontId="5" fillId="0" borderId="7" xfId="0" applyNumberFormat="1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vertical="center"/>
    </xf>
    <xf numFmtId="164" fontId="2" fillId="0" borderId="8" xfId="0" applyNumberFormat="1" applyFont="1" applyFill="1" applyBorder="1" applyAlignment="1">
      <alignment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166" fontId="12" fillId="0" borderId="4" xfId="0" applyNumberFormat="1" applyFont="1" applyFill="1" applyBorder="1" applyAlignment="1">
      <alignment vertical="top"/>
    </xf>
    <xf numFmtId="166" fontId="13" fillId="0" borderId="0" xfId="0" applyNumberFormat="1" applyFont="1" applyFill="1" applyBorder="1" applyAlignment="1">
      <alignment horizontal="right" vertical="top"/>
    </xf>
    <xf numFmtId="0" fontId="13" fillId="0" borderId="0" xfId="0" applyNumberFormat="1" applyFont="1" applyFill="1" applyBorder="1" applyAlignment="1">
      <alignment horizontal="center" vertical="top"/>
    </xf>
    <xf numFmtId="49" fontId="20" fillId="0" borderId="0" xfId="0" applyNumberFormat="1" applyFont="1" applyFill="1" applyAlignment="1">
      <alignment vertical="center"/>
    </xf>
    <xf numFmtId="49" fontId="19" fillId="0" borderId="0" xfId="0" applyNumberFormat="1" applyFont="1" applyFill="1" applyAlignment="1">
      <alignment vertical="center"/>
    </xf>
    <xf numFmtId="164" fontId="19" fillId="0" borderId="1" xfId="0" applyNumberFormat="1" applyFont="1" applyFill="1" applyBorder="1" applyAlignment="1">
      <alignment vertical="top"/>
    </xf>
    <xf numFmtId="166" fontId="1" fillId="0" borderId="1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Alignment="1">
      <alignment vertical="center"/>
    </xf>
    <xf numFmtId="164" fontId="12" fillId="0" borderId="0" xfId="0" applyNumberFormat="1" applyFont="1" applyFill="1" applyAlignment="1">
      <alignment horizontal="right" vertical="center"/>
    </xf>
    <xf numFmtId="164" fontId="14" fillId="0" borderId="0" xfId="0" applyNumberFormat="1" applyFont="1" applyFill="1" applyBorder="1" applyAlignment="1">
      <alignment horizontal="right" vertical="center"/>
    </xf>
    <xf numFmtId="164" fontId="12" fillId="0" borderId="2" xfId="0" applyNumberFormat="1" applyFont="1" applyFill="1" applyBorder="1" applyAlignment="1">
      <alignment horizontal="right" vertical="center"/>
    </xf>
    <xf numFmtId="164" fontId="12" fillId="0" borderId="1" xfId="0" applyNumberFormat="1" applyFont="1" applyFill="1" applyBorder="1" applyAlignment="1">
      <alignment vertical="center"/>
    </xf>
    <xf numFmtId="164" fontId="12" fillId="0" borderId="0" xfId="0" applyNumberFormat="1" applyFont="1" applyFill="1" applyAlignment="1">
      <alignment horizontal="center" vertical="center"/>
    </xf>
    <xf numFmtId="164" fontId="12" fillId="0" borderId="3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right" vertical="center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164" fontId="12" fillId="0" borderId="5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>
      <alignment vertical="center"/>
    </xf>
    <xf numFmtId="164" fontId="12" fillId="0" borderId="1" xfId="0" applyNumberFormat="1" applyFont="1" applyFill="1" applyBorder="1" applyAlignment="1">
      <alignment horizontal="right" vertical="center"/>
    </xf>
    <xf numFmtId="167" fontId="19" fillId="0" borderId="0" xfId="0" applyNumberFormat="1" applyFont="1" applyFill="1" applyAlignment="1">
      <alignment horizontal="center" vertical="top"/>
    </xf>
    <xf numFmtId="164" fontId="5" fillId="0" borderId="1" xfId="1" applyNumberFormat="1" applyFont="1" applyFill="1" applyBorder="1" applyAlignment="1">
      <alignment horizontal="center" vertical="center"/>
    </xf>
    <xf numFmtId="168" fontId="14" fillId="0" borderId="0" xfId="0" applyNumberFormat="1" applyFont="1" applyFill="1" applyAlignment="1">
      <alignment horizontal="center" vertical="top"/>
    </xf>
    <xf numFmtId="168" fontId="10" fillId="0" borderId="0" xfId="0" applyNumberFormat="1" applyFont="1" applyFill="1" applyAlignment="1">
      <alignment horizontal="center" vertical="top"/>
    </xf>
    <xf numFmtId="49" fontId="5" fillId="0" borderId="0" xfId="0" applyNumberFormat="1" applyFont="1" applyFill="1" applyAlignment="1">
      <alignment vertical="center"/>
    </xf>
    <xf numFmtId="1" fontId="7" fillId="0" borderId="0" xfId="0" applyNumberFormat="1" applyFont="1" applyFill="1" applyAlignment="1">
      <alignment horizontal="center" vertical="top"/>
    </xf>
    <xf numFmtId="164" fontId="5" fillId="0" borderId="1" xfId="0" applyNumberFormat="1" applyFont="1" applyFill="1" applyBorder="1" applyAlignment="1">
      <alignment horizontal="right" vertical="top"/>
    </xf>
    <xf numFmtId="1" fontId="12" fillId="0" borderId="0" xfId="0" applyNumberFormat="1" applyFont="1" applyFill="1" applyBorder="1" applyAlignment="1">
      <alignment horizontal="center" vertical="top"/>
    </xf>
    <xf numFmtId="1" fontId="12" fillId="0" borderId="0" xfId="0" applyNumberFormat="1" applyFont="1" applyFill="1" applyBorder="1" applyAlignment="1">
      <alignment vertical="top"/>
    </xf>
    <xf numFmtId="0" fontId="12" fillId="0" borderId="1" xfId="0" applyNumberFormat="1" applyFont="1" applyFill="1" applyBorder="1" applyAlignment="1">
      <alignment horizontal="center" vertical="top"/>
    </xf>
    <xf numFmtId="0" fontId="12" fillId="0" borderId="1" xfId="0" quotePrefix="1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vertical="center"/>
    </xf>
    <xf numFmtId="164" fontId="2" fillId="0" borderId="3" xfId="0" applyNumberFormat="1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horizontal="center" vertical="center"/>
    </xf>
    <xf numFmtId="164" fontId="19" fillId="0" borderId="0" xfId="0" applyNumberFormat="1" applyFont="1" applyFill="1" applyBorder="1" applyAlignment="1">
      <alignment vertical="top"/>
    </xf>
    <xf numFmtId="166" fontId="12" fillId="0" borderId="0" xfId="1" applyNumberFormat="1" applyFont="1" applyFill="1" applyAlignment="1">
      <alignment vertical="top"/>
    </xf>
    <xf numFmtId="166" fontId="12" fillId="0" borderId="0" xfId="1" applyNumberFormat="1" applyFont="1" applyFill="1" applyAlignment="1">
      <alignment vertical="center"/>
    </xf>
    <xf numFmtId="166" fontId="12" fillId="0" borderId="2" xfId="0" applyNumberFormat="1" applyFont="1" applyFill="1" applyBorder="1" applyAlignment="1">
      <alignment horizontal="right" vertical="top"/>
    </xf>
    <xf numFmtId="166" fontId="2" fillId="0" borderId="0" xfId="1" applyNumberFormat="1" applyFont="1" applyFill="1" applyAlignment="1">
      <alignment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5" fillId="0" borderId="0" xfId="4" applyFont="1" applyFill="1" applyAlignment="1">
      <alignment vertical="center"/>
    </xf>
    <xf numFmtId="166" fontId="5" fillId="0" borderId="2" xfId="0" applyNumberFormat="1" applyFont="1" applyFill="1" applyBorder="1" applyAlignment="1">
      <alignment horizontal="center" vertical="center"/>
    </xf>
    <xf numFmtId="166" fontId="2" fillId="0" borderId="6" xfId="0" applyNumberFormat="1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left" vertical="top"/>
    </xf>
    <xf numFmtId="166" fontId="11" fillId="0" borderId="1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top"/>
    </xf>
    <xf numFmtId="0" fontId="12" fillId="0" borderId="9" xfId="0" applyNumberFormat="1" applyFont="1" applyFill="1" applyBorder="1" applyAlignment="1">
      <alignment horizontal="center" vertical="top"/>
    </xf>
    <xf numFmtId="166" fontId="16" fillId="0" borderId="1" xfId="0" applyNumberFormat="1" applyFont="1" applyFill="1" applyBorder="1" applyAlignment="1">
      <alignment horizontal="center" vertical="top"/>
    </xf>
    <xf numFmtId="166" fontId="7" fillId="0" borderId="1" xfId="0" applyNumberFormat="1" applyFont="1" applyFill="1" applyBorder="1" applyAlignment="1">
      <alignment horizontal="center" vertical="center"/>
    </xf>
    <xf numFmtId="166" fontId="5" fillId="0" borderId="2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/>
    </xf>
  </cellXfs>
  <cellStyles count="7">
    <cellStyle name="Comma" xfId="1" builtinId="3"/>
    <cellStyle name="Comma 4" xfId="6" xr:uid="{00000000-0005-0000-0000-000001000000}"/>
    <cellStyle name="Normal" xfId="0" builtinId="0"/>
    <cellStyle name="Normal 17" xfId="2" xr:uid="{00000000-0005-0000-0000-000003000000}"/>
    <cellStyle name="Normal 23" xfId="3" xr:uid="{00000000-0005-0000-0000-000004000000}"/>
    <cellStyle name="Normal_bs&amp;pl-2001 T217" xfId="4" xr:uid="{00000000-0005-0000-0000-000005000000}"/>
    <cellStyle name="Normal_BS&amp;PLT Q1'2006" xfId="5" xr:uid="{00000000-0005-0000-0000-000006000000}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K114"/>
  <sheetViews>
    <sheetView showGridLines="0" tabSelected="1" view="pageBreakPreview" topLeftCell="A53" zoomScale="115" zoomScaleNormal="120" zoomScaleSheetLayoutView="115" workbookViewId="0">
      <selection activeCell="I55" sqref="I55"/>
    </sheetView>
  </sheetViews>
  <sheetFormatPr defaultColWidth="10.6640625" defaultRowHeight="24" customHeight="1"/>
  <cols>
    <col min="1" max="1" width="41" style="40" customWidth="1"/>
    <col min="2" max="2" width="1.88671875" style="39" customWidth="1"/>
    <col min="3" max="3" width="6.6640625" style="40" customWidth="1"/>
    <col min="4" max="4" width="1.88671875" style="39" customWidth="1"/>
    <col min="5" max="5" width="13.109375" style="39" bestFit="1" customWidth="1"/>
    <col min="6" max="6" width="1.88671875" style="39" customWidth="1"/>
    <col min="7" max="7" width="13.5546875" style="39" bestFit="1" customWidth="1"/>
    <col min="8" max="8" width="1.88671875" style="39" customWidth="1"/>
    <col min="9" max="9" width="13.109375" style="39" bestFit="1" customWidth="1"/>
    <col min="10" max="10" width="1.88671875" style="39" customWidth="1"/>
    <col min="11" max="11" width="13.5546875" style="34" bestFit="1" customWidth="1"/>
    <col min="12" max="12" width="1.88671875" style="39" customWidth="1"/>
    <col min="13" max="13" width="2.44140625" style="39" customWidth="1"/>
    <col min="14" max="16384" width="10.6640625" style="39"/>
  </cols>
  <sheetData>
    <row r="1" spans="1:11" s="35" customFormat="1" ht="20.399999999999999">
      <c r="A1" s="30" t="s">
        <v>132</v>
      </c>
      <c r="B1" s="31"/>
      <c r="C1" s="32"/>
      <c r="D1" s="33"/>
      <c r="E1" s="33"/>
      <c r="F1" s="33"/>
      <c r="H1" s="33"/>
      <c r="I1" s="33"/>
      <c r="J1" s="33"/>
      <c r="K1" s="34"/>
    </row>
    <row r="2" spans="1:11" s="35" customFormat="1" ht="20.399999999999999">
      <c r="A2" s="36" t="s">
        <v>0</v>
      </c>
      <c r="B2" s="31"/>
      <c r="C2" s="32"/>
      <c r="D2" s="33"/>
      <c r="E2" s="33"/>
      <c r="F2" s="33"/>
      <c r="H2" s="33"/>
      <c r="I2" s="31"/>
      <c r="J2" s="33"/>
      <c r="K2" s="37"/>
    </row>
    <row r="3" spans="1:11" s="38" customFormat="1" ht="22.5" customHeight="1">
      <c r="A3" s="244" t="s">
        <v>240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</row>
    <row r="4" spans="1:11" ht="19.8">
      <c r="A4" s="32"/>
      <c r="B4" s="33"/>
      <c r="C4" s="32"/>
      <c r="D4" s="33"/>
      <c r="E4" s="33"/>
      <c r="F4" s="33"/>
      <c r="G4" s="33"/>
      <c r="H4" s="33"/>
      <c r="I4" s="33"/>
      <c r="J4" s="33"/>
      <c r="K4" s="241" t="s">
        <v>144</v>
      </c>
    </row>
    <row r="5" spans="1:11" ht="20.399999999999999">
      <c r="E5" s="245" t="s">
        <v>1</v>
      </c>
      <c r="F5" s="245"/>
      <c r="G5" s="245"/>
      <c r="H5" s="41"/>
      <c r="I5" s="246" t="s">
        <v>2</v>
      </c>
      <c r="J5" s="246"/>
      <c r="K5" s="246"/>
    </row>
    <row r="6" spans="1:11" ht="19.8">
      <c r="C6" s="222" t="s">
        <v>3</v>
      </c>
      <c r="D6" s="192"/>
      <c r="E6" s="223">
        <v>2562</v>
      </c>
      <c r="F6" s="220"/>
      <c r="G6" s="223">
        <v>2561</v>
      </c>
      <c r="H6" s="221"/>
      <c r="I6" s="223">
        <v>2562</v>
      </c>
      <c r="J6" s="220"/>
      <c r="K6" s="223">
        <v>2561</v>
      </c>
    </row>
    <row r="7" spans="1:11" ht="20.399999999999999">
      <c r="A7" s="43" t="s">
        <v>4</v>
      </c>
    </row>
    <row r="8" spans="1:11" ht="20.399999999999999">
      <c r="A8" s="43" t="s">
        <v>5</v>
      </c>
      <c r="C8" s="44"/>
    </row>
    <row r="9" spans="1:11" ht="19.8">
      <c r="A9" s="40" t="s">
        <v>6</v>
      </c>
      <c r="C9" s="44">
        <v>8</v>
      </c>
      <c r="E9" s="229">
        <v>5273123851</v>
      </c>
      <c r="F9" s="143"/>
      <c r="G9" s="229">
        <v>4347738060</v>
      </c>
      <c r="H9" s="201"/>
      <c r="I9" s="200">
        <v>4718138616</v>
      </c>
      <c r="J9" s="200"/>
      <c r="K9" s="200">
        <v>3815263308</v>
      </c>
    </row>
    <row r="10" spans="1:11" ht="19.8">
      <c r="A10" s="40" t="s">
        <v>7</v>
      </c>
      <c r="C10" s="44">
        <v>9</v>
      </c>
      <c r="E10" s="229">
        <v>4046141552</v>
      </c>
      <c r="F10" s="143"/>
      <c r="G10" s="229">
        <v>3300000000</v>
      </c>
      <c r="H10" s="201"/>
      <c r="I10" s="200">
        <v>4000000000</v>
      </c>
      <c r="J10" s="200"/>
      <c r="K10" s="200">
        <v>3300000000</v>
      </c>
    </row>
    <row r="11" spans="1:11" ht="19.8">
      <c r="A11" s="40" t="s">
        <v>103</v>
      </c>
      <c r="C11" s="44" t="s">
        <v>204</v>
      </c>
      <c r="D11" s="47"/>
      <c r="E11" s="229">
        <v>1535366561</v>
      </c>
      <c r="F11" s="143"/>
      <c r="G11" s="229">
        <v>1713449877</v>
      </c>
      <c r="H11" s="202"/>
      <c r="I11" s="200">
        <v>949363874</v>
      </c>
      <c r="J11" s="200"/>
      <c r="K11" s="200">
        <v>1140119849</v>
      </c>
    </row>
    <row r="12" spans="1:11" ht="19.8">
      <c r="A12" s="52" t="s">
        <v>107</v>
      </c>
      <c r="B12" s="51"/>
      <c r="C12" s="44">
        <v>11</v>
      </c>
      <c r="E12" s="229">
        <v>509698930</v>
      </c>
      <c r="F12" s="143"/>
      <c r="G12" s="229">
        <v>541644828</v>
      </c>
      <c r="H12" s="201"/>
      <c r="I12" s="200">
        <v>394446355</v>
      </c>
      <c r="J12" s="200"/>
      <c r="K12" s="200">
        <v>401263965</v>
      </c>
    </row>
    <row r="13" spans="1:11" ht="19.8">
      <c r="A13" s="40" t="s">
        <v>165</v>
      </c>
      <c r="C13" s="44"/>
      <c r="D13" s="47"/>
      <c r="E13" s="229">
        <v>186264066</v>
      </c>
      <c r="F13" s="143"/>
      <c r="G13" s="229">
        <v>261291194</v>
      </c>
      <c r="H13" s="202"/>
      <c r="I13" s="200">
        <v>154862361</v>
      </c>
      <c r="J13" s="200"/>
      <c r="K13" s="200">
        <v>238568376</v>
      </c>
    </row>
    <row r="14" spans="1:11" ht="19.8">
      <c r="A14" s="40" t="s">
        <v>183</v>
      </c>
      <c r="B14" s="51"/>
      <c r="C14" s="44"/>
      <c r="E14" s="230">
        <v>857812137</v>
      </c>
      <c r="F14" s="200"/>
      <c r="G14" s="230">
        <v>1050344785</v>
      </c>
      <c r="H14" s="201"/>
      <c r="I14" s="200">
        <v>857812137</v>
      </c>
      <c r="J14" s="200"/>
      <c r="K14" s="200">
        <v>1050344785</v>
      </c>
    </row>
    <row r="15" spans="1:11" ht="19.8">
      <c r="A15" s="40" t="s">
        <v>8</v>
      </c>
      <c r="C15" s="44"/>
      <c r="E15" s="229">
        <v>181056552</v>
      </c>
      <c r="F15" s="143"/>
      <c r="G15" s="229">
        <v>215365302</v>
      </c>
      <c r="H15" s="201"/>
      <c r="I15" s="200">
        <v>62237242</v>
      </c>
      <c r="J15" s="200"/>
      <c r="K15" s="200">
        <v>88542536</v>
      </c>
    </row>
    <row r="16" spans="1:11" ht="20.399999999999999">
      <c r="A16" s="43" t="s">
        <v>9</v>
      </c>
      <c r="C16" s="44"/>
      <c r="E16" s="231">
        <f>SUM(E9:F15)</f>
        <v>12589463649</v>
      </c>
      <c r="F16" s="45"/>
      <c r="G16" s="231">
        <f>SUM(G9:H15)</f>
        <v>11429834046</v>
      </c>
      <c r="H16" s="201"/>
      <c r="I16" s="203">
        <f>SUM(I9:I15)</f>
        <v>11136860585</v>
      </c>
      <c r="J16" s="201"/>
      <c r="K16" s="203">
        <f>SUM(K9:K15)</f>
        <v>10034102819</v>
      </c>
    </row>
    <row r="17" spans="1:11" ht="20.399999999999999">
      <c r="A17" s="43" t="s">
        <v>10</v>
      </c>
      <c r="C17" s="44"/>
      <c r="E17" s="45"/>
      <c r="F17" s="45"/>
      <c r="G17" s="45"/>
      <c r="H17" s="201"/>
      <c r="I17" s="201"/>
      <c r="J17" s="201"/>
      <c r="K17" s="201"/>
    </row>
    <row r="18" spans="1:11" ht="19.8">
      <c r="A18" s="40" t="s">
        <v>11</v>
      </c>
      <c r="C18" s="44"/>
      <c r="E18" s="143">
        <v>3559826</v>
      </c>
      <c r="F18" s="45"/>
      <c r="G18" s="143">
        <v>3500000</v>
      </c>
      <c r="H18" s="201"/>
      <c r="I18" s="200">
        <v>0</v>
      </c>
      <c r="J18" s="201"/>
      <c r="K18" s="200">
        <v>0</v>
      </c>
    </row>
    <row r="19" spans="1:11" ht="19.8">
      <c r="A19" s="40" t="s">
        <v>205</v>
      </c>
      <c r="C19" s="44">
        <v>12</v>
      </c>
      <c r="E19" s="200">
        <v>0</v>
      </c>
      <c r="F19" s="45"/>
      <c r="G19" s="200">
        <v>0</v>
      </c>
      <c r="H19" s="201"/>
      <c r="I19" s="200">
        <v>5912474174</v>
      </c>
      <c r="J19" s="201"/>
      <c r="K19" s="200">
        <v>5734478184</v>
      </c>
    </row>
    <row r="20" spans="1:11" ht="19.8">
      <c r="A20" s="40" t="s">
        <v>12</v>
      </c>
      <c r="C20" s="44">
        <v>13</v>
      </c>
      <c r="E20" s="200">
        <v>2920216782</v>
      </c>
      <c r="F20" s="45"/>
      <c r="G20" s="200">
        <v>2902134194</v>
      </c>
      <c r="H20" s="201"/>
      <c r="I20" s="200">
        <v>3626408941</v>
      </c>
      <c r="J20" s="201"/>
      <c r="K20" s="200">
        <v>3626408941</v>
      </c>
    </row>
    <row r="21" spans="1:11" ht="19.8">
      <c r="A21" s="40" t="s">
        <v>13</v>
      </c>
      <c r="C21" s="44">
        <v>14</v>
      </c>
      <c r="E21" s="143">
        <v>29050557607</v>
      </c>
      <c r="F21" s="45"/>
      <c r="G21" s="143">
        <v>30269983221</v>
      </c>
      <c r="H21" s="201"/>
      <c r="I21" s="200">
        <v>23771807607</v>
      </c>
      <c r="J21" s="201"/>
      <c r="K21" s="200">
        <v>25206483221</v>
      </c>
    </row>
    <row r="22" spans="1:11" ht="19.8">
      <c r="A22" s="50" t="s">
        <v>206</v>
      </c>
      <c r="C22" s="44"/>
      <c r="E22" s="143"/>
      <c r="F22" s="45"/>
      <c r="G22" s="143"/>
      <c r="H22" s="201"/>
      <c r="I22" s="200"/>
      <c r="J22" s="201"/>
      <c r="K22" s="200"/>
    </row>
    <row r="23" spans="1:11" ht="19.8">
      <c r="A23" s="50" t="s">
        <v>168</v>
      </c>
      <c r="C23" s="44">
        <v>7</v>
      </c>
      <c r="E23" s="200">
        <v>0</v>
      </c>
      <c r="F23" s="45"/>
      <c r="G23" s="200">
        <v>0</v>
      </c>
      <c r="H23" s="201"/>
      <c r="I23" s="200">
        <v>100842466</v>
      </c>
      <c r="J23" s="201"/>
      <c r="K23" s="200">
        <v>104868836</v>
      </c>
    </row>
    <row r="24" spans="1:11" ht="19.8">
      <c r="A24" s="50" t="s">
        <v>108</v>
      </c>
      <c r="B24" s="51"/>
      <c r="C24" s="44">
        <v>15</v>
      </c>
      <c r="E24" s="143">
        <v>258565533</v>
      </c>
      <c r="F24" s="45"/>
      <c r="G24" s="143">
        <v>278785997</v>
      </c>
      <c r="H24" s="201"/>
      <c r="I24" s="200">
        <v>505211539</v>
      </c>
      <c r="J24" s="201"/>
      <c r="K24" s="200">
        <v>530226201</v>
      </c>
    </row>
    <row r="25" spans="1:11" ht="19.8">
      <c r="A25" s="52" t="s">
        <v>109</v>
      </c>
      <c r="B25" s="51"/>
      <c r="C25" s="44">
        <v>16</v>
      </c>
      <c r="E25" s="143">
        <v>15608164766</v>
      </c>
      <c r="F25" s="45"/>
      <c r="G25" s="143">
        <v>15520191352</v>
      </c>
      <c r="H25" s="201"/>
      <c r="I25" s="200">
        <v>13486279374</v>
      </c>
      <c r="J25" s="201"/>
      <c r="K25" s="200">
        <v>13408727635</v>
      </c>
    </row>
    <row r="26" spans="1:11" ht="19.8">
      <c r="A26" s="50" t="s">
        <v>126</v>
      </c>
      <c r="B26" s="51"/>
      <c r="C26" s="44">
        <v>17</v>
      </c>
      <c r="E26" s="143">
        <v>557708705</v>
      </c>
      <c r="F26" s="45"/>
      <c r="G26" s="143">
        <v>561002998</v>
      </c>
      <c r="H26" s="201"/>
      <c r="I26" s="200">
        <v>225890535</v>
      </c>
      <c r="J26" s="201"/>
      <c r="K26" s="200">
        <v>181058127</v>
      </c>
    </row>
    <row r="27" spans="1:11" ht="19.8">
      <c r="A27" s="50" t="s">
        <v>127</v>
      </c>
      <c r="B27" s="51"/>
      <c r="C27" s="44"/>
      <c r="E27" s="200">
        <v>31992443</v>
      </c>
      <c r="F27" s="45"/>
      <c r="G27" s="200">
        <v>35971814</v>
      </c>
      <c r="H27" s="201"/>
      <c r="I27" s="200">
        <v>31992443</v>
      </c>
      <c r="J27" s="201"/>
      <c r="K27" s="200">
        <v>35971814</v>
      </c>
    </row>
    <row r="28" spans="1:11" ht="19.8">
      <c r="A28" s="50" t="s">
        <v>163</v>
      </c>
      <c r="B28" s="51"/>
      <c r="C28" s="215">
        <v>32.1</v>
      </c>
      <c r="E28" s="143">
        <v>59943582</v>
      </c>
      <c r="F28" s="45"/>
      <c r="G28" s="143">
        <v>41840766</v>
      </c>
      <c r="H28" s="201"/>
      <c r="I28" s="200">
        <v>0</v>
      </c>
      <c r="J28" s="201"/>
      <c r="K28" s="200">
        <v>0</v>
      </c>
    </row>
    <row r="29" spans="1:11" ht="19.8">
      <c r="A29" s="50" t="s">
        <v>187</v>
      </c>
      <c r="B29" s="51"/>
      <c r="C29" s="44"/>
      <c r="E29" s="143">
        <v>26247681</v>
      </c>
      <c r="F29" s="45"/>
      <c r="G29" s="143">
        <v>26247681</v>
      </c>
      <c r="H29" s="201"/>
      <c r="I29" s="200">
        <v>0</v>
      </c>
      <c r="J29" s="201"/>
      <c r="K29" s="200">
        <v>0</v>
      </c>
    </row>
    <row r="30" spans="1:11" ht="19.8">
      <c r="A30" s="50" t="s">
        <v>188</v>
      </c>
      <c r="B30" s="51"/>
      <c r="C30" s="44">
        <v>7</v>
      </c>
      <c r="E30" s="143">
        <v>643750905</v>
      </c>
      <c r="F30" s="45"/>
      <c r="G30" s="143">
        <v>805493847</v>
      </c>
      <c r="H30" s="201"/>
      <c r="I30" s="200">
        <v>621215311</v>
      </c>
      <c r="J30" s="201"/>
      <c r="K30" s="200">
        <v>793917269</v>
      </c>
    </row>
    <row r="31" spans="1:11" ht="19.8">
      <c r="A31" s="40" t="s">
        <v>14</v>
      </c>
      <c r="C31" s="44">
        <v>18</v>
      </c>
      <c r="E31" s="149">
        <v>157556981</v>
      </c>
      <c r="F31" s="45"/>
      <c r="G31" s="149">
        <v>192029573</v>
      </c>
      <c r="H31" s="201"/>
      <c r="I31" s="204">
        <v>156691182</v>
      </c>
      <c r="J31" s="201"/>
      <c r="K31" s="204">
        <v>190991042</v>
      </c>
    </row>
    <row r="32" spans="1:11" ht="20.399999999999999">
      <c r="A32" s="43" t="s">
        <v>15</v>
      </c>
      <c r="C32" s="44"/>
      <c r="E32" s="46">
        <f>SUM(E18:E31)</f>
        <v>49318264811</v>
      </c>
      <c r="F32" s="45"/>
      <c r="G32" s="46">
        <f>SUM(G18:G31)</f>
        <v>50637181443</v>
      </c>
      <c r="H32" s="201"/>
      <c r="I32" s="205">
        <f>SUM(I18:I31)</f>
        <v>48438813572</v>
      </c>
      <c r="J32" s="201"/>
      <c r="K32" s="205">
        <f>SUM(K18:K31)</f>
        <v>49813131270</v>
      </c>
    </row>
    <row r="33" spans="1:11" ht="21" thickBot="1">
      <c r="A33" s="43" t="s">
        <v>16</v>
      </c>
      <c r="E33" s="56">
        <f>E16+E32</f>
        <v>61907728460</v>
      </c>
      <c r="F33" s="45"/>
      <c r="G33" s="56">
        <f>G16+G32</f>
        <v>62067015489</v>
      </c>
      <c r="H33" s="201"/>
      <c r="I33" s="206">
        <f>I16+I32</f>
        <v>59575674157</v>
      </c>
      <c r="J33" s="207"/>
      <c r="K33" s="206">
        <f>K16+K32</f>
        <v>59847234089</v>
      </c>
    </row>
    <row r="34" spans="1:11" ht="20.399999999999999" thickTop="1"/>
    <row r="35" spans="1:11" ht="19.8">
      <c r="A35" s="40" t="s">
        <v>17</v>
      </c>
    </row>
    <row r="36" spans="1:11" s="35" customFormat="1" ht="20.399999999999999">
      <c r="A36" s="30" t="s">
        <v>132</v>
      </c>
      <c r="B36" s="31"/>
      <c r="C36" s="32"/>
      <c r="D36" s="33"/>
      <c r="E36" s="33"/>
      <c r="F36" s="33"/>
      <c r="G36" s="33"/>
      <c r="H36" s="33"/>
      <c r="I36" s="33"/>
      <c r="J36" s="33"/>
      <c r="K36" s="34"/>
    </row>
    <row r="37" spans="1:11" s="35" customFormat="1" ht="20.399999999999999">
      <c r="A37" s="57" t="s">
        <v>18</v>
      </c>
      <c r="B37" s="31"/>
      <c r="C37" s="32"/>
      <c r="D37" s="33"/>
      <c r="E37" s="33"/>
      <c r="F37" s="33"/>
      <c r="G37" s="33"/>
      <c r="H37" s="33"/>
      <c r="I37" s="31"/>
      <c r="J37" s="33"/>
      <c r="K37" s="37"/>
    </row>
    <row r="38" spans="1:11" s="38" customFormat="1" ht="22.5" customHeight="1">
      <c r="A38" s="244" t="s">
        <v>240</v>
      </c>
      <c r="B38" s="244"/>
      <c r="C38" s="244"/>
      <c r="D38" s="244"/>
      <c r="E38" s="244"/>
      <c r="F38" s="244"/>
      <c r="G38" s="244"/>
      <c r="H38" s="244"/>
      <c r="I38" s="244"/>
      <c r="J38" s="244"/>
      <c r="K38" s="244"/>
    </row>
    <row r="39" spans="1:11" ht="19.8">
      <c r="A39" s="32"/>
      <c r="B39" s="33"/>
      <c r="C39" s="32"/>
      <c r="D39" s="33"/>
      <c r="E39" s="33"/>
      <c r="F39" s="33"/>
      <c r="G39" s="33"/>
      <c r="H39" s="33"/>
      <c r="I39" s="33"/>
      <c r="J39" s="33"/>
      <c r="K39" s="241" t="s">
        <v>144</v>
      </c>
    </row>
    <row r="40" spans="1:11" ht="20.399999999999999">
      <c r="E40" s="245" t="s">
        <v>1</v>
      </c>
      <c r="F40" s="245"/>
      <c r="G40" s="245"/>
      <c r="H40" s="41"/>
      <c r="I40" s="246" t="s">
        <v>2</v>
      </c>
      <c r="J40" s="246"/>
      <c r="K40" s="246"/>
    </row>
    <row r="41" spans="1:11" ht="19.8">
      <c r="C41" s="222" t="s">
        <v>3</v>
      </c>
      <c r="D41" s="192"/>
      <c r="E41" s="223" t="s">
        <v>241</v>
      </c>
      <c r="F41" s="220"/>
      <c r="G41" s="223" t="s">
        <v>186</v>
      </c>
      <c r="H41" s="221"/>
      <c r="I41" s="223" t="s">
        <v>241</v>
      </c>
      <c r="J41" s="220"/>
      <c r="K41" s="223" t="s">
        <v>186</v>
      </c>
    </row>
    <row r="42" spans="1:11" ht="20.399999999999999">
      <c r="A42" s="43" t="s">
        <v>19</v>
      </c>
    </row>
    <row r="43" spans="1:11" ht="20.399999999999999">
      <c r="A43" s="43" t="s">
        <v>20</v>
      </c>
    </row>
    <row r="44" spans="1:11" ht="19.8">
      <c r="A44" s="52" t="s">
        <v>172</v>
      </c>
      <c r="C44" s="44">
        <v>19</v>
      </c>
      <c r="E44" s="39">
        <v>50000000</v>
      </c>
      <c r="G44" s="39">
        <v>35145763</v>
      </c>
      <c r="I44" s="200">
        <v>0</v>
      </c>
      <c r="K44" s="200">
        <v>0</v>
      </c>
    </row>
    <row r="45" spans="1:11" ht="19.8">
      <c r="A45" s="52" t="s">
        <v>104</v>
      </c>
      <c r="B45" s="51"/>
      <c r="C45" s="44" t="s">
        <v>207</v>
      </c>
      <c r="E45" s="143">
        <v>3183179251</v>
      </c>
      <c r="F45" s="46"/>
      <c r="G45" s="143">
        <v>2883262148</v>
      </c>
      <c r="H45" s="205"/>
      <c r="I45" s="200">
        <v>3098734086</v>
      </c>
      <c r="J45" s="205"/>
      <c r="K45" s="200">
        <v>2659203596</v>
      </c>
    </row>
    <row r="46" spans="1:11" ht="19.8">
      <c r="A46" s="50" t="s">
        <v>139</v>
      </c>
      <c r="B46" s="51"/>
      <c r="C46" s="44">
        <v>21</v>
      </c>
      <c r="E46" s="143">
        <v>582931143</v>
      </c>
      <c r="F46" s="46"/>
      <c r="G46" s="143">
        <v>248607618</v>
      </c>
      <c r="H46" s="205"/>
      <c r="I46" s="200">
        <v>165573294</v>
      </c>
      <c r="J46" s="205"/>
      <c r="K46" s="200">
        <v>92443389</v>
      </c>
    </row>
    <row r="47" spans="1:11" ht="19.8">
      <c r="A47" s="50" t="s">
        <v>22</v>
      </c>
      <c r="B47" s="51"/>
      <c r="C47" s="44"/>
      <c r="E47" s="143">
        <v>277320995</v>
      </c>
      <c r="F47" s="46"/>
      <c r="G47" s="143">
        <v>13129643</v>
      </c>
      <c r="H47" s="205"/>
      <c r="I47" s="200">
        <v>220867235</v>
      </c>
      <c r="J47" s="205"/>
      <c r="K47" s="200">
        <v>0</v>
      </c>
    </row>
    <row r="48" spans="1:11" ht="19.8">
      <c r="A48" s="58" t="s">
        <v>138</v>
      </c>
      <c r="B48" s="51"/>
      <c r="C48" s="44"/>
      <c r="E48" s="46"/>
      <c r="F48" s="46"/>
      <c r="G48" s="46"/>
      <c r="H48" s="205"/>
      <c r="I48" s="205"/>
      <c r="J48" s="205"/>
      <c r="K48" s="205"/>
    </row>
    <row r="49" spans="1:11" ht="19.8">
      <c r="A49" s="58" t="s">
        <v>111</v>
      </c>
      <c r="B49" s="51"/>
      <c r="C49" s="44">
        <v>22</v>
      </c>
      <c r="E49" s="143">
        <v>363414425</v>
      </c>
      <c r="F49" s="46"/>
      <c r="G49" s="143">
        <v>385271823</v>
      </c>
      <c r="H49" s="205"/>
      <c r="I49" s="200">
        <v>363414425</v>
      </c>
      <c r="J49" s="205"/>
      <c r="K49" s="200">
        <v>385271823</v>
      </c>
    </row>
    <row r="50" spans="1:11" ht="19.8">
      <c r="A50" s="58" t="s">
        <v>142</v>
      </c>
      <c r="B50" s="51"/>
      <c r="C50" s="44"/>
      <c r="E50" s="46"/>
      <c r="F50" s="46"/>
      <c r="G50" s="46"/>
      <c r="K50" s="39"/>
    </row>
    <row r="51" spans="1:11" ht="19.8">
      <c r="A51" s="58" t="s">
        <v>21</v>
      </c>
      <c r="B51" s="51"/>
      <c r="C51" s="44">
        <v>23</v>
      </c>
      <c r="E51" s="46">
        <v>48286242</v>
      </c>
      <c r="F51" s="46"/>
      <c r="G51" s="46">
        <v>57356528</v>
      </c>
      <c r="H51" s="205"/>
      <c r="I51" s="39">
        <v>30103238</v>
      </c>
      <c r="J51" s="205"/>
      <c r="K51" s="39">
        <v>37465639</v>
      </c>
    </row>
    <row r="52" spans="1:11" ht="19.8">
      <c r="A52" s="58" t="s">
        <v>173</v>
      </c>
      <c r="B52" s="51"/>
      <c r="C52" s="44"/>
      <c r="E52" s="143"/>
      <c r="F52" s="46"/>
      <c r="G52" s="143"/>
      <c r="H52" s="205"/>
      <c r="J52" s="205"/>
      <c r="K52" s="39"/>
    </row>
    <row r="53" spans="1:11" ht="19.8">
      <c r="A53" s="58" t="s">
        <v>111</v>
      </c>
      <c r="B53" s="51"/>
      <c r="C53" s="44">
        <v>24</v>
      </c>
      <c r="E53" s="39">
        <v>78599105</v>
      </c>
      <c r="F53" s="46"/>
      <c r="G53" s="39">
        <v>34293354</v>
      </c>
      <c r="H53" s="205"/>
      <c r="I53" s="39">
        <v>78599105</v>
      </c>
      <c r="J53" s="46"/>
      <c r="K53" s="39">
        <v>34293354</v>
      </c>
    </row>
    <row r="54" spans="1:11" ht="19.8">
      <c r="A54" s="50" t="s">
        <v>110</v>
      </c>
      <c r="B54" s="51"/>
      <c r="C54" s="44"/>
      <c r="E54" s="143">
        <v>2343723750</v>
      </c>
      <c r="F54" s="46"/>
      <c r="G54" s="143">
        <v>2531032711</v>
      </c>
      <c r="H54" s="205"/>
      <c r="I54" s="200">
        <v>2342435423</v>
      </c>
      <c r="J54" s="205"/>
      <c r="K54" s="200">
        <v>2525430723</v>
      </c>
    </row>
    <row r="55" spans="1:11" ht="19.8">
      <c r="A55" s="40" t="s">
        <v>23</v>
      </c>
      <c r="C55" s="44" t="s">
        <v>208</v>
      </c>
      <c r="E55" s="46">
        <v>2329096839</v>
      </c>
      <c r="F55" s="46"/>
      <c r="G55" s="46">
        <v>2152104774</v>
      </c>
      <c r="H55" s="205"/>
      <c r="I55" s="200">
        <v>1883120194</v>
      </c>
      <c r="J55" s="205"/>
      <c r="K55" s="200">
        <v>1761572744</v>
      </c>
    </row>
    <row r="56" spans="1:11" ht="20.399999999999999">
      <c r="A56" s="43" t="s">
        <v>24</v>
      </c>
      <c r="C56" s="44"/>
      <c r="E56" s="53">
        <f>SUM(E44:E55)</f>
        <v>9256551750</v>
      </c>
      <c r="F56" s="49"/>
      <c r="G56" s="53">
        <f>SUM(G44:G55)</f>
        <v>8340204362</v>
      </c>
      <c r="H56" s="205"/>
      <c r="I56" s="53">
        <f>SUM(I44:I55)</f>
        <v>8182847000</v>
      </c>
      <c r="J56" s="209"/>
      <c r="K56" s="53">
        <f>SUM(K44:K55)</f>
        <v>7495681268</v>
      </c>
    </row>
    <row r="57" spans="1:11" ht="20.399999999999999">
      <c r="A57" s="43" t="s">
        <v>25</v>
      </c>
      <c r="C57" s="44"/>
      <c r="E57" s="49"/>
      <c r="F57" s="49"/>
      <c r="G57" s="49"/>
      <c r="H57" s="200"/>
      <c r="I57" s="200"/>
      <c r="J57" s="200"/>
      <c r="K57" s="200"/>
    </row>
    <row r="58" spans="1:11" ht="19.8">
      <c r="A58" s="40" t="s">
        <v>26</v>
      </c>
      <c r="C58" s="39"/>
      <c r="K58" s="39"/>
    </row>
    <row r="59" spans="1:11" ht="19.8">
      <c r="A59" s="40" t="s">
        <v>27</v>
      </c>
      <c r="C59" s="44">
        <v>21</v>
      </c>
      <c r="E59" s="49">
        <v>2400692285</v>
      </c>
      <c r="F59" s="49"/>
      <c r="G59" s="49">
        <v>1968795202</v>
      </c>
      <c r="H59" s="205"/>
      <c r="I59" s="209">
        <v>1691415240</v>
      </c>
      <c r="J59" s="209"/>
      <c r="K59" s="209">
        <v>1016459811</v>
      </c>
    </row>
    <row r="60" spans="1:11" ht="19.8">
      <c r="A60" s="58" t="s">
        <v>137</v>
      </c>
      <c r="C60" s="44"/>
      <c r="E60" s="143"/>
      <c r="F60" s="49"/>
      <c r="G60" s="143"/>
      <c r="H60" s="205"/>
      <c r="I60" s="209"/>
      <c r="J60" s="209"/>
      <c r="K60" s="209"/>
    </row>
    <row r="61" spans="1:11" ht="19.8">
      <c r="A61" s="58" t="s">
        <v>121</v>
      </c>
      <c r="C61" s="44">
        <v>22</v>
      </c>
      <c r="E61" s="143">
        <v>2879028844</v>
      </c>
      <c r="F61" s="49"/>
      <c r="G61" s="143">
        <v>3482983477</v>
      </c>
      <c r="H61" s="205"/>
      <c r="I61" s="200">
        <v>2879028844</v>
      </c>
      <c r="J61" s="209"/>
      <c r="K61" s="200">
        <v>3482983477</v>
      </c>
    </row>
    <row r="62" spans="1:11" ht="19.8">
      <c r="A62" s="58" t="s">
        <v>143</v>
      </c>
      <c r="C62" s="44"/>
      <c r="E62" s="49"/>
      <c r="F62" s="49"/>
      <c r="G62" s="49"/>
      <c r="K62" s="39"/>
    </row>
    <row r="63" spans="1:11" ht="19.8">
      <c r="A63" s="58" t="s">
        <v>111</v>
      </c>
      <c r="C63" s="44">
        <v>23</v>
      </c>
      <c r="E63" s="49">
        <v>35629295</v>
      </c>
      <c r="F63" s="49"/>
      <c r="G63" s="49">
        <v>51125186</v>
      </c>
      <c r="H63" s="205"/>
      <c r="I63" s="39">
        <v>15096213</v>
      </c>
      <c r="J63" s="209"/>
      <c r="K63" s="39">
        <v>22108801</v>
      </c>
    </row>
    <row r="64" spans="1:11" ht="19.8">
      <c r="A64" s="58" t="s">
        <v>169</v>
      </c>
      <c r="C64" s="44"/>
      <c r="E64" s="143"/>
      <c r="F64" s="49"/>
      <c r="G64" s="143"/>
      <c r="H64" s="205"/>
      <c r="I64" s="209"/>
      <c r="J64" s="209"/>
      <c r="K64" s="209"/>
    </row>
    <row r="65" spans="1:11" ht="19.8">
      <c r="A65" s="58" t="s">
        <v>121</v>
      </c>
      <c r="C65" s="44">
        <v>24</v>
      </c>
      <c r="E65" s="49">
        <v>11252380024</v>
      </c>
      <c r="F65" s="49"/>
      <c r="G65" s="49">
        <v>11330979129</v>
      </c>
      <c r="H65" s="205"/>
      <c r="I65" s="209">
        <v>11252380024</v>
      </c>
      <c r="J65" s="209"/>
      <c r="K65" s="209">
        <v>11330979129</v>
      </c>
    </row>
    <row r="66" spans="1:11" ht="19.8">
      <c r="A66" s="60" t="s">
        <v>28</v>
      </c>
      <c r="C66" s="44">
        <v>26</v>
      </c>
      <c r="E66" s="143">
        <v>956604393</v>
      </c>
      <c r="F66" s="49"/>
      <c r="G66" s="143">
        <v>722583081</v>
      </c>
      <c r="H66" s="205"/>
      <c r="I66" s="209">
        <v>702894415</v>
      </c>
      <c r="J66" s="209"/>
      <c r="K66" s="209">
        <v>548645179</v>
      </c>
    </row>
    <row r="67" spans="1:11" ht="19.8">
      <c r="A67" s="183" t="s">
        <v>133</v>
      </c>
      <c r="C67" s="215">
        <v>32.1</v>
      </c>
      <c r="E67" s="143">
        <v>5060031358</v>
      </c>
      <c r="F67" s="49"/>
      <c r="G67" s="143">
        <v>5330258774</v>
      </c>
      <c r="H67" s="205"/>
      <c r="I67" s="200">
        <v>4197875285</v>
      </c>
      <c r="J67" s="209"/>
      <c r="K67" s="200">
        <v>4515296613</v>
      </c>
    </row>
    <row r="68" spans="1:11" ht="19.8">
      <c r="A68" s="40" t="s">
        <v>29</v>
      </c>
      <c r="C68" s="44"/>
      <c r="E68" s="55">
        <v>62317619</v>
      </c>
      <c r="F68" s="49"/>
      <c r="G68" s="55">
        <v>61939266</v>
      </c>
      <c r="H68" s="205"/>
      <c r="I68" s="204">
        <v>0</v>
      </c>
      <c r="J68" s="209"/>
      <c r="K68" s="204">
        <v>0</v>
      </c>
    </row>
    <row r="69" spans="1:11" ht="20.399999999999999">
      <c r="A69" s="43" t="s">
        <v>30</v>
      </c>
      <c r="C69" s="44"/>
      <c r="E69" s="49">
        <f>SUM(E59:E68)</f>
        <v>22646683818</v>
      </c>
      <c r="F69" s="49"/>
      <c r="G69" s="49">
        <f>SUM(G59:G68)</f>
        <v>22948664115</v>
      </c>
      <c r="H69" s="205"/>
      <c r="I69" s="49">
        <f>SUM(I59:I68)</f>
        <v>20738690021</v>
      </c>
      <c r="J69" s="209"/>
      <c r="K69" s="49">
        <f>SUM(K59:K68)</f>
        <v>20916473010</v>
      </c>
    </row>
    <row r="70" spans="1:11" ht="20.399999999999999">
      <c r="A70" s="43" t="s">
        <v>31</v>
      </c>
      <c r="E70" s="53">
        <f>E56+E69</f>
        <v>31903235568</v>
      </c>
      <c r="F70" s="49"/>
      <c r="G70" s="53">
        <f>G56+G69</f>
        <v>31288868477</v>
      </c>
      <c r="H70" s="205"/>
      <c r="I70" s="208">
        <f>I56+I69</f>
        <v>28921537021</v>
      </c>
      <c r="J70" s="209"/>
      <c r="K70" s="208">
        <f>K56+K69</f>
        <v>28412154278</v>
      </c>
    </row>
    <row r="71" spans="1:11" ht="19.8">
      <c r="E71" s="61"/>
      <c r="F71" s="61"/>
      <c r="G71" s="61"/>
      <c r="I71" s="61"/>
      <c r="J71" s="61"/>
      <c r="K71" s="59"/>
    </row>
    <row r="72" spans="1:11" ht="19.8">
      <c r="A72" s="40" t="s">
        <v>17</v>
      </c>
      <c r="E72" s="61"/>
      <c r="F72" s="61"/>
      <c r="G72" s="61"/>
      <c r="I72" s="61"/>
      <c r="J72" s="61"/>
      <c r="K72" s="59"/>
    </row>
    <row r="73" spans="1:11" s="35" customFormat="1" ht="20.399999999999999">
      <c r="A73" s="30" t="s">
        <v>132</v>
      </c>
      <c r="B73" s="31"/>
      <c r="C73" s="32"/>
      <c r="D73" s="33"/>
      <c r="E73" s="33"/>
      <c r="F73" s="33"/>
      <c r="G73" s="33"/>
      <c r="H73" s="33"/>
      <c r="I73" s="33"/>
      <c r="J73" s="33"/>
      <c r="K73" s="34"/>
    </row>
    <row r="74" spans="1:11" s="35" customFormat="1" ht="20.399999999999999">
      <c r="A74" s="30" t="s">
        <v>18</v>
      </c>
      <c r="B74" s="31"/>
      <c r="C74" s="32"/>
      <c r="D74" s="33"/>
      <c r="E74" s="33"/>
      <c r="F74" s="33"/>
      <c r="G74" s="33"/>
      <c r="H74" s="33"/>
      <c r="I74" s="31"/>
      <c r="J74" s="33"/>
      <c r="K74" s="37"/>
    </row>
    <row r="75" spans="1:11" s="38" customFormat="1" ht="22.5" customHeight="1">
      <c r="A75" s="244" t="s">
        <v>240</v>
      </c>
      <c r="B75" s="244"/>
      <c r="C75" s="244"/>
      <c r="D75" s="244"/>
      <c r="E75" s="244"/>
      <c r="F75" s="244"/>
      <c r="G75" s="244"/>
      <c r="H75" s="244"/>
      <c r="I75" s="244"/>
      <c r="J75" s="244"/>
      <c r="K75" s="244"/>
    </row>
    <row r="76" spans="1:11" ht="19.8">
      <c r="A76" s="32"/>
      <c r="B76" s="33"/>
      <c r="C76" s="32"/>
      <c r="D76" s="33"/>
      <c r="E76" s="33"/>
      <c r="F76" s="33"/>
      <c r="G76" s="33"/>
      <c r="H76" s="33"/>
      <c r="I76" s="33"/>
      <c r="J76" s="33"/>
      <c r="K76" s="241" t="s">
        <v>144</v>
      </c>
    </row>
    <row r="77" spans="1:11" ht="20.399999999999999">
      <c r="E77" s="245" t="s">
        <v>1</v>
      </c>
      <c r="F77" s="245"/>
      <c r="G77" s="245"/>
      <c r="H77" s="41"/>
      <c r="I77" s="246" t="s">
        <v>2</v>
      </c>
      <c r="J77" s="246"/>
      <c r="K77" s="246"/>
    </row>
    <row r="78" spans="1:11" ht="19.8">
      <c r="C78" s="222" t="s">
        <v>3</v>
      </c>
      <c r="D78" s="192"/>
      <c r="E78" s="223" t="s">
        <v>241</v>
      </c>
      <c r="F78" s="220"/>
      <c r="G78" s="223" t="s">
        <v>186</v>
      </c>
      <c r="H78" s="221"/>
      <c r="I78" s="223" t="s">
        <v>241</v>
      </c>
      <c r="J78" s="220"/>
      <c r="K78" s="223" t="s">
        <v>186</v>
      </c>
    </row>
    <row r="79" spans="1:11" ht="20.399999999999999">
      <c r="A79" s="43" t="s">
        <v>32</v>
      </c>
      <c r="E79" s="62"/>
      <c r="F79" s="62"/>
      <c r="G79" s="62"/>
      <c r="I79" s="193"/>
      <c r="J79" s="42"/>
      <c r="K79" s="193"/>
    </row>
    <row r="80" spans="1:11" ht="19.8">
      <c r="A80" s="40" t="s">
        <v>33</v>
      </c>
      <c r="C80" s="44"/>
      <c r="E80" s="62"/>
      <c r="F80" s="62"/>
      <c r="G80" s="62"/>
      <c r="I80" s="62"/>
      <c r="J80" s="62"/>
    </row>
    <row r="81" spans="1:11" ht="19.8">
      <c r="A81" s="50" t="s">
        <v>34</v>
      </c>
      <c r="B81" s="51"/>
      <c r="C81" s="44"/>
      <c r="E81" s="62"/>
      <c r="F81" s="62"/>
      <c r="G81" s="62"/>
      <c r="I81" s="62"/>
      <c r="J81" s="62"/>
    </row>
    <row r="82" spans="1:11" ht="20.399999999999999" thickBot="1">
      <c r="A82" s="63" t="s">
        <v>134</v>
      </c>
      <c r="B82" s="51"/>
      <c r="C82" s="44"/>
      <c r="E82" s="210">
        <v>2100000000</v>
      </c>
      <c r="F82" s="48"/>
      <c r="G82" s="210">
        <v>2100000000</v>
      </c>
      <c r="H82" s="211"/>
      <c r="I82" s="210">
        <v>2100000000</v>
      </c>
      <c r="J82" s="207"/>
      <c r="K82" s="210">
        <v>2100000000</v>
      </c>
    </row>
    <row r="83" spans="1:11" ht="20.399999999999999" thickTop="1">
      <c r="A83" s="50" t="s">
        <v>130</v>
      </c>
      <c r="B83" s="51"/>
      <c r="C83" s="44"/>
      <c r="E83" s="45"/>
      <c r="F83" s="45"/>
      <c r="G83" s="45"/>
      <c r="H83" s="200"/>
      <c r="I83" s="201"/>
      <c r="J83" s="201"/>
      <c r="K83" s="201"/>
    </row>
    <row r="84" spans="1:11" ht="19.8">
      <c r="A84" s="63" t="s">
        <v>151</v>
      </c>
      <c r="B84" s="35"/>
      <c r="C84" s="44"/>
      <c r="E84" s="200">
        <v>2100000000</v>
      </c>
      <c r="F84" s="48"/>
      <c r="G84" s="200">
        <v>2100000000</v>
      </c>
      <c r="H84" s="200"/>
      <c r="I84" s="207">
        <v>2100000000</v>
      </c>
      <c r="J84" s="200"/>
      <c r="K84" s="207">
        <v>2100000000</v>
      </c>
    </row>
    <row r="85" spans="1:11" ht="19.8">
      <c r="A85" s="63" t="s">
        <v>152</v>
      </c>
      <c r="B85" s="35"/>
      <c r="C85" s="44"/>
      <c r="E85" s="200">
        <v>9319481872</v>
      </c>
      <c r="F85" s="48"/>
      <c r="G85" s="200">
        <v>9319481872</v>
      </c>
      <c r="H85" s="211"/>
      <c r="I85" s="200">
        <v>9319481872</v>
      </c>
      <c r="J85" s="207"/>
      <c r="K85" s="200">
        <v>9319481872</v>
      </c>
    </row>
    <row r="86" spans="1:11" ht="19.8">
      <c r="A86" s="63" t="s">
        <v>231</v>
      </c>
      <c r="B86" s="35"/>
      <c r="C86" s="44"/>
      <c r="E86" s="200"/>
      <c r="F86" s="48"/>
      <c r="G86" s="200"/>
      <c r="H86" s="211"/>
      <c r="I86" s="200"/>
      <c r="J86" s="207"/>
      <c r="K86" s="200"/>
    </row>
    <row r="87" spans="1:11" ht="19.8">
      <c r="A87" s="63" t="s">
        <v>232</v>
      </c>
      <c r="B87" s="35"/>
      <c r="C87" s="44"/>
      <c r="E87" s="200">
        <v>-211165781</v>
      </c>
      <c r="F87" s="48"/>
      <c r="G87" s="200">
        <v>-211165781</v>
      </c>
      <c r="H87" s="211"/>
      <c r="I87" s="200">
        <v>-211165781</v>
      </c>
      <c r="J87" s="207"/>
      <c r="K87" s="200">
        <v>-211165781</v>
      </c>
    </row>
    <row r="88" spans="1:11" ht="19.8">
      <c r="A88" s="50" t="s">
        <v>245</v>
      </c>
      <c r="B88" s="35"/>
      <c r="C88" s="44"/>
      <c r="E88" s="45"/>
      <c r="F88" s="45"/>
      <c r="G88" s="45"/>
      <c r="H88" s="200"/>
      <c r="I88" s="201"/>
      <c r="J88" s="201"/>
      <c r="K88" s="201"/>
    </row>
    <row r="89" spans="1:11" ht="19.8">
      <c r="A89" s="50" t="s">
        <v>235</v>
      </c>
      <c r="B89" s="35"/>
      <c r="C89" s="44"/>
      <c r="E89" s="45"/>
      <c r="F89" s="45"/>
      <c r="G89" s="45"/>
      <c r="H89" s="200"/>
      <c r="I89" s="201"/>
      <c r="J89" s="201"/>
      <c r="K89" s="201"/>
    </row>
    <row r="90" spans="1:11" ht="19.8">
      <c r="A90" s="50" t="s">
        <v>234</v>
      </c>
      <c r="B90" s="35"/>
      <c r="C90" s="44">
        <v>27</v>
      </c>
      <c r="E90" s="207">
        <v>210000000</v>
      </c>
      <c r="F90" s="45"/>
      <c r="G90" s="207">
        <v>210000000</v>
      </c>
      <c r="H90" s="200"/>
      <c r="I90" s="207">
        <v>210000000</v>
      </c>
      <c r="J90" s="201"/>
      <c r="K90" s="207">
        <v>210000000</v>
      </c>
    </row>
    <row r="91" spans="1:11" ht="19.8">
      <c r="A91" s="50" t="s">
        <v>236</v>
      </c>
      <c r="B91" s="35"/>
      <c r="C91" s="44">
        <v>28</v>
      </c>
      <c r="E91" s="207">
        <v>491556177</v>
      </c>
      <c r="F91" s="45"/>
      <c r="G91" s="207">
        <v>366783940</v>
      </c>
      <c r="H91" s="200"/>
      <c r="I91" s="207">
        <v>491556177</v>
      </c>
      <c r="J91" s="201"/>
      <c r="K91" s="207">
        <v>366783940</v>
      </c>
    </row>
    <row r="92" spans="1:11" ht="19.8">
      <c r="A92" s="65" t="s">
        <v>36</v>
      </c>
      <c r="B92" s="35"/>
      <c r="E92" s="143">
        <v>-405300980</v>
      </c>
      <c r="F92" s="48"/>
      <c r="G92" s="143">
        <v>-544162936</v>
      </c>
      <c r="H92" s="211"/>
      <c r="I92" s="207">
        <v>300891179</v>
      </c>
      <c r="J92" s="207"/>
      <c r="K92" s="207">
        <v>180111811</v>
      </c>
    </row>
    <row r="93" spans="1:11" ht="19.8">
      <c r="A93" s="63" t="s">
        <v>189</v>
      </c>
      <c r="B93" s="35"/>
      <c r="C93" s="44">
        <v>28</v>
      </c>
      <c r="E93" s="200">
        <v>-491556177</v>
      </c>
      <c r="F93" s="48"/>
      <c r="G93" s="200">
        <v>-366783940</v>
      </c>
      <c r="H93" s="211"/>
      <c r="I93" s="200">
        <v>-491556177</v>
      </c>
      <c r="J93" s="207"/>
      <c r="K93" s="200">
        <v>-366783940</v>
      </c>
    </row>
    <row r="94" spans="1:11" ht="19.8">
      <c r="A94" s="65" t="s">
        <v>37</v>
      </c>
      <c r="B94" s="35"/>
      <c r="E94" s="149">
        <v>18934929866</v>
      </c>
      <c r="F94" s="48"/>
      <c r="G94" s="149">
        <v>19836651909</v>
      </c>
      <c r="H94" s="211"/>
      <c r="I94" s="212">
        <v>18934929866</v>
      </c>
      <c r="J94" s="207"/>
      <c r="K94" s="212">
        <v>19836651909</v>
      </c>
    </row>
    <row r="95" spans="1:11" ht="23.25" customHeight="1">
      <c r="A95" s="50" t="s">
        <v>93</v>
      </c>
      <c r="B95" s="35"/>
      <c r="E95" s="46">
        <f>SUM(E84:E94)</f>
        <v>29947944977</v>
      </c>
      <c r="F95" s="45"/>
      <c r="G95" s="46">
        <f>SUM(G84:G94)</f>
        <v>30710805064</v>
      </c>
      <c r="H95" s="200"/>
      <c r="I95" s="205">
        <f>SUM(I84:I94)</f>
        <v>30654137136</v>
      </c>
      <c r="J95" s="201"/>
      <c r="K95" s="205">
        <f>SUM(K84:K94)</f>
        <v>31435079811</v>
      </c>
    </row>
    <row r="96" spans="1:11" s="64" customFormat="1" ht="23.25" customHeight="1">
      <c r="A96" s="50" t="s">
        <v>38</v>
      </c>
      <c r="B96" s="66"/>
      <c r="C96" s="67"/>
      <c r="E96" s="55">
        <v>56547915</v>
      </c>
      <c r="F96" s="48"/>
      <c r="G96" s="55">
        <v>67341948</v>
      </c>
      <c r="H96" s="211"/>
      <c r="I96" s="204">
        <v>0</v>
      </c>
      <c r="J96" s="207"/>
      <c r="K96" s="204">
        <v>0</v>
      </c>
    </row>
    <row r="97" spans="1:11" ht="23.25" customHeight="1">
      <c r="A97" s="57" t="s">
        <v>39</v>
      </c>
      <c r="B97" s="35"/>
      <c r="E97" s="54">
        <f>SUM(E95:E96)</f>
        <v>30004492892</v>
      </c>
      <c r="F97" s="45"/>
      <c r="G97" s="54">
        <f>SUM(G95:G96)</f>
        <v>30778147012</v>
      </c>
      <c r="H97" s="200"/>
      <c r="I97" s="212">
        <f>SUM(I95:I96)</f>
        <v>30654137136</v>
      </c>
      <c r="J97" s="201"/>
      <c r="K97" s="212">
        <f>SUM(K95:K96)</f>
        <v>31435079811</v>
      </c>
    </row>
    <row r="98" spans="1:11" ht="23.25" customHeight="1" thickBot="1">
      <c r="A98" s="43" t="s">
        <v>40</v>
      </c>
      <c r="E98" s="152">
        <f>E70+E97</f>
        <v>61907728460</v>
      </c>
      <c r="F98" s="45"/>
      <c r="G98" s="152">
        <f>G70+G97</f>
        <v>62067015489</v>
      </c>
      <c r="H98" s="200"/>
      <c r="I98" s="210">
        <f>I70+I97</f>
        <v>59575674157</v>
      </c>
      <c r="J98" s="201"/>
      <c r="K98" s="210">
        <f>K70+K97</f>
        <v>59847234089</v>
      </c>
    </row>
    <row r="99" spans="1:11" ht="23.25" customHeight="1" thickTop="1">
      <c r="C99" s="68"/>
      <c r="E99" s="45">
        <f>E98-E33</f>
        <v>0</v>
      </c>
      <c r="F99" s="143"/>
      <c r="G99" s="45">
        <f>G98-G33</f>
        <v>0</v>
      </c>
      <c r="H99" s="143"/>
      <c r="I99" s="45">
        <f>I98-I33</f>
        <v>0</v>
      </c>
      <c r="J99" s="143"/>
      <c r="K99" s="45">
        <f>K98-K33</f>
        <v>0</v>
      </c>
    </row>
    <row r="100" spans="1:11" ht="23.25" customHeight="1">
      <c r="A100" s="40" t="s">
        <v>17</v>
      </c>
      <c r="C100" s="68"/>
      <c r="E100" s="184"/>
      <c r="G100" s="184"/>
      <c r="I100" s="184"/>
      <c r="K100" s="184"/>
    </row>
    <row r="101" spans="1:11" ht="23.25" customHeight="1">
      <c r="C101" s="68"/>
    </row>
    <row r="102" spans="1:11" ht="23.25" customHeight="1">
      <c r="B102" s="64"/>
      <c r="C102" s="68"/>
    </row>
    <row r="103" spans="1:11" ht="23.25" customHeight="1">
      <c r="A103" s="67"/>
      <c r="B103" s="64"/>
      <c r="C103" s="68"/>
    </row>
    <row r="104" spans="1:11" ht="23.25" customHeight="1">
      <c r="I104" s="64"/>
    </row>
    <row r="105" spans="1:11" ht="23.25" customHeight="1">
      <c r="A105" s="69"/>
      <c r="B105" s="64"/>
      <c r="C105" s="68"/>
      <c r="F105" s="191"/>
      <c r="G105" s="191"/>
      <c r="H105" s="69"/>
      <c r="I105" s="191"/>
      <c r="J105" s="191"/>
      <c r="K105" s="191"/>
    </row>
    <row r="106" spans="1:11" s="71" customFormat="1" ht="23.25" customHeight="1">
      <c r="A106" s="70" t="s">
        <v>41</v>
      </c>
      <c r="F106" s="247" t="s">
        <v>41</v>
      </c>
      <c r="G106" s="247"/>
      <c r="H106" s="247"/>
      <c r="I106" s="247"/>
      <c r="J106" s="247"/>
      <c r="K106" s="247"/>
    </row>
    <row r="107" spans="1:11" ht="19.8"/>
    <row r="108" spans="1:11" ht="19.8">
      <c r="E108" s="184"/>
      <c r="G108" s="184"/>
      <c r="I108" s="184"/>
      <c r="K108" s="184"/>
    </row>
    <row r="109" spans="1:11" ht="19.8">
      <c r="E109" s="184"/>
      <c r="F109" s="184"/>
      <c r="G109" s="184"/>
      <c r="H109" s="184"/>
      <c r="I109" s="184"/>
      <c r="J109" s="184"/>
      <c r="K109" s="184"/>
    </row>
    <row r="110" spans="1:11" ht="19.8"/>
    <row r="111" spans="1:11" ht="19.8"/>
    <row r="112" spans="1:11" ht="19.8"/>
    <row r="113" ht="19.8"/>
    <row r="114" ht="19.8"/>
  </sheetData>
  <mergeCells count="10">
    <mergeCell ref="E77:G77"/>
    <mergeCell ref="I5:K5"/>
    <mergeCell ref="I77:K77"/>
    <mergeCell ref="I40:K40"/>
    <mergeCell ref="F106:K106"/>
    <mergeCell ref="A3:K3"/>
    <mergeCell ref="A38:K38"/>
    <mergeCell ref="A75:K75"/>
    <mergeCell ref="E5:G5"/>
    <mergeCell ref="E40:G40"/>
  </mergeCells>
  <pageMargins left="0.92" right="0.15748031496062992" top="0.78740157480314965" bottom="0.31496062992125984" header="0.31496062992125984" footer="0.31496062992125984"/>
  <pageSetup paperSize="9" scale="80" fitToWidth="0" fitToHeight="0" orientation="portrait" r:id="rId1"/>
  <headerFooter differentOddEven="1"/>
  <rowBreaks count="2" manualBreakCount="2">
    <brk id="35" max="16383" man="1"/>
    <brk id="72" max="16383" man="1"/>
  </rowBreaks>
  <ignoredErrors>
    <ignoredError sqref="E78:K78 E41:K4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T77"/>
  <sheetViews>
    <sheetView showGridLines="0" view="pageBreakPreview" topLeftCell="A3" zoomScaleNormal="120" zoomScaleSheetLayoutView="100" workbookViewId="0">
      <selection activeCell="E3" sqref="E3"/>
    </sheetView>
  </sheetViews>
  <sheetFormatPr defaultColWidth="10.6640625" defaultRowHeight="21" customHeight="1"/>
  <cols>
    <col min="1" max="1" width="51.44140625" style="12" customWidth="1"/>
    <col min="2" max="2" width="1.6640625" style="10" customWidth="1"/>
    <col min="3" max="3" width="6.33203125" style="12" customWidth="1"/>
    <col min="4" max="4" width="1.5546875" style="10" customWidth="1"/>
    <col min="5" max="5" width="14.5546875" style="10" bestFit="1" customWidth="1"/>
    <col min="6" max="6" width="1.5546875" style="10" customWidth="1"/>
    <col min="7" max="7" width="14.5546875" style="10" bestFit="1" customWidth="1"/>
    <col min="8" max="8" width="1.5546875" style="10" customWidth="1"/>
    <col min="9" max="9" width="14.5546875" style="10" bestFit="1" customWidth="1"/>
    <col min="10" max="10" width="1.5546875" style="10" customWidth="1"/>
    <col min="11" max="11" width="14.5546875" style="8" bestFit="1" customWidth="1"/>
    <col min="12" max="12" width="4.109375" style="10" customWidth="1"/>
    <col min="13" max="13" width="13.5546875" style="10" bestFit="1" customWidth="1"/>
    <col min="14" max="19" width="13.5546875" style="10" customWidth="1"/>
    <col min="20" max="20" width="13.5546875" style="10" bestFit="1" customWidth="1"/>
    <col min="21" max="16384" width="10.6640625" style="10"/>
  </cols>
  <sheetData>
    <row r="1" spans="1:11" s="9" customFormat="1" ht="21" customHeight="1">
      <c r="A1" s="4" t="s">
        <v>132</v>
      </c>
      <c r="B1" s="5"/>
      <c r="C1" s="6"/>
      <c r="D1" s="7"/>
      <c r="E1" s="7"/>
      <c r="F1" s="7"/>
      <c r="G1" s="7"/>
      <c r="H1" s="7"/>
      <c r="I1" s="7"/>
      <c r="J1" s="7"/>
      <c r="K1" s="8"/>
    </row>
    <row r="2" spans="1:11" s="9" customFormat="1" ht="21" customHeight="1">
      <c r="A2" s="4" t="s">
        <v>55</v>
      </c>
      <c r="B2" s="5"/>
      <c r="C2" s="6"/>
      <c r="D2" s="7"/>
      <c r="E2" s="7"/>
      <c r="F2" s="7"/>
      <c r="G2" s="7"/>
      <c r="H2" s="7"/>
      <c r="I2" s="7"/>
      <c r="J2" s="7"/>
      <c r="K2" s="8"/>
    </row>
    <row r="3" spans="1:11" s="9" customFormat="1" ht="21" customHeight="1">
      <c r="A3" s="4" t="s">
        <v>242</v>
      </c>
      <c r="B3" s="5"/>
      <c r="C3" s="6"/>
      <c r="D3" s="7"/>
      <c r="E3" s="7"/>
      <c r="F3" s="7"/>
      <c r="G3" s="7"/>
      <c r="H3" s="7"/>
      <c r="I3" s="7"/>
      <c r="J3" s="7"/>
      <c r="K3" s="8"/>
    </row>
    <row r="4" spans="1:11" s="9" customFormat="1" ht="21" customHeight="1">
      <c r="B4" s="72"/>
      <c r="C4" s="73"/>
      <c r="D4" s="7"/>
      <c r="E4" s="7"/>
      <c r="F4" s="7"/>
      <c r="G4" s="7"/>
      <c r="H4" s="7"/>
      <c r="I4" s="5"/>
      <c r="J4" s="7"/>
      <c r="K4" s="242" t="s">
        <v>144</v>
      </c>
    </row>
    <row r="5" spans="1:11" ht="21" customHeight="1">
      <c r="E5" s="74"/>
      <c r="F5" s="74" t="s">
        <v>1</v>
      </c>
      <c r="G5" s="74"/>
      <c r="H5" s="13"/>
      <c r="I5" s="248" t="s">
        <v>2</v>
      </c>
      <c r="J5" s="248"/>
      <c r="K5" s="248"/>
    </row>
    <row r="6" spans="1:11" ht="21" customHeight="1">
      <c r="C6" s="224" t="s">
        <v>3</v>
      </c>
      <c r="D6" s="14"/>
      <c r="E6" s="224">
        <v>2562</v>
      </c>
      <c r="F6" s="15"/>
      <c r="G6" s="224">
        <v>2561</v>
      </c>
      <c r="H6" s="16"/>
      <c r="I6" s="224">
        <v>2562</v>
      </c>
      <c r="J6" s="15"/>
      <c r="K6" s="224">
        <v>2561</v>
      </c>
    </row>
    <row r="7" spans="1:11" ht="21" customHeight="1">
      <c r="A7" s="19" t="s">
        <v>160</v>
      </c>
      <c r="C7" s="17"/>
      <c r="D7" s="14"/>
      <c r="E7" s="142"/>
      <c r="F7" s="15"/>
      <c r="G7" s="18"/>
      <c r="H7" s="16"/>
      <c r="I7" s="18"/>
      <c r="J7" s="15"/>
      <c r="K7" s="18"/>
    </row>
    <row r="8" spans="1:11" ht="21" customHeight="1">
      <c r="A8" s="19" t="s">
        <v>42</v>
      </c>
      <c r="K8" s="10"/>
    </row>
    <row r="9" spans="1:11" ht="21" customHeight="1">
      <c r="A9" s="75" t="s">
        <v>112</v>
      </c>
      <c r="B9" s="22"/>
      <c r="C9" s="20">
        <v>7</v>
      </c>
      <c r="E9" s="142">
        <v>18862113903</v>
      </c>
      <c r="F9" s="142"/>
      <c r="G9" s="142">
        <v>20258924589</v>
      </c>
      <c r="H9" s="142"/>
      <c r="I9" s="142">
        <v>18862525618</v>
      </c>
      <c r="J9" s="142"/>
      <c r="K9" s="142">
        <v>20259607510</v>
      </c>
    </row>
    <row r="10" spans="1:11" ht="21" customHeight="1">
      <c r="A10" s="21" t="s">
        <v>43</v>
      </c>
      <c r="B10" s="22"/>
      <c r="C10" s="20">
        <v>7</v>
      </c>
      <c r="E10" s="142">
        <v>4350332043</v>
      </c>
      <c r="F10" s="142"/>
      <c r="G10" s="142">
        <v>4082360435</v>
      </c>
      <c r="H10" s="142"/>
      <c r="I10" s="142">
        <v>0</v>
      </c>
      <c r="J10" s="142"/>
      <c r="K10" s="142">
        <v>0</v>
      </c>
    </row>
    <row r="11" spans="1:11" ht="21" customHeight="1">
      <c r="A11" s="28" t="s">
        <v>113</v>
      </c>
      <c r="B11" s="22"/>
      <c r="C11" s="20">
        <v>7</v>
      </c>
      <c r="E11" s="142">
        <v>201812779</v>
      </c>
      <c r="F11" s="142"/>
      <c r="G11" s="142">
        <v>216468418</v>
      </c>
      <c r="H11" s="142"/>
      <c r="I11" s="142">
        <v>201950465</v>
      </c>
      <c r="J11" s="142"/>
      <c r="K11" s="142">
        <v>216546517</v>
      </c>
    </row>
    <row r="12" spans="1:11" ht="21" customHeight="1">
      <c r="A12" s="28" t="s">
        <v>114</v>
      </c>
      <c r="B12" s="22"/>
      <c r="C12" s="20"/>
      <c r="E12" s="142">
        <v>547293126</v>
      </c>
      <c r="F12" s="142"/>
      <c r="G12" s="142">
        <v>598125783</v>
      </c>
      <c r="H12" s="142"/>
      <c r="I12" s="142">
        <v>547293126</v>
      </c>
      <c r="J12" s="142"/>
      <c r="K12" s="142">
        <v>598125783</v>
      </c>
    </row>
    <row r="13" spans="1:11" ht="21" customHeight="1">
      <c r="A13" s="24" t="s">
        <v>115</v>
      </c>
      <c r="B13" s="22"/>
      <c r="C13" s="20">
        <v>7</v>
      </c>
      <c r="E13" s="142">
        <v>577335914</v>
      </c>
      <c r="F13" s="142"/>
      <c r="G13" s="142">
        <v>418563363</v>
      </c>
      <c r="H13" s="142"/>
      <c r="I13" s="142">
        <v>1277735511</v>
      </c>
      <c r="J13" s="142"/>
      <c r="K13" s="142">
        <v>1215075586</v>
      </c>
    </row>
    <row r="14" spans="1:11" ht="21" customHeight="1">
      <c r="A14" s="24" t="s">
        <v>119</v>
      </c>
      <c r="B14" s="22"/>
      <c r="C14" s="20">
        <v>7</v>
      </c>
      <c r="E14" s="142">
        <v>104398055</v>
      </c>
      <c r="F14" s="142"/>
      <c r="G14" s="142">
        <v>114034600</v>
      </c>
      <c r="H14" s="142"/>
      <c r="I14" s="142">
        <v>104025027</v>
      </c>
      <c r="J14" s="142"/>
      <c r="K14" s="142">
        <v>113363423</v>
      </c>
    </row>
    <row r="15" spans="1:11" ht="21" customHeight="1">
      <c r="A15" s="24" t="s">
        <v>125</v>
      </c>
      <c r="B15" s="22"/>
      <c r="C15" s="20" t="s">
        <v>209</v>
      </c>
      <c r="E15" s="142">
        <v>1990774573</v>
      </c>
      <c r="F15" s="142"/>
      <c r="G15" s="142">
        <v>384803401</v>
      </c>
      <c r="H15" s="142"/>
      <c r="I15" s="151">
        <v>1990774573</v>
      </c>
      <c r="J15" s="142"/>
      <c r="K15" s="151">
        <v>307275147</v>
      </c>
    </row>
    <row r="16" spans="1:11" ht="21" customHeight="1">
      <c r="A16" s="24" t="s">
        <v>159</v>
      </c>
      <c r="B16" s="22"/>
      <c r="C16" s="20"/>
      <c r="E16" s="142">
        <v>0</v>
      </c>
      <c r="F16" s="142"/>
      <c r="G16" s="142">
        <v>164735157</v>
      </c>
      <c r="H16" s="142"/>
      <c r="I16" s="142">
        <v>0</v>
      </c>
      <c r="J16" s="142"/>
      <c r="K16" s="142">
        <v>156441129</v>
      </c>
    </row>
    <row r="17" spans="1:11" ht="21" customHeight="1">
      <c r="A17" s="24" t="s">
        <v>251</v>
      </c>
      <c r="B17" s="22"/>
      <c r="C17" s="20">
        <v>30</v>
      </c>
      <c r="E17" s="142">
        <v>140038512</v>
      </c>
      <c r="F17" s="142"/>
      <c r="G17" s="142">
        <v>0</v>
      </c>
      <c r="H17" s="142"/>
      <c r="I17" s="142">
        <v>0</v>
      </c>
      <c r="J17" s="142"/>
      <c r="K17" s="142">
        <v>0</v>
      </c>
    </row>
    <row r="18" spans="1:11" ht="21" customHeight="1">
      <c r="A18" s="21" t="s">
        <v>44</v>
      </c>
      <c r="B18" s="22"/>
      <c r="C18" s="20">
        <v>7</v>
      </c>
      <c r="E18" s="97">
        <v>1835127983</v>
      </c>
      <c r="F18" s="142"/>
      <c r="G18" s="97">
        <v>1705611567</v>
      </c>
      <c r="H18" s="142"/>
      <c r="I18" s="97">
        <v>1999465928</v>
      </c>
      <c r="J18" s="142"/>
      <c r="K18" s="97">
        <v>1879749187</v>
      </c>
    </row>
    <row r="19" spans="1:11" ht="21" customHeight="1">
      <c r="A19" s="19" t="s">
        <v>45</v>
      </c>
      <c r="E19" s="97">
        <f>SUM(E9:E18)</f>
        <v>28609226888</v>
      </c>
      <c r="F19" s="96"/>
      <c r="G19" s="97">
        <f>SUM(G9:G18)</f>
        <v>27943627313</v>
      </c>
      <c r="H19" s="96"/>
      <c r="I19" s="97">
        <f>SUM(I9:I18)</f>
        <v>24983770248</v>
      </c>
      <c r="J19" s="96"/>
      <c r="K19" s="97">
        <f>SUM(K9:K18)</f>
        <v>24746184282</v>
      </c>
    </row>
    <row r="20" spans="1:11" ht="21" customHeight="1">
      <c r="A20" s="19" t="s">
        <v>46</v>
      </c>
      <c r="E20" s="96"/>
      <c r="F20" s="96"/>
      <c r="G20" s="96"/>
      <c r="H20" s="96"/>
      <c r="I20" s="96"/>
      <c r="J20" s="96"/>
      <c r="K20" s="96"/>
    </row>
    <row r="21" spans="1:11" ht="21" customHeight="1">
      <c r="A21" s="21" t="s">
        <v>47</v>
      </c>
      <c r="B21" s="22"/>
      <c r="C21" s="20">
        <v>7</v>
      </c>
      <c r="E21" s="142">
        <v>22324445406</v>
      </c>
      <c r="F21" s="142"/>
      <c r="G21" s="142">
        <v>22339482444</v>
      </c>
      <c r="H21" s="142"/>
      <c r="I21" s="142">
        <v>19346214376</v>
      </c>
      <c r="J21" s="142"/>
      <c r="K21" s="142">
        <v>19742871572</v>
      </c>
    </row>
    <row r="22" spans="1:11" ht="21" customHeight="1">
      <c r="A22" s="21" t="s">
        <v>190</v>
      </c>
      <c r="B22" s="22"/>
      <c r="C22" s="20">
        <v>7</v>
      </c>
      <c r="E22" s="142">
        <v>1894714571</v>
      </c>
      <c r="F22" s="142"/>
      <c r="G22" s="142">
        <v>2099196175</v>
      </c>
      <c r="H22" s="142"/>
      <c r="I22" s="142">
        <v>1858762266</v>
      </c>
      <c r="J22" s="142"/>
      <c r="K22" s="142">
        <v>2065741819</v>
      </c>
    </row>
    <row r="23" spans="1:11" ht="21" customHeight="1">
      <c r="A23" s="21" t="s">
        <v>48</v>
      </c>
      <c r="B23" s="22"/>
      <c r="C23" s="20">
        <v>7</v>
      </c>
      <c r="E23" s="142">
        <v>2702851499</v>
      </c>
      <c r="F23" s="142"/>
      <c r="G23" s="142">
        <v>2074650205</v>
      </c>
      <c r="H23" s="142"/>
      <c r="I23" s="142">
        <v>2052961525</v>
      </c>
      <c r="J23" s="142"/>
      <c r="K23" s="142">
        <v>1412398602</v>
      </c>
    </row>
    <row r="24" spans="1:11" ht="21" customHeight="1">
      <c r="A24" s="21" t="s">
        <v>262</v>
      </c>
      <c r="B24" s="22"/>
      <c r="C24" s="20"/>
      <c r="E24" s="142">
        <v>2074656</v>
      </c>
      <c r="F24" s="142"/>
      <c r="G24" s="142">
        <v>0</v>
      </c>
      <c r="H24" s="142"/>
      <c r="I24" s="142">
        <v>13609074</v>
      </c>
      <c r="J24" s="142"/>
      <c r="K24" s="142">
        <v>0</v>
      </c>
    </row>
    <row r="25" spans="1:11" ht="21" customHeight="1">
      <c r="A25" s="21" t="s">
        <v>49</v>
      </c>
      <c r="B25" s="22"/>
      <c r="C25" s="20"/>
      <c r="E25" s="97">
        <v>3878841</v>
      </c>
      <c r="F25" s="96"/>
      <c r="G25" s="97">
        <v>1948784</v>
      </c>
      <c r="H25" s="96"/>
      <c r="I25" s="97">
        <v>0</v>
      </c>
      <c r="J25" s="96"/>
      <c r="K25" s="97">
        <v>0</v>
      </c>
    </row>
    <row r="26" spans="1:11" ht="21" customHeight="1">
      <c r="A26" s="19" t="s">
        <v>50</v>
      </c>
      <c r="E26" s="153">
        <f>SUM(E21:E25)</f>
        <v>26927964973</v>
      </c>
      <c r="F26" s="96"/>
      <c r="G26" s="153">
        <f>SUM(G21:G25)</f>
        <v>26515277608</v>
      </c>
      <c r="H26" s="96"/>
      <c r="I26" s="153">
        <f>SUM(I21:I25)</f>
        <v>23271547241</v>
      </c>
      <c r="J26" s="96"/>
      <c r="K26" s="153">
        <f>SUM(K21:K25)</f>
        <v>23221011993</v>
      </c>
    </row>
    <row r="27" spans="1:11" ht="21" customHeight="1">
      <c r="A27" s="23" t="s">
        <v>191</v>
      </c>
      <c r="E27" s="142"/>
      <c r="F27" s="142"/>
      <c r="G27" s="142"/>
      <c r="H27" s="142"/>
      <c r="I27" s="142"/>
      <c r="J27" s="142"/>
      <c r="K27" s="142"/>
    </row>
    <row r="28" spans="1:11" ht="21" customHeight="1">
      <c r="A28" s="19" t="s">
        <v>252</v>
      </c>
      <c r="E28" s="142">
        <f>E19-E26</f>
        <v>1681261915</v>
      </c>
      <c r="F28" s="96"/>
      <c r="G28" s="142">
        <f>G19-G26</f>
        <v>1428349705</v>
      </c>
      <c r="H28" s="96"/>
      <c r="I28" s="142">
        <f>I19-I26</f>
        <v>1712223007</v>
      </c>
      <c r="J28" s="96"/>
      <c r="K28" s="142">
        <f>K19-K26</f>
        <v>1525172289</v>
      </c>
    </row>
    <row r="29" spans="1:11" ht="21" customHeight="1">
      <c r="A29" s="21" t="s">
        <v>192</v>
      </c>
      <c r="C29" s="20">
        <v>12.2</v>
      </c>
      <c r="E29" s="142">
        <v>0</v>
      </c>
      <c r="F29" s="96"/>
      <c r="G29" s="142">
        <v>0</v>
      </c>
      <c r="H29" s="96"/>
      <c r="I29" s="142">
        <v>542232112</v>
      </c>
      <c r="J29" s="96"/>
      <c r="K29" s="142">
        <v>503592371</v>
      </c>
    </row>
    <row r="30" spans="1:11" ht="21" customHeight="1">
      <c r="A30" s="21" t="s">
        <v>122</v>
      </c>
      <c r="C30" s="20">
        <v>13.2</v>
      </c>
      <c r="E30" s="97">
        <v>808682185</v>
      </c>
      <c r="F30" s="96"/>
      <c r="G30" s="97">
        <v>802529199</v>
      </c>
      <c r="H30" s="96"/>
      <c r="I30" s="214">
        <v>0</v>
      </c>
      <c r="J30" s="96"/>
      <c r="K30" s="214">
        <v>0</v>
      </c>
    </row>
    <row r="31" spans="1:11" ht="21" customHeight="1">
      <c r="A31" s="23" t="s">
        <v>253</v>
      </c>
      <c r="B31" s="9"/>
      <c r="E31" s="96">
        <f>SUM(E28:E30)</f>
        <v>2489944100</v>
      </c>
      <c r="F31" s="96"/>
      <c r="G31" s="96">
        <f>SUM(G28:G30)</f>
        <v>2230878904</v>
      </c>
      <c r="H31" s="96"/>
      <c r="I31" s="96">
        <f>SUM(I28:I30)</f>
        <v>2254455119</v>
      </c>
      <c r="J31" s="96"/>
      <c r="K31" s="96">
        <f>SUM(K28:K30)</f>
        <v>2028764660</v>
      </c>
    </row>
    <row r="32" spans="1:11" ht="21" customHeight="1">
      <c r="A32" s="21" t="s">
        <v>51</v>
      </c>
      <c r="B32" s="9"/>
      <c r="C32" s="20">
        <v>7</v>
      </c>
      <c r="E32" s="97">
        <v>-1769495769</v>
      </c>
      <c r="F32" s="96"/>
      <c r="G32" s="97">
        <v>-1874102145</v>
      </c>
      <c r="H32" s="96"/>
      <c r="I32" s="97">
        <v>-1712443358</v>
      </c>
      <c r="J32" s="96"/>
      <c r="K32" s="97">
        <v>-1819510716</v>
      </c>
    </row>
    <row r="33" spans="1:17" ht="21" customHeight="1">
      <c r="A33" s="23" t="s">
        <v>254</v>
      </c>
      <c r="B33" s="9"/>
      <c r="E33" s="96">
        <f>SUM(E31:E32)</f>
        <v>720448331</v>
      </c>
      <c r="F33" s="96"/>
      <c r="G33" s="96">
        <f>SUM(G31:G32)</f>
        <v>356776759</v>
      </c>
      <c r="H33" s="96"/>
      <c r="I33" s="96">
        <f>SUM(I31:I32)</f>
        <v>542011761</v>
      </c>
      <c r="J33" s="96"/>
      <c r="K33" s="96">
        <f>SUM(K31:K32)</f>
        <v>209253944</v>
      </c>
    </row>
    <row r="34" spans="1:17" ht="21" customHeight="1">
      <c r="A34" s="21" t="s">
        <v>225</v>
      </c>
      <c r="B34" s="9"/>
      <c r="C34" s="216">
        <v>32.200000000000003</v>
      </c>
      <c r="E34" s="97">
        <v>-363776212</v>
      </c>
      <c r="F34" s="142"/>
      <c r="G34" s="97">
        <v>-93065771</v>
      </c>
      <c r="H34" s="142"/>
      <c r="I34" s="97">
        <v>-209259655</v>
      </c>
      <c r="J34" s="142"/>
      <c r="K34" s="97">
        <v>30264209</v>
      </c>
    </row>
    <row r="35" spans="1:17" ht="21" customHeight="1">
      <c r="A35" s="19" t="s">
        <v>149</v>
      </c>
      <c r="E35" s="97">
        <f>SUM(E33:E34)</f>
        <v>356672119</v>
      </c>
      <c r="F35" s="142"/>
      <c r="G35" s="97">
        <f>SUM(G33:G34)</f>
        <v>263710988</v>
      </c>
      <c r="H35" s="142"/>
      <c r="I35" s="97">
        <f>SUM(I33:I34)</f>
        <v>332752106</v>
      </c>
      <c r="J35" s="142"/>
      <c r="K35" s="97">
        <f>SUM(K33:K34)</f>
        <v>239518153</v>
      </c>
    </row>
    <row r="36" spans="1:17" ht="9.75" customHeight="1">
      <c r="A36" s="19"/>
      <c r="E36" s="142"/>
      <c r="F36" s="142"/>
      <c r="G36" s="142"/>
      <c r="H36" s="142"/>
      <c r="I36" s="142"/>
      <c r="J36" s="142"/>
      <c r="K36" s="142"/>
      <c r="N36" s="1"/>
      <c r="P36" s="1"/>
    </row>
    <row r="37" spans="1:17" s="1" customFormat="1" ht="21" customHeight="1">
      <c r="A37" s="76" t="s">
        <v>91</v>
      </c>
      <c r="C37" s="77"/>
      <c r="D37" s="78"/>
      <c r="E37" s="81"/>
      <c r="F37" s="82"/>
      <c r="G37" s="81"/>
      <c r="H37" s="81"/>
      <c r="I37" s="82"/>
      <c r="J37" s="88"/>
      <c r="K37" s="82"/>
      <c r="O37" s="10"/>
      <c r="Q37" s="10"/>
    </row>
    <row r="38" spans="1:17" s="1" customFormat="1" ht="21" customHeight="1">
      <c r="A38" s="194" t="s">
        <v>153</v>
      </c>
      <c r="C38" s="77"/>
      <c r="D38" s="78"/>
      <c r="E38" s="81"/>
      <c r="F38" s="82"/>
      <c r="G38" s="81"/>
      <c r="H38" s="81"/>
      <c r="I38" s="82"/>
      <c r="J38" s="88"/>
      <c r="K38" s="82"/>
      <c r="O38" s="10"/>
      <c r="Q38" s="10"/>
    </row>
    <row r="39" spans="1:17" s="1" customFormat="1" ht="21" customHeight="1">
      <c r="A39" s="21" t="s">
        <v>210</v>
      </c>
      <c r="C39" s="216">
        <v>12.2</v>
      </c>
      <c r="D39" s="78"/>
      <c r="E39" s="228">
        <v>0</v>
      </c>
      <c r="F39" s="90"/>
      <c r="G39" s="228">
        <v>0</v>
      </c>
      <c r="H39" s="228"/>
      <c r="I39" s="90">
        <v>172199898</v>
      </c>
      <c r="J39" s="228"/>
      <c r="K39" s="90">
        <v>623199626</v>
      </c>
      <c r="O39" s="10"/>
      <c r="Q39" s="10"/>
    </row>
    <row r="40" spans="1:17" s="1" customFormat="1" ht="21" customHeight="1">
      <c r="A40" s="195" t="s">
        <v>184</v>
      </c>
      <c r="C40" s="77"/>
      <c r="D40" s="78"/>
      <c r="E40" s="88">
        <v>-1127152425</v>
      </c>
      <c r="F40" s="92"/>
      <c r="G40" s="88">
        <v>3975156456</v>
      </c>
      <c r="H40" s="88"/>
      <c r="I40" s="92">
        <v>-1342402426</v>
      </c>
      <c r="J40" s="88"/>
      <c r="K40" s="92">
        <v>3196156455</v>
      </c>
      <c r="O40" s="10"/>
      <c r="Q40" s="10"/>
    </row>
    <row r="41" spans="1:17" s="1" customFormat="1" ht="21" customHeight="1">
      <c r="A41" s="195" t="s">
        <v>154</v>
      </c>
      <c r="C41" s="216">
        <v>32.299999999999997</v>
      </c>
      <c r="D41" s="78"/>
      <c r="E41" s="196">
        <v>225430485</v>
      </c>
      <c r="F41" s="92"/>
      <c r="G41" s="196">
        <v>-795031290</v>
      </c>
      <c r="H41" s="88"/>
      <c r="I41" s="87">
        <v>268480485</v>
      </c>
      <c r="J41" s="88"/>
      <c r="K41" s="87">
        <v>-639231291</v>
      </c>
      <c r="O41" s="10"/>
      <c r="Q41" s="10"/>
    </row>
    <row r="42" spans="1:17" s="1" customFormat="1" ht="21" customHeight="1">
      <c r="A42" s="195" t="s">
        <v>153</v>
      </c>
      <c r="C42" s="77"/>
      <c r="D42" s="78"/>
      <c r="O42" s="10"/>
      <c r="Q42" s="10"/>
    </row>
    <row r="43" spans="1:17" s="1" customFormat="1" ht="21" customHeight="1">
      <c r="A43" s="195" t="s">
        <v>155</v>
      </c>
      <c r="C43" s="77"/>
      <c r="D43" s="78"/>
      <c r="E43" s="196">
        <f>SUM(E39:E42)</f>
        <v>-901721940</v>
      </c>
      <c r="F43" s="92"/>
      <c r="G43" s="196">
        <f>SUM(G39:G42)</f>
        <v>3180125166</v>
      </c>
      <c r="H43" s="88"/>
      <c r="I43" s="196">
        <f>SUM(I39:I42)</f>
        <v>-901722043</v>
      </c>
      <c r="J43" s="88"/>
      <c r="K43" s="196">
        <f>SUM(K39:K42)</f>
        <v>3180124790</v>
      </c>
      <c r="O43" s="10"/>
      <c r="Q43" s="10"/>
    </row>
    <row r="44" spans="1:17" s="1" customFormat="1" ht="21" customHeight="1">
      <c r="A44" s="194" t="s">
        <v>156</v>
      </c>
      <c r="C44" s="77"/>
      <c r="D44" s="78"/>
      <c r="E44" s="81"/>
      <c r="F44" s="82"/>
      <c r="G44" s="81"/>
      <c r="H44" s="81"/>
      <c r="I44" s="82"/>
      <c r="J44" s="88"/>
      <c r="K44" s="82"/>
      <c r="O44" s="10"/>
      <c r="Q44" s="10"/>
    </row>
    <row r="45" spans="1:17" s="1" customFormat="1" ht="21" customHeight="1">
      <c r="A45" s="21" t="s">
        <v>210</v>
      </c>
      <c r="C45" s="216">
        <v>12.2</v>
      </c>
      <c r="D45" s="218"/>
      <c r="E45" s="228">
        <v>0</v>
      </c>
      <c r="F45" s="154"/>
      <c r="G45" s="228">
        <v>0</v>
      </c>
      <c r="H45" s="157"/>
      <c r="I45" s="154">
        <v>-6811078</v>
      </c>
      <c r="J45" s="157"/>
      <c r="K45" s="154">
        <v>5402000</v>
      </c>
      <c r="O45" s="10"/>
      <c r="Q45" s="10"/>
    </row>
    <row r="46" spans="1:17" s="1" customFormat="1" ht="21" customHeight="1">
      <c r="A46" s="217" t="s">
        <v>182</v>
      </c>
      <c r="C46" s="20">
        <v>26</v>
      </c>
      <c r="D46" s="218"/>
      <c r="E46" s="156">
        <v>85700005</v>
      </c>
      <c r="F46" s="156"/>
      <c r="G46" s="156">
        <v>-37108717</v>
      </c>
      <c r="H46" s="141"/>
      <c r="I46" s="156">
        <v>95159837</v>
      </c>
      <c r="J46" s="141"/>
      <c r="K46" s="156">
        <v>-44611497</v>
      </c>
      <c r="O46" s="10"/>
      <c r="Q46" s="10"/>
    </row>
    <row r="47" spans="1:17" s="1" customFormat="1" ht="21" customHeight="1">
      <c r="A47" s="217" t="s">
        <v>154</v>
      </c>
      <c r="C47" s="216">
        <v>32.299999999999997</v>
      </c>
      <c r="D47" s="218"/>
      <c r="E47" s="219">
        <v>-7724887</v>
      </c>
      <c r="F47" s="156"/>
      <c r="G47" s="219">
        <v>2870972</v>
      </c>
      <c r="H47" s="141"/>
      <c r="I47" s="219">
        <v>-9616853</v>
      </c>
      <c r="J47" s="141"/>
      <c r="K47" s="219">
        <v>4371528</v>
      </c>
      <c r="O47" s="10"/>
      <c r="Q47" s="10"/>
    </row>
    <row r="48" spans="1:17" s="1" customFormat="1" ht="21" customHeight="1">
      <c r="A48" s="195" t="s">
        <v>156</v>
      </c>
      <c r="C48" s="77"/>
      <c r="D48" s="78"/>
      <c r="E48" s="81"/>
      <c r="F48" s="82"/>
      <c r="G48" s="81"/>
      <c r="H48" s="81"/>
      <c r="I48" s="82"/>
      <c r="J48" s="88"/>
      <c r="K48" s="82"/>
      <c r="O48" s="10"/>
      <c r="Q48" s="10"/>
    </row>
    <row r="49" spans="1:17" s="1" customFormat="1" ht="21" customHeight="1">
      <c r="A49" s="195" t="s">
        <v>155</v>
      </c>
      <c r="C49" s="77"/>
      <c r="D49" s="78"/>
      <c r="E49" s="196">
        <f>SUM(E45:E48)</f>
        <v>77975118</v>
      </c>
      <c r="F49" s="92"/>
      <c r="G49" s="196">
        <f>SUM(G45:G48)</f>
        <v>-34237745</v>
      </c>
      <c r="H49" s="88"/>
      <c r="I49" s="196">
        <f>SUM(I45:I48)</f>
        <v>78731906</v>
      </c>
      <c r="J49" s="88"/>
      <c r="K49" s="196">
        <f>SUM(K45:K48)</f>
        <v>-34837969</v>
      </c>
      <c r="O49" s="10"/>
      <c r="Q49" s="10"/>
    </row>
    <row r="50" spans="1:17" s="1" customFormat="1" ht="21" customHeight="1">
      <c r="A50" s="76" t="s">
        <v>148</v>
      </c>
      <c r="C50" s="79"/>
      <c r="D50" s="78"/>
      <c r="E50" s="89">
        <f>SUM(E49,E43)</f>
        <v>-823746822</v>
      </c>
      <c r="F50" s="92"/>
      <c r="G50" s="89">
        <f>SUM(G49,G43)</f>
        <v>3145887421</v>
      </c>
      <c r="H50" s="88"/>
      <c r="I50" s="89">
        <f>SUM(I49,I43)</f>
        <v>-822990137</v>
      </c>
      <c r="J50" s="88"/>
      <c r="K50" s="89">
        <f>SUM(K49,K43)</f>
        <v>3145286821</v>
      </c>
      <c r="O50" s="10"/>
      <c r="Q50" s="10"/>
    </row>
    <row r="51" spans="1:17" s="1" customFormat="1" ht="9" customHeight="1">
      <c r="A51" s="76"/>
      <c r="C51" s="79"/>
      <c r="D51" s="78"/>
      <c r="E51" s="90"/>
      <c r="F51" s="92"/>
      <c r="G51" s="90"/>
      <c r="H51" s="88"/>
      <c r="I51" s="90"/>
      <c r="J51" s="88"/>
      <c r="K51" s="90"/>
      <c r="O51" s="10"/>
      <c r="Q51" s="10"/>
    </row>
    <row r="52" spans="1:17" s="1" customFormat="1" ht="21" customHeight="1" thickBot="1">
      <c r="A52" s="76" t="s">
        <v>145</v>
      </c>
      <c r="C52" s="79"/>
      <c r="D52" s="78"/>
      <c r="E52" s="91">
        <f>E35+E50</f>
        <v>-467074703</v>
      </c>
      <c r="F52" s="92"/>
      <c r="G52" s="91">
        <f>G35+G50</f>
        <v>3409598409</v>
      </c>
      <c r="H52" s="88"/>
      <c r="I52" s="91">
        <f>I35+I50</f>
        <v>-490238031</v>
      </c>
      <c r="J52" s="88"/>
      <c r="K52" s="91">
        <f>K35+K50</f>
        <v>3384804974</v>
      </c>
      <c r="O52" s="10"/>
      <c r="Q52" s="10"/>
    </row>
    <row r="53" spans="1:17" s="1" customFormat="1" ht="15" customHeight="1" thickTop="1">
      <c r="A53" s="76"/>
      <c r="C53" s="79"/>
      <c r="D53" s="78"/>
      <c r="E53" s="79"/>
      <c r="F53" s="86"/>
      <c r="H53" s="81"/>
      <c r="I53" s="80"/>
      <c r="J53" s="83"/>
      <c r="N53" s="10"/>
      <c r="O53" s="10"/>
      <c r="P53" s="10"/>
      <c r="Q53" s="10"/>
    </row>
    <row r="54" spans="1:17" ht="21" customHeight="1">
      <c r="A54" s="12" t="s">
        <v>17</v>
      </c>
      <c r="C54" s="29"/>
      <c r="E54" s="26"/>
      <c r="I54" s="26"/>
      <c r="J54" s="27"/>
      <c r="N54" s="9"/>
      <c r="P54" s="9"/>
    </row>
    <row r="55" spans="1:17" s="9" customFormat="1" ht="21" customHeight="1">
      <c r="A55" s="4" t="s">
        <v>132</v>
      </c>
      <c r="B55" s="5"/>
      <c r="C55" s="6"/>
      <c r="D55" s="7"/>
      <c r="E55" s="7"/>
      <c r="F55" s="7"/>
      <c r="G55" s="7"/>
      <c r="H55" s="7"/>
      <c r="I55" s="7"/>
      <c r="J55" s="7"/>
      <c r="K55" s="8"/>
      <c r="O55" s="10"/>
      <c r="Q55" s="10"/>
    </row>
    <row r="56" spans="1:17" s="9" customFormat="1" ht="21" customHeight="1">
      <c r="A56" s="4" t="s">
        <v>92</v>
      </c>
      <c r="B56" s="5"/>
      <c r="C56" s="6"/>
      <c r="D56" s="7"/>
      <c r="E56" s="7"/>
      <c r="F56" s="7"/>
      <c r="G56" s="7"/>
      <c r="H56" s="7"/>
      <c r="I56" s="7"/>
      <c r="J56" s="7"/>
      <c r="K56" s="8"/>
      <c r="O56" s="10"/>
      <c r="Q56" s="10"/>
    </row>
    <row r="57" spans="1:17" s="9" customFormat="1" ht="21" customHeight="1">
      <c r="A57" s="4" t="s">
        <v>242</v>
      </c>
      <c r="B57" s="5"/>
      <c r="C57" s="6"/>
      <c r="D57" s="7"/>
      <c r="E57" s="7"/>
      <c r="F57" s="7"/>
      <c r="G57" s="7"/>
      <c r="H57" s="7"/>
      <c r="I57" s="7"/>
      <c r="J57" s="7"/>
      <c r="K57" s="8"/>
      <c r="O57" s="10"/>
      <c r="Q57" s="10"/>
    </row>
    <row r="58" spans="1:17" s="9" customFormat="1" ht="21" customHeight="1">
      <c r="B58" s="5"/>
      <c r="C58" s="6"/>
      <c r="D58" s="7"/>
      <c r="E58" s="7"/>
      <c r="F58" s="7"/>
      <c r="G58" s="7"/>
      <c r="H58" s="7"/>
      <c r="I58" s="5"/>
      <c r="J58" s="7"/>
      <c r="K58" s="242" t="s">
        <v>144</v>
      </c>
      <c r="N58" s="10"/>
      <c r="O58" s="10"/>
      <c r="P58" s="10"/>
      <c r="Q58" s="10"/>
    </row>
    <row r="59" spans="1:17" ht="21" customHeight="1">
      <c r="E59" s="74"/>
      <c r="F59" s="74" t="s">
        <v>1</v>
      </c>
      <c r="G59" s="74"/>
      <c r="H59" s="13"/>
      <c r="I59" s="248" t="s">
        <v>2</v>
      </c>
      <c r="J59" s="248"/>
      <c r="K59" s="248"/>
    </row>
    <row r="60" spans="1:17" ht="21" customHeight="1">
      <c r="C60" s="224" t="s">
        <v>3</v>
      </c>
      <c r="D60" s="14"/>
      <c r="E60" s="224">
        <v>2562</v>
      </c>
      <c r="F60" s="15"/>
      <c r="G60" s="224">
        <v>2561</v>
      </c>
      <c r="H60" s="16"/>
      <c r="I60" s="224">
        <v>2562</v>
      </c>
      <c r="J60" s="15"/>
      <c r="K60" s="224">
        <v>2561</v>
      </c>
      <c r="N60" s="1"/>
      <c r="P60" s="1"/>
    </row>
    <row r="61" spans="1:17" s="1" customFormat="1" ht="21" customHeight="1">
      <c r="A61" s="76" t="s">
        <v>52</v>
      </c>
      <c r="C61" s="83"/>
      <c r="D61" s="85"/>
      <c r="E61" s="83"/>
      <c r="F61" s="86"/>
      <c r="G61" s="92"/>
      <c r="H61" s="88"/>
      <c r="I61" s="92"/>
      <c r="J61" s="83"/>
      <c r="K61" s="213"/>
      <c r="O61" s="10"/>
      <c r="Q61" s="10"/>
    </row>
    <row r="62" spans="1:17" s="1" customFormat="1" ht="21" customHeight="1" thickBot="1">
      <c r="A62" s="12" t="s">
        <v>94</v>
      </c>
      <c r="C62" s="83"/>
      <c r="D62" s="85"/>
      <c r="E62" s="26">
        <v>350834694</v>
      </c>
      <c r="F62" s="141"/>
      <c r="G62" s="26">
        <f>G64-G63</f>
        <v>249263106</v>
      </c>
      <c r="H62" s="141"/>
      <c r="I62" s="155">
        <f>I35</f>
        <v>332752106</v>
      </c>
      <c r="J62" s="156"/>
      <c r="K62" s="155">
        <f>K35</f>
        <v>239518153</v>
      </c>
      <c r="O62" s="10"/>
      <c r="Q62" s="10"/>
    </row>
    <row r="63" spans="1:17" s="1" customFormat="1" ht="21" customHeight="1" thickTop="1">
      <c r="A63" s="12" t="s">
        <v>193</v>
      </c>
      <c r="C63" s="83"/>
      <c r="D63" s="85"/>
      <c r="E63" s="154">
        <v>5837425</v>
      </c>
      <c r="F63" s="141"/>
      <c r="G63" s="154">
        <v>14447882</v>
      </c>
      <c r="H63" s="141"/>
      <c r="I63" s="156"/>
      <c r="J63" s="156"/>
      <c r="K63" s="156"/>
      <c r="O63" s="10"/>
      <c r="Q63" s="10"/>
    </row>
    <row r="64" spans="1:17" s="1" customFormat="1" ht="21" customHeight="1" thickBot="1">
      <c r="A64" s="84"/>
      <c r="C64" s="83"/>
      <c r="D64" s="85"/>
      <c r="E64" s="147">
        <f>E35</f>
        <v>356672119</v>
      </c>
      <c r="F64" s="142"/>
      <c r="G64" s="147">
        <f>G35</f>
        <v>263710988</v>
      </c>
      <c r="H64" s="142"/>
      <c r="I64" s="142"/>
      <c r="J64" s="142"/>
      <c r="K64" s="142"/>
      <c r="N64" s="10"/>
      <c r="O64" s="10"/>
      <c r="P64" s="10"/>
      <c r="Q64" s="10"/>
    </row>
    <row r="65" spans="1:20" ht="21" customHeight="1" thickTop="1">
      <c r="A65" s="19" t="s">
        <v>56</v>
      </c>
      <c r="C65" s="20"/>
      <c r="E65" s="156"/>
      <c r="F65" s="141"/>
      <c r="G65" s="156"/>
      <c r="H65" s="141"/>
      <c r="I65" s="156"/>
      <c r="J65" s="156"/>
      <c r="K65" s="156"/>
    </row>
    <row r="66" spans="1:20" ht="21" customHeight="1" thickBot="1">
      <c r="A66" s="12" t="s">
        <v>94</v>
      </c>
      <c r="C66" s="20"/>
      <c r="E66" s="154">
        <v>-472155443</v>
      </c>
      <c r="F66" s="141"/>
      <c r="G66" s="154">
        <f>G68-G67</f>
        <v>3394549928</v>
      </c>
      <c r="H66" s="141"/>
      <c r="I66" s="155">
        <f>I52</f>
        <v>-490238031</v>
      </c>
      <c r="J66" s="156"/>
      <c r="K66" s="155">
        <f>K52</f>
        <v>3384804974</v>
      </c>
    </row>
    <row r="67" spans="1:20" ht="21" customHeight="1" thickTop="1">
      <c r="A67" s="12" t="s">
        <v>193</v>
      </c>
      <c r="C67" s="20"/>
      <c r="E67" s="154">
        <v>5080740</v>
      </c>
      <c r="F67" s="141"/>
      <c r="G67" s="154">
        <v>15048481</v>
      </c>
      <c r="H67" s="141"/>
      <c r="I67" s="156"/>
      <c r="J67" s="156"/>
      <c r="K67" s="156"/>
      <c r="T67" s="13"/>
    </row>
    <row r="68" spans="1:20" ht="21" customHeight="1" thickBot="1">
      <c r="E68" s="147">
        <f>E52</f>
        <v>-467074703</v>
      </c>
      <c r="F68" s="142"/>
      <c r="G68" s="147">
        <f>G52</f>
        <v>3409598409</v>
      </c>
      <c r="H68" s="142"/>
      <c r="I68" s="142"/>
      <c r="J68" s="142"/>
      <c r="K68" s="142"/>
    </row>
    <row r="69" spans="1:20" ht="21" customHeight="1" thickTop="1">
      <c r="A69" s="19" t="s">
        <v>53</v>
      </c>
      <c r="C69" s="20">
        <v>34</v>
      </c>
      <c r="E69" s="27"/>
      <c r="G69" s="27"/>
      <c r="I69" s="27"/>
      <c r="J69" s="27"/>
      <c r="K69" s="27"/>
    </row>
    <row r="70" spans="1:20" ht="21" customHeight="1">
      <c r="A70" s="21" t="s">
        <v>54</v>
      </c>
      <c r="B70" s="22"/>
      <c r="C70" s="20"/>
      <c r="E70" s="27"/>
      <c r="G70" s="27"/>
      <c r="H70" s="27"/>
      <c r="I70" s="27"/>
      <c r="J70" s="27"/>
      <c r="K70" s="27"/>
    </row>
    <row r="71" spans="1:20" ht="21" customHeight="1" thickBot="1">
      <c r="A71" s="21" t="s">
        <v>95</v>
      </c>
      <c r="B71" s="9"/>
      <c r="C71" s="20"/>
      <c r="E71" s="94">
        <f>SUM(E62/E73)</f>
        <v>0.17024794544965638</v>
      </c>
      <c r="F71" s="93"/>
      <c r="G71" s="94">
        <f>SUM(G62/G73)</f>
        <v>0.11900233440465291</v>
      </c>
      <c r="H71" s="93"/>
      <c r="I71" s="94">
        <f>SUM(I62/I73)</f>
        <v>0.16147309077290478</v>
      </c>
      <c r="J71" s="95"/>
      <c r="K71" s="94">
        <f>SUM(K62/K73)</f>
        <v>0.11434993247372445</v>
      </c>
    </row>
    <row r="72" spans="1:20" ht="21" customHeight="1" thickTop="1">
      <c r="A72" s="21"/>
      <c r="B72" s="9"/>
      <c r="C72" s="20"/>
      <c r="E72" s="135"/>
      <c r="F72" s="93"/>
      <c r="G72" s="135"/>
      <c r="H72" s="93"/>
      <c r="I72" s="136"/>
      <c r="J72" s="95"/>
      <c r="K72" s="136"/>
    </row>
    <row r="73" spans="1:20" ht="21" customHeight="1" thickBot="1">
      <c r="A73" s="21" t="s">
        <v>263</v>
      </c>
      <c r="B73" s="9"/>
      <c r="C73" s="20"/>
      <c r="E73" s="155">
        <v>2060727917</v>
      </c>
      <c r="F73" s="157"/>
      <c r="G73" s="155">
        <v>2094606860</v>
      </c>
      <c r="H73" s="157"/>
      <c r="I73" s="155">
        <v>2060727917</v>
      </c>
      <c r="J73" s="154"/>
      <c r="K73" s="155">
        <v>2094606860</v>
      </c>
    </row>
    <row r="74" spans="1:20" ht="21" customHeight="1" thickTop="1">
      <c r="A74" s="21"/>
      <c r="B74" s="9"/>
      <c r="C74" s="20"/>
      <c r="E74" s="135"/>
      <c r="F74" s="93"/>
      <c r="G74" s="135"/>
      <c r="H74" s="93"/>
      <c r="I74" s="136"/>
      <c r="J74" s="95"/>
      <c r="K74" s="136"/>
    </row>
    <row r="75" spans="1:20" ht="21" customHeight="1">
      <c r="A75" s="21"/>
      <c r="B75" s="9"/>
      <c r="E75" s="26"/>
      <c r="G75" s="26"/>
      <c r="I75" s="26"/>
      <c r="J75" s="27"/>
      <c r="K75" s="25"/>
    </row>
    <row r="76" spans="1:20" ht="21" customHeight="1">
      <c r="A76" s="12" t="s">
        <v>17</v>
      </c>
      <c r="C76" s="29"/>
      <c r="E76" s="26"/>
      <c r="G76" s="26"/>
      <c r="I76" s="26"/>
      <c r="J76" s="27"/>
      <c r="K76" s="25"/>
      <c r="N76" s="9"/>
      <c r="P76" s="9"/>
    </row>
    <row r="77" spans="1:20" s="9" customFormat="1" ht="21" customHeight="1">
      <c r="B77" s="5"/>
      <c r="C77" s="6"/>
      <c r="D77" s="7"/>
      <c r="E77" s="7"/>
      <c r="F77" s="7"/>
      <c r="G77" s="7"/>
      <c r="H77" s="7"/>
      <c r="I77" s="7"/>
      <c r="J77" s="7"/>
      <c r="K77" s="11"/>
      <c r="N77" s="10"/>
      <c r="O77" s="10"/>
      <c r="P77" s="10"/>
      <c r="Q77" s="10"/>
    </row>
  </sheetData>
  <mergeCells count="2">
    <mergeCell ref="I5:K5"/>
    <mergeCell ref="I59:K59"/>
  </mergeCells>
  <pageMargins left="0.85" right="0.19685039370078741" top="0.64" bottom="0.39370078740157483" header="0.31496062992125984" footer="0.31496062992125984"/>
  <pageSetup paperSize="9" scale="71" orientation="portrait" r:id="rId1"/>
  <rowBreaks count="1" manualBreakCount="1">
    <brk id="5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AC49"/>
  <sheetViews>
    <sheetView showGridLines="0" view="pageBreakPreview" topLeftCell="A24" zoomScale="70" zoomScaleNormal="70" zoomScaleSheetLayoutView="70" workbookViewId="0">
      <selection activeCell="N36" sqref="N36"/>
    </sheetView>
  </sheetViews>
  <sheetFormatPr defaultColWidth="9.109375" defaultRowHeight="21" customHeight="1"/>
  <cols>
    <col min="1" max="1" width="29.88671875" style="161" customWidth="1"/>
    <col min="2" max="2" width="6.5546875" style="161" customWidth="1"/>
    <col min="3" max="3" width="2" style="162" customWidth="1"/>
    <col min="4" max="4" width="8.6640625" style="161" customWidth="1"/>
    <col min="5" max="5" width="1.33203125" style="162" customWidth="1"/>
    <col min="6" max="6" width="15.6640625" style="161" customWidth="1"/>
    <col min="7" max="7" width="1.5546875" style="161" customWidth="1"/>
    <col min="8" max="8" width="15.6640625" style="161" customWidth="1"/>
    <col min="9" max="9" width="1.5546875" style="161" customWidth="1"/>
    <col min="10" max="10" width="16.6640625" style="161" customWidth="1"/>
    <col min="11" max="11" width="1.6640625" style="161" customWidth="1"/>
    <col min="12" max="12" width="15.6640625" style="161" customWidth="1"/>
    <col min="13" max="13" width="1.5546875" style="161" customWidth="1"/>
    <col min="14" max="14" width="15.6640625" style="161" customWidth="1"/>
    <col min="15" max="15" width="1.5546875" style="161" customWidth="1"/>
    <col min="16" max="16" width="15.6640625" style="161" customWidth="1"/>
    <col min="17" max="17" width="1.6640625" style="161" customWidth="1"/>
    <col min="18" max="18" width="15.6640625" style="161" customWidth="1"/>
    <col min="19" max="19" width="1.5546875" style="161" customWidth="1"/>
    <col min="20" max="20" width="19.88671875" style="161" customWidth="1"/>
    <col min="21" max="21" width="1.6640625" style="161" customWidth="1"/>
    <col min="22" max="22" width="15.6640625" style="161" customWidth="1"/>
    <col min="23" max="23" width="1.6640625" style="161" customWidth="1"/>
    <col min="24" max="24" width="15.6640625" style="161" customWidth="1"/>
    <col min="25" max="25" width="1.6640625" style="161" customWidth="1"/>
    <col min="26" max="26" width="15.6640625" style="161" customWidth="1"/>
    <col min="27" max="27" width="1.6640625" style="161" customWidth="1"/>
    <col min="28" max="28" width="15.6640625" style="161" customWidth="1"/>
    <col min="29" max="29" width="8.88671875" style="161" bestFit="1" customWidth="1"/>
    <col min="30" max="16384" width="9.109375" style="161"/>
  </cols>
  <sheetData>
    <row r="1" spans="1:28" ht="21" customHeight="1">
      <c r="A1" s="163" t="s">
        <v>132</v>
      </c>
      <c r="B1" s="164"/>
      <c r="C1" s="165"/>
      <c r="D1" s="164"/>
      <c r="E1" s="165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</row>
    <row r="2" spans="1:28" ht="21" customHeight="1">
      <c r="A2" s="164" t="s">
        <v>77</v>
      </c>
      <c r="B2" s="164"/>
      <c r="C2" s="165"/>
      <c r="D2" s="164"/>
      <c r="E2" s="165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</row>
    <row r="3" spans="1:28" ht="21" customHeight="1">
      <c r="A3" s="4" t="s">
        <v>242</v>
      </c>
      <c r="B3" s="164"/>
      <c r="C3" s="165"/>
      <c r="D3" s="164"/>
      <c r="E3" s="165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</row>
    <row r="4" spans="1:28" ht="21" customHeight="1">
      <c r="B4" s="167"/>
      <c r="C4" s="168"/>
      <c r="D4" s="167"/>
      <c r="E4" s="168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9"/>
      <c r="U4" s="167"/>
      <c r="V4" s="169"/>
      <c r="W4" s="167"/>
      <c r="X4" s="169"/>
      <c r="Y4" s="167"/>
      <c r="Z4" s="167"/>
      <c r="AA4" s="167"/>
      <c r="AB4" s="180" t="s">
        <v>144</v>
      </c>
    </row>
    <row r="5" spans="1:28" ht="21" customHeight="1">
      <c r="A5" s="166"/>
      <c r="B5" s="166"/>
      <c r="C5" s="170"/>
      <c r="D5" s="170"/>
      <c r="E5" s="170"/>
      <c r="F5" s="249" t="s">
        <v>1</v>
      </c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249"/>
      <c r="Z5" s="249"/>
      <c r="AA5" s="249"/>
      <c r="AB5" s="249"/>
    </row>
    <row r="6" spans="1:28" ht="21" customHeight="1">
      <c r="A6" s="166"/>
      <c r="B6" s="166"/>
      <c r="C6" s="171"/>
      <c r="D6" s="171"/>
      <c r="E6" s="171"/>
      <c r="F6" s="250" t="s">
        <v>93</v>
      </c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172"/>
      <c r="Z6" s="166"/>
      <c r="AA6" s="172"/>
      <c r="AB6" s="172"/>
    </row>
    <row r="7" spans="1:28" ht="21" customHeight="1">
      <c r="A7" s="166"/>
      <c r="B7" s="166"/>
      <c r="C7" s="171"/>
      <c r="D7" s="173"/>
      <c r="E7" s="171"/>
      <c r="F7" s="173"/>
      <c r="G7" s="173"/>
      <c r="H7" s="173"/>
      <c r="I7" s="173"/>
      <c r="J7" s="175"/>
      <c r="K7" s="175"/>
      <c r="L7" s="173"/>
      <c r="M7" s="173"/>
      <c r="N7" s="173"/>
      <c r="O7" s="173"/>
      <c r="P7" s="173"/>
      <c r="Q7" s="174"/>
      <c r="R7" s="173"/>
      <c r="S7" s="173"/>
      <c r="T7" s="252" t="s">
        <v>37</v>
      </c>
      <c r="U7" s="252"/>
      <c r="V7" s="252"/>
      <c r="W7" s="175"/>
      <c r="X7" s="173"/>
      <c r="Y7" s="173"/>
      <c r="Z7" s="166"/>
      <c r="AA7" s="172"/>
      <c r="AB7" s="172"/>
    </row>
    <row r="8" spans="1:28" ht="21" customHeight="1">
      <c r="A8" s="166"/>
      <c r="B8" s="166"/>
      <c r="C8" s="171"/>
      <c r="D8" s="173"/>
      <c r="E8" s="171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237" t="s">
        <v>158</v>
      </c>
      <c r="U8" s="174"/>
      <c r="V8" s="173"/>
      <c r="W8" s="173"/>
      <c r="X8" s="173"/>
      <c r="Y8" s="173"/>
      <c r="Z8" s="166" t="s">
        <v>78</v>
      </c>
      <c r="AA8" s="172"/>
      <c r="AB8" s="172"/>
    </row>
    <row r="9" spans="1:28" ht="21" customHeight="1">
      <c r="A9" s="166"/>
      <c r="B9" s="166"/>
      <c r="C9" s="171"/>
      <c r="D9" s="173"/>
      <c r="E9" s="171"/>
      <c r="F9" s="173"/>
      <c r="G9" s="173"/>
      <c r="H9" s="173"/>
      <c r="I9" s="173"/>
      <c r="J9" s="173" t="s">
        <v>140</v>
      </c>
      <c r="K9" s="173"/>
      <c r="L9" s="173"/>
      <c r="M9" s="173"/>
      <c r="N9" s="173"/>
      <c r="O9" s="173"/>
      <c r="P9" s="173"/>
      <c r="Q9" s="173"/>
      <c r="R9" s="173"/>
      <c r="S9" s="173"/>
      <c r="T9" s="173" t="s">
        <v>79</v>
      </c>
      <c r="U9" s="173"/>
      <c r="V9" s="173"/>
      <c r="W9" s="173"/>
      <c r="X9" s="173"/>
      <c r="Y9" s="172"/>
      <c r="Z9" s="166" t="s">
        <v>81</v>
      </c>
      <c r="AA9" s="172"/>
      <c r="AB9" s="172"/>
    </row>
    <row r="10" spans="1:28" s="166" customFormat="1" ht="21" customHeight="1">
      <c r="C10" s="173"/>
      <c r="E10" s="173"/>
      <c r="J10" s="173" t="s">
        <v>141</v>
      </c>
      <c r="K10" s="173"/>
      <c r="L10" s="251" t="s">
        <v>245</v>
      </c>
      <c r="M10" s="251"/>
      <c r="N10" s="251"/>
      <c r="O10" s="251"/>
      <c r="P10" s="251"/>
      <c r="Q10" s="173"/>
      <c r="T10" s="166" t="s">
        <v>96</v>
      </c>
      <c r="U10" s="173"/>
      <c r="V10" s="166" t="s">
        <v>80</v>
      </c>
      <c r="W10" s="173"/>
      <c r="X10" s="166" t="s">
        <v>80</v>
      </c>
      <c r="Y10" s="173"/>
      <c r="Z10" s="166" t="s">
        <v>83</v>
      </c>
      <c r="AA10" s="173"/>
      <c r="AB10" s="166" t="s">
        <v>80</v>
      </c>
    </row>
    <row r="11" spans="1:28" s="166" customFormat="1" ht="21" customHeight="1">
      <c r="E11" s="162"/>
      <c r="F11" s="173" t="s">
        <v>33</v>
      </c>
      <c r="G11" s="173"/>
      <c r="H11" s="173" t="s">
        <v>136</v>
      </c>
      <c r="I11" s="173"/>
      <c r="J11" s="173" t="s">
        <v>219</v>
      </c>
      <c r="K11" s="173"/>
      <c r="L11" s="250" t="s">
        <v>86</v>
      </c>
      <c r="M11" s="250"/>
      <c r="N11" s="250"/>
      <c r="Q11" s="173"/>
      <c r="R11" s="173"/>
      <c r="S11" s="173"/>
      <c r="T11" s="166" t="s">
        <v>98</v>
      </c>
      <c r="U11" s="173"/>
      <c r="V11" s="166" t="s">
        <v>82</v>
      </c>
      <c r="W11" s="173"/>
      <c r="X11" s="166" t="s">
        <v>32</v>
      </c>
      <c r="Y11" s="173"/>
      <c r="Z11" s="166" t="s">
        <v>89</v>
      </c>
      <c r="AA11" s="173"/>
      <c r="AB11" s="166" t="s">
        <v>84</v>
      </c>
    </row>
    <row r="12" spans="1:28" s="166" customFormat="1" ht="21" customHeight="1">
      <c r="C12" s="173"/>
      <c r="D12" s="233" t="s">
        <v>3</v>
      </c>
      <c r="E12" s="173"/>
      <c r="F12" s="233" t="s">
        <v>85</v>
      </c>
      <c r="G12" s="173"/>
      <c r="H12" s="233" t="s">
        <v>135</v>
      </c>
      <c r="I12" s="173"/>
      <c r="J12" s="233" t="s">
        <v>220</v>
      </c>
      <c r="L12" s="233" t="s">
        <v>237</v>
      </c>
      <c r="M12" s="173"/>
      <c r="N12" s="239" t="s">
        <v>238</v>
      </c>
      <c r="P12" s="233" t="s">
        <v>87</v>
      </c>
      <c r="R12" s="233" t="s">
        <v>189</v>
      </c>
      <c r="S12" s="173"/>
      <c r="T12" s="233" t="s">
        <v>97</v>
      </c>
      <c r="V12" s="233" t="s">
        <v>88</v>
      </c>
      <c r="X12" s="233" t="s">
        <v>99</v>
      </c>
      <c r="Z12" s="233" t="s">
        <v>100</v>
      </c>
      <c r="AB12" s="233" t="s">
        <v>90</v>
      </c>
    </row>
    <row r="13" spans="1:28" s="166" customFormat="1" ht="21" customHeight="1">
      <c r="A13" s="138" t="s">
        <v>244</v>
      </c>
      <c r="C13" s="173"/>
      <c r="D13" s="139"/>
      <c r="E13" s="173"/>
      <c r="F13" s="146">
        <v>2100000000</v>
      </c>
      <c r="G13" s="146"/>
      <c r="H13" s="146">
        <v>9319481872</v>
      </c>
      <c r="I13" s="146"/>
      <c r="J13" s="146">
        <v>-211165781</v>
      </c>
      <c r="K13" s="146"/>
      <c r="L13" s="146">
        <v>210000000</v>
      </c>
      <c r="M13" s="146"/>
      <c r="N13" s="146">
        <v>0</v>
      </c>
      <c r="O13" s="146"/>
      <c r="P13" s="146">
        <v>238195867</v>
      </c>
      <c r="Q13" s="146"/>
      <c r="R13" s="146">
        <v>0</v>
      </c>
      <c r="S13" s="146"/>
      <c r="T13" s="146">
        <v>16656527119</v>
      </c>
      <c r="U13" s="146"/>
      <c r="V13" s="146">
        <f>SUM(T13:U13)</f>
        <v>16656527119</v>
      </c>
      <c r="W13" s="146"/>
      <c r="X13" s="146">
        <f>SUM(V13,F13:R13)</f>
        <v>28313039077</v>
      </c>
      <c r="Y13" s="146"/>
      <c r="Z13" s="146">
        <v>72550926</v>
      </c>
      <c r="AA13" s="146"/>
      <c r="AB13" s="146">
        <f>X13+Z13</f>
        <v>28385590003</v>
      </c>
    </row>
    <row r="14" spans="1:28" s="166" customFormat="1" ht="21" customHeight="1">
      <c r="A14" s="177" t="s">
        <v>149</v>
      </c>
      <c r="C14" s="173"/>
      <c r="D14" s="139"/>
      <c r="E14" s="173"/>
      <c r="F14" s="185">
        <v>0</v>
      </c>
      <c r="G14" s="146"/>
      <c r="H14" s="185">
        <v>0</v>
      </c>
      <c r="I14" s="151"/>
      <c r="J14" s="185">
        <v>0</v>
      </c>
      <c r="K14" s="146"/>
      <c r="L14" s="185">
        <v>0</v>
      </c>
      <c r="M14" s="151"/>
      <c r="N14" s="185">
        <v>0</v>
      </c>
      <c r="O14" s="146"/>
      <c r="P14" s="185">
        <f>PL!G62</f>
        <v>249263106</v>
      </c>
      <c r="Q14" s="146"/>
      <c r="R14" s="185">
        <v>0</v>
      </c>
      <c r="S14" s="151"/>
      <c r="T14" s="185">
        <v>0</v>
      </c>
      <c r="U14" s="146"/>
      <c r="V14" s="185">
        <f>SUM(T14:U14)</f>
        <v>0</v>
      </c>
      <c r="W14" s="146"/>
      <c r="X14" s="185">
        <f>SUM(F14:R14)+V14</f>
        <v>249263106</v>
      </c>
      <c r="Y14" s="146"/>
      <c r="Z14" s="185">
        <f>PL!G63</f>
        <v>14447882</v>
      </c>
      <c r="AA14" s="146"/>
      <c r="AB14" s="185">
        <f>X14+Z14</f>
        <v>263710988</v>
      </c>
    </row>
    <row r="15" spans="1:28" s="166" customFormat="1" ht="21" customHeight="1">
      <c r="A15" s="177" t="s">
        <v>148</v>
      </c>
      <c r="C15" s="173"/>
      <c r="D15" s="139"/>
      <c r="E15" s="173"/>
      <c r="F15" s="186">
        <v>0</v>
      </c>
      <c r="G15" s="146"/>
      <c r="H15" s="186">
        <v>0</v>
      </c>
      <c r="I15" s="151"/>
      <c r="J15" s="186">
        <v>0</v>
      </c>
      <c r="K15" s="146"/>
      <c r="L15" s="186">
        <v>0</v>
      </c>
      <c r="M15" s="151"/>
      <c r="N15" s="186">
        <v>0</v>
      </c>
      <c r="O15" s="146"/>
      <c r="P15" s="186">
        <v>-34837969</v>
      </c>
      <c r="Q15" s="146"/>
      <c r="R15" s="186">
        <v>0</v>
      </c>
      <c r="S15" s="151"/>
      <c r="T15" s="186">
        <v>3180124790</v>
      </c>
      <c r="U15" s="146"/>
      <c r="V15" s="186">
        <f>SUM(T15:U15)</f>
        <v>3180124790</v>
      </c>
      <c r="W15" s="146"/>
      <c r="X15" s="186">
        <f>SUM(F15:R15)+V15</f>
        <v>3145286821</v>
      </c>
      <c r="Y15" s="146"/>
      <c r="Z15" s="186">
        <v>600600</v>
      </c>
      <c r="AA15" s="146"/>
      <c r="AB15" s="186">
        <f>X15+Z15</f>
        <v>3145887421</v>
      </c>
    </row>
    <row r="16" spans="1:28" s="166" customFormat="1" ht="21" customHeight="1">
      <c r="A16" s="177" t="s">
        <v>145</v>
      </c>
      <c r="C16" s="173"/>
      <c r="D16" s="139"/>
      <c r="E16" s="173"/>
      <c r="F16" s="146">
        <f>F14+F15</f>
        <v>0</v>
      </c>
      <c r="G16" s="146"/>
      <c r="H16" s="146">
        <f>H14+H15</f>
        <v>0</v>
      </c>
      <c r="I16" s="146"/>
      <c r="J16" s="146">
        <f>J14+J15</f>
        <v>0</v>
      </c>
      <c r="K16" s="146"/>
      <c r="L16" s="146">
        <f>L14+L15</f>
        <v>0</v>
      </c>
      <c r="M16" s="146"/>
      <c r="N16" s="146">
        <f>N14+N15</f>
        <v>0</v>
      </c>
      <c r="O16" s="146"/>
      <c r="P16" s="146">
        <f>P14+P15</f>
        <v>214425137</v>
      </c>
      <c r="Q16" s="146"/>
      <c r="R16" s="146">
        <f>R14+R15</f>
        <v>0</v>
      </c>
      <c r="S16" s="146"/>
      <c r="T16" s="146">
        <f>T14+T15</f>
        <v>3180124790</v>
      </c>
      <c r="U16" s="146"/>
      <c r="V16" s="146">
        <f>V14+V15</f>
        <v>3180124790</v>
      </c>
      <c r="W16" s="146"/>
      <c r="X16" s="146">
        <f>X14+X15</f>
        <v>3394549927</v>
      </c>
      <c r="Y16" s="146"/>
      <c r="Z16" s="146">
        <f>Z14+Z15</f>
        <v>15048482</v>
      </c>
      <c r="AA16" s="146"/>
      <c r="AB16" s="146">
        <f>AB14+AB15</f>
        <v>3409598409</v>
      </c>
    </row>
    <row r="17" spans="1:29" ht="21" customHeight="1">
      <c r="A17" s="12" t="s">
        <v>194</v>
      </c>
      <c r="C17" s="173"/>
      <c r="D17" s="140">
        <v>28</v>
      </c>
      <c r="E17" s="173"/>
      <c r="F17" s="146">
        <v>0</v>
      </c>
      <c r="G17" s="146"/>
      <c r="H17" s="146">
        <v>0</v>
      </c>
      <c r="I17" s="146"/>
      <c r="J17" s="146">
        <v>0</v>
      </c>
      <c r="K17" s="146"/>
      <c r="L17" s="146">
        <v>0</v>
      </c>
      <c r="M17" s="146"/>
      <c r="N17" s="146">
        <v>0</v>
      </c>
      <c r="O17" s="146"/>
      <c r="P17" s="146">
        <v>0</v>
      </c>
      <c r="Q17" s="146"/>
      <c r="R17" s="146">
        <v>-366783940</v>
      </c>
      <c r="S17" s="146"/>
      <c r="T17" s="146">
        <v>0</v>
      </c>
      <c r="U17" s="146"/>
      <c r="V17" s="146">
        <f>SUM(T17:U17)</f>
        <v>0</v>
      </c>
      <c r="W17" s="146"/>
      <c r="X17" s="146">
        <f>SUM(F17:R17,V17)</f>
        <v>-366783940</v>
      </c>
      <c r="Y17" s="146"/>
      <c r="Z17" s="146">
        <v>0</v>
      </c>
      <c r="AA17" s="146"/>
      <c r="AB17" s="146">
        <f>SUM(X17:Z17)</f>
        <v>-366783940</v>
      </c>
    </row>
    <row r="18" spans="1:29" ht="21" customHeight="1">
      <c r="A18" s="12" t="s">
        <v>239</v>
      </c>
      <c r="C18" s="173"/>
      <c r="D18" s="140">
        <v>28</v>
      </c>
      <c r="E18" s="173"/>
      <c r="F18" s="146">
        <v>0</v>
      </c>
      <c r="G18" s="146"/>
      <c r="H18" s="146">
        <v>0</v>
      </c>
      <c r="I18" s="146"/>
      <c r="J18" s="146">
        <v>0</v>
      </c>
      <c r="K18" s="146"/>
      <c r="L18" s="146">
        <v>0</v>
      </c>
      <c r="M18" s="146"/>
      <c r="N18" s="146">
        <v>366783940</v>
      </c>
      <c r="O18" s="146"/>
      <c r="P18" s="146">
        <v>-366783940</v>
      </c>
      <c r="Q18" s="146"/>
      <c r="R18" s="146">
        <v>0</v>
      </c>
      <c r="S18" s="146"/>
      <c r="T18" s="146">
        <v>0</v>
      </c>
      <c r="U18" s="146"/>
      <c r="V18" s="146">
        <f>SUM(T18:U18)</f>
        <v>0</v>
      </c>
      <c r="W18" s="146"/>
      <c r="X18" s="146">
        <f>SUM(F18:R18,V18)</f>
        <v>0</v>
      </c>
      <c r="Y18" s="146"/>
      <c r="Z18" s="146">
        <v>0</v>
      </c>
      <c r="AA18" s="146"/>
      <c r="AB18" s="146">
        <f>SUM(X18:Z18)</f>
        <v>0</v>
      </c>
    </row>
    <row r="19" spans="1:29" ht="21" customHeight="1">
      <c r="A19" s="12" t="s">
        <v>211</v>
      </c>
      <c r="C19" s="173"/>
      <c r="D19" s="140"/>
      <c r="E19" s="173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</row>
    <row r="20" spans="1:29" ht="21" customHeight="1">
      <c r="A20" s="12" t="s">
        <v>212</v>
      </c>
      <c r="C20" s="173"/>
      <c r="D20" s="140"/>
      <c r="E20" s="173"/>
      <c r="F20" s="146">
        <v>0</v>
      </c>
      <c r="G20" s="146"/>
      <c r="H20" s="146">
        <v>0</v>
      </c>
      <c r="I20" s="146"/>
      <c r="J20" s="146">
        <v>0</v>
      </c>
      <c r="K20" s="146"/>
      <c r="L20" s="146">
        <v>0</v>
      </c>
      <c r="M20" s="146"/>
      <c r="N20" s="146">
        <v>0</v>
      </c>
      <c r="O20" s="146"/>
      <c r="P20" s="146">
        <v>0</v>
      </c>
      <c r="Q20" s="146"/>
      <c r="R20" s="146">
        <v>0</v>
      </c>
      <c r="S20" s="146"/>
      <c r="T20" s="146">
        <v>0</v>
      </c>
      <c r="U20" s="146"/>
      <c r="V20" s="146">
        <f>SUM(T20:U20)</f>
        <v>0</v>
      </c>
      <c r="W20" s="146"/>
      <c r="X20" s="146">
        <f>SUM(F20:R20,V20)</f>
        <v>0</v>
      </c>
      <c r="Y20" s="146"/>
      <c r="Z20" s="146">
        <v>114</v>
      </c>
      <c r="AA20" s="146"/>
      <c r="AB20" s="146">
        <f>SUM(X20:Z20)</f>
        <v>114</v>
      </c>
    </row>
    <row r="21" spans="1:29" ht="21" customHeight="1">
      <c r="A21" s="177" t="s">
        <v>157</v>
      </c>
      <c r="C21" s="173"/>
      <c r="D21" s="140">
        <v>37</v>
      </c>
      <c r="E21" s="173"/>
      <c r="F21" s="146">
        <v>0</v>
      </c>
      <c r="G21" s="146"/>
      <c r="H21" s="146">
        <v>0</v>
      </c>
      <c r="I21" s="146"/>
      <c r="J21" s="146">
        <v>0</v>
      </c>
      <c r="K21" s="146"/>
      <c r="L21" s="146">
        <v>0</v>
      </c>
      <c r="M21" s="146"/>
      <c r="N21" s="146">
        <v>0</v>
      </c>
      <c r="O21" s="146"/>
      <c r="P21" s="146">
        <v>-630000000</v>
      </c>
      <c r="Q21" s="146"/>
      <c r="R21" s="146">
        <v>0</v>
      </c>
      <c r="S21" s="146"/>
      <c r="T21" s="146">
        <v>0</v>
      </c>
      <c r="U21" s="146"/>
      <c r="V21" s="146">
        <f>SUM(T21:U21)</f>
        <v>0</v>
      </c>
      <c r="W21" s="146"/>
      <c r="X21" s="146">
        <f>SUM(F21:R21,V21)</f>
        <v>-630000000</v>
      </c>
      <c r="Y21" s="146"/>
      <c r="Z21" s="146">
        <v>0</v>
      </c>
      <c r="AA21" s="146"/>
      <c r="AB21" s="146">
        <f>SUM(X21:Z21)</f>
        <v>-630000000</v>
      </c>
    </row>
    <row r="22" spans="1:29" ht="21" customHeight="1">
      <c r="A22" s="236" t="s">
        <v>213</v>
      </c>
      <c r="C22" s="173"/>
      <c r="D22" s="140"/>
      <c r="E22" s="173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46"/>
      <c r="Y22" s="146"/>
      <c r="Z22" s="146"/>
      <c r="AA22" s="146"/>
      <c r="AB22" s="146"/>
    </row>
    <row r="23" spans="1:29" ht="21" customHeight="1">
      <c r="A23" s="236" t="s">
        <v>212</v>
      </c>
      <c r="C23" s="173"/>
      <c r="D23" s="140"/>
      <c r="E23" s="173"/>
      <c r="F23" s="146">
        <v>0</v>
      </c>
      <c r="G23" s="158"/>
      <c r="H23" s="146">
        <v>0</v>
      </c>
      <c r="I23" s="146"/>
      <c r="J23" s="146">
        <v>0</v>
      </c>
      <c r="K23" s="178"/>
      <c r="L23" s="146">
        <v>0</v>
      </c>
      <c r="M23" s="146"/>
      <c r="N23" s="146">
        <v>0</v>
      </c>
      <c r="O23" s="158"/>
      <c r="P23" s="178">
        <v>0</v>
      </c>
      <c r="Q23" s="178"/>
      <c r="R23" s="146">
        <v>0</v>
      </c>
      <c r="S23" s="146"/>
      <c r="T23" s="146">
        <v>0</v>
      </c>
      <c r="U23" s="178"/>
      <c r="V23" s="179">
        <v>0</v>
      </c>
      <c r="W23" s="146"/>
      <c r="X23" s="146">
        <f>SUM(V23,F23:R23)</f>
        <v>0</v>
      </c>
      <c r="Y23" s="146"/>
      <c r="Z23" s="146">
        <v>-11070064</v>
      </c>
      <c r="AA23" s="146"/>
      <c r="AB23" s="151">
        <f t="shared" ref="AB23" si="0">X23+Z23</f>
        <v>-11070064</v>
      </c>
    </row>
    <row r="24" spans="1:29" ht="21" customHeight="1">
      <c r="A24" s="177" t="s">
        <v>195</v>
      </c>
      <c r="C24" s="173"/>
      <c r="D24" s="140"/>
      <c r="E24" s="173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  <c r="Y24" s="146"/>
      <c r="Z24" s="146"/>
      <c r="AA24" s="146"/>
      <c r="AB24" s="146"/>
    </row>
    <row r="25" spans="1:29" ht="21" customHeight="1">
      <c r="A25" s="177" t="s">
        <v>212</v>
      </c>
      <c r="C25" s="173"/>
      <c r="D25" s="140"/>
      <c r="E25" s="173"/>
      <c r="F25" s="146">
        <v>0</v>
      </c>
      <c r="G25" s="146"/>
      <c r="H25" s="146">
        <v>0</v>
      </c>
      <c r="I25" s="146"/>
      <c r="J25" s="146">
        <v>0</v>
      </c>
      <c r="K25" s="146"/>
      <c r="L25" s="146">
        <v>0</v>
      </c>
      <c r="M25" s="146"/>
      <c r="N25" s="146">
        <v>0</v>
      </c>
      <c r="O25" s="146"/>
      <c r="P25" s="146">
        <v>0</v>
      </c>
      <c r="Q25" s="146"/>
      <c r="R25" s="146">
        <v>0</v>
      </c>
      <c r="S25" s="146"/>
      <c r="T25" s="146">
        <v>0</v>
      </c>
      <c r="U25" s="146"/>
      <c r="V25" s="146">
        <v>0</v>
      </c>
      <c r="W25" s="146"/>
      <c r="X25" s="146">
        <f>SUM(V25,F25:R25)</f>
        <v>0</v>
      </c>
      <c r="Y25" s="146"/>
      <c r="Z25" s="146">
        <v>-9187510</v>
      </c>
      <c r="AA25" s="146"/>
      <c r="AB25" s="146">
        <f>SUM(X25:Z25)</f>
        <v>-9187510</v>
      </c>
    </row>
    <row r="26" spans="1:29" s="166" customFormat="1" ht="21" customHeight="1" thickBot="1">
      <c r="A26" s="176" t="s">
        <v>185</v>
      </c>
      <c r="B26" s="161"/>
      <c r="C26" s="173"/>
      <c r="D26" s="161"/>
      <c r="E26" s="173"/>
      <c r="F26" s="150">
        <f>SUM(F16:F25,F13)</f>
        <v>2100000000</v>
      </c>
      <c r="G26" s="151"/>
      <c r="H26" s="150">
        <f>SUM(H16:H25,H13)</f>
        <v>9319481872</v>
      </c>
      <c r="I26" s="151"/>
      <c r="J26" s="150">
        <f>SUM(J16:J25,J13)</f>
        <v>-211165781</v>
      </c>
      <c r="K26" s="146"/>
      <c r="L26" s="150">
        <f>SUM(L16:L25,L13)</f>
        <v>210000000</v>
      </c>
      <c r="M26" s="151"/>
      <c r="N26" s="150">
        <f>SUM(N16:N25,N13)</f>
        <v>366783940</v>
      </c>
      <c r="O26" s="151"/>
      <c r="P26" s="150">
        <f>SUM(P16:P25,P13)</f>
        <v>-544162936</v>
      </c>
      <c r="Q26" s="146"/>
      <c r="R26" s="150">
        <f>SUM(R16:R25,R13)</f>
        <v>-366783940</v>
      </c>
      <c r="S26" s="151"/>
      <c r="T26" s="150">
        <f>SUM(T16:T25,T13)</f>
        <v>19836651909</v>
      </c>
      <c r="U26" s="146"/>
      <c r="V26" s="150">
        <f>SUM(V16:V25,V13)</f>
        <v>19836651909</v>
      </c>
      <c r="W26" s="146"/>
      <c r="X26" s="150">
        <f>SUM(X16:X25,X13)</f>
        <v>30710805064</v>
      </c>
      <c r="Y26" s="146"/>
      <c r="Z26" s="150">
        <f>SUM(Z16:Z25,Z13)</f>
        <v>67341948</v>
      </c>
      <c r="AA26" s="146"/>
      <c r="AB26" s="150">
        <f>SUM(AB16:AB25,AB13)</f>
        <v>30778147012</v>
      </c>
    </row>
    <row r="27" spans="1:29" s="166" customFormat="1" ht="21" customHeight="1" thickTop="1">
      <c r="A27" s="137"/>
      <c r="C27" s="173"/>
      <c r="D27" s="140"/>
      <c r="E27" s="173"/>
      <c r="F27" s="146"/>
      <c r="G27" s="151"/>
      <c r="H27" s="146"/>
      <c r="I27" s="146"/>
      <c r="J27" s="146"/>
      <c r="K27" s="146"/>
      <c r="L27" s="146"/>
      <c r="M27" s="146"/>
      <c r="N27" s="146"/>
      <c r="O27" s="8"/>
      <c r="P27" s="8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51"/>
    </row>
    <row r="28" spans="1:29" ht="21" customHeight="1">
      <c r="A28" s="138" t="s">
        <v>246</v>
      </c>
      <c r="C28" s="173"/>
      <c r="D28" s="140"/>
      <c r="E28" s="173"/>
      <c r="F28" s="146">
        <f>SUM(F26)</f>
        <v>2100000000</v>
      </c>
      <c r="G28" s="146"/>
      <c r="H28" s="146">
        <f>SUM(H26)</f>
        <v>9319481872</v>
      </c>
      <c r="I28" s="146"/>
      <c r="J28" s="146">
        <f>SUM(J26)</f>
        <v>-211165781</v>
      </c>
      <c r="K28" s="146"/>
      <c r="L28" s="146">
        <f>SUM(L26)</f>
        <v>210000000</v>
      </c>
      <c r="M28" s="146"/>
      <c r="N28" s="146">
        <f>SUM(N26)</f>
        <v>366783940</v>
      </c>
      <c r="O28" s="146"/>
      <c r="P28" s="146">
        <f>SUM(P26)</f>
        <v>-544162936</v>
      </c>
      <c r="Q28" s="146"/>
      <c r="R28" s="146">
        <f>SUM(R26)</f>
        <v>-366783940</v>
      </c>
      <c r="S28" s="146"/>
      <c r="T28" s="146">
        <f>SUM(T26)</f>
        <v>19836651909</v>
      </c>
      <c r="U28" s="146"/>
      <c r="V28" s="151">
        <f>SUM(T28:U28)</f>
        <v>19836651909</v>
      </c>
      <c r="W28" s="151"/>
      <c r="X28" s="151">
        <f>SUM(F28:R28)+V28</f>
        <v>30710805064</v>
      </c>
      <c r="Y28" s="146"/>
      <c r="Z28" s="146">
        <f>SUM(Z26)</f>
        <v>67341948</v>
      </c>
      <c r="AA28" s="146"/>
      <c r="AB28" s="146">
        <f>X28+Z28</f>
        <v>30778147012</v>
      </c>
    </row>
    <row r="29" spans="1:29" ht="22.5" customHeight="1">
      <c r="A29" s="137" t="s">
        <v>247</v>
      </c>
      <c r="C29" s="173"/>
      <c r="D29" s="140"/>
      <c r="E29" s="173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51"/>
      <c r="W29" s="151"/>
      <c r="X29" s="151"/>
      <c r="Y29" s="146"/>
      <c r="Z29" s="146"/>
      <c r="AA29" s="146"/>
      <c r="AB29" s="146"/>
    </row>
    <row r="30" spans="1:29" ht="25.5" customHeight="1">
      <c r="A30" s="137" t="s">
        <v>248</v>
      </c>
      <c r="C30" s="173"/>
      <c r="D30" s="140"/>
      <c r="E30" s="173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51"/>
      <c r="X30" s="146"/>
      <c r="Y30" s="146"/>
      <c r="Z30" s="146"/>
      <c r="AA30" s="146"/>
      <c r="AB30" s="146"/>
    </row>
    <row r="31" spans="1:29" ht="22.5" customHeight="1">
      <c r="A31" s="137" t="s">
        <v>249</v>
      </c>
      <c r="C31" s="173"/>
      <c r="D31" s="140">
        <v>4</v>
      </c>
      <c r="E31" s="173"/>
      <c r="F31" s="146">
        <v>0</v>
      </c>
      <c r="G31" s="146"/>
      <c r="H31" s="146">
        <v>0</v>
      </c>
      <c r="I31" s="146"/>
      <c r="J31" s="146">
        <v>0</v>
      </c>
      <c r="K31" s="146"/>
      <c r="L31" s="146">
        <v>0</v>
      </c>
      <c r="M31" s="146"/>
      <c r="N31" s="146">
        <v>0</v>
      </c>
      <c r="O31" s="146"/>
      <c r="P31" s="146">
        <v>-1132407</v>
      </c>
      <c r="Q31" s="146"/>
      <c r="R31" s="146">
        <v>0</v>
      </c>
      <c r="S31" s="146"/>
      <c r="T31" s="146">
        <v>0</v>
      </c>
      <c r="U31" s="146"/>
      <c r="V31" s="199">
        <f>SUM(T31:U31)</f>
        <v>0</v>
      </c>
      <c r="W31" s="151"/>
      <c r="X31" s="199">
        <f>SUM(F31:R31,V31)</f>
        <v>-1132407</v>
      </c>
      <c r="Y31" s="146"/>
      <c r="Z31" s="146">
        <v>0</v>
      </c>
      <c r="AA31" s="146"/>
      <c r="AB31" s="146">
        <f>SUM(X31:Z31)</f>
        <v>-1132407</v>
      </c>
    </row>
    <row r="32" spans="1:29" ht="21" customHeight="1">
      <c r="A32" s="177" t="s">
        <v>149</v>
      </c>
      <c r="C32" s="173"/>
      <c r="D32" s="140"/>
      <c r="E32" s="173"/>
      <c r="F32" s="185">
        <v>0</v>
      </c>
      <c r="G32" s="146"/>
      <c r="H32" s="185">
        <v>0</v>
      </c>
      <c r="I32" s="151"/>
      <c r="J32" s="185">
        <v>0</v>
      </c>
      <c r="K32" s="146"/>
      <c r="L32" s="185">
        <v>0</v>
      </c>
      <c r="M32" s="151"/>
      <c r="N32" s="185">
        <v>0</v>
      </c>
      <c r="O32" s="146"/>
      <c r="P32" s="185">
        <f>PL!E62</f>
        <v>350834694</v>
      </c>
      <c r="Q32" s="146"/>
      <c r="R32" s="185">
        <v>0</v>
      </c>
      <c r="S32" s="151"/>
      <c r="T32" s="185">
        <v>0</v>
      </c>
      <c r="U32" s="146"/>
      <c r="V32" s="198">
        <f>SUM(T32:U32)</f>
        <v>0</v>
      </c>
      <c r="W32" s="146"/>
      <c r="X32" s="198">
        <f>SUM(F32:R32)+V32</f>
        <v>350834694</v>
      </c>
      <c r="Y32" s="146"/>
      <c r="Z32" s="185">
        <f>PL!E63</f>
        <v>5837425</v>
      </c>
      <c r="AA32" s="146"/>
      <c r="AB32" s="185">
        <f t="shared" ref="AB32:AB33" si="1">X32+Z32</f>
        <v>356672119</v>
      </c>
      <c r="AC32" s="161">
        <f>AB32-PL!E64</f>
        <v>0</v>
      </c>
    </row>
    <row r="33" spans="1:29" ht="21" customHeight="1">
      <c r="A33" s="177" t="s">
        <v>148</v>
      </c>
      <c r="C33" s="173"/>
      <c r="D33" s="140"/>
      <c r="E33" s="173"/>
      <c r="F33" s="186">
        <v>0</v>
      </c>
      <c r="G33" s="146"/>
      <c r="H33" s="186">
        <v>0</v>
      </c>
      <c r="I33" s="151"/>
      <c r="J33" s="186">
        <v>0</v>
      </c>
      <c r="K33" s="146"/>
      <c r="L33" s="186">
        <v>0</v>
      </c>
      <c r="M33" s="151"/>
      <c r="N33" s="186">
        <v>0</v>
      </c>
      <c r="O33" s="146"/>
      <c r="P33" s="186">
        <f>'The Company'!P26</f>
        <v>78731906</v>
      </c>
      <c r="Q33" s="146"/>
      <c r="R33" s="186">
        <v>0</v>
      </c>
      <c r="S33" s="151"/>
      <c r="T33" s="186">
        <f>'The Company'!X26</f>
        <v>-901722043</v>
      </c>
      <c r="U33" s="146"/>
      <c r="V33" s="186">
        <f>SUM(T33:U33)</f>
        <v>-901722043</v>
      </c>
      <c r="W33" s="151"/>
      <c r="X33" s="186">
        <f>SUM(F33:R33)+V33</f>
        <v>-822990137</v>
      </c>
      <c r="Y33" s="146"/>
      <c r="Z33" s="186">
        <v>-756685</v>
      </c>
      <c r="AA33" s="146"/>
      <c r="AB33" s="186">
        <f t="shared" si="1"/>
        <v>-823746822</v>
      </c>
      <c r="AC33" s="161">
        <f>AB33-PL!E50</f>
        <v>0</v>
      </c>
    </row>
    <row r="34" spans="1:29" ht="21" customHeight="1">
      <c r="A34" s="177" t="s">
        <v>145</v>
      </c>
      <c r="C34" s="173"/>
      <c r="D34" s="140"/>
      <c r="E34" s="173"/>
      <c r="F34" s="146">
        <f>F32+F33</f>
        <v>0</v>
      </c>
      <c r="G34" s="146"/>
      <c r="H34" s="146">
        <f>H32+H33</f>
        <v>0</v>
      </c>
      <c r="I34" s="146"/>
      <c r="J34" s="146">
        <f>J32+J33</f>
        <v>0</v>
      </c>
      <c r="K34" s="146"/>
      <c r="L34" s="146">
        <f>L32+L33</f>
        <v>0</v>
      </c>
      <c r="M34" s="146"/>
      <c r="N34" s="146">
        <f>N32+N33</f>
        <v>0</v>
      </c>
      <c r="O34" s="146"/>
      <c r="P34" s="146">
        <f>P32+P33</f>
        <v>429566600</v>
      </c>
      <c r="Q34" s="146"/>
      <c r="R34" s="146">
        <f>R32+R33</f>
        <v>0</v>
      </c>
      <c r="S34" s="146"/>
      <c r="T34" s="146">
        <f>T32+T33</f>
        <v>-901722043</v>
      </c>
      <c r="U34" s="146"/>
      <c r="V34" s="146">
        <f>V32+V33</f>
        <v>-901722043</v>
      </c>
      <c r="W34" s="146"/>
      <c r="X34" s="146">
        <f>X32+X33</f>
        <v>-472155443</v>
      </c>
      <c r="Y34" s="146"/>
      <c r="Z34" s="146">
        <f>SUM(Z32:Z33)</f>
        <v>5080740</v>
      </c>
      <c r="AA34" s="146"/>
      <c r="AB34" s="146">
        <f>AB32+AB33</f>
        <v>-467074703</v>
      </c>
      <c r="AC34" s="161">
        <f>AB34-PL!E68</f>
        <v>0</v>
      </c>
    </row>
    <row r="35" spans="1:29" ht="21" customHeight="1">
      <c r="A35" s="12" t="s">
        <v>194</v>
      </c>
      <c r="C35" s="173"/>
      <c r="D35" s="140">
        <v>28</v>
      </c>
      <c r="E35" s="173"/>
      <c r="F35" s="146">
        <v>0</v>
      </c>
      <c r="G35" s="146"/>
      <c r="H35" s="146">
        <v>0</v>
      </c>
      <c r="I35" s="146"/>
      <c r="J35" s="146">
        <v>0</v>
      </c>
      <c r="K35" s="146"/>
      <c r="L35" s="146">
        <v>0</v>
      </c>
      <c r="M35" s="146"/>
      <c r="N35" s="146">
        <v>0</v>
      </c>
      <c r="O35" s="146"/>
      <c r="P35" s="146">
        <v>0</v>
      </c>
      <c r="Q35" s="146"/>
      <c r="R35" s="146">
        <f>-N36</f>
        <v>-124772237</v>
      </c>
      <c r="S35" s="146"/>
      <c r="T35" s="146">
        <v>0</v>
      </c>
      <c r="U35" s="146"/>
      <c r="V35" s="146">
        <f>SUM(T35:U35)</f>
        <v>0</v>
      </c>
      <c r="W35" s="146"/>
      <c r="X35" s="146">
        <f>SUM(F35:R35,V35)</f>
        <v>-124772237</v>
      </c>
      <c r="Y35" s="146"/>
      <c r="Z35" s="146">
        <v>0</v>
      </c>
      <c r="AA35" s="146"/>
      <c r="AB35" s="146">
        <f>SUM(X35:Z35)</f>
        <v>-124772237</v>
      </c>
    </row>
    <row r="36" spans="1:29" ht="21" customHeight="1">
      <c r="A36" s="12" t="s">
        <v>239</v>
      </c>
      <c r="C36" s="173"/>
      <c r="D36" s="140">
        <v>28</v>
      </c>
      <c r="E36" s="173"/>
      <c r="F36" s="146">
        <v>0</v>
      </c>
      <c r="G36" s="146"/>
      <c r="H36" s="146">
        <v>0</v>
      </c>
      <c r="I36" s="146"/>
      <c r="J36" s="146">
        <v>0</v>
      </c>
      <c r="K36" s="146"/>
      <c r="L36" s="146">
        <v>0</v>
      </c>
      <c r="M36" s="146"/>
      <c r="N36" s="146">
        <f>-(BS!I93-BS!K93)</f>
        <v>124772237</v>
      </c>
      <c r="O36" s="146"/>
      <c r="P36" s="146">
        <f>-N36</f>
        <v>-124772237</v>
      </c>
      <c r="Q36" s="146"/>
      <c r="R36" s="146">
        <v>0</v>
      </c>
      <c r="S36" s="146"/>
      <c r="T36" s="146">
        <v>0</v>
      </c>
      <c r="U36" s="146"/>
      <c r="V36" s="146">
        <f>SUM(T36:U36)</f>
        <v>0</v>
      </c>
      <c r="W36" s="146"/>
      <c r="X36" s="146">
        <f>SUM(F36:R36,V36)</f>
        <v>0</v>
      </c>
      <c r="Y36" s="146"/>
      <c r="Z36" s="146">
        <v>0</v>
      </c>
      <c r="AA36" s="146"/>
      <c r="AB36" s="146">
        <f>SUM(X36:Z36)</f>
        <v>0</v>
      </c>
    </row>
    <row r="37" spans="1:29" ht="21" customHeight="1">
      <c r="A37" s="177" t="s">
        <v>211</v>
      </c>
      <c r="C37" s="173"/>
      <c r="D37" s="140"/>
      <c r="E37" s="173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  <c r="AA37" s="146"/>
      <c r="AB37" s="146"/>
    </row>
    <row r="38" spans="1:29" ht="21" customHeight="1">
      <c r="A38" s="177" t="s">
        <v>212</v>
      </c>
      <c r="C38" s="173"/>
      <c r="D38" s="140"/>
      <c r="E38" s="173"/>
      <c r="F38" s="146">
        <v>0</v>
      </c>
      <c r="G38" s="146"/>
      <c r="H38" s="146">
        <v>0</v>
      </c>
      <c r="I38" s="146"/>
      <c r="J38" s="146">
        <v>0</v>
      </c>
      <c r="K38" s="146"/>
      <c r="L38" s="146">
        <v>0</v>
      </c>
      <c r="M38" s="146"/>
      <c r="N38" s="146">
        <v>0</v>
      </c>
      <c r="O38" s="146"/>
      <c r="P38" s="146">
        <v>0</v>
      </c>
      <c r="Q38" s="146"/>
      <c r="R38" s="146">
        <v>0</v>
      </c>
      <c r="S38" s="146"/>
      <c r="T38" s="146">
        <v>0</v>
      </c>
      <c r="U38" s="146"/>
      <c r="V38" s="146">
        <v>0</v>
      </c>
      <c r="W38" s="146"/>
      <c r="X38" s="146">
        <f>SUM(F38:R38,V38)</f>
        <v>0</v>
      </c>
      <c r="Y38" s="146"/>
      <c r="Z38" s="146">
        <v>320</v>
      </c>
      <c r="AA38" s="146"/>
      <c r="AB38" s="146">
        <f>SUM(X38:Z38)</f>
        <v>320</v>
      </c>
    </row>
    <row r="39" spans="1:29" ht="21" customHeight="1">
      <c r="A39" s="177" t="s">
        <v>157</v>
      </c>
      <c r="C39" s="173"/>
      <c r="D39" s="140">
        <v>37</v>
      </c>
      <c r="E39" s="173"/>
      <c r="F39" s="146">
        <v>0</v>
      </c>
      <c r="G39" s="146"/>
      <c r="H39" s="146">
        <v>0</v>
      </c>
      <c r="I39" s="146"/>
      <c r="J39" s="146">
        <v>0</v>
      </c>
      <c r="K39" s="146"/>
      <c r="L39" s="146">
        <v>0</v>
      </c>
      <c r="M39" s="146"/>
      <c r="N39" s="146">
        <v>0</v>
      </c>
      <c r="O39" s="146"/>
      <c r="P39" s="146">
        <v>-164800000</v>
      </c>
      <c r="Q39" s="146"/>
      <c r="R39" s="146">
        <v>0</v>
      </c>
      <c r="S39" s="146"/>
      <c r="T39" s="146">
        <v>0</v>
      </c>
      <c r="U39" s="146"/>
      <c r="V39" s="146">
        <f>SUM(T39:U39)</f>
        <v>0</v>
      </c>
      <c r="W39" s="146"/>
      <c r="X39" s="146">
        <f>SUM(F39:R39,V39)</f>
        <v>-164800000</v>
      </c>
      <c r="Y39" s="146"/>
      <c r="Z39" s="146">
        <v>0</v>
      </c>
      <c r="AA39" s="146"/>
      <c r="AB39" s="146">
        <f>SUM(X39:Z39)</f>
        <v>-164800000</v>
      </c>
    </row>
    <row r="40" spans="1:29" ht="21" customHeight="1">
      <c r="A40" s="236" t="s">
        <v>213</v>
      </c>
      <c r="C40" s="173"/>
      <c r="D40" s="140"/>
      <c r="E40" s="173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46"/>
      <c r="Y40" s="146"/>
      <c r="Z40" s="146"/>
      <c r="AA40" s="146"/>
      <c r="AB40" s="146"/>
    </row>
    <row r="41" spans="1:29" ht="21" customHeight="1">
      <c r="A41" s="177" t="s">
        <v>212</v>
      </c>
      <c r="C41" s="173"/>
      <c r="D41" s="140"/>
      <c r="E41" s="173"/>
      <c r="F41" s="146">
        <v>0</v>
      </c>
      <c r="G41" s="146"/>
      <c r="H41" s="146">
        <v>0</v>
      </c>
      <c r="I41" s="146"/>
      <c r="J41" s="146">
        <v>0</v>
      </c>
      <c r="K41" s="146"/>
      <c r="L41" s="146">
        <v>0</v>
      </c>
      <c r="M41" s="146"/>
      <c r="N41" s="146">
        <v>0</v>
      </c>
      <c r="O41" s="146"/>
      <c r="P41" s="146">
        <v>0</v>
      </c>
      <c r="Q41" s="146"/>
      <c r="R41" s="146">
        <v>0</v>
      </c>
      <c r="S41" s="146"/>
      <c r="T41" s="146">
        <v>0</v>
      </c>
      <c r="U41" s="146"/>
      <c r="V41" s="146">
        <v>0</v>
      </c>
      <c r="W41" s="146"/>
      <c r="X41" s="146">
        <f>SUM(V41,F41:R41)</f>
        <v>0</v>
      </c>
      <c r="Y41" s="146"/>
      <c r="Z41" s="146">
        <v>-15875093</v>
      </c>
      <c r="AA41" s="146"/>
      <c r="AB41" s="146">
        <f>SUM(X41:Z41)</f>
        <v>-15875093</v>
      </c>
    </row>
    <row r="42" spans="1:29" ht="21" customHeight="1" thickBot="1">
      <c r="A42" s="176" t="s">
        <v>243</v>
      </c>
      <c r="C42" s="173"/>
      <c r="E42" s="173"/>
      <c r="F42" s="150">
        <f>SUM(F34:F41,F28:F31)</f>
        <v>2100000000</v>
      </c>
      <c r="G42" s="151"/>
      <c r="H42" s="150">
        <f>SUM(H34:H41,H28:H31)</f>
        <v>9319481872</v>
      </c>
      <c r="I42" s="151"/>
      <c r="J42" s="150">
        <f>SUM(J34:J41,J28:J31)</f>
        <v>-211165781</v>
      </c>
      <c r="K42" s="146"/>
      <c r="L42" s="150">
        <f>SUM(L34:L41,L28:L31)</f>
        <v>210000000</v>
      </c>
      <c r="M42" s="151"/>
      <c r="N42" s="150">
        <f>SUM(N34:N41,N28:N31)</f>
        <v>491556177</v>
      </c>
      <c r="O42" s="151"/>
      <c r="P42" s="150">
        <f>SUM(P34:P41,P28:P31)</f>
        <v>-405300980</v>
      </c>
      <c r="Q42" s="146"/>
      <c r="R42" s="150">
        <f>SUM(R34:R41,R28:R31)</f>
        <v>-491556177</v>
      </c>
      <c r="S42" s="151"/>
      <c r="T42" s="150">
        <f>SUM(T34:T41,T28:T31)</f>
        <v>18934929866</v>
      </c>
      <c r="U42" s="146"/>
      <c r="V42" s="150">
        <f>SUM(V34:V41,V28:V31)</f>
        <v>18934929866</v>
      </c>
      <c r="W42" s="146"/>
      <c r="X42" s="150">
        <f>SUM(X34:X41,X28:X31)</f>
        <v>29947944977</v>
      </c>
      <c r="Y42" s="146"/>
      <c r="Z42" s="150">
        <f>SUM(Z34:Z41,Z28:Z31)</f>
        <v>56547915</v>
      </c>
      <c r="AA42" s="146"/>
      <c r="AB42" s="150">
        <f>SUM(AB34:AB41,AB28:AB31)</f>
        <v>30004492892</v>
      </c>
    </row>
    <row r="43" spans="1:29" ht="18" customHeight="1" thickTop="1">
      <c r="A43" s="176"/>
      <c r="C43" s="173"/>
      <c r="D43" s="173"/>
      <c r="E43" s="173"/>
      <c r="F43" s="158">
        <f>F42-BS!E84</f>
        <v>0</v>
      </c>
      <c r="G43" s="158"/>
      <c r="H43" s="158">
        <f>H42-BS!E85</f>
        <v>0</v>
      </c>
      <c r="I43" s="158"/>
      <c r="J43" s="158">
        <f>J42-BS!E87</f>
        <v>0</v>
      </c>
      <c r="K43" s="158"/>
      <c r="L43" s="158">
        <f>L42-BS!E90</f>
        <v>0</v>
      </c>
      <c r="M43" s="158"/>
      <c r="N43" s="158">
        <f>N42-BS!E91</f>
        <v>0</v>
      </c>
      <c r="O43" s="158"/>
      <c r="P43" s="158">
        <f>P42-BS!E92</f>
        <v>0</v>
      </c>
      <c r="Q43" s="158"/>
      <c r="R43" s="158">
        <f>R42-BS!E93</f>
        <v>0</v>
      </c>
      <c r="S43" s="158"/>
      <c r="T43" s="158"/>
      <c r="U43" s="158"/>
      <c r="V43" s="158">
        <f>V42-BS!E94</f>
        <v>0</v>
      </c>
      <c r="W43" s="158"/>
      <c r="X43" s="158">
        <f>X42-BS!E95</f>
        <v>0</v>
      </c>
      <c r="Y43" s="158"/>
      <c r="Z43" s="158">
        <f>Z42-BS!E96</f>
        <v>0</v>
      </c>
      <c r="AA43" s="158"/>
      <c r="AB43" s="158">
        <f>AB42-BS!E97</f>
        <v>0</v>
      </c>
    </row>
    <row r="44" spans="1:29" ht="18" customHeight="1">
      <c r="F44" s="158">
        <f>F26-BS!G84</f>
        <v>0</v>
      </c>
      <c r="G44" s="158"/>
      <c r="H44" s="158">
        <f>H26-BS!G85</f>
        <v>0</v>
      </c>
      <c r="I44" s="158"/>
      <c r="J44" s="158">
        <f>J26-BS!G87</f>
        <v>0</v>
      </c>
      <c r="K44" s="158"/>
      <c r="L44" s="158">
        <f>L28-BS!G90</f>
        <v>0</v>
      </c>
      <c r="M44" s="158"/>
      <c r="N44" s="158">
        <f>N26-BS!G91</f>
        <v>0</v>
      </c>
      <c r="O44" s="158"/>
      <c r="P44" s="158">
        <f>P28-BS!G92</f>
        <v>0</v>
      </c>
      <c r="Q44" s="158"/>
      <c r="R44" s="158">
        <f>R26-BS!G93</f>
        <v>0</v>
      </c>
      <c r="S44" s="158"/>
      <c r="T44" s="158"/>
      <c r="U44" s="158"/>
      <c r="V44" s="158">
        <f>V26-BS!G94</f>
        <v>0</v>
      </c>
      <c r="W44" s="158"/>
      <c r="X44" s="158">
        <f>X26-BS!G95</f>
        <v>0</v>
      </c>
      <c r="Y44" s="158"/>
      <c r="Z44" s="158">
        <f>Z26-BS!G96</f>
        <v>0</v>
      </c>
      <c r="AA44" s="158"/>
      <c r="AB44" s="158">
        <f>AB26-BS!G97</f>
        <v>0</v>
      </c>
    </row>
    <row r="45" spans="1:29" ht="21" customHeight="1">
      <c r="A45" s="177" t="s">
        <v>17</v>
      </c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</row>
    <row r="47" spans="1:29" ht="21" customHeight="1">
      <c r="F47" s="151"/>
      <c r="G47" s="151"/>
      <c r="H47" s="151"/>
      <c r="I47" s="151"/>
      <c r="J47" s="146"/>
      <c r="K47" s="146"/>
      <c r="L47" s="151"/>
      <c r="M47" s="151"/>
      <c r="N47" s="151"/>
      <c r="O47" s="151"/>
      <c r="P47" s="151"/>
      <c r="Q47" s="146"/>
      <c r="R47" s="151"/>
      <c r="S47" s="151"/>
      <c r="T47" s="151"/>
      <c r="U47" s="146"/>
      <c r="V47" s="151"/>
      <c r="W47" s="146"/>
      <c r="X47" s="151"/>
      <c r="Y47" s="146"/>
      <c r="Z47" s="151"/>
      <c r="AA47" s="146"/>
      <c r="AB47" s="151"/>
    </row>
    <row r="48" spans="1:29" ht="21" customHeight="1"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8"/>
    </row>
    <row r="49" spans="6:28" ht="21" customHeight="1"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</row>
  </sheetData>
  <mergeCells count="5">
    <mergeCell ref="F5:AB5"/>
    <mergeCell ref="F6:X6"/>
    <mergeCell ref="L10:P10"/>
    <mergeCell ref="T7:V7"/>
    <mergeCell ref="L11:N1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3" orientation="landscape" r:id="rId1"/>
  <ignoredErrors>
    <ignoredError sqref="V3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AB40"/>
  <sheetViews>
    <sheetView showGridLines="0" view="pageBreakPreview" zoomScale="55" zoomScaleNormal="85" zoomScaleSheetLayoutView="55" workbookViewId="0">
      <selection activeCell="W26" sqref="W26"/>
    </sheetView>
  </sheetViews>
  <sheetFormatPr defaultColWidth="9.109375" defaultRowHeight="21" customHeight="1"/>
  <cols>
    <col min="1" max="1" width="12.88671875" style="107" customWidth="1"/>
    <col min="2" max="2" width="29.109375" style="107" customWidth="1"/>
    <col min="3" max="3" width="13.88671875" style="107" customWidth="1"/>
    <col min="4" max="4" width="8.88671875" style="123" customWidth="1"/>
    <col min="5" max="5" width="1.33203125" style="123" customWidth="1"/>
    <col min="6" max="6" width="16.33203125" style="107" customWidth="1"/>
    <col min="7" max="7" width="1.6640625" style="107" customWidth="1"/>
    <col min="8" max="8" width="16.33203125" style="107" customWidth="1"/>
    <col min="9" max="9" width="2" style="107" customWidth="1"/>
    <col min="10" max="10" width="16.33203125" style="107" customWidth="1"/>
    <col min="11" max="11" width="1.6640625" style="107" customWidth="1"/>
    <col min="12" max="12" width="16.33203125" style="107" customWidth="1"/>
    <col min="13" max="13" width="1.6640625" style="107" customWidth="1"/>
    <col min="14" max="14" width="16.109375" style="107" customWidth="1"/>
    <col min="15" max="15" width="1.6640625" style="107" customWidth="1"/>
    <col min="16" max="16" width="16.33203125" style="107" customWidth="1"/>
    <col min="17" max="17" width="1.6640625" style="107" customWidth="1"/>
    <col min="18" max="18" width="16.33203125" style="107" customWidth="1"/>
    <col min="19" max="19" width="2" style="107" customWidth="1"/>
    <col min="20" max="20" width="17" style="107" customWidth="1"/>
    <col min="21" max="21" width="1.6640625" style="107" customWidth="1"/>
    <col min="22" max="22" width="16.33203125" style="107" customWidth="1"/>
    <col min="23" max="23" width="1.6640625" style="107" customWidth="1"/>
    <col min="24" max="24" width="16.33203125" style="107" customWidth="1"/>
    <col min="25" max="25" width="1.6640625" style="107" customWidth="1"/>
    <col min="26" max="26" width="16.33203125" style="107" customWidth="1"/>
    <col min="27" max="27" width="0.88671875" style="107" customWidth="1"/>
    <col min="28" max="16384" width="9.109375" style="107"/>
  </cols>
  <sheetData>
    <row r="1" spans="1:26" ht="21" customHeight="1">
      <c r="A1" s="2" t="s">
        <v>132</v>
      </c>
      <c r="B1" s="126"/>
      <c r="C1" s="126"/>
      <c r="D1" s="127"/>
      <c r="E1" s="127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</row>
    <row r="2" spans="1:26" ht="21" customHeight="1">
      <c r="A2" s="126" t="s">
        <v>102</v>
      </c>
      <c r="B2" s="126"/>
      <c r="C2" s="126"/>
      <c r="D2" s="127"/>
      <c r="E2" s="127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</row>
    <row r="3" spans="1:26" ht="21" customHeight="1">
      <c r="A3" s="126" t="s">
        <v>242</v>
      </c>
      <c r="B3" s="126"/>
      <c r="C3" s="126"/>
      <c r="D3" s="127"/>
      <c r="E3" s="127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</row>
    <row r="4" spans="1:26" ht="21" customHeight="1">
      <c r="B4" s="128"/>
      <c r="C4" s="128"/>
      <c r="D4" s="129"/>
      <c r="E4" s="129"/>
      <c r="F4" s="128"/>
      <c r="G4" s="128"/>
      <c r="H4" s="128"/>
      <c r="I4" s="128"/>
      <c r="J4" s="130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30"/>
      <c r="W4" s="128"/>
      <c r="X4" s="130"/>
      <c r="Y4" s="128"/>
      <c r="Z4" s="105" t="s">
        <v>144</v>
      </c>
    </row>
    <row r="5" spans="1:26" ht="21" customHeight="1">
      <c r="A5" s="101"/>
      <c r="B5" s="101"/>
      <c r="C5" s="101"/>
      <c r="D5" s="131"/>
      <c r="E5" s="131"/>
      <c r="F5" s="253" t="s">
        <v>2</v>
      </c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</row>
    <row r="6" spans="1:26" ht="21" customHeight="1">
      <c r="A6" s="101"/>
      <c r="B6" s="101"/>
      <c r="C6" s="101"/>
      <c r="D6" s="131"/>
      <c r="E6" s="131"/>
      <c r="F6" s="132"/>
      <c r="G6" s="132"/>
      <c r="H6" s="132"/>
      <c r="I6" s="132"/>
      <c r="J6" s="238"/>
      <c r="K6" s="238"/>
      <c r="L6" s="132"/>
      <c r="M6" s="132"/>
      <c r="N6" s="132"/>
      <c r="O6" s="132"/>
      <c r="P6" s="132"/>
      <c r="Q6" s="132"/>
      <c r="R6" s="132"/>
      <c r="S6" s="132"/>
      <c r="T6" s="255" t="s">
        <v>37</v>
      </c>
      <c r="U6" s="255"/>
      <c r="V6" s="255"/>
      <c r="W6" s="255"/>
      <c r="X6" s="255"/>
      <c r="Y6" s="181"/>
      <c r="Z6" s="181"/>
    </row>
    <row r="7" spans="1:26" ht="21" customHeight="1">
      <c r="A7" s="101"/>
      <c r="B7" s="101"/>
      <c r="C7" s="101"/>
      <c r="D7" s="131"/>
      <c r="E7" s="131"/>
      <c r="F7" s="132"/>
      <c r="G7" s="132"/>
      <c r="H7" s="132"/>
      <c r="I7" s="132"/>
      <c r="J7" s="115"/>
      <c r="K7" s="115"/>
      <c r="L7" s="132"/>
      <c r="M7" s="132"/>
      <c r="N7" s="132"/>
      <c r="O7" s="132"/>
      <c r="P7" s="132"/>
      <c r="Q7" s="132"/>
      <c r="R7" s="132"/>
      <c r="S7" s="132"/>
      <c r="T7" s="255" t="s">
        <v>158</v>
      </c>
      <c r="U7" s="255"/>
      <c r="V7" s="255"/>
      <c r="W7" s="115"/>
      <c r="X7" s="115"/>
      <c r="Y7" s="115"/>
      <c r="Z7" s="115"/>
    </row>
    <row r="8" spans="1:26" s="101" customFormat="1" ht="21" customHeight="1">
      <c r="D8" s="115"/>
      <c r="E8" s="115"/>
      <c r="J8" s="115" t="s">
        <v>140</v>
      </c>
      <c r="K8" s="115"/>
      <c r="Q8" s="115"/>
      <c r="T8" s="101" t="s">
        <v>221</v>
      </c>
      <c r="U8" s="115"/>
      <c r="V8" s="115" t="s">
        <v>79</v>
      </c>
      <c r="W8" s="115"/>
      <c r="Y8" s="115"/>
    </row>
    <row r="9" spans="1:26" s="101" customFormat="1" ht="21" customHeight="1">
      <c r="D9" s="115"/>
      <c r="E9" s="115"/>
      <c r="J9" s="101" t="s">
        <v>141</v>
      </c>
      <c r="K9" s="115"/>
      <c r="L9" s="254" t="s">
        <v>35</v>
      </c>
      <c r="M9" s="254"/>
      <c r="N9" s="254"/>
      <c r="O9" s="254"/>
      <c r="P9" s="254"/>
      <c r="Q9" s="115"/>
      <c r="T9" s="101" t="s">
        <v>116</v>
      </c>
      <c r="U9" s="115"/>
      <c r="V9" s="101" t="s">
        <v>96</v>
      </c>
      <c r="W9" s="115"/>
      <c r="X9" s="101" t="s">
        <v>80</v>
      </c>
      <c r="Y9" s="115"/>
      <c r="Z9" s="101" t="s">
        <v>80</v>
      </c>
    </row>
    <row r="10" spans="1:26" s="101" customFormat="1" ht="21" customHeight="1">
      <c r="F10" s="115" t="s">
        <v>33</v>
      </c>
      <c r="H10" s="115" t="s">
        <v>136</v>
      </c>
      <c r="I10" s="115"/>
      <c r="J10" s="101" t="s">
        <v>219</v>
      </c>
      <c r="K10" s="115"/>
      <c r="L10" s="255" t="s">
        <v>86</v>
      </c>
      <c r="M10" s="255"/>
      <c r="N10" s="255"/>
      <c r="Q10" s="115"/>
      <c r="R10" s="115"/>
      <c r="S10" s="115"/>
      <c r="T10" s="115" t="s">
        <v>222</v>
      </c>
      <c r="U10" s="115"/>
      <c r="V10" s="101" t="s">
        <v>98</v>
      </c>
      <c r="W10" s="115"/>
      <c r="X10" s="101" t="s">
        <v>82</v>
      </c>
      <c r="Y10" s="115"/>
      <c r="Z10" s="101" t="s">
        <v>84</v>
      </c>
    </row>
    <row r="11" spans="1:26" s="101" customFormat="1" ht="21" customHeight="1">
      <c r="D11" s="235" t="s">
        <v>3</v>
      </c>
      <c r="E11" s="115"/>
      <c r="F11" s="235" t="s">
        <v>85</v>
      </c>
      <c r="H11" s="235" t="s">
        <v>135</v>
      </c>
      <c r="I11" s="115"/>
      <c r="J11" s="235" t="s">
        <v>220</v>
      </c>
      <c r="L11" s="235" t="s">
        <v>237</v>
      </c>
      <c r="N11" s="240" t="s">
        <v>238</v>
      </c>
      <c r="P11" s="235" t="s">
        <v>87</v>
      </c>
      <c r="R11" s="235" t="s">
        <v>189</v>
      </c>
      <c r="S11" s="115"/>
      <c r="T11" s="235" t="s">
        <v>220</v>
      </c>
      <c r="V11" s="235" t="s">
        <v>97</v>
      </c>
      <c r="X11" s="235" t="s">
        <v>88</v>
      </c>
      <c r="Z11" s="235" t="s">
        <v>90</v>
      </c>
    </row>
    <row r="12" spans="1:26" ht="21" customHeight="1">
      <c r="A12" s="182" t="s">
        <v>244</v>
      </c>
      <c r="D12" s="3"/>
      <c r="F12" s="117">
        <v>2100000000</v>
      </c>
      <c r="G12" s="133"/>
      <c r="H12" s="117">
        <v>9319481872</v>
      </c>
      <c r="I12" s="117"/>
      <c r="J12" s="117">
        <v>-211165781</v>
      </c>
      <c r="K12" s="133"/>
      <c r="L12" s="133">
        <v>210000000</v>
      </c>
      <c r="M12" s="133"/>
      <c r="N12" s="133">
        <v>0</v>
      </c>
      <c r="O12" s="133"/>
      <c r="P12" s="133">
        <v>972215567</v>
      </c>
      <c r="Q12" s="133"/>
      <c r="R12" s="117">
        <v>0</v>
      </c>
      <c r="S12" s="117"/>
      <c r="T12" s="117">
        <v>2910397902</v>
      </c>
      <c r="U12" s="133"/>
      <c r="V12" s="117">
        <v>13746129217</v>
      </c>
      <c r="W12" s="133"/>
      <c r="X12" s="133">
        <v>16656527119</v>
      </c>
      <c r="Y12" s="133"/>
      <c r="Z12" s="133">
        <v>29047058777</v>
      </c>
    </row>
    <row r="13" spans="1:26" ht="21" customHeight="1">
      <c r="A13" s="106" t="s">
        <v>149</v>
      </c>
      <c r="D13" s="107"/>
      <c r="E13" s="107"/>
      <c r="F13" s="187">
        <v>0</v>
      </c>
      <c r="G13" s="133"/>
      <c r="H13" s="187">
        <v>0</v>
      </c>
      <c r="I13" s="134"/>
      <c r="J13" s="189">
        <v>0</v>
      </c>
      <c r="K13" s="133"/>
      <c r="L13" s="187">
        <v>0</v>
      </c>
      <c r="M13" s="133"/>
      <c r="N13" s="187">
        <v>0</v>
      </c>
      <c r="O13" s="133"/>
      <c r="P13" s="187">
        <f>PL!K35</f>
        <v>239518153</v>
      </c>
      <c r="Q13" s="133"/>
      <c r="R13" s="187">
        <v>0</v>
      </c>
      <c r="S13" s="134"/>
      <c r="T13" s="187">
        <v>0</v>
      </c>
      <c r="U13" s="133"/>
      <c r="V13" s="189">
        <v>0</v>
      </c>
      <c r="W13" s="133"/>
      <c r="X13" s="187">
        <f t="shared" ref="X13:X19" si="0">SUM(T13:W13)</f>
        <v>0</v>
      </c>
      <c r="Y13" s="133"/>
      <c r="Z13" s="187">
        <f>SUM(F13:R13,X13)</f>
        <v>239518153</v>
      </c>
    </row>
    <row r="14" spans="1:26" ht="21" customHeight="1">
      <c r="A14" s="106" t="s">
        <v>148</v>
      </c>
      <c r="D14" s="107"/>
      <c r="E14" s="107"/>
      <c r="F14" s="188">
        <v>0</v>
      </c>
      <c r="G14" s="133"/>
      <c r="H14" s="188">
        <v>0</v>
      </c>
      <c r="I14" s="134"/>
      <c r="J14" s="188">
        <v>0</v>
      </c>
      <c r="K14" s="133"/>
      <c r="L14" s="188">
        <v>0</v>
      </c>
      <c r="M14" s="133"/>
      <c r="N14" s="188">
        <v>0</v>
      </c>
      <c r="O14" s="133"/>
      <c r="P14" s="188">
        <f>PL!K49</f>
        <v>-34837969</v>
      </c>
      <c r="Q14" s="133"/>
      <c r="R14" s="188">
        <v>0</v>
      </c>
      <c r="S14" s="134"/>
      <c r="T14" s="188">
        <f>PL!K39</f>
        <v>623199626</v>
      </c>
      <c r="U14" s="133"/>
      <c r="V14" s="188">
        <f>SUM(PL!K40:K41)</f>
        <v>2556925164</v>
      </c>
      <c r="W14" s="133"/>
      <c r="X14" s="188">
        <f t="shared" si="0"/>
        <v>3180124790</v>
      </c>
      <c r="Y14" s="133"/>
      <c r="Z14" s="188">
        <f>SUM(F14:R14,X14)</f>
        <v>3145286821</v>
      </c>
    </row>
    <row r="15" spans="1:26" ht="21" customHeight="1">
      <c r="A15" s="106" t="s">
        <v>145</v>
      </c>
      <c r="D15" s="3"/>
      <c r="E15" s="115"/>
      <c r="F15" s="117">
        <f>F13+F14</f>
        <v>0</v>
      </c>
      <c r="G15" s="133"/>
      <c r="H15" s="117">
        <f>H13+H14</f>
        <v>0</v>
      </c>
      <c r="I15" s="117"/>
      <c r="J15" s="117">
        <f>J13+J14</f>
        <v>0</v>
      </c>
      <c r="K15" s="134"/>
      <c r="L15" s="117">
        <f>L13+L14</f>
        <v>0</v>
      </c>
      <c r="M15" s="133"/>
      <c r="N15" s="117">
        <f>N13+N14</f>
        <v>0</v>
      </c>
      <c r="O15" s="133"/>
      <c r="P15" s="117">
        <f>P13+P14</f>
        <v>204680184</v>
      </c>
      <c r="Q15" s="133"/>
      <c r="R15" s="117">
        <f>R13+R14</f>
        <v>0</v>
      </c>
      <c r="S15" s="117"/>
      <c r="T15" s="117">
        <f>T13+T14</f>
        <v>623199626</v>
      </c>
      <c r="U15" s="133"/>
      <c r="V15" s="117">
        <f>V13+V14</f>
        <v>2556925164</v>
      </c>
      <c r="W15" s="133"/>
      <c r="X15" s="133">
        <f t="shared" si="0"/>
        <v>3180124790</v>
      </c>
      <c r="Y15" s="134"/>
      <c r="Z15" s="133">
        <f>SUM(Z13:Z14)</f>
        <v>3384804974</v>
      </c>
    </row>
    <row r="16" spans="1:26" ht="21" customHeight="1">
      <c r="A16" s="106" t="s">
        <v>194</v>
      </c>
      <c r="D16" s="3">
        <v>28</v>
      </c>
      <c r="E16" s="115"/>
      <c r="F16" s="117">
        <v>0</v>
      </c>
      <c r="G16" s="133"/>
      <c r="H16" s="117">
        <v>0</v>
      </c>
      <c r="I16" s="117"/>
      <c r="J16" s="117">
        <v>0</v>
      </c>
      <c r="K16" s="134"/>
      <c r="L16" s="117">
        <v>0</v>
      </c>
      <c r="M16" s="133"/>
      <c r="N16" s="117">
        <v>0</v>
      </c>
      <c r="O16" s="133"/>
      <c r="P16" s="117">
        <v>0</v>
      </c>
      <c r="Q16" s="133"/>
      <c r="R16" s="117">
        <v>-366783940</v>
      </c>
      <c r="S16" s="117"/>
      <c r="T16" s="117">
        <v>0</v>
      </c>
      <c r="U16" s="133"/>
      <c r="V16" s="117">
        <v>0</v>
      </c>
      <c r="W16" s="133"/>
      <c r="X16" s="134">
        <f>SUM(T16:W16)</f>
        <v>0</v>
      </c>
      <c r="Y16" s="134"/>
      <c r="Z16" s="134">
        <f>SUM(F16:R16,X16)</f>
        <v>-366783940</v>
      </c>
    </row>
    <row r="17" spans="1:28" ht="21" customHeight="1">
      <c r="A17" s="106" t="s">
        <v>239</v>
      </c>
      <c r="D17" s="3">
        <v>28</v>
      </c>
      <c r="E17" s="115"/>
      <c r="F17" s="117">
        <v>0</v>
      </c>
      <c r="G17" s="133"/>
      <c r="H17" s="117">
        <v>0</v>
      </c>
      <c r="I17" s="117"/>
      <c r="J17" s="117">
        <v>0</v>
      </c>
      <c r="K17" s="134"/>
      <c r="L17" s="117">
        <v>0</v>
      </c>
      <c r="M17" s="133"/>
      <c r="N17" s="117">
        <v>366783940</v>
      </c>
      <c r="O17" s="133"/>
      <c r="P17" s="117">
        <v>-366783940</v>
      </c>
      <c r="Q17" s="133"/>
      <c r="R17" s="117">
        <v>0</v>
      </c>
      <c r="S17" s="117"/>
      <c r="T17" s="117">
        <v>0</v>
      </c>
      <c r="U17" s="133"/>
      <c r="V17" s="117">
        <v>0</v>
      </c>
      <c r="W17" s="133"/>
      <c r="X17" s="134">
        <f>SUM(T17:W17)</f>
        <v>0</v>
      </c>
      <c r="Y17" s="134"/>
      <c r="Z17" s="134">
        <f>SUM(F17:R17,X17)</f>
        <v>0</v>
      </c>
    </row>
    <row r="18" spans="1:28" ht="21" customHeight="1">
      <c r="A18" s="106" t="s">
        <v>157</v>
      </c>
      <c r="D18" s="140">
        <v>37</v>
      </c>
      <c r="E18" s="115"/>
      <c r="F18" s="117">
        <v>0</v>
      </c>
      <c r="G18" s="133"/>
      <c r="H18" s="117">
        <v>0</v>
      </c>
      <c r="I18" s="117"/>
      <c r="J18" s="117">
        <v>0</v>
      </c>
      <c r="K18" s="134"/>
      <c r="L18" s="117">
        <v>0</v>
      </c>
      <c r="M18" s="133"/>
      <c r="N18" s="117">
        <v>0</v>
      </c>
      <c r="O18" s="133"/>
      <c r="P18" s="134">
        <v>-630000000</v>
      </c>
      <c r="Q18" s="133"/>
      <c r="R18" s="117">
        <v>0</v>
      </c>
      <c r="S18" s="117"/>
      <c r="T18" s="117">
        <v>0</v>
      </c>
      <c r="U18" s="133"/>
      <c r="V18" s="117">
        <v>0</v>
      </c>
      <c r="W18" s="133"/>
      <c r="X18" s="225">
        <f t="shared" si="0"/>
        <v>0</v>
      </c>
      <c r="Y18" s="134"/>
      <c r="Z18" s="133">
        <f>SUM(F18:R18,X18)</f>
        <v>-630000000</v>
      </c>
    </row>
    <row r="19" spans="1:28" ht="21" customHeight="1" thickBot="1">
      <c r="A19" s="113" t="s">
        <v>185</v>
      </c>
      <c r="D19" s="115"/>
      <c r="E19" s="115"/>
      <c r="F19" s="145">
        <f>SUM(F15:F18,F12)</f>
        <v>2100000000</v>
      </c>
      <c r="G19" s="159"/>
      <c r="H19" s="145">
        <f>SUM(H15:H18,H12)</f>
        <v>9319481872</v>
      </c>
      <c r="I19" s="159"/>
      <c r="J19" s="145">
        <f>SUM(J15:J18,J12)</f>
        <v>-211165781</v>
      </c>
      <c r="K19" s="117"/>
      <c r="L19" s="145">
        <f>SUM(L15:L18,L12)</f>
        <v>210000000</v>
      </c>
      <c r="M19" s="159"/>
      <c r="N19" s="145">
        <f>SUM(N15:N18,N12)</f>
        <v>366783940</v>
      </c>
      <c r="O19" s="159"/>
      <c r="P19" s="145">
        <f>SUM(P15:P18,P12)</f>
        <v>180111811</v>
      </c>
      <c r="Q19" s="117"/>
      <c r="R19" s="145">
        <f>SUM(R15:R18,R12)</f>
        <v>-366783940</v>
      </c>
      <c r="S19" s="159"/>
      <c r="T19" s="145">
        <f>SUM(T15:T18,T12)</f>
        <v>3533597528</v>
      </c>
      <c r="U19" s="117"/>
      <c r="V19" s="145">
        <f>SUM(V15:V18,V12)</f>
        <v>16303054381</v>
      </c>
      <c r="W19" s="117"/>
      <c r="X19" s="226">
        <f t="shared" si="0"/>
        <v>19836651909</v>
      </c>
      <c r="Y19" s="117"/>
      <c r="Z19" s="145">
        <f>SUM(Z15:Z18,Z12)</f>
        <v>31435079811</v>
      </c>
    </row>
    <row r="20" spans="1:28" ht="21" customHeight="1" thickTop="1">
      <c r="A20" s="113"/>
      <c r="D20" s="115"/>
      <c r="E20" s="115"/>
      <c r="F20" s="159"/>
      <c r="G20" s="159"/>
      <c r="H20" s="159"/>
      <c r="I20" s="159"/>
      <c r="J20" s="159"/>
      <c r="K20" s="117"/>
      <c r="L20" s="159"/>
      <c r="M20" s="159"/>
      <c r="N20" s="159"/>
      <c r="O20" s="159"/>
      <c r="P20" s="159"/>
      <c r="Q20" s="117"/>
      <c r="R20" s="159"/>
      <c r="S20" s="159"/>
      <c r="T20" s="159"/>
      <c r="U20" s="117"/>
      <c r="V20" s="159"/>
      <c r="W20" s="117"/>
      <c r="X20" s="159"/>
      <c r="Y20" s="117"/>
      <c r="Z20" s="159"/>
    </row>
    <row r="21" spans="1:28" ht="21" customHeight="1">
      <c r="A21" s="182" t="s">
        <v>246</v>
      </c>
      <c r="D21" s="3"/>
      <c r="F21" s="133">
        <f>F19</f>
        <v>2100000000</v>
      </c>
      <c r="G21" s="133"/>
      <c r="H21" s="133">
        <f>H19</f>
        <v>9319481872</v>
      </c>
      <c r="I21" s="117"/>
      <c r="J21" s="133">
        <f>J19</f>
        <v>-211165781</v>
      </c>
      <c r="K21" s="133"/>
      <c r="L21" s="133">
        <f>L19</f>
        <v>210000000</v>
      </c>
      <c r="M21" s="133"/>
      <c r="N21" s="133">
        <f>N19</f>
        <v>366783940</v>
      </c>
      <c r="O21" s="133"/>
      <c r="P21" s="133">
        <f>P19</f>
        <v>180111811</v>
      </c>
      <c r="Q21" s="133"/>
      <c r="R21" s="133">
        <f>R19</f>
        <v>-366783940</v>
      </c>
      <c r="S21" s="117"/>
      <c r="T21" s="133">
        <f>T19</f>
        <v>3533597528</v>
      </c>
      <c r="U21" s="133"/>
      <c r="V21" s="133">
        <f>V19</f>
        <v>16303054381</v>
      </c>
      <c r="W21" s="133"/>
      <c r="X21" s="133">
        <f>X19</f>
        <v>19836651909</v>
      </c>
      <c r="Y21" s="133"/>
      <c r="Z21" s="133">
        <f>Z19</f>
        <v>31435079811</v>
      </c>
    </row>
    <row r="22" spans="1:28" ht="21.75" customHeight="1">
      <c r="A22" s="106" t="s">
        <v>250</v>
      </c>
      <c r="D22" s="3"/>
      <c r="F22" s="133"/>
      <c r="G22" s="133"/>
      <c r="H22" s="133"/>
      <c r="I22" s="117"/>
      <c r="J22" s="133"/>
      <c r="K22" s="133"/>
      <c r="L22" s="133"/>
      <c r="M22" s="133"/>
      <c r="N22" s="133"/>
      <c r="O22" s="133"/>
      <c r="P22" s="133"/>
      <c r="Q22" s="133"/>
      <c r="R22" s="133"/>
      <c r="S22" s="117"/>
      <c r="T22" s="133"/>
      <c r="U22" s="133"/>
      <c r="V22" s="133"/>
      <c r="W22" s="133"/>
      <c r="X22" s="134"/>
      <c r="Y22" s="133"/>
      <c r="Z22" s="133"/>
    </row>
    <row r="23" spans="1:28" ht="21.75" customHeight="1">
      <c r="A23" s="106" t="s">
        <v>248</v>
      </c>
      <c r="D23" s="3"/>
      <c r="F23" s="133"/>
      <c r="G23" s="133"/>
      <c r="H23" s="133"/>
      <c r="I23" s="117"/>
      <c r="J23" s="133"/>
      <c r="K23" s="133"/>
      <c r="L23" s="133"/>
      <c r="M23" s="133"/>
      <c r="N23" s="133"/>
      <c r="O23" s="133"/>
      <c r="P23" s="133"/>
      <c r="Q23" s="133"/>
      <c r="R23" s="133"/>
      <c r="S23" s="117"/>
      <c r="T23" s="133"/>
      <c r="U23" s="133"/>
      <c r="V23" s="133"/>
      <c r="W23" s="133"/>
      <c r="X23" s="134"/>
      <c r="Y23" s="133"/>
      <c r="Z23" s="133"/>
    </row>
    <row r="24" spans="1:28" ht="22.5" customHeight="1">
      <c r="A24" s="106" t="s">
        <v>249</v>
      </c>
      <c r="D24" s="3">
        <v>4</v>
      </c>
      <c r="F24" s="133">
        <v>0</v>
      </c>
      <c r="G24" s="133"/>
      <c r="H24" s="133">
        <v>0</v>
      </c>
      <c r="I24" s="117"/>
      <c r="J24" s="133">
        <v>0</v>
      </c>
      <c r="K24" s="133"/>
      <c r="L24" s="133">
        <v>0</v>
      </c>
      <c r="M24" s="133"/>
      <c r="N24" s="133">
        <v>0</v>
      </c>
      <c r="O24" s="133"/>
      <c r="P24" s="133">
        <v>-1132407</v>
      </c>
      <c r="Q24" s="133"/>
      <c r="R24" s="133">
        <v>0</v>
      </c>
      <c r="S24" s="117"/>
      <c r="T24" s="133">
        <v>0</v>
      </c>
      <c r="U24" s="133"/>
      <c r="V24" s="133">
        <v>0</v>
      </c>
      <c r="W24" s="133"/>
      <c r="X24" s="134">
        <v>0</v>
      </c>
      <c r="Y24" s="133"/>
      <c r="Z24" s="133">
        <f>SUM(F24:R24,X24)</f>
        <v>-1132407</v>
      </c>
    </row>
    <row r="25" spans="1:28" ht="21" customHeight="1">
      <c r="A25" s="106" t="s">
        <v>149</v>
      </c>
      <c r="D25" s="3"/>
      <c r="F25" s="187">
        <v>0</v>
      </c>
      <c r="G25" s="133"/>
      <c r="H25" s="189">
        <v>0</v>
      </c>
      <c r="I25" s="159"/>
      <c r="J25" s="187">
        <v>0</v>
      </c>
      <c r="K25" s="133"/>
      <c r="L25" s="187">
        <v>0</v>
      </c>
      <c r="M25" s="133"/>
      <c r="N25" s="187">
        <v>0</v>
      </c>
      <c r="O25" s="133"/>
      <c r="P25" s="187">
        <f>PL!I35</f>
        <v>332752106</v>
      </c>
      <c r="Q25" s="133"/>
      <c r="R25" s="189">
        <v>0</v>
      </c>
      <c r="S25" s="159"/>
      <c r="T25" s="189">
        <v>0</v>
      </c>
      <c r="U25" s="133"/>
      <c r="V25" s="187">
        <v>0</v>
      </c>
      <c r="W25" s="133"/>
      <c r="X25" s="187">
        <f>SUM(T25:V25)</f>
        <v>0</v>
      </c>
      <c r="Y25" s="133"/>
      <c r="Z25" s="187">
        <f>SUM(F25:R25,X25)</f>
        <v>332752106</v>
      </c>
      <c r="AB25" s="107">
        <f>Z25-PL!I62</f>
        <v>0</v>
      </c>
    </row>
    <row r="26" spans="1:28" ht="21" customHeight="1">
      <c r="A26" s="106" t="s">
        <v>148</v>
      </c>
      <c r="D26" s="3"/>
      <c r="F26" s="188">
        <v>0</v>
      </c>
      <c r="G26" s="133"/>
      <c r="H26" s="190">
        <v>0</v>
      </c>
      <c r="I26" s="159"/>
      <c r="J26" s="188">
        <v>0</v>
      </c>
      <c r="K26" s="133"/>
      <c r="L26" s="188">
        <v>0</v>
      </c>
      <c r="M26" s="133"/>
      <c r="N26" s="188">
        <v>0</v>
      </c>
      <c r="O26" s="133"/>
      <c r="P26" s="188">
        <f>PL!I49</f>
        <v>78731906</v>
      </c>
      <c r="Q26" s="133"/>
      <c r="R26" s="190">
        <v>0</v>
      </c>
      <c r="S26" s="159"/>
      <c r="T26" s="190">
        <f>PL!I39</f>
        <v>172199898</v>
      </c>
      <c r="U26" s="133"/>
      <c r="V26" s="188">
        <f>PL!I40+PL!I41</f>
        <v>-1073921941</v>
      </c>
      <c r="W26" s="133"/>
      <c r="X26" s="188">
        <f>SUM(T26:W26)</f>
        <v>-901722043</v>
      </c>
      <c r="Y26" s="133"/>
      <c r="Z26" s="188">
        <f>SUM(F26:R26,X26)</f>
        <v>-822990137</v>
      </c>
      <c r="AB26" s="107">
        <f>Z26-PL!I50</f>
        <v>0</v>
      </c>
    </row>
    <row r="27" spans="1:28" ht="21" customHeight="1">
      <c r="A27" s="106" t="s">
        <v>145</v>
      </c>
      <c r="D27" s="3"/>
      <c r="E27" s="115"/>
      <c r="F27" s="117">
        <f>F25+F26</f>
        <v>0</v>
      </c>
      <c r="G27" s="133"/>
      <c r="H27" s="117">
        <f>H25+H26</f>
        <v>0</v>
      </c>
      <c r="I27" s="117"/>
      <c r="J27" s="117">
        <f>J25+J26</f>
        <v>0</v>
      </c>
      <c r="K27" s="134"/>
      <c r="L27" s="117">
        <f>L25+L26</f>
        <v>0</v>
      </c>
      <c r="M27" s="133"/>
      <c r="N27" s="117">
        <f>N25+N26</f>
        <v>0</v>
      </c>
      <c r="O27" s="133"/>
      <c r="P27" s="117">
        <f>P25+P26</f>
        <v>411484012</v>
      </c>
      <c r="Q27" s="133"/>
      <c r="R27" s="117">
        <f>R25+R26</f>
        <v>0</v>
      </c>
      <c r="S27" s="117"/>
      <c r="T27" s="117">
        <f>T25+T26</f>
        <v>172199898</v>
      </c>
      <c r="U27" s="133"/>
      <c r="V27" s="117">
        <f>V25+V26</f>
        <v>-1073921941</v>
      </c>
      <c r="W27" s="133"/>
      <c r="X27" s="117">
        <f>X25+X26</f>
        <v>-901722043</v>
      </c>
      <c r="Y27" s="134"/>
      <c r="Z27" s="133">
        <f>SUM(Z25:Z26)</f>
        <v>-490238031</v>
      </c>
      <c r="AB27" s="107">
        <f>Z27-PL!I52</f>
        <v>0</v>
      </c>
    </row>
    <row r="28" spans="1:28" ht="21" customHeight="1">
      <c r="A28" s="106" t="s">
        <v>194</v>
      </c>
      <c r="D28" s="3">
        <v>28</v>
      </c>
      <c r="E28" s="115"/>
      <c r="F28" s="117">
        <v>0</v>
      </c>
      <c r="G28" s="133"/>
      <c r="H28" s="117">
        <v>0</v>
      </c>
      <c r="I28" s="117"/>
      <c r="J28" s="117">
        <v>0</v>
      </c>
      <c r="K28" s="134"/>
      <c r="L28" s="117">
        <v>0</v>
      </c>
      <c r="M28" s="133"/>
      <c r="N28" s="117">
        <v>0</v>
      </c>
      <c r="O28" s="133"/>
      <c r="P28" s="117">
        <v>0</v>
      </c>
      <c r="Q28" s="133"/>
      <c r="R28" s="117">
        <f>P29</f>
        <v>-124772237</v>
      </c>
      <c r="S28" s="117"/>
      <c r="T28" s="117">
        <v>0</v>
      </c>
      <c r="U28" s="133"/>
      <c r="V28" s="117">
        <v>0</v>
      </c>
      <c r="W28" s="133"/>
      <c r="X28" s="134">
        <f>SUM(T28:W28)</f>
        <v>0</v>
      </c>
      <c r="Y28" s="134"/>
      <c r="Z28" s="134">
        <f>SUM(F28:R28,X28)</f>
        <v>-124772237</v>
      </c>
    </row>
    <row r="29" spans="1:28" ht="21" customHeight="1">
      <c r="A29" s="106" t="s">
        <v>239</v>
      </c>
      <c r="D29" s="3">
        <v>28</v>
      </c>
      <c r="E29" s="115"/>
      <c r="F29" s="117">
        <v>0</v>
      </c>
      <c r="G29" s="133"/>
      <c r="H29" s="117">
        <v>0</v>
      </c>
      <c r="I29" s="117"/>
      <c r="J29" s="117">
        <v>0</v>
      </c>
      <c r="K29" s="134"/>
      <c r="L29" s="117">
        <v>0</v>
      </c>
      <c r="M29" s="133"/>
      <c r="N29" s="117">
        <v>124772237</v>
      </c>
      <c r="O29" s="133"/>
      <c r="P29" s="117">
        <f>-N29</f>
        <v>-124772237</v>
      </c>
      <c r="Q29" s="133"/>
      <c r="R29" s="117">
        <v>0</v>
      </c>
      <c r="S29" s="117"/>
      <c r="T29" s="117">
        <v>0</v>
      </c>
      <c r="U29" s="133"/>
      <c r="V29" s="117">
        <v>0</v>
      </c>
      <c r="W29" s="133"/>
      <c r="X29" s="134">
        <f>SUM(T29:W29)</f>
        <v>0</v>
      </c>
      <c r="Y29" s="134"/>
      <c r="Z29" s="134">
        <f>SUM(F29:R29,X29)</f>
        <v>0</v>
      </c>
    </row>
    <row r="30" spans="1:28" ht="21" customHeight="1">
      <c r="A30" s="106" t="s">
        <v>170</v>
      </c>
      <c r="D30" s="140">
        <v>37</v>
      </c>
      <c r="E30" s="115"/>
      <c r="F30" s="117">
        <v>0</v>
      </c>
      <c r="G30" s="133"/>
      <c r="H30" s="117">
        <v>0</v>
      </c>
      <c r="I30" s="117"/>
      <c r="J30" s="117">
        <v>0</v>
      </c>
      <c r="K30" s="134"/>
      <c r="L30" s="117">
        <v>0</v>
      </c>
      <c r="M30" s="133"/>
      <c r="N30" s="117">
        <v>0</v>
      </c>
      <c r="O30" s="133"/>
      <c r="P30" s="117">
        <v>-164800000</v>
      </c>
      <c r="Q30" s="133"/>
      <c r="R30" s="117">
        <v>0</v>
      </c>
      <c r="S30" s="117"/>
      <c r="T30" s="117">
        <v>0</v>
      </c>
      <c r="U30" s="133"/>
      <c r="V30" s="117">
        <v>0</v>
      </c>
      <c r="W30" s="133"/>
      <c r="X30" s="225">
        <f>SUM(T30:W30)</f>
        <v>0</v>
      </c>
      <c r="Y30" s="134"/>
      <c r="Z30" s="225">
        <f>SUM(F30:R30,X30)</f>
        <v>-164800000</v>
      </c>
    </row>
    <row r="31" spans="1:28" ht="21" customHeight="1" thickBot="1">
      <c r="A31" s="113" t="s">
        <v>243</v>
      </c>
      <c r="D31" s="115"/>
      <c r="E31" s="115"/>
      <c r="F31" s="145">
        <f>SUM(F27:F30,F21:F24)</f>
        <v>2100000000</v>
      </c>
      <c r="G31" s="159"/>
      <c r="H31" s="145">
        <f>SUM(H27:H30,H21:H24)</f>
        <v>9319481872</v>
      </c>
      <c r="I31" s="159"/>
      <c r="J31" s="145">
        <f>SUM(J27:J30,J21:J24)</f>
        <v>-211165781</v>
      </c>
      <c r="K31" s="117"/>
      <c r="L31" s="145">
        <f>SUM(L27:L30,L21:L24)</f>
        <v>210000000</v>
      </c>
      <c r="M31" s="159"/>
      <c r="N31" s="145">
        <f>SUM(N27:N30,N21:N24)</f>
        <v>491556177</v>
      </c>
      <c r="O31" s="159"/>
      <c r="P31" s="145">
        <f>SUM(P27:P30,P21:P24)</f>
        <v>300891179</v>
      </c>
      <c r="Q31" s="117"/>
      <c r="R31" s="145">
        <f>SUM(R27:R30,R21:R24)</f>
        <v>-491556177</v>
      </c>
      <c r="S31" s="159"/>
      <c r="T31" s="145">
        <f>SUM(T27:T30,T21:T24)</f>
        <v>3705797426</v>
      </c>
      <c r="U31" s="117"/>
      <c r="V31" s="145">
        <f>SUM(V27:V30,V21:V24)</f>
        <v>15229132440</v>
      </c>
      <c r="W31" s="117"/>
      <c r="X31" s="145">
        <f>SUM(X27:X30,X21:X24)</f>
        <v>18934929866</v>
      </c>
      <c r="Y31" s="117"/>
      <c r="Z31" s="226">
        <f>SUM(Z27:Z30,Z21:Z24)</f>
        <v>30654137136</v>
      </c>
    </row>
    <row r="32" spans="1:28" ht="21" customHeight="1" thickTop="1">
      <c r="A32" s="113"/>
      <c r="D32" s="115"/>
      <c r="E32" s="115"/>
      <c r="F32" s="133">
        <f>F19-BS!K84</f>
        <v>0</v>
      </c>
      <c r="G32" s="133"/>
      <c r="H32" s="133">
        <f>H19-BS!K85</f>
        <v>0</v>
      </c>
      <c r="I32" s="133"/>
      <c r="J32" s="133">
        <f>J19-BS!K87</f>
        <v>0</v>
      </c>
      <c r="K32" s="133"/>
      <c r="L32" s="133">
        <f>L19-BS!K90</f>
        <v>0</v>
      </c>
      <c r="M32" s="133"/>
      <c r="N32" s="133">
        <f>N19-BS!K91</f>
        <v>0</v>
      </c>
      <c r="O32" s="133"/>
      <c r="P32" s="133">
        <f>P19-BS!K92</f>
        <v>0</v>
      </c>
      <c r="Q32" s="133"/>
      <c r="R32" s="133"/>
      <c r="S32" s="133"/>
      <c r="T32" s="133"/>
      <c r="U32" s="133"/>
      <c r="V32" s="133"/>
      <c r="W32" s="133"/>
      <c r="X32" s="133">
        <f>X19-BS!K94</f>
        <v>0</v>
      </c>
      <c r="Y32" s="133"/>
      <c r="Z32" s="133">
        <f>Z19-BS!K95</f>
        <v>0</v>
      </c>
    </row>
    <row r="33" spans="1:26" ht="21" customHeight="1">
      <c r="F33" s="133">
        <f>F31-BS!I84</f>
        <v>0</v>
      </c>
      <c r="G33" s="133"/>
      <c r="H33" s="133">
        <f>H31-BS!I85</f>
        <v>0</v>
      </c>
      <c r="I33" s="133"/>
      <c r="J33" s="133">
        <f>J31-BS!I87</f>
        <v>0</v>
      </c>
      <c r="K33" s="133"/>
      <c r="L33" s="133">
        <f>L31-BS!I90</f>
        <v>0</v>
      </c>
      <c r="M33" s="133"/>
      <c r="N33" s="133">
        <f>N31-BS!I91</f>
        <v>0</v>
      </c>
      <c r="O33" s="133"/>
      <c r="P33" s="133">
        <f>P31-BS!I92</f>
        <v>0</v>
      </c>
      <c r="Q33" s="133"/>
      <c r="R33" s="133">
        <f>R31-BS!I93</f>
        <v>0</v>
      </c>
      <c r="S33" s="133"/>
      <c r="T33" s="133"/>
      <c r="U33" s="133"/>
      <c r="V33" s="133"/>
      <c r="W33" s="133"/>
      <c r="X33" s="133">
        <f>X31-BS!I94</f>
        <v>0</v>
      </c>
      <c r="Y33" s="133"/>
      <c r="Z33" s="133">
        <f>Z31-BS!I95</f>
        <v>0</v>
      </c>
    </row>
    <row r="34" spans="1:26" ht="21" customHeight="1">
      <c r="A34" s="106" t="s">
        <v>17</v>
      </c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</row>
    <row r="37" spans="1:26" ht="21" customHeight="1"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</row>
    <row r="38" spans="1:26" ht="21" customHeight="1"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</row>
    <row r="39" spans="1:26" ht="21" customHeight="1"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</row>
    <row r="40" spans="1:26" ht="21" customHeight="1"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</row>
  </sheetData>
  <mergeCells count="5">
    <mergeCell ref="F5:Z5"/>
    <mergeCell ref="L9:P9"/>
    <mergeCell ref="T7:V7"/>
    <mergeCell ref="T6:X6"/>
    <mergeCell ref="L10:N10"/>
  </mergeCells>
  <printOptions horizontalCentered="1"/>
  <pageMargins left="0.31496062992126" right="0.31496062992126" top="0.98425196850393704" bottom="0.31496062992126" header="0.31496062992126" footer="0.31496062992126"/>
  <pageSetup paperSize="9" scale="54" orientation="landscape" r:id="rId1"/>
  <ignoredErrors>
    <ignoredError sqref="X27 Z27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N96"/>
  <sheetViews>
    <sheetView showGridLines="0" view="pageBreakPreview" topLeftCell="A54" zoomScale="120" zoomScaleNormal="120" zoomScaleSheetLayoutView="120" workbookViewId="0">
      <selection activeCell="I55" sqref="I55"/>
    </sheetView>
  </sheetViews>
  <sheetFormatPr defaultColWidth="10.6640625" defaultRowHeight="21.75" customHeight="1"/>
  <cols>
    <col min="1" max="1" width="48.44140625" style="106" customWidth="1"/>
    <col min="2" max="2" width="3" style="107" customWidth="1"/>
    <col min="3" max="3" width="6.33203125" style="106" customWidth="1"/>
    <col min="4" max="4" width="2" style="107" customWidth="1"/>
    <col min="5" max="5" width="15.5546875" style="107" customWidth="1"/>
    <col min="6" max="6" width="1.6640625" style="107" customWidth="1"/>
    <col min="7" max="7" width="15.5546875" style="107" customWidth="1"/>
    <col min="8" max="8" width="1.6640625" style="107" customWidth="1"/>
    <col min="9" max="9" width="17.5546875" style="107" bestFit="1" customWidth="1"/>
    <col min="10" max="10" width="1.6640625" style="107" customWidth="1"/>
    <col min="11" max="11" width="16.5546875" style="101" bestFit="1" customWidth="1"/>
    <col min="12" max="12" width="15" style="107" bestFit="1" customWidth="1"/>
    <col min="13" max="13" width="3.44140625" style="107" customWidth="1"/>
    <col min="14" max="14" width="53.44140625" style="107" bestFit="1" customWidth="1"/>
    <col min="15" max="15" width="3.44140625" style="107" customWidth="1"/>
    <col min="16" max="16" width="15" style="107" bestFit="1" customWidth="1"/>
    <col min="17" max="17" width="3.44140625" style="107" customWidth="1"/>
    <col min="18" max="18" width="14.5546875" style="107" bestFit="1" customWidth="1"/>
    <col min="19" max="20" width="10.6640625" style="107"/>
    <col min="21" max="22" width="14.5546875" style="107" bestFit="1" customWidth="1"/>
    <col min="23" max="16384" width="10.6640625" style="107"/>
  </cols>
  <sheetData>
    <row r="1" spans="1:14" s="102" customFormat="1" ht="21.6" customHeight="1">
      <c r="A1" s="2" t="s">
        <v>132</v>
      </c>
      <c r="B1" s="99"/>
      <c r="C1" s="100"/>
      <c r="D1" s="99"/>
      <c r="E1" s="99"/>
      <c r="F1" s="99"/>
      <c r="G1" s="99"/>
      <c r="H1" s="99"/>
      <c r="I1" s="99"/>
      <c r="J1" s="99"/>
      <c r="K1" s="101"/>
    </row>
    <row r="2" spans="1:14" s="102" customFormat="1" ht="21.6" customHeight="1">
      <c r="A2" s="103" t="s">
        <v>57</v>
      </c>
      <c r="B2" s="104"/>
      <c r="C2" s="100"/>
      <c r="D2" s="99"/>
      <c r="E2" s="99"/>
      <c r="F2" s="99"/>
      <c r="G2" s="99"/>
      <c r="H2" s="99"/>
      <c r="I2" s="99"/>
      <c r="J2" s="99"/>
      <c r="K2" s="101"/>
    </row>
    <row r="3" spans="1:14" s="102" customFormat="1" ht="21.6" customHeight="1">
      <c r="A3" s="98" t="s">
        <v>242</v>
      </c>
      <c r="B3" s="104"/>
      <c r="C3" s="100"/>
      <c r="D3" s="99"/>
      <c r="E3" s="99"/>
      <c r="F3" s="99"/>
      <c r="G3" s="99"/>
      <c r="H3" s="99"/>
      <c r="I3" s="99"/>
      <c r="J3" s="99"/>
      <c r="K3" s="101"/>
    </row>
    <row r="4" spans="1:14" s="102" customFormat="1" ht="21.6" customHeight="1">
      <c r="B4" s="104"/>
      <c r="C4" s="100"/>
      <c r="D4" s="99"/>
      <c r="E4" s="99"/>
      <c r="F4" s="99"/>
      <c r="G4" s="99"/>
      <c r="H4" s="99"/>
      <c r="I4" s="104"/>
      <c r="J4" s="99"/>
      <c r="K4" s="243" t="s">
        <v>144</v>
      </c>
    </row>
    <row r="5" spans="1:14" ht="21.6" customHeight="1">
      <c r="E5" s="234"/>
      <c r="F5" s="197" t="s">
        <v>1</v>
      </c>
      <c r="G5" s="197"/>
      <c r="H5" s="108"/>
      <c r="I5" s="234"/>
      <c r="J5" s="197" t="s">
        <v>2</v>
      </c>
      <c r="K5" s="197"/>
    </row>
    <row r="6" spans="1:14" ht="21.6" customHeight="1">
      <c r="C6" s="109"/>
      <c r="D6" s="110"/>
      <c r="E6" s="227">
        <v>2562</v>
      </c>
      <c r="F6" s="111"/>
      <c r="G6" s="227">
        <v>2561</v>
      </c>
      <c r="H6" s="112"/>
      <c r="I6" s="227">
        <v>2562</v>
      </c>
      <c r="J6" s="111"/>
      <c r="K6" s="227">
        <v>2561</v>
      </c>
    </row>
    <row r="7" spans="1:14" ht="21.6" customHeight="1">
      <c r="A7" s="113" t="s">
        <v>58</v>
      </c>
      <c r="B7" s="108"/>
      <c r="C7" s="114"/>
      <c r="E7" s="101"/>
      <c r="F7" s="101"/>
      <c r="G7" s="101"/>
      <c r="I7" s="101"/>
      <c r="J7" s="101"/>
    </row>
    <row r="8" spans="1:14" ht="21.6" customHeight="1">
      <c r="A8" s="106" t="s">
        <v>59</v>
      </c>
      <c r="C8" s="114"/>
      <c r="E8" s="159">
        <f>PL!E33</f>
        <v>720448331</v>
      </c>
      <c r="F8" s="159"/>
      <c r="G8" s="159">
        <f>PL!G33</f>
        <v>356776759</v>
      </c>
      <c r="H8" s="159"/>
      <c r="I8" s="159">
        <f>PL!I33</f>
        <v>542011761</v>
      </c>
      <c r="J8" s="159"/>
      <c r="K8" s="159">
        <f>PL!K33</f>
        <v>209253944</v>
      </c>
    </row>
    <row r="9" spans="1:14" ht="21.6" customHeight="1">
      <c r="A9" s="106" t="s">
        <v>101</v>
      </c>
      <c r="C9" s="114"/>
      <c r="E9" s="117"/>
      <c r="F9" s="117"/>
      <c r="G9" s="117"/>
      <c r="H9" s="117"/>
      <c r="I9" s="117"/>
      <c r="J9" s="117"/>
      <c r="K9" s="117"/>
    </row>
    <row r="10" spans="1:14" ht="21.6" customHeight="1">
      <c r="A10" s="106" t="s">
        <v>60</v>
      </c>
      <c r="C10" s="114"/>
      <c r="E10" s="117"/>
      <c r="F10" s="117"/>
      <c r="G10" s="117"/>
      <c r="H10" s="117"/>
      <c r="I10" s="117"/>
      <c r="J10" s="117"/>
      <c r="K10" s="117"/>
    </row>
    <row r="11" spans="1:14" ht="21.6" customHeight="1">
      <c r="A11" s="116" t="s">
        <v>61</v>
      </c>
      <c r="C11" s="114"/>
      <c r="E11" s="117">
        <v>1421529437</v>
      </c>
      <c r="F11" s="117"/>
      <c r="G11" s="117">
        <v>1380228089</v>
      </c>
      <c r="H11" s="117"/>
      <c r="I11" s="117">
        <v>1096399250</v>
      </c>
      <c r="J11" s="117"/>
      <c r="K11" s="117">
        <v>1069396965</v>
      </c>
      <c r="N11" s="120"/>
    </row>
    <row r="12" spans="1:14" ht="21.6" customHeight="1">
      <c r="A12" s="116" t="s">
        <v>181</v>
      </c>
      <c r="C12" s="114"/>
      <c r="E12" s="117">
        <v>4574524</v>
      </c>
      <c r="F12" s="117"/>
      <c r="G12" s="117">
        <v>-35929904</v>
      </c>
      <c r="H12" s="117"/>
      <c r="I12" s="117">
        <v>-9021161</v>
      </c>
      <c r="J12" s="117"/>
      <c r="K12" s="117">
        <v>-5008817</v>
      </c>
      <c r="N12" s="120"/>
    </row>
    <row r="13" spans="1:14" ht="21.6" customHeight="1">
      <c r="A13" s="116" t="s">
        <v>161</v>
      </c>
      <c r="C13" s="114"/>
      <c r="E13" s="117">
        <v>-711182</v>
      </c>
      <c r="F13" s="117"/>
      <c r="G13" s="117">
        <v>947421</v>
      </c>
      <c r="H13" s="117"/>
      <c r="I13" s="117">
        <v>-24066</v>
      </c>
      <c r="J13" s="117"/>
      <c r="K13" s="117">
        <v>-4206</v>
      </c>
      <c r="N13" s="120"/>
    </row>
    <row r="14" spans="1:14" ht="21.6" customHeight="1">
      <c r="A14" s="106" t="s">
        <v>258</v>
      </c>
      <c r="C14" s="114"/>
      <c r="E14" s="117">
        <v>-179255316</v>
      </c>
      <c r="F14" s="117"/>
      <c r="G14" s="117">
        <v>-50943204</v>
      </c>
      <c r="H14" s="117"/>
      <c r="I14" s="117">
        <v>-182025178</v>
      </c>
      <c r="J14" s="117"/>
      <c r="K14" s="117">
        <v>-59067436</v>
      </c>
      <c r="N14" s="120"/>
    </row>
    <row r="15" spans="1:14" ht="21.6" customHeight="1">
      <c r="A15" s="106" t="s">
        <v>255</v>
      </c>
      <c r="C15" s="114"/>
      <c r="E15" s="117">
        <v>-2416443</v>
      </c>
      <c r="F15" s="117"/>
      <c r="G15" s="117">
        <v>0</v>
      </c>
      <c r="H15" s="117"/>
      <c r="I15" s="117">
        <v>-2416443</v>
      </c>
      <c r="J15" s="117"/>
      <c r="K15" s="117">
        <v>0</v>
      </c>
      <c r="N15" s="120"/>
    </row>
    <row r="16" spans="1:14" ht="21.6" customHeight="1">
      <c r="A16" s="106" t="s">
        <v>171</v>
      </c>
      <c r="C16" s="114"/>
      <c r="E16" s="117">
        <v>-1990774573</v>
      </c>
      <c r="F16" s="117"/>
      <c r="G16" s="117">
        <v>-276</v>
      </c>
      <c r="H16" s="117"/>
      <c r="I16" s="117">
        <v>-1990774573</v>
      </c>
      <c r="J16" s="117"/>
      <c r="K16" s="117">
        <v>0</v>
      </c>
      <c r="N16" s="120"/>
    </row>
    <row r="17" spans="1:14" ht="21.6" customHeight="1">
      <c r="A17" s="106" t="s">
        <v>223</v>
      </c>
      <c r="C17" s="114"/>
      <c r="E17" s="117">
        <v>0</v>
      </c>
      <c r="F17" s="117"/>
      <c r="G17" s="117">
        <v>-384803125</v>
      </c>
      <c r="H17" s="117"/>
      <c r="I17" s="117">
        <v>0</v>
      </c>
      <c r="J17" s="117"/>
      <c r="K17" s="117">
        <v>-307275147</v>
      </c>
      <c r="N17" s="120"/>
    </row>
    <row r="18" spans="1:14" ht="21.6" customHeight="1">
      <c r="A18" s="106" t="s">
        <v>214</v>
      </c>
      <c r="C18" s="114"/>
      <c r="E18" s="117">
        <v>0</v>
      </c>
      <c r="F18" s="117"/>
      <c r="G18" s="117">
        <v>0</v>
      </c>
      <c r="H18" s="117"/>
      <c r="I18" s="117">
        <v>-542232112</v>
      </c>
      <c r="J18" s="117"/>
      <c r="K18" s="117">
        <v>-503592371</v>
      </c>
      <c r="N18" s="120"/>
    </row>
    <row r="19" spans="1:14" ht="21.6" customHeight="1">
      <c r="A19" s="116" t="s">
        <v>123</v>
      </c>
      <c r="B19" s="102"/>
      <c r="C19" s="114"/>
      <c r="E19" s="117">
        <v>-808682185</v>
      </c>
      <c r="F19" s="117"/>
      <c r="G19" s="117">
        <v>-802529199</v>
      </c>
      <c r="H19" s="117"/>
      <c r="I19" s="117">
        <v>0</v>
      </c>
      <c r="J19" s="117"/>
      <c r="K19" s="117">
        <v>0</v>
      </c>
      <c r="N19" s="120"/>
    </row>
    <row r="20" spans="1:14" ht="21.6" customHeight="1">
      <c r="A20" s="106" t="s">
        <v>131</v>
      </c>
      <c r="B20" s="102"/>
      <c r="C20" s="114"/>
      <c r="E20" s="117">
        <v>347287744</v>
      </c>
      <c r="F20" s="117"/>
      <c r="G20" s="117">
        <v>136581490</v>
      </c>
      <c r="H20" s="117"/>
      <c r="I20" s="117">
        <v>273185549</v>
      </c>
      <c r="J20" s="117"/>
      <c r="K20" s="117">
        <v>91803055</v>
      </c>
      <c r="N20" s="120"/>
    </row>
    <row r="21" spans="1:14" ht="21.6" customHeight="1">
      <c r="A21" s="106" t="s">
        <v>230</v>
      </c>
      <c r="B21" s="102"/>
      <c r="C21" s="114"/>
      <c r="E21" s="117">
        <v>-80823935</v>
      </c>
      <c r="F21" s="117"/>
      <c r="G21" s="117">
        <v>-27036499</v>
      </c>
      <c r="H21" s="117"/>
      <c r="I21" s="117">
        <v>-81595549</v>
      </c>
      <c r="J21" s="117"/>
      <c r="K21" s="117">
        <v>-26826255</v>
      </c>
      <c r="N21" s="120"/>
    </row>
    <row r="22" spans="1:14" ht="21.6" customHeight="1">
      <c r="A22" s="106" t="s">
        <v>128</v>
      </c>
      <c r="B22" s="102"/>
      <c r="C22" s="114"/>
      <c r="E22" s="117">
        <v>-577335914</v>
      </c>
      <c r="F22" s="117"/>
      <c r="G22" s="117">
        <v>-418563363</v>
      </c>
      <c r="H22" s="117"/>
      <c r="I22" s="117">
        <v>-1277735511</v>
      </c>
      <c r="J22" s="117"/>
      <c r="K22" s="117">
        <v>-1215075586</v>
      </c>
      <c r="N22" s="120"/>
    </row>
    <row r="23" spans="1:14" ht="21.6" customHeight="1">
      <c r="A23" s="106" t="s">
        <v>62</v>
      </c>
      <c r="B23" s="102"/>
      <c r="C23" s="114"/>
      <c r="E23" s="117">
        <v>-104398055</v>
      </c>
      <c r="F23" s="117"/>
      <c r="G23" s="117">
        <v>-114034600</v>
      </c>
      <c r="H23" s="117"/>
      <c r="I23" s="117">
        <v>-104025027</v>
      </c>
      <c r="J23" s="117"/>
      <c r="K23" s="117">
        <v>-113363423</v>
      </c>
      <c r="N23" s="120"/>
    </row>
    <row r="24" spans="1:14" ht="21.6" customHeight="1">
      <c r="A24" s="106" t="s">
        <v>164</v>
      </c>
      <c r="B24" s="102"/>
      <c r="C24" s="114"/>
      <c r="E24" s="144">
        <v>1769495769</v>
      </c>
      <c r="F24" s="117"/>
      <c r="G24" s="144">
        <v>1874102145</v>
      </c>
      <c r="H24" s="117"/>
      <c r="I24" s="144">
        <v>1712443358</v>
      </c>
      <c r="J24" s="117"/>
      <c r="K24" s="144">
        <v>1819510716</v>
      </c>
      <c r="N24" s="120"/>
    </row>
    <row r="25" spans="1:14" ht="21.6" customHeight="1">
      <c r="A25" s="106" t="s">
        <v>264</v>
      </c>
      <c r="C25" s="114"/>
      <c r="E25" s="117"/>
      <c r="F25" s="117"/>
      <c r="G25" s="117"/>
      <c r="H25" s="117"/>
      <c r="I25" s="117"/>
      <c r="J25" s="117"/>
      <c r="K25" s="117"/>
    </row>
    <row r="26" spans="1:14" ht="21.6" customHeight="1">
      <c r="A26" s="106" t="s">
        <v>63</v>
      </c>
      <c r="C26" s="114"/>
      <c r="E26" s="117">
        <f>SUM(E8:E25)</f>
        <v>518938202</v>
      </c>
      <c r="F26" s="117"/>
      <c r="G26" s="117">
        <f>SUM(G8:G25)</f>
        <v>1914795734</v>
      </c>
      <c r="H26" s="117"/>
      <c r="I26" s="117">
        <f>SUM(I8:I24)</f>
        <v>-565809702</v>
      </c>
      <c r="J26" s="117"/>
      <c r="K26" s="117">
        <f>SUM(K8:K24)</f>
        <v>959751439</v>
      </c>
      <c r="N26" s="120"/>
    </row>
    <row r="27" spans="1:14" ht="21.6" customHeight="1">
      <c r="A27" s="106" t="s">
        <v>64</v>
      </c>
      <c r="C27" s="114"/>
      <c r="E27" s="117"/>
      <c r="F27" s="117"/>
      <c r="G27" s="117"/>
      <c r="H27" s="117"/>
      <c r="I27" s="117"/>
      <c r="J27" s="117"/>
      <c r="K27" s="117"/>
      <c r="N27" s="120"/>
    </row>
    <row r="28" spans="1:14" ht="21.6" customHeight="1">
      <c r="A28" s="106" t="s">
        <v>105</v>
      </c>
      <c r="C28" s="114"/>
      <c r="E28" s="117">
        <v>173431338</v>
      </c>
      <c r="F28" s="117"/>
      <c r="G28" s="117">
        <v>70788060</v>
      </c>
      <c r="H28" s="117"/>
      <c r="I28" s="117">
        <v>200083573</v>
      </c>
      <c r="J28" s="117"/>
      <c r="K28" s="117">
        <v>74269361</v>
      </c>
      <c r="N28" s="120"/>
    </row>
    <row r="29" spans="1:14" ht="21.6" customHeight="1">
      <c r="A29" s="106" t="s">
        <v>65</v>
      </c>
      <c r="C29" s="114"/>
      <c r="E29" s="117">
        <v>32657079</v>
      </c>
      <c r="F29" s="117"/>
      <c r="G29" s="117">
        <v>-45717532</v>
      </c>
      <c r="H29" s="117"/>
      <c r="I29" s="133">
        <v>6841677</v>
      </c>
      <c r="J29" s="117"/>
      <c r="K29" s="133">
        <v>-42543221</v>
      </c>
      <c r="N29" s="120"/>
    </row>
    <row r="30" spans="1:14" ht="21.6" customHeight="1">
      <c r="A30" s="116" t="s">
        <v>66</v>
      </c>
      <c r="B30" s="118"/>
      <c r="C30" s="114"/>
      <c r="E30" s="117">
        <v>307046970</v>
      </c>
      <c r="F30" s="117"/>
      <c r="G30" s="117">
        <v>547666036</v>
      </c>
      <c r="H30" s="117"/>
      <c r="I30" s="117">
        <v>303881017</v>
      </c>
      <c r="J30" s="117"/>
      <c r="K30" s="117">
        <v>562459300</v>
      </c>
      <c r="N30" s="120"/>
    </row>
    <row r="31" spans="1:14" ht="21.6" customHeight="1">
      <c r="A31" s="106" t="s">
        <v>67</v>
      </c>
      <c r="C31" s="114"/>
      <c r="E31" s="117">
        <v>121795971</v>
      </c>
      <c r="F31" s="117"/>
      <c r="G31" s="117">
        <v>-93113389</v>
      </c>
      <c r="H31" s="117"/>
      <c r="I31" s="117">
        <v>132754988</v>
      </c>
      <c r="J31" s="117"/>
      <c r="K31" s="117">
        <v>-93748597</v>
      </c>
      <c r="N31" s="120"/>
    </row>
    <row r="32" spans="1:14" ht="21.6" customHeight="1">
      <c r="A32" s="106" t="s">
        <v>68</v>
      </c>
      <c r="C32" s="114"/>
      <c r="E32" s="133"/>
      <c r="F32" s="133"/>
      <c r="G32" s="133"/>
      <c r="H32" s="133"/>
      <c r="I32" s="133"/>
      <c r="J32" s="133"/>
      <c r="K32" s="133"/>
      <c r="N32" s="120"/>
    </row>
    <row r="33" spans="1:14" ht="21.6" customHeight="1">
      <c r="A33" s="116" t="s">
        <v>106</v>
      </c>
      <c r="B33" s="102"/>
      <c r="C33" s="114"/>
      <c r="E33" s="117">
        <v>340194404</v>
      </c>
      <c r="F33" s="117"/>
      <c r="G33" s="117">
        <v>59083477</v>
      </c>
      <c r="H33" s="117"/>
      <c r="I33" s="117">
        <v>446035981</v>
      </c>
      <c r="J33" s="117"/>
      <c r="K33" s="117">
        <v>93384451</v>
      </c>
      <c r="N33" s="120"/>
    </row>
    <row r="34" spans="1:14" ht="21.6" customHeight="1">
      <c r="A34" s="116" t="s">
        <v>69</v>
      </c>
      <c r="B34" s="102"/>
      <c r="C34" s="114"/>
      <c r="E34" s="117">
        <v>-151599603</v>
      </c>
      <c r="F34" s="117"/>
      <c r="G34" s="117">
        <v>-36743544</v>
      </c>
      <c r="H34" s="117"/>
      <c r="I34" s="117">
        <v>-202836059</v>
      </c>
      <c r="J34" s="117"/>
      <c r="K34" s="117">
        <v>-5346334</v>
      </c>
      <c r="N34" s="120"/>
    </row>
    <row r="35" spans="1:14" ht="21.6" customHeight="1">
      <c r="A35" s="116" t="s">
        <v>196</v>
      </c>
      <c r="B35" s="102"/>
      <c r="C35" s="114"/>
      <c r="E35" s="117">
        <v>-27566427</v>
      </c>
      <c r="F35" s="117"/>
      <c r="G35" s="117">
        <v>-45127899</v>
      </c>
      <c r="H35" s="117"/>
      <c r="I35" s="117">
        <v>-23776476</v>
      </c>
      <c r="J35" s="117"/>
      <c r="K35" s="117">
        <v>-37549591</v>
      </c>
      <c r="N35" s="120"/>
    </row>
    <row r="36" spans="1:14" ht="21.6" customHeight="1">
      <c r="A36" s="106" t="s">
        <v>70</v>
      </c>
      <c r="B36" s="102"/>
      <c r="C36" s="114"/>
      <c r="E36" s="144">
        <v>378352</v>
      </c>
      <c r="F36" s="117"/>
      <c r="G36" s="144">
        <v>7230297</v>
      </c>
      <c r="H36" s="117"/>
      <c r="I36" s="144">
        <v>0</v>
      </c>
      <c r="J36" s="117"/>
      <c r="K36" s="144">
        <v>0</v>
      </c>
      <c r="N36" s="120"/>
    </row>
    <row r="37" spans="1:14" ht="21.6" customHeight="1">
      <c r="A37" s="116" t="s">
        <v>259</v>
      </c>
      <c r="B37" s="102"/>
      <c r="C37" s="114"/>
      <c r="E37" s="117">
        <f>SUM(E26:E36)</f>
        <v>1315276286</v>
      </c>
      <c r="F37" s="117"/>
      <c r="G37" s="117">
        <f>SUM(G26:G36)</f>
        <v>2378861240</v>
      </c>
      <c r="H37" s="117"/>
      <c r="I37" s="117">
        <f>SUM(I26:I36)</f>
        <v>297174999</v>
      </c>
      <c r="J37" s="117"/>
      <c r="K37" s="117">
        <f>SUM(K26:K36)</f>
        <v>1510676808</v>
      </c>
    </row>
    <row r="38" spans="1:14" ht="21.6" customHeight="1">
      <c r="A38" s="116" t="s">
        <v>265</v>
      </c>
      <c r="B38" s="102"/>
      <c r="C38" s="114"/>
      <c r="E38" s="117">
        <v>28272112</v>
      </c>
      <c r="F38" s="117"/>
      <c r="G38" s="117">
        <v>0</v>
      </c>
      <c r="H38" s="117"/>
      <c r="I38" s="117">
        <v>28272112</v>
      </c>
      <c r="J38" s="117"/>
      <c r="K38" s="117">
        <v>0</v>
      </c>
    </row>
    <row r="39" spans="1:14" ht="21.6" customHeight="1">
      <c r="A39" s="116" t="s">
        <v>71</v>
      </c>
      <c r="C39" s="114"/>
      <c r="E39" s="144">
        <v>-167706611</v>
      </c>
      <c r="F39" s="117"/>
      <c r="G39" s="144">
        <v>-476999798</v>
      </c>
      <c r="H39" s="117"/>
      <c r="I39" s="144">
        <v>-40922366</v>
      </c>
      <c r="J39" s="117"/>
      <c r="K39" s="144">
        <v>-297648753</v>
      </c>
      <c r="N39" s="120"/>
    </row>
    <row r="40" spans="1:14" ht="21.6" customHeight="1">
      <c r="A40" s="103" t="s">
        <v>260</v>
      </c>
      <c r="B40" s="118"/>
      <c r="C40" s="114"/>
      <c r="E40" s="144">
        <f>SUM(E37:E39)</f>
        <v>1175841787</v>
      </c>
      <c r="F40" s="117"/>
      <c r="G40" s="144">
        <f>SUM(G37:G39)</f>
        <v>1901861442</v>
      </c>
      <c r="H40" s="117"/>
      <c r="I40" s="144">
        <f>SUM(I37:I39)</f>
        <v>284524745</v>
      </c>
      <c r="J40" s="117"/>
      <c r="K40" s="144">
        <f>SUM(K37:K39)</f>
        <v>1213028055</v>
      </c>
    </row>
    <row r="41" spans="1:14" ht="12" customHeight="1">
      <c r="C41" s="114"/>
      <c r="E41" s="119"/>
      <c r="F41" s="120"/>
      <c r="G41" s="119"/>
      <c r="I41" s="119"/>
      <c r="J41" s="120"/>
      <c r="K41" s="107"/>
    </row>
    <row r="42" spans="1:14" ht="21.75" customHeight="1">
      <c r="A42" s="121" t="s">
        <v>17</v>
      </c>
      <c r="B42" s="118"/>
      <c r="C42" s="114"/>
      <c r="F42" s="120"/>
    </row>
    <row r="43" spans="1:14" s="102" customFormat="1" ht="21" customHeight="1">
      <c r="A43" s="2" t="s">
        <v>132</v>
      </c>
      <c r="B43" s="104"/>
      <c r="C43" s="100"/>
      <c r="D43" s="99"/>
      <c r="E43" s="99"/>
      <c r="F43" s="99"/>
      <c r="G43" s="99"/>
      <c r="H43" s="99"/>
      <c r="I43" s="99"/>
      <c r="J43" s="99"/>
      <c r="K43" s="101"/>
    </row>
    <row r="44" spans="1:14" s="102" customFormat="1" ht="21" customHeight="1">
      <c r="A44" s="103" t="s">
        <v>72</v>
      </c>
      <c r="B44" s="99"/>
      <c r="C44" s="100"/>
      <c r="D44" s="99"/>
      <c r="E44" s="99"/>
      <c r="F44" s="99"/>
      <c r="G44" s="99"/>
      <c r="H44" s="99"/>
      <c r="I44" s="99"/>
      <c r="J44" s="99"/>
      <c r="K44" s="101"/>
    </row>
    <row r="45" spans="1:14" s="102" customFormat="1" ht="21" customHeight="1">
      <c r="A45" s="98" t="s">
        <v>242</v>
      </c>
      <c r="B45" s="104"/>
      <c r="C45" s="100"/>
      <c r="D45" s="99"/>
      <c r="E45" s="99"/>
      <c r="F45" s="99"/>
      <c r="G45" s="99"/>
      <c r="H45" s="99"/>
      <c r="I45" s="99"/>
      <c r="J45" s="99"/>
      <c r="K45" s="101"/>
    </row>
    <row r="46" spans="1:14" s="102" customFormat="1" ht="21" customHeight="1">
      <c r="B46" s="104"/>
      <c r="C46" s="100"/>
      <c r="D46" s="99"/>
      <c r="E46" s="99"/>
      <c r="F46" s="99"/>
      <c r="G46" s="99"/>
      <c r="H46" s="99"/>
      <c r="I46" s="104"/>
      <c r="J46" s="99"/>
      <c r="K46" s="243" t="s">
        <v>144</v>
      </c>
    </row>
    <row r="47" spans="1:14" ht="21" customHeight="1">
      <c r="E47" s="234"/>
      <c r="F47" s="197" t="s">
        <v>1</v>
      </c>
      <c r="G47" s="197"/>
      <c r="H47" s="108"/>
      <c r="I47" s="234"/>
      <c r="J47" s="197" t="s">
        <v>2</v>
      </c>
      <c r="K47" s="197"/>
    </row>
    <row r="48" spans="1:14" ht="21" customHeight="1">
      <c r="C48" s="109"/>
      <c r="D48" s="110"/>
      <c r="E48" s="227">
        <v>2562</v>
      </c>
      <c r="F48" s="111"/>
      <c r="G48" s="227">
        <v>2561</v>
      </c>
      <c r="H48" s="112"/>
      <c r="I48" s="227">
        <v>2562</v>
      </c>
      <c r="J48" s="111"/>
      <c r="K48" s="227">
        <v>2561</v>
      </c>
    </row>
    <row r="49" spans="1:14" ht="21" customHeight="1">
      <c r="A49" s="113" t="s">
        <v>73</v>
      </c>
      <c r="B49" s="108"/>
      <c r="C49" s="114"/>
      <c r="E49" s="119"/>
      <c r="F49" s="120"/>
      <c r="G49" s="119"/>
      <c r="I49" s="119"/>
      <c r="J49" s="120"/>
      <c r="K49" s="115"/>
    </row>
    <row r="50" spans="1:14" ht="21" customHeight="1">
      <c r="A50" s="106" t="s">
        <v>266</v>
      </c>
      <c r="C50" s="114"/>
      <c r="E50" s="117">
        <v>-59826</v>
      </c>
      <c r="F50" s="117"/>
      <c r="G50" s="117">
        <v>689649</v>
      </c>
      <c r="H50" s="117"/>
      <c r="I50" s="117">
        <v>0</v>
      </c>
      <c r="J50" s="117"/>
      <c r="K50" s="117">
        <v>1689649</v>
      </c>
      <c r="N50" s="120"/>
    </row>
    <row r="51" spans="1:14" ht="21" customHeight="1">
      <c r="A51" s="106" t="s">
        <v>261</v>
      </c>
      <c r="C51" s="114"/>
      <c r="E51" s="117">
        <v>-746141552</v>
      </c>
      <c r="F51" s="117"/>
      <c r="G51" s="117">
        <v>3151000000</v>
      </c>
      <c r="H51" s="117"/>
      <c r="I51" s="117">
        <v>-700000000</v>
      </c>
      <c r="J51" s="117"/>
      <c r="K51" s="117">
        <v>3151000000</v>
      </c>
      <c r="N51" s="120"/>
    </row>
    <row r="52" spans="1:14" ht="21" customHeight="1">
      <c r="A52" s="122" t="s">
        <v>197</v>
      </c>
      <c r="B52" s="123"/>
      <c r="C52" s="114"/>
      <c r="E52" s="117">
        <v>0</v>
      </c>
      <c r="F52" s="117"/>
      <c r="G52" s="117">
        <v>-37113069</v>
      </c>
      <c r="H52" s="117"/>
      <c r="I52" s="117">
        <v>0</v>
      </c>
      <c r="J52" s="117"/>
      <c r="K52" s="117">
        <v>0</v>
      </c>
      <c r="N52" s="120"/>
    </row>
    <row r="53" spans="1:14" ht="21" customHeight="1">
      <c r="A53" s="106" t="s">
        <v>174</v>
      </c>
      <c r="C53" s="114"/>
      <c r="E53" s="117">
        <v>-105752697</v>
      </c>
      <c r="F53" s="117"/>
      <c r="G53" s="117">
        <v>-2266916629</v>
      </c>
      <c r="H53" s="117"/>
      <c r="I53" s="117">
        <v>-105752697</v>
      </c>
      <c r="J53" s="117"/>
      <c r="K53" s="117">
        <v>-2266916629</v>
      </c>
      <c r="N53" s="120"/>
    </row>
    <row r="54" spans="1:14" ht="21" customHeight="1">
      <c r="A54" s="122" t="s">
        <v>175</v>
      </c>
      <c r="B54" s="123"/>
      <c r="C54" s="114"/>
      <c r="E54" s="117">
        <v>-2011740725</v>
      </c>
      <c r="F54" s="117"/>
      <c r="G54" s="117">
        <v>-2435562889</v>
      </c>
      <c r="H54" s="117"/>
      <c r="I54" s="117">
        <v>-1684818617</v>
      </c>
      <c r="J54" s="117"/>
      <c r="K54" s="117">
        <v>-2009408392</v>
      </c>
      <c r="N54" s="120"/>
    </row>
    <row r="55" spans="1:14" ht="21" customHeight="1">
      <c r="A55" s="122" t="s">
        <v>176</v>
      </c>
      <c r="B55" s="123"/>
      <c r="C55" s="114"/>
      <c r="E55" s="117">
        <v>-93171935</v>
      </c>
      <c r="F55" s="117"/>
      <c r="G55" s="117">
        <v>-33958611</v>
      </c>
      <c r="H55" s="117"/>
      <c r="I55" s="117">
        <v>-91747857</v>
      </c>
      <c r="J55" s="117"/>
      <c r="K55" s="117">
        <v>-23917171</v>
      </c>
      <c r="N55" s="120"/>
    </row>
    <row r="56" spans="1:14" ht="21" customHeight="1">
      <c r="A56" s="122" t="s">
        <v>177</v>
      </c>
      <c r="B56" s="123"/>
      <c r="C56" s="114"/>
      <c r="E56" s="117">
        <v>-50335</v>
      </c>
      <c r="F56" s="117"/>
      <c r="G56" s="117">
        <v>-1500000</v>
      </c>
      <c r="H56" s="117"/>
      <c r="I56" s="117">
        <v>-50335</v>
      </c>
      <c r="J56" s="117"/>
      <c r="K56" s="117">
        <v>-1500000</v>
      </c>
      <c r="N56" s="120"/>
    </row>
    <row r="57" spans="1:14" ht="21" customHeight="1">
      <c r="A57" s="122" t="s">
        <v>229</v>
      </c>
      <c r="B57" s="123"/>
      <c r="C57" s="114"/>
      <c r="E57" s="117">
        <v>0</v>
      </c>
      <c r="F57" s="117"/>
      <c r="G57" s="117">
        <v>0</v>
      </c>
      <c r="H57" s="117"/>
      <c r="I57" s="117">
        <v>0</v>
      </c>
      <c r="J57" s="117"/>
      <c r="K57" s="117">
        <v>-50000000</v>
      </c>
      <c r="N57" s="120"/>
    </row>
    <row r="58" spans="1:14" ht="21" customHeight="1">
      <c r="A58" s="122" t="s">
        <v>233</v>
      </c>
      <c r="B58" s="123"/>
      <c r="C58" s="114"/>
      <c r="E58" s="117">
        <v>0</v>
      </c>
      <c r="F58" s="117"/>
      <c r="G58" s="117">
        <v>0</v>
      </c>
      <c r="H58" s="117"/>
      <c r="I58" s="117">
        <v>0</v>
      </c>
      <c r="J58" s="117"/>
      <c r="K58" s="117">
        <v>50000000</v>
      </c>
      <c r="N58" s="120"/>
    </row>
    <row r="59" spans="1:14" ht="21" customHeight="1">
      <c r="A59" s="122" t="s">
        <v>178</v>
      </c>
      <c r="B59" s="123"/>
      <c r="C59" s="114"/>
      <c r="E59" s="117">
        <v>101029885</v>
      </c>
      <c r="F59" s="117"/>
      <c r="G59" s="117">
        <v>112602823</v>
      </c>
      <c r="H59" s="117"/>
      <c r="I59" s="117">
        <v>104827013</v>
      </c>
      <c r="J59" s="117"/>
      <c r="K59" s="117">
        <v>107930067</v>
      </c>
      <c r="N59" s="120"/>
    </row>
    <row r="60" spans="1:14" ht="21" customHeight="1">
      <c r="A60" s="122" t="s">
        <v>146</v>
      </c>
      <c r="B60" s="123"/>
      <c r="C60" s="114"/>
      <c r="E60" s="117">
        <v>0</v>
      </c>
      <c r="F60" s="117"/>
      <c r="G60" s="117">
        <v>0</v>
      </c>
      <c r="H60" s="117"/>
      <c r="I60" s="117">
        <v>529624939</v>
      </c>
      <c r="J60" s="117"/>
      <c r="K60" s="117">
        <v>467247699</v>
      </c>
      <c r="N60" s="120"/>
    </row>
    <row r="61" spans="1:14" ht="21" customHeight="1">
      <c r="A61" s="122" t="s">
        <v>129</v>
      </c>
      <c r="B61" s="123"/>
      <c r="C61" s="114"/>
      <c r="E61" s="117">
        <v>790599597</v>
      </c>
      <c r="F61" s="117"/>
      <c r="G61" s="117">
        <v>870312223</v>
      </c>
      <c r="H61" s="117"/>
      <c r="I61" s="117">
        <v>790599597</v>
      </c>
      <c r="J61" s="117"/>
      <c r="K61" s="117">
        <v>870312223</v>
      </c>
      <c r="N61" s="120"/>
    </row>
    <row r="62" spans="1:14" ht="21" customHeight="1">
      <c r="A62" s="122" t="s">
        <v>198</v>
      </c>
      <c r="B62" s="123"/>
      <c r="C62" s="114"/>
      <c r="E62" s="117">
        <v>577335914</v>
      </c>
      <c r="F62" s="117"/>
      <c r="G62" s="117">
        <v>418563363</v>
      </c>
      <c r="H62" s="117"/>
      <c r="I62" s="117">
        <v>487135914</v>
      </c>
      <c r="J62" s="117"/>
      <c r="K62" s="117">
        <v>344763363</v>
      </c>
      <c r="N62" s="120"/>
    </row>
    <row r="63" spans="1:14" ht="21" customHeight="1">
      <c r="A63" s="122" t="s">
        <v>74</v>
      </c>
      <c r="B63" s="123"/>
      <c r="C63" s="114"/>
      <c r="E63" s="117">
        <v>789234447</v>
      </c>
      <c r="F63" s="117"/>
      <c r="G63" s="117">
        <v>253329701</v>
      </c>
      <c r="H63" s="117"/>
      <c r="I63" s="117">
        <v>788241699</v>
      </c>
      <c r="J63" s="117"/>
      <c r="K63" s="117">
        <v>251184810</v>
      </c>
      <c r="N63" s="120"/>
    </row>
    <row r="64" spans="1:14" ht="21" customHeight="1">
      <c r="A64" s="122" t="s">
        <v>224</v>
      </c>
      <c r="B64" s="123"/>
      <c r="C64" s="114"/>
      <c r="E64" s="117">
        <v>0</v>
      </c>
      <c r="F64" s="117"/>
      <c r="G64" s="117">
        <v>654862729</v>
      </c>
      <c r="H64" s="117"/>
      <c r="I64" s="117">
        <v>0</v>
      </c>
      <c r="J64" s="117"/>
      <c r="K64" s="117">
        <v>654862729</v>
      </c>
      <c r="N64" s="120"/>
    </row>
    <row r="65" spans="1:14" ht="21" customHeight="1">
      <c r="A65" s="122" t="s">
        <v>257</v>
      </c>
      <c r="B65" s="123"/>
      <c r="C65" s="114"/>
      <c r="E65" s="117">
        <v>5041332</v>
      </c>
      <c r="F65" s="117"/>
      <c r="G65" s="117">
        <v>0</v>
      </c>
      <c r="H65" s="117"/>
      <c r="I65" s="117">
        <v>5041332</v>
      </c>
      <c r="J65" s="117"/>
      <c r="K65" s="117">
        <v>0</v>
      </c>
      <c r="N65" s="120"/>
    </row>
    <row r="66" spans="1:14" ht="21" customHeight="1">
      <c r="A66" s="122" t="s">
        <v>120</v>
      </c>
      <c r="B66" s="123"/>
      <c r="C66" s="114"/>
      <c r="E66" s="117">
        <v>2188800456</v>
      </c>
      <c r="F66" s="117"/>
      <c r="G66" s="117">
        <v>130873657</v>
      </c>
      <c r="H66" s="117"/>
      <c r="I66" s="117">
        <v>2188800456</v>
      </c>
      <c r="J66" s="117"/>
      <c r="K66" s="117">
        <v>129867907</v>
      </c>
      <c r="N66" s="120"/>
    </row>
    <row r="67" spans="1:14" ht="21" customHeight="1">
      <c r="A67" s="113" t="s">
        <v>226</v>
      </c>
      <c r="C67" s="114"/>
      <c r="E67" s="148">
        <f>SUM(E50:E66)</f>
        <v>1495124561</v>
      </c>
      <c r="F67" s="117"/>
      <c r="G67" s="148">
        <f>SUM(G50:G66)</f>
        <v>817182947</v>
      </c>
      <c r="H67" s="117"/>
      <c r="I67" s="148">
        <f>SUM(I50:I66)</f>
        <v>2311901444</v>
      </c>
      <c r="J67" s="117"/>
      <c r="K67" s="148">
        <f>SUM(K50:K66)</f>
        <v>1677116255</v>
      </c>
      <c r="N67" s="120"/>
    </row>
    <row r="68" spans="1:14" ht="21" customHeight="1">
      <c r="A68" s="113" t="s">
        <v>75</v>
      </c>
      <c r="B68" s="108"/>
      <c r="C68" s="114"/>
      <c r="E68" s="117"/>
      <c r="F68" s="117"/>
      <c r="G68" s="117"/>
      <c r="H68" s="117"/>
      <c r="I68" s="117"/>
      <c r="J68" s="117"/>
      <c r="K68" s="117"/>
      <c r="N68" s="120"/>
    </row>
    <row r="69" spans="1:14" ht="21" customHeight="1">
      <c r="A69" s="116" t="s">
        <v>199</v>
      </c>
      <c r="B69" s="118"/>
      <c r="C69" s="114"/>
      <c r="E69" s="117">
        <v>14824471</v>
      </c>
      <c r="F69" s="117"/>
      <c r="G69" s="117">
        <v>3902334</v>
      </c>
      <c r="H69" s="117"/>
      <c r="I69" s="117">
        <v>0</v>
      </c>
      <c r="J69" s="117"/>
      <c r="K69" s="117">
        <v>0</v>
      </c>
      <c r="N69" s="120"/>
    </row>
    <row r="70" spans="1:14" ht="21" customHeight="1">
      <c r="A70" s="116" t="s">
        <v>124</v>
      </c>
      <c r="B70" s="118"/>
      <c r="C70" s="114"/>
      <c r="E70" s="117">
        <v>1118224000</v>
      </c>
      <c r="F70" s="117"/>
      <c r="G70" s="117">
        <v>1615707675</v>
      </c>
      <c r="H70" s="117"/>
      <c r="I70" s="117">
        <v>960224000</v>
      </c>
      <c r="J70" s="117"/>
      <c r="K70" s="117">
        <v>1113505951</v>
      </c>
      <c r="N70" s="120"/>
    </row>
    <row r="71" spans="1:14" ht="21" customHeight="1">
      <c r="A71" s="106" t="s">
        <v>76</v>
      </c>
      <c r="C71" s="114"/>
      <c r="E71" s="117">
        <v>-276184958</v>
      </c>
      <c r="F71" s="117"/>
      <c r="G71" s="117">
        <v>-172833409</v>
      </c>
      <c r="H71" s="117"/>
      <c r="I71" s="117">
        <v>-136320232</v>
      </c>
      <c r="J71" s="117"/>
      <c r="K71" s="117">
        <v>0</v>
      </c>
      <c r="N71" s="120"/>
    </row>
    <row r="72" spans="1:14" ht="21" customHeight="1">
      <c r="A72" s="106" t="s">
        <v>200</v>
      </c>
      <c r="C72" s="114"/>
      <c r="E72" s="117">
        <v>-34293354</v>
      </c>
      <c r="F72" s="117"/>
      <c r="G72" s="117">
        <v>-13646070</v>
      </c>
      <c r="H72" s="117"/>
      <c r="I72" s="117">
        <v>-34293354</v>
      </c>
      <c r="J72" s="117"/>
      <c r="K72" s="117">
        <v>-13646070</v>
      </c>
      <c r="N72" s="120"/>
    </row>
    <row r="73" spans="1:14" ht="21" customHeight="1">
      <c r="A73" s="106" t="s">
        <v>201</v>
      </c>
      <c r="B73" s="118"/>
      <c r="C73" s="114"/>
      <c r="E73" s="117">
        <v>-460833366</v>
      </c>
      <c r="F73" s="117"/>
      <c r="G73" s="117">
        <v>-461542418</v>
      </c>
      <c r="H73" s="117"/>
      <c r="I73" s="117">
        <v>-448875623</v>
      </c>
      <c r="J73" s="117"/>
      <c r="K73" s="117">
        <v>-443758063</v>
      </c>
      <c r="N73" s="120"/>
    </row>
    <row r="74" spans="1:14" ht="21" customHeight="1">
      <c r="A74" s="116" t="s">
        <v>166</v>
      </c>
      <c r="C74" s="114"/>
      <c r="E74" s="117">
        <v>-1801870340</v>
      </c>
      <c r="F74" s="117"/>
      <c r="G74" s="117">
        <v>-1849236077</v>
      </c>
      <c r="H74" s="117"/>
      <c r="I74" s="117">
        <v>-1744713435</v>
      </c>
      <c r="J74" s="117"/>
      <c r="K74" s="117">
        <v>-1794663888</v>
      </c>
      <c r="N74" s="120"/>
    </row>
    <row r="75" spans="1:14" ht="21" customHeight="1">
      <c r="A75" s="106" t="s">
        <v>157</v>
      </c>
      <c r="C75" s="114"/>
      <c r="E75" s="117">
        <v>-164800000</v>
      </c>
      <c r="F75" s="117"/>
      <c r="G75" s="117">
        <v>-630000000</v>
      </c>
      <c r="H75" s="117"/>
      <c r="I75" s="117">
        <v>-164800000</v>
      </c>
      <c r="J75" s="117"/>
      <c r="K75" s="117">
        <v>-630000000</v>
      </c>
      <c r="N75" s="120"/>
    </row>
    <row r="76" spans="1:14" ht="21" customHeight="1">
      <c r="A76" s="106" t="s">
        <v>215</v>
      </c>
      <c r="C76" s="114"/>
      <c r="E76" s="117">
        <v>-15875093</v>
      </c>
      <c r="F76" s="117"/>
      <c r="G76" s="117">
        <v>-32572352</v>
      </c>
      <c r="H76" s="117"/>
      <c r="I76" s="117">
        <v>0</v>
      </c>
      <c r="J76" s="117"/>
      <c r="K76" s="117">
        <v>0</v>
      </c>
      <c r="N76" s="120"/>
    </row>
    <row r="77" spans="1:14" ht="21" customHeight="1">
      <c r="A77" s="106" t="s">
        <v>216</v>
      </c>
      <c r="C77" s="114"/>
      <c r="E77" s="117">
        <v>0</v>
      </c>
      <c r="F77" s="117"/>
      <c r="G77" s="117">
        <v>-9187510</v>
      </c>
      <c r="H77" s="117"/>
      <c r="I77" s="117">
        <v>0</v>
      </c>
      <c r="J77" s="117"/>
      <c r="K77" s="117">
        <v>0</v>
      </c>
      <c r="N77" s="120"/>
    </row>
    <row r="78" spans="1:14" ht="21" customHeight="1">
      <c r="A78" s="106" t="s">
        <v>194</v>
      </c>
      <c r="C78" s="114"/>
      <c r="E78" s="117">
        <v>-124772237</v>
      </c>
      <c r="F78" s="117"/>
      <c r="G78" s="117">
        <v>-366783940</v>
      </c>
      <c r="H78" s="117"/>
      <c r="I78" s="117">
        <v>-124772237</v>
      </c>
      <c r="J78" s="117"/>
      <c r="K78" s="117">
        <v>-366783940</v>
      </c>
      <c r="N78" s="120"/>
    </row>
    <row r="79" spans="1:14" ht="21" customHeight="1">
      <c r="A79" s="106" t="s">
        <v>217</v>
      </c>
      <c r="C79" s="114"/>
      <c r="E79" s="117">
        <v>320</v>
      </c>
      <c r="F79" s="117"/>
      <c r="G79" s="117">
        <v>114</v>
      </c>
      <c r="H79" s="117"/>
      <c r="I79" s="117">
        <v>0</v>
      </c>
      <c r="J79" s="117"/>
      <c r="K79" s="117">
        <v>0</v>
      </c>
      <c r="N79" s="120"/>
    </row>
    <row r="80" spans="1:14" ht="21" customHeight="1">
      <c r="A80" s="113" t="s">
        <v>167</v>
      </c>
      <c r="C80" s="114"/>
      <c r="E80" s="148">
        <f>SUM(E69:E79)</f>
        <v>-1745580557</v>
      </c>
      <c r="F80" s="117"/>
      <c r="G80" s="148">
        <f>SUM(G69:G79)</f>
        <v>-1916191653</v>
      </c>
      <c r="H80" s="117"/>
      <c r="I80" s="148">
        <f>SUM(I69:I79)</f>
        <v>-1693550881</v>
      </c>
      <c r="J80" s="117"/>
      <c r="K80" s="148">
        <f>SUM(K69:K79)</f>
        <v>-2135346010</v>
      </c>
    </row>
    <row r="81" spans="1:14" ht="21" customHeight="1">
      <c r="A81" s="113" t="s">
        <v>227</v>
      </c>
      <c r="C81" s="114"/>
      <c r="E81" s="159">
        <f>SUM(E40,E67,E80)</f>
        <v>925385791</v>
      </c>
      <c r="F81" s="117"/>
      <c r="G81" s="159">
        <f>SUM(G40,G67,G80)</f>
        <v>802852736</v>
      </c>
      <c r="H81" s="117"/>
      <c r="I81" s="159">
        <f>SUM(I40,I67,I80)</f>
        <v>902875308</v>
      </c>
      <c r="J81" s="117"/>
      <c r="K81" s="159">
        <f>SUM(K40,K67,K80)</f>
        <v>754798300</v>
      </c>
    </row>
    <row r="82" spans="1:14" ht="21" customHeight="1">
      <c r="A82" s="116" t="s">
        <v>147</v>
      </c>
      <c r="B82" s="102"/>
      <c r="C82" s="114"/>
      <c r="E82" s="144">
        <v>4347738060</v>
      </c>
      <c r="F82" s="117"/>
      <c r="G82" s="144">
        <v>3544885324</v>
      </c>
      <c r="I82" s="144">
        <v>3815263308</v>
      </c>
      <c r="J82" s="117"/>
      <c r="K82" s="144">
        <v>3060465008</v>
      </c>
    </row>
    <row r="83" spans="1:14" ht="21" customHeight="1" thickBot="1">
      <c r="A83" s="98" t="s">
        <v>218</v>
      </c>
      <c r="B83" s="118"/>
      <c r="C83" s="114"/>
      <c r="E83" s="160">
        <f>SUM(E81:E82)</f>
        <v>5273123851</v>
      </c>
      <c r="F83" s="117"/>
      <c r="G83" s="160">
        <f>SUM(G81:G82)</f>
        <v>4347738060</v>
      </c>
      <c r="H83" s="117"/>
      <c r="I83" s="160">
        <f>SUM(I81:I82)</f>
        <v>4718138616</v>
      </c>
      <c r="J83" s="117"/>
      <c r="K83" s="160">
        <f>SUM(K81:K82)</f>
        <v>3815263308</v>
      </c>
    </row>
    <row r="84" spans="1:14" ht="24" thickTop="1">
      <c r="C84" s="114"/>
      <c r="D84" s="101"/>
      <c r="E84" s="107">
        <f>E83-BS!E9</f>
        <v>0</v>
      </c>
      <c r="F84" s="117"/>
      <c r="G84" s="107">
        <f>G83-BS!G9</f>
        <v>0</v>
      </c>
      <c r="H84" s="117"/>
      <c r="I84" s="117">
        <f>I83-BS!I9</f>
        <v>0</v>
      </c>
      <c r="J84" s="117"/>
      <c r="K84" s="117">
        <f>K83-BS!K9</f>
        <v>0</v>
      </c>
    </row>
    <row r="85" spans="1:14" ht="21" customHeight="1">
      <c r="A85" s="124" t="s">
        <v>117</v>
      </c>
      <c r="C85" s="114"/>
      <c r="D85" s="101"/>
      <c r="E85" s="101"/>
      <c r="F85" s="101"/>
      <c r="G85" s="101"/>
      <c r="H85" s="101"/>
      <c r="J85" s="101"/>
    </row>
    <row r="86" spans="1:14" ht="21" customHeight="1">
      <c r="A86" s="125" t="s">
        <v>118</v>
      </c>
      <c r="C86" s="114"/>
      <c r="D86" s="101"/>
      <c r="E86" s="101"/>
      <c r="F86" s="101"/>
      <c r="G86" s="101"/>
      <c r="H86" s="101"/>
      <c r="J86" s="101"/>
      <c r="N86" s="120"/>
    </row>
    <row r="87" spans="1:14" ht="21" customHeight="1">
      <c r="A87" s="125" t="s">
        <v>256</v>
      </c>
      <c r="C87" s="114"/>
      <c r="D87" s="101"/>
      <c r="E87" s="117">
        <v>0</v>
      </c>
      <c r="F87" s="101"/>
      <c r="G87" s="107">
        <v>-129028007</v>
      </c>
      <c r="H87" s="101"/>
      <c r="I87" s="117">
        <v>0</v>
      </c>
      <c r="J87" s="101"/>
      <c r="K87" s="232">
        <v>-129028007</v>
      </c>
      <c r="N87" s="120"/>
    </row>
    <row r="88" spans="1:14" ht="21" customHeight="1">
      <c r="A88" s="125" t="s">
        <v>179</v>
      </c>
      <c r="C88" s="114"/>
      <c r="D88" s="101"/>
      <c r="E88" s="117">
        <v>0</v>
      </c>
      <c r="F88" s="101"/>
      <c r="G88" s="117">
        <v>0</v>
      </c>
      <c r="H88" s="101"/>
      <c r="I88" s="117">
        <v>0</v>
      </c>
      <c r="J88" s="101"/>
      <c r="K88" s="232">
        <v>-268497720</v>
      </c>
      <c r="N88" s="120"/>
    </row>
    <row r="89" spans="1:14" ht="21" customHeight="1">
      <c r="A89" s="125" t="s">
        <v>180</v>
      </c>
      <c r="C89" s="114"/>
      <c r="D89" s="101"/>
      <c r="E89" s="117">
        <v>0</v>
      </c>
      <c r="F89" s="117"/>
      <c r="G89" s="117">
        <v>-21502288</v>
      </c>
      <c r="H89" s="117"/>
      <c r="I89" s="117">
        <v>0</v>
      </c>
      <c r="J89" s="101"/>
      <c r="K89" s="117">
        <v>0</v>
      </c>
      <c r="N89" s="120"/>
    </row>
    <row r="90" spans="1:14" ht="21" customHeight="1">
      <c r="A90" s="125" t="s">
        <v>150</v>
      </c>
      <c r="C90" s="114"/>
      <c r="D90" s="101"/>
      <c r="E90" s="107">
        <v>-37191577</v>
      </c>
      <c r="F90" s="117"/>
      <c r="G90" s="107">
        <v>20302948</v>
      </c>
      <c r="H90" s="117"/>
      <c r="I90" s="232">
        <v>-3060800</v>
      </c>
      <c r="J90" s="117"/>
      <c r="K90" s="232">
        <v>3713357</v>
      </c>
      <c r="N90" s="120"/>
    </row>
    <row r="91" spans="1:14" ht="21" customHeight="1">
      <c r="A91" s="125" t="s">
        <v>228</v>
      </c>
      <c r="C91" s="114"/>
      <c r="D91" s="101"/>
      <c r="E91" s="117">
        <v>0</v>
      </c>
      <c r="F91" s="117"/>
      <c r="G91" s="107">
        <v>-7108342</v>
      </c>
      <c r="H91" s="117"/>
      <c r="I91" s="117">
        <v>0</v>
      </c>
      <c r="J91" s="117"/>
      <c r="K91" s="232">
        <v>-7108342</v>
      </c>
      <c r="N91" s="120"/>
    </row>
    <row r="92" spans="1:14" ht="21" customHeight="1">
      <c r="A92" s="125" t="s">
        <v>162</v>
      </c>
      <c r="C92" s="114"/>
      <c r="D92" s="101"/>
      <c r="E92" s="107">
        <v>26841322</v>
      </c>
      <c r="F92" s="117"/>
      <c r="G92" s="107">
        <v>24709544</v>
      </c>
      <c r="H92" s="117"/>
      <c r="I92" s="232">
        <v>25074766</v>
      </c>
      <c r="J92" s="117"/>
      <c r="K92" s="232">
        <v>5938904</v>
      </c>
      <c r="N92" s="120"/>
    </row>
    <row r="93" spans="1:14" ht="21" customHeight="1">
      <c r="A93" s="125" t="s">
        <v>202</v>
      </c>
      <c r="C93" s="114"/>
      <c r="D93" s="101"/>
      <c r="E93" s="117"/>
      <c r="F93" s="117"/>
      <c r="H93" s="117"/>
      <c r="I93" s="232"/>
      <c r="J93" s="117"/>
      <c r="K93" s="232"/>
      <c r="N93" s="120"/>
    </row>
    <row r="94" spans="1:14" ht="21" customHeight="1">
      <c r="A94" s="125" t="s">
        <v>203</v>
      </c>
      <c r="C94" s="114"/>
      <c r="D94" s="101"/>
      <c r="E94" s="117">
        <v>-901721940</v>
      </c>
      <c r="F94" s="117"/>
      <c r="G94" s="107">
        <f>PL!G43</f>
        <v>3180125166</v>
      </c>
      <c r="H94" s="117"/>
      <c r="I94" s="117">
        <v>-901722043</v>
      </c>
      <c r="J94" s="117"/>
      <c r="K94" s="117">
        <v>3180124790</v>
      </c>
      <c r="N94" s="120"/>
    </row>
    <row r="95" spans="1:14" ht="22.5" customHeight="1">
      <c r="A95" s="125"/>
      <c r="C95" s="114"/>
      <c r="D95" s="101"/>
      <c r="E95" s="117"/>
      <c r="F95" s="117"/>
      <c r="G95" s="117"/>
      <c r="H95" s="117"/>
      <c r="I95" s="117"/>
      <c r="J95" s="117"/>
      <c r="K95" s="117"/>
    </row>
    <row r="96" spans="1:14" ht="21" customHeight="1">
      <c r="A96" s="121" t="s">
        <v>17</v>
      </c>
      <c r="B96" s="118"/>
      <c r="C96" s="114"/>
      <c r="E96" s="120"/>
      <c r="F96" s="120"/>
      <c r="G96" s="120"/>
    </row>
  </sheetData>
  <pageMargins left="0.78740157480314965" right="0.19685039370078741" top="0.78740157480314965" bottom="0.31496062992125984" header="0.19685039370078741" footer="0.19685039370078741"/>
  <pageSetup paperSize="9" scale="65" orientation="portrait" r:id="rId1"/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Nathapol Sengcharoen</cp:lastModifiedBy>
  <cp:lastPrinted>2020-02-26T13:53:21Z</cp:lastPrinted>
  <dcterms:created xsi:type="dcterms:W3CDTF">2011-03-08T09:02:15Z</dcterms:created>
  <dcterms:modified xsi:type="dcterms:W3CDTF">2020-02-27T14:00:13Z</dcterms:modified>
</cp:coreProperties>
</file>