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640" windowHeight="11760" tabRatio="731" activeTab="4"/>
  </bookViews>
  <sheets>
    <sheet name="งบการเงิน" sheetId="7" r:id="rId1"/>
    <sheet name="งบกำไรขาดทุน" sheetId="22" r:id="rId2"/>
    <sheet name="งบแสดงฯรวม " sheetId="24" r:id="rId3"/>
    <sheet name="งบแสดงฯเฉพาะ " sheetId="23" r:id="rId4"/>
    <sheet name="cash flow" sheetId="17" r:id="rId5"/>
  </sheets>
  <externalReferences>
    <externalReference r:id="rId6"/>
  </externalReferenc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17" l="1"/>
  <c r="G53" i="17"/>
  <c r="G38" i="17" l="1"/>
  <c r="M65" i="17"/>
  <c r="K65" i="17"/>
  <c r="I65" i="17"/>
  <c r="G65" i="17"/>
  <c r="H30" i="22"/>
  <c r="K66" i="7" l="1"/>
  <c r="K28" i="7"/>
  <c r="K15" i="7"/>
  <c r="L64" i="22" l="1"/>
  <c r="H64" i="22"/>
  <c r="H37" i="22" l="1"/>
  <c r="H50" i="22" l="1"/>
  <c r="M66" i="7"/>
  <c r="I66" i="7"/>
  <c r="G66" i="7"/>
  <c r="G55" i="7"/>
  <c r="M19" i="24" l="1"/>
  <c r="O19" i="24" s="1"/>
  <c r="K19" i="24"/>
  <c r="Q19" i="24" l="1"/>
  <c r="U19" i="24" s="1"/>
  <c r="T19" i="24"/>
  <c r="M17" i="24"/>
  <c r="I17" i="24"/>
  <c r="I20" i="24" s="1"/>
  <c r="G17" i="24"/>
  <c r="G20" i="24" s="1"/>
  <c r="E17" i="24"/>
  <c r="E20" i="24" s="1"/>
  <c r="O14" i="24"/>
  <c r="Q14" i="24" s="1"/>
  <c r="U14" i="24" s="1"/>
  <c r="O15" i="24"/>
  <c r="Q15" i="24" s="1"/>
  <c r="U15" i="24" s="1"/>
  <c r="O12" i="24"/>
  <c r="M18" i="24"/>
  <c r="O18" i="24" s="1"/>
  <c r="M18" i="23"/>
  <c r="O18" i="23" s="1"/>
  <c r="K18" i="23"/>
  <c r="O17" i="24" l="1"/>
  <c r="I93" i="7" s="1"/>
  <c r="Q12" i="24"/>
  <c r="U12" i="24" s="1"/>
  <c r="Q18" i="23"/>
  <c r="M20" i="24"/>
  <c r="M16" i="23"/>
  <c r="M19" i="23" s="1"/>
  <c r="I16" i="23"/>
  <c r="G16" i="23"/>
  <c r="E16" i="23"/>
  <c r="O13" i="23"/>
  <c r="O14" i="23"/>
  <c r="O15" i="23"/>
  <c r="O11" i="23"/>
  <c r="O16" i="23" l="1"/>
  <c r="M93" i="7" s="1"/>
  <c r="O20" i="24"/>
  <c r="G93" i="7" s="1"/>
  <c r="N64" i="22"/>
  <c r="J64" i="22"/>
  <c r="O19" i="23" l="1"/>
  <c r="K93" i="7" s="1"/>
  <c r="K55" i="7"/>
  <c r="K67" i="7" s="1"/>
  <c r="S16" i="24" l="1"/>
  <c r="S17" i="24" s="1"/>
  <c r="I95" i="7" s="1"/>
  <c r="G19" i="23"/>
  <c r="E19" i="23"/>
  <c r="L37" i="22" l="1"/>
  <c r="L50" i="22" s="1"/>
  <c r="M15" i="7"/>
  <c r="K38" i="17" l="1"/>
  <c r="K31" i="17"/>
  <c r="I19" i="23" l="1"/>
  <c r="N37" i="22" l="1"/>
  <c r="J37" i="22"/>
  <c r="A4" i="23"/>
  <c r="A4" i="24"/>
  <c r="H27" i="22" l="1"/>
  <c r="H20" i="22"/>
  <c r="I38" i="17" l="1"/>
  <c r="J72" i="22"/>
  <c r="M38" i="17" l="1"/>
  <c r="Q13" i="23" l="1"/>
  <c r="G67" i="7" l="1"/>
  <c r="H72" i="22"/>
  <c r="K75" i="17"/>
  <c r="G75" i="17"/>
  <c r="B74" i="17"/>
  <c r="N27" i="22"/>
  <c r="N20" i="22"/>
  <c r="A46" i="22"/>
  <c r="Q11" i="23"/>
  <c r="A4" i="17"/>
  <c r="A47" i="17" s="1"/>
  <c r="Q14" i="23"/>
  <c r="M55" i="7"/>
  <c r="I55" i="7"/>
  <c r="G28" i="7"/>
  <c r="N50" i="22"/>
  <c r="J50" i="22"/>
  <c r="G31" i="17"/>
  <c r="G77" i="17"/>
  <c r="K77" i="17"/>
  <c r="N14" i="22"/>
  <c r="J20" i="22"/>
  <c r="J27" i="22"/>
  <c r="I15" i="7"/>
  <c r="I28" i="7"/>
  <c r="M28" i="7"/>
  <c r="M29" i="7" s="1"/>
  <c r="A42" i="7"/>
  <c r="A78" i="7" s="1"/>
  <c r="S18" i="24" l="1"/>
  <c r="S20" i="24" s="1"/>
  <c r="M67" i="7"/>
  <c r="I67" i="7"/>
  <c r="G15" i="7"/>
  <c r="G29" i="7" s="1"/>
  <c r="I31" i="17"/>
  <c r="I75" i="17"/>
  <c r="M31" i="17"/>
  <c r="I29" i="7"/>
  <c r="H14" i="22"/>
  <c r="H21" i="22" s="1"/>
  <c r="L14" i="22"/>
  <c r="L27" i="22"/>
  <c r="L20" i="22"/>
  <c r="M75" i="17"/>
  <c r="J14" i="22"/>
  <c r="J21" i="22" s="1"/>
  <c r="N21" i="22"/>
  <c r="H28" i="22" l="1"/>
  <c r="H51" i="22" s="1"/>
  <c r="H53" i="22" s="1"/>
  <c r="H55" i="22" s="1"/>
  <c r="G95" i="7"/>
  <c r="K29" i="7"/>
  <c r="J28" i="22"/>
  <c r="J51" i="22" s="1"/>
  <c r="J53" i="22" s="1"/>
  <c r="J55" i="22" s="1"/>
  <c r="N28" i="22"/>
  <c r="N51" i="22" s="1"/>
  <c r="N53" i="22" s="1"/>
  <c r="M9" i="17" s="1"/>
  <c r="M24" i="17" s="1"/>
  <c r="L21" i="22"/>
  <c r="G9" i="17" l="1"/>
  <c r="J65" i="22"/>
  <c r="J67" i="22"/>
  <c r="L28" i="22"/>
  <c r="L51" i="22" s="1"/>
  <c r="M51" i="17"/>
  <c r="M54" i="17" s="1"/>
  <c r="M76" i="17" s="1"/>
  <c r="M78" i="17" s="1"/>
  <c r="I9" i="17"/>
  <c r="I24" i="17" s="1"/>
  <c r="N55" i="22"/>
  <c r="G24" i="17" l="1"/>
  <c r="G51" i="17" s="1"/>
  <c r="G54" i="17" s="1"/>
  <c r="G76" i="17" s="1"/>
  <c r="G78" i="17" s="1"/>
  <c r="H67" i="22"/>
  <c r="K18" i="24" s="1"/>
  <c r="H65" i="22"/>
  <c r="H71" i="22" s="1"/>
  <c r="H73" i="22" s="1"/>
  <c r="K16" i="24"/>
  <c r="J69" i="22"/>
  <c r="L53" i="22"/>
  <c r="N65" i="22"/>
  <c r="I51" i="17"/>
  <c r="I54" i="17" s="1"/>
  <c r="I76" i="17" s="1"/>
  <c r="I78" i="17" s="1"/>
  <c r="J73" i="22"/>
  <c r="H69" i="22" l="1"/>
  <c r="K17" i="24"/>
  <c r="I92" i="7" s="1"/>
  <c r="I94" i="7" s="1"/>
  <c r="I96" i="7" s="1"/>
  <c r="I97" i="7" s="1"/>
  <c r="Q16" i="24"/>
  <c r="N67" i="22"/>
  <c r="K9" i="17"/>
  <c r="L55" i="22"/>
  <c r="K20" i="24" l="1"/>
  <c r="Q17" i="24"/>
  <c r="U16" i="24"/>
  <c r="U17" i="24" s="1"/>
  <c r="L67" i="22"/>
  <c r="L69" i="22" s="1"/>
  <c r="L65" i="22"/>
  <c r="L71" i="22" s="1"/>
  <c r="N71" i="22"/>
  <c r="N73" i="22" s="1"/>
  <c r="K15" i="23"/>
  <c r="K16" i="23" s="1"/>
  <c r="M92" i="7" s="1"/>
  <c r="M94" i="7" s="1"/>
  <c r="M96" i="7" s="1"/>
  <c r="M97" i="7" s="1"/>
  <c r="N69" i="22"/>
  <c r="K24" i="17"/>
  <c r="K51" i="17" s="1"/>
  <c r="K54" i="17" s="1"/>
  <c r="K76" i="17" s="1"/>
  <c r="K78" i="17" s="1"/>
  <c r="K17" i="23"/>
  <c r="Q17" i="23" s="1"/>
  <c r="K19" i="23" l="1"/>
  <c r="L73" i="22"/>
  <c r="G92" i="7" l="1"/>
  <c r="G94" i="7" s="1"/>
  <c r="Q18" i="24"/>
  <c r="U18" i="24" l="1"/>
  <c r="U20" i="24" s="1"/>
  <c r="Q20" i="24"/>
  <c r="G96" i="7"/>
  <c r="G97" i="7" s="1"/>
  <c r="K92" i="7" l="1"/>
  <c r="K94" i="7" s="1"/>
  <c r="Q15" i="23"/>
  <c r="Q16" i="23" s="1"/>
  <c r="Q19" i="23" s="1"/>
  <c r="K96" i="7" l="1"/>
  <c r="K97" i="7" s="1"/>
</calcChain>
</file>

<file path=xl/sharedStrings.xml><?xml version="1.0" encoding="utf-8"?>
<sst xmlns="http://schemas.openxmlformats.org/spreadsheetml/2006/main" count="361" uniqueCount="248">
  <si>
    <t>หมายเหตุ</t>
  </si>
  <si>
    <t>มูลค่าหุ้น</t>
  </si>
  <si>
    <t>17</t>
  </si>
  <si>
    <t>16</t>
  </si>
  <si>
    <t>งบการเงินรวม  (บาท)</t>
  </si>
  <si>
    <t>บริษัท ปริญสิริ จำกัด (มหาชน) และบริษัทย่อย</t>
  </si>
  <si>
    <t>สินทรัพย์</t>
  </si>
  <si>
    <t>สินทรัพย์หมุนเวียน</t>
  </si>
  <si>
    <t>6</t>
  </si>
  <si>
    <t>7</t>
  </si>
  <si>
    <t>8</t>
  </si>
  <si>
    <t>สินทรัพย์ไม่หมุนเวียน</t>
  </si>
  <si>
    <t>9</t>
  </si>
  <si>
    <t>10</t>
  </si>
  <si>
    <t>11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</si>
  <si>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</si>
  <si>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</si>
  <si>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</si>
  <si>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</si>
  <si>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จากสถาบันการเงิน</t>
  </si>
  <si>
    <t>12</t>
  </si>
  <si>
    <t>13</t>
  </si>
  <si>
    <t>หนี้สินไม่หมุนเวียน</t>
  </si>
  <si>
    <t>หนี้สินและส่วนของผู้ถือหุ้น (ต่อ)</t>
  </si>
  <si>
    <t>ส่วนของผู้ถือหุ้น</t>
  </si>
  <si>
    <t>19</t>
  </si>
  <si>
    <t xml:space="preserve">       ส่วนเกินมูลค่าหุ้น</t>
  </si>
  <si>
    <t xml:space="preserve">       กำไรสะสม</t>
  </si>
  <si>
    <t xml:space="preserve">            จัดสรรแล้ว</t>
  </si>
  <si>
    <t>สำรองตามกฎหมาย</t>
  </si>
  <si>
    <t xml:space="preserve">    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</si>
  <si>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</si>
  <si>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</si>
  <si>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ลงชื่อ ………...………………………………………………………………………..กรรมการตามอำนาจ</t>
  </si>
  <si>
    <t>รายได้</t>
  </si>
  <si>
    <t>รายได้จากการขายอสังหาริมทรัพย์</t>
  </si>
  <si>
    <t>รายได้จากการขายสินค้า</t>
  </si>
  <si>
    <t>รายได้อื่น</t>
  </si>
  <si>
    <t>รวมรายได้</t>
  </si>
  <si>
    <t>ต้นทุนขายอสังหาริมทรัพย์</t>
  </si>
  <si>
    <t>ต้นทุนขายสินค้า</t>
  </si>
  <si>
    <t>ส่วนเกิน</t>
  </si>
  <si>
    <t>จัดสรรแล้ว</t>
  </si>
  <si>
    <t>ยังไม่ได้จัดสรร</t>
  </si>
  <si>
    <t>ชำระแล้ว</t>
  </si>
  <si>
    <t>รวม</t>
  </si>
  <si>
    <t>- 2 -</t>
  </si>
  <si>
    <t>- 3 -</t>
  </si>
  <si>
    <t>งบการเงินรวม (บาท)</t>
  </si>
  <si>
    <t>18</t>
  </si>
  <si>
    <t>เงินมัดจำและเงินประกัน</t>
  </si>
  <si>
    <t>ภาษีถูกหัก ณ ที่จ่ายปีก่อน</t>
  </si>
  <si>
    <t>งบการเงินเฉพาะกิจการ  (บาท)</t>
  </si>
  <si>
    <t>21</t>
  </si>
  <si>
    <t>20</t>
  </si>
  <si>
    <t>- 1 -</t>
  </si>
  <si>
    <t>- 6 -</t>
  </si>
  <si>
    <t>ต้นทุนขาย</t>
  </si>
  <si>
    <t>รวมต้นทุนขาย</t>
  </si>
  <si>
    <t>กำไรขั้นต้น</t>
  </si>
  <si>
    <t>รวมรายได้อื่น</t>
  </si>
  <si>
    <t>ค่าใช้จ่ายในการบริหาร</t>
  </si>
  <si>
    <t>กำไรต่อหุ้นขั้นพื้นฐาน</t>
  </si>
  <si>
    <t>ดอกเบี้ยรับ</t>
  </si>
  <si>
    <t xml:space="preserve">กำไรก่อนค่าใช้จ่าย </t>
  </si>
  <si>
    <t xml:space="preserve">     จ่ายเงินปันผล</t>
  </si>
  <si>
    <t>งบกำไรขาดทุนเบ็ดเสร็จ</t>
  </si>
  <si>
    <t>งบแสดงฐานะการเงิน</t>
  </si>
  <si>
    <t>งบแสดงฐานะการเงิน (ต่อ)</t>
  </si>
  <si>
    <t>- 7 -</t>
  </si>
  <si>
    <t>งบกระแสเงินสด</t>
  </si>
  <si>
    <t>กระแสเงินสดจากกิจกรรมดำเนินงาน</t>
  </si>
  <si>
    <t xml:space="preserve">          รายการปรับกระทบกำไรสุทธิเป็นเงินสดรับ </t>
  </si>
  <si>
    <t xml:space="preserve">                  (จ่าย) จากกิจกรรมดำเนินงาน</t>
  </si>
  <si>
    <t>ค่าใช้จ่ายดอกเบี้ย</t>
  </si>
  <si>
    <t xml:space="preserve">          กำไร(ขาดทุน)จากการดำเนินงานก่อนการเปลี่ยนแปลง</t>
  </si>
  <si>
    <t xml:space="preserve">               ในสินทรัพย์และหนี้สินดำเนินงาน</t>
  </si>
  <si>
    <t xml:space="preserve">          สินทรัพย์จากการดำเนินงาน(เพิ่มขึ้น)ลดลง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</si>
  <si>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</si>
  <si>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</si>
  <si>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</si>
  <si>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 xml:space="preserve">          หนี้สินจากการดำเนินงานเพิ่มขึ้น(ลดลง)</t>
  </si>
  <si>
    <t>เงินค่างวดที่ยังไม่รับรู้เป็นรายได้</t>
  </si>
  <si>
    <t>หนี้สินหมุนเวียนอื่น</t>
  </si>
  <si>
    <t>งบกระแสเงินสด  (ต่อ)</t>
  </si>
  <si>
    <t>เงินสดรับ(จ่าย)จากการดำเนินงาน</t>
  </si>
  <si>
    <t>จ่ายดอกเบี้ย</t>
  </si>
  <si>
    <t>จ่ายภาษีเงินได้นิติบุคคล</t>
  </si>
  <si>
    <t>กระแสเงินสดจากกิจกรรมลงทุน</t>
  </si>
  <si>
    <t>เงินให้กู้ยืมแก่บริษัทย่อย(เพิ่มขึ้น)</t>
  </si>
  <si>
    <t>เงินฝากประจำมีภาระผูกพัน(เพิ่มขึ้น) ลดลง</t>
  </si>
  <si>
    <t>เงินสดจ่ายซื้ออุปกรณ์และเครื่องใช้สำนักงาน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</si>
  <si>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</si>
  <si>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</si>
  <si>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เงินสดและรายการเทียบเท่าเงินสดคงเหลือ ณ วันที่ 1 มกราคม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</si>
  <si>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</si>
  <si>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</si>
  <si>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ที่ไม่มี</t>
  </si>
  <si>
    <t>อำนาจควบคุม</t>
  </si>
  <si>
    <t>รวมส่วนของบริษัทใหญ่</t>
  </si>
  <si>
    <t>รายได้จากการยกเลิกสัญญา</t>
  </si>
  <si>
    <t>22</t>
  </si>
  <si>
    <t>เงินสดรับจากการออกหุ้นกู้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</si>
  <si>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</si>
  <si>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</si>
  <si>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เงินสดสุทธิได้มาจาก(ใช้ไปใน)จากกิจกรรมจัดหาเงิน</t>
  </si>
  <si>
    <t>- 8 -</t>
  </si>
  <si>
    <t xml:space="preserve">       ส่วนได้เสียที่ไม่มีอำนาจควบคุม</t>
  </si>
  <si>
    <t>14</t>
  </si>
  <si>
    <t>23</t>
  </si>
  <si>
    <t>ทุนที่ออกและ</t>
  </si>
  <si>
    <t>งบแสดงการเปลี่ยนแปลงส่วนของผู้ถือหุ้น</t>
  </si>
  <si>
    <t>15</t>
  </si>
  <si>
    <t>เงินสดจ่ายชำระเงินกู้ยืมระยะยาว</t>
  </si>
  <si>
    <t>5</t>
  </si>
  <si>
    <t>เงินสดจ่ายชำระหุ้นกู้</t>
  </si>
  <si>
    <t>เงินสดจ่ายซื้ออสังหาริมทรัพย์เพื่อการลงทุน</t>
  </si>
  <si>
    <t>รายได้จากการให้เช่าที่ดิน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</si>
  <si>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</si>
  <si>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</si>
  <si>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</si>
  <si>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</si>
  <si>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รวมหนี้สิน</t>
  </si>
  <si>
    <t>ค่าใช้จ่ายอื่น</t>
  </si>
  <si>
    <t>รวมค่าใช้จ่ายอื่น</t>
  </si>
  <si>
    <t>รายได้จากการให้เช่าและบริการ</t>
  </si>
  <si>
    <t>ต้นทุนค่าเช่าและบริการ</t>
  </si>
  <si>
    <t>(กำไร)ขาดทุนจากการขายทรัพย์สิน</t>
  </si>
  <si>
    <t>เงินสดรับจากการขายทรัพย์สิน</t>
  </si>
  <si>
    <t>เงินสดรับจากดอกเบี้ย</t>
  </si>
  <si>
    <t>การแบ่งปันกำไร(ขาดทุน)เบ็ดเสร็จรวม</t>
  </si>
  <si>
    <t>กำไร(ขาดทุน)ต่อหุ้น - ส่วนที่เป็นของบริษัทใหญ่</t>
  </si>
  <si>
    <t>ค่าเสื่อมราคา</t>
  </si>
  <si>
    <t>ค่าตัดจำหน่าย</t>
  </si>
  <si>
    <t>ค่าใช้จ่ายภาษีเงินได้</t>
  </si>
  <si>
    <t>กำไรสะสม</t>
  </si>
  <si>
    <t>ขาดทุนจากการเลิกใช้ทรัพย์สิน</t>
  </si>
  <si>
    <t>เงินสดจ่ายซื้อสินทรัพย์ไม่มีตัวตน</t>
  </si>
  <si>
    <t>จัดสรรระหว่างปี-</t>
  </si>
  <si>
    <t>การแบ่งปันกำไร(ขาดทุน)</t>
  </si>
  <si>
    <t>กำไรขาดทุนเบ็ดเสร็จอื่น:</t>
  </si>
  <si>
    <t>เงินสดรับจากเงินกู้ยืมระยะยาว</t>
  </si>
  <si>
    <t>เงินเบิกเกินบัญชีและเงินกู้ยืมระยะสั้นจาก</t>
  </si>
  <si>
    <t xml:space="preserve">     สถาบันการเงินเพิ่มขึ้น (ลดลง)</t>
  </si>
  <si>
    <t xml:space="preserve">     จ่ายเงินปันผลระหว่างกาล</t>
  </si>
  <si>
    <t xml:space="preserve">              (นายชัยรัตน์  โกวิทจินดาชัย)               (นายขวัญชาย  มงคลกิจทวีผล)</t>
  </si>
  <si>
    <t>ค่าใช้จ่ายผลประโยชน์พนักงาน</t>
  </si>
  <si>
    <t xml:space="preserve">     ทุนเรือนหุ้น</t>
  </si>
  <si>
    <t xml:space="preserve">        ทุนจดทะเบียน</t>
  </si>
  <si>
    <t xml:space="preserve">         ทุนที่ออกและชำระแล้ว</t>
  </si>
  <si>
    <t xml:space="preserve">             หุ้นสามัญ 1,220,011,755 หุ้น มูลค่าหุ้นละ 1 บาท</t>
  </si>
  <si>
    <t xml:space="preserve">            หุ้นสามัญ 1,220,011,755 หุ้น มูลค่าหุ้นละ 1 บาท </t>
  </si>
  <si>
    <t>ต้นทุนในการจัดจำหน่าย</t>
  </si>
  <si>
    <t xml:space="preserve">       เงินสดและรายการเทียบเท่าเงินสด</t>
  </si>
  <si>
    <t xml:space="preserve">       ลูกหนี้การค้าและลูกหนี้หมุนเวียนอื่น</t>
  </si>
  <si>
    <t xml:space="preserve">       เงินให้กู้ยืมบริษัทที่เกี่ยวข้องกัน</t>
  </si>
  <si>
    <t xml:space="preserve">       สินค้าคงเหลือ</t>
  </si>
  <si>
    <t xml:space="preserve">       เงินมัดจำค่าที่ดิน</t>
  </si>
  <si>
    <t xml:space="preserve">       สินทรัพย์หมุนเวียนอื่น</t>
  </si>
  <si>
    <t xml:space="preserve">       เงินลงทุนในบริษัทย่อย</t>
  </si>
  <si>
    <t xml:space="preserve">       สินทรัพย์ภาษีเงินได้รอการตัดบัญชี</t>
  </si>
  <si>
    <t xml:space="preserve">       ที่ดินรอการพัฒนา</t>
  </si>
  <si>
    <t xml:space="preserve">       เงินฝากธนาคารที่มีภาระผูกพัน</t>
  </si>
  <si>
    <t xml:space="preserve">       สินทรัพย์ไม่หมุนเวียนอื่น</t>
  </si>
  <si>
    <t xml:space="preserve">       เงินเบิกเกินบัญชีและเงินกู้ยืมระยะสั้น</t>
  </si>
  <si>
    <t xml:space="preserve">       เจ้าหนี้การค้าและเจ้าหนี้หมุนเวียนอื่น</t>
  </si>
  <si>
    <t xml:space="preserve">       ค่างวดที่ยังไม่รับรู้เป็นรายได้</t>
  </si>
  <si>
    <t xml:space="preserve">       ภาษีเงินได้นิติบุคคลค้างจ่าย</t>
  </si>
  <si>
    <t xml:space="preserve">       หนี้สินหมุนเวียนอื่น</t>
  </si>
  <si>
    <t xml:space="preserve">       หนี้สินตามสัญญาเช่าการเงิน</t>
  </si>
  <si>
    <t xml:space="preserve">       หุ้นกู้</t>
  </si>
  <si>
    <t xml:space="preserve">       หนี้สินภาษีเงินได้รอการตัดบัญชี</t>
  </si>
  <si>
    <t xml:space="preserve">       เจ้าหนี้เงินกองทุน</t>
  </si>
  <si>
    <t xml:space="preserve">       หนี้สินไม่หมุนเวียนอื่น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</si>
  <si>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</si>
  <si>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</si>
  <si>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    ที่ดิน อาคารและอุปกรณ์</t>
  </si>
  <si>
    <t xml:space="preserve">       สินทรัพย์ไม่มีตัวตนอื่น</t>
  </si>
  <si>
    <t>.</t>
  </si>
  <si>
    <t>เงินสดจ่ายเพิ่มเงินลงทุนบริษัทในเครือ</t>
  </si>
  <si>
    <t>กำไรก่อนต้นทุนทางการเงินและภาษีเงินได้</t>
  </si>
  <si>
    <t>งบกำไรขาดทุนเบ็ดเสร็จ (ต่อ)</t>
  </si>
  <si>
    <t>- 9 -</t>
  </si>
  <si>
    <t xml:space="preserve">      กำไรก่อนภาษีเงินได้</t>
  </si>
  <si>
    <t>กำไรก่อนภาษีเงินได้</t>
  </si>
  <si>
    <t>รายได้จากการขายที่ดินเปล่า</t>
  </si>
  <si>
    <t>ต้นทุนขายที่ดินเปล่า</t>
  </si>
  <si>
    <t xml:space="preserve">       ประมาณการหนี้สินไม่หมุนเวียนสำหรับ</t>
  </si>
  <si>
    <t xml:space="preserve">            ผลประโยชน์พนักงาน</t>
  </si>
  <si>
    <t>รวมต้นทุนในการจัดจำหน่ายและค่าใช้จ่ายในการบริหาร</t>
  </si>
  <si>
    <t>หนี้สินไม่หมุนเวียนอื่น</t>
  </si>
  <si>
    <t>ต้นทุนทางการเงิน</t>
  </si>
  <si>
    <t>31 ธันวาคม 2561</t>
  </si>
  <si>
    <t>กำไรสำหรับปี</t>
  </si>
  <si>
    <t>ยอดคงเหลือ ณ วันที่ 31 ธันวาคม 2561</t>
  </si>
  <si>
    <t>เงินสดและรายการเทียบเท่าเงินสดคงเหลือ ณ วันที่ 31 ธันวาคม</t>
  </si>
  <si>
    <t>บริษัท ปริญสิริ จำกัด (มหาชน)</t>
  </si>
  <si>
    <t>ขาดทุนจากการขายทรัพย์สิน</t>
  </si>
  <si>
    <t>- 4 -</t>
  </si>
  <si>
    <t>- 5 -</t>
  </si>
  <si>
    <t>โอนกลับประมาณการหนี้สิน</t>
  </si>
  <si>
    <t xml:space="preserve">       เงินกู้ยืมระยะยาวจากสถาบันการเงิน</t>
  </si>
  <si>
    <t>กำไรเบ็ดเสร็จอื่นสำหรับปี -สุทธิจากภาษี</t>
  </si>
  <si>
    <t>กำไร(ขาดทุน)เบ็ดเสร็จรวมสำหรับปี</t>
  </si>
  <si>
    <t>(โอนกลับ)ผลขาดทุนจากการด้อยค่าทรัพย์สิน</t>
  </si>
  <si>
    <t>โอนกลับ(ขาดทุน)จากการด้อยค่าทรัพย์สิน</t>
  </si>
  <si>
    <t>ณ วันที่ 31 ธันวาคม 2562</t>
  </si>
  <si>
    <t>31 ธันวาคม 2562</t>
  </si>
  <si>
    <t>สำหรับปี สิ้นสุดวันที่ 31 ธันวาคม 2562</t>
  </si>
  <si>
    <t>ยอดยกมา ณ วันที่ 1 มกราคม 2561</t>
  </si>
  <si>
    <t>ยอดคงเหลือ ณ วันที่ 31 ธันวาคม 2562</t>
  </si>
  <si>
    <t>กำไรจากการวัดมูลค่าใหม่จากประมาณการตาม</t>
  </si>
  <si>
    <t>ขาดทุนจากการวัดมูลค่าเงินลงทุนเผื่อขาย</t>
  </si>
  <si>
    <t xml:space="preserve">       เงินลงทุนระยะยาวอื่น</t>
  </si>
  <si>
    <t xml:space="preserve">       อสังหาริมทรัพย์เพื่อการลงทุน</t>
  </si>
  <si>
    <t xml:space="preserve">       องค์ประกอบอื่นของส่วนของผู้ถือหุ้น</t>
  </si>
  <si>
    <t>องค์ประกอบอื่นของส่วนของผู้ถือหุ้น</t>
  </si>
  <si>
    <t>กำไรขาดทุนเบ็ดเสร็จอื่น</t>
  </si>
  <si>
    <t>ขาดทุนจากการวัด</t>
  </si>
  <si>
    <t>มูลค่าเงินลงทุนเผื่อขาย</t>
  </si>
  <si>
    <t>ของส่วนของผู้ถือหุ้น</t>
  </si>
  <si>
    <t>รวมองค์ประกอบอื่น</t>
  </si>
  <si>
    <t>ส่วนของผู้ถือหุ้นบริษัทใหญ่</t>
  </si>
  <si>
    <t>บริษัทใหญ่</t>
  </si>
  <si>
    <t>ส่วนได้สีย</t>
  </si>
  <si>
    <t xml:space="preserve">       รายได้รับล่วงหน้าค่าเช่า</t>
  </si>
  <si>
    <t>หนี้สงสัยจะสูญ</t>
  </si>
  <si>
    <t xml:space="preserve">       หลักคณิตศาสตร์ประกันภัย</t>
  </si>
  <si>
    <t>24</t>
  </si>
  <si>
    <t>25</t>
  </si>
  <si>
    <t xml:space="preserve">          ลงชื่อ ………...………………………………………………………………………..กรรมการตามอำนาจ</t>
  </si>
  <si>
    <t xml:space="preserve">                           (นายชัยรัตน์  โกวิทจินดาชัย)               (นายขวัญชาย  มงคลกิจทวีผล)</t>
  </si>
  <si>
    <t xml:space="preserve">                   (นายชัยรัตน์  โกวิทจินดาชัย)               (นายขวัญชาย  มงคลกิจทวีผล)</t>
  </si>
  <si>
    <t xml:space="preserve">                 (นายชัยรัตน์  โกวิทจินดาชัย)               (นายขวัญชาย  มงคลกิจทวีผล)</t>
  </si>
  <si>
    <t>เงินสดจ่ายซื้อเงินลงทุนระยะยาวอื่น</t>
  </si>
  <si>
    <t>ชำระในหนึ่งปี</t>
  </si>
  <si>
    <t xml:space="preserve">       ส่วนของหนี้สินระยะยาวที่ถึงกำหนด</t>
  </si>
  <si>
    <t xml:space="preserve">      ในกำไรหรือขาดทุน</t>
  </si>
  <si>
    <t>รายการที่จะไม่ถูกจัดประเภทรายการใหม่เข้าไปไว้</t>
  </si>
  <si>
    <t>รายการที่อาจถูกจัดประเภทรายการใหม่ไว้ในกำไร</t>
  </si>
  <si>
    <t xml:space="preserve">      หรือขาดทุนในภายหลัง</t>
  </si>
  <si>
    <t xml:space="preserve">ลงชื่อ ………...………………………………………………………………………..กรรมการตามอำนาจ </t>
  </si>
  <si>
    <t>การเปิดเผยข้อมูลเกี่ยวกับกระแสเงินสดเพิ่มเติม ดูหมายเหตุประกอบงบการเงินข้อ 31</t>
  </si>
  <si>
    <t>ที่ดินรอการพัฒนา</t>
  </si>
  <si>
    <t>รายได้รับล่วงหน้าค่าเช่า</t>
  </si>
  <si>
    <t>จ่ายชำระหนี้สินตามสัญญาเช่าการเงิน</t>
  </si>
  <si>
    <t xml:space="preserve">กำไร(ขาดทุน)เบ็ดเสร็จอื่นสำหรับปี </t>
  </si>
  <si>
    <t xml:space="preserve">รายได้จากการยึดเงินประกันผลงาน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</si>
</sst>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-* #,##0_-;\-* #,##0_-;_-* &quot;-&quot;??_-;_-@_-"/>
    <numFmt numFmtId="188" formatCode="#,##0.00_);[Blue]\(#,##0.00\)"/>
    <numFmt numFmtId="189" formatCode="#,##0.00\ ;\(#,##0.00\)"/>
    <numFmt numFmtId="190" formatCode="#,##0.00_);[Black]\(#,##0.00\)"/>
  </numFmts>
  <fonts count="29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UPC"/>
      <family val="1"/>
    </font>
    <font>
      <b/>
      <sz val="15"/>
      <name val="AngsanaUPC"/>
      <family val="1"/>
    </font>
    <font>
      <u val="singleAccounting"/>
      <sz val="15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sz val="15"/>
      <color theme="1"/>
      <name val="AngsanaUPC"/>
      <family val="1"/>
    </font>
    <font>
      <b/>
      <sz val="15"/>
      <color theme="1"/>
      <name val="AngsanaUPC"/>
      <family val="1"/>
    </font>
    <font>
      <b/>
      <sz val="15"/>
      <color rgb="FFC00000"/>
      <name val="AngsanaUPC"/>
      <family val="1"/>
    </font>
    <font>
      <b/>
      <sz val="15"/>
      <color theme="0"/>
      <name val="AngsanaUPC"/>
      <family val="1"/>
    </font>
    <font>
      <sz val="15"/>
      <color rgb="FFFF0000"/>
      <name val="AngsanaUPC"/>
      <family val="1"/>
    </font>
    <font>
      <b/>
      <sz val="15"/>
      <color rgb="FFFF0000"/>
      <name val="AngsanaUPC"/>
      <family val="1"/>
    </font>
    <font>
      <sz val="13"/>
      <color theme="1"/>
      <name val="AngsanaUPC"/>
      <family val="1"/>
    </font>
    <font>
      <b/>
      <sz val="13"/>
      <color theme="1"/>
      <name val="AngsanaUPC"/>
      <family val="1"/>
    </font>
    <font>
      <sz val="13"/>
      <color theme="1"/>
      <name val="Angsana New"/>
      <family val="1"/>
    </font>
    <font>
      <sz val="13"/>
      <name val="AngsanaUPC"/>
      <family val="1"/>
    </font>
    <font>
      <b/>
      <sz val="15"/>
      <name val="Angsana New"/>
      <family val="1"/>
    </font>
    <font>
      <u/>
      <sz val="15"/>
      <name val="AngsanaUPC"/>
      <family val="1"/>
    </font>
    <font>
      <u/>
      <sz val="15"/>
      <color theme="1"/>
      <name val="AngsanaUPC"/>
      <family val="1"/>
    </font>
    <font>
      <sz val="15"/>
      <color theme="1"/>
      <name val="Angsana New"/>
      <family val="1"/>
    </font>
    <font>
      <b/>
      <sz val="15"/>
      <name val="AngsanaUPC"/>
      <family val="1"/>
      <charset val="222"/>
    </font>
    <font>
      <sz val="15"/>
      <color theme="0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39" fontId="2" fillId="0" borderId="0"/>
    <xf numFmtId="0" fontId="5" fillId="0" borderId="0"/>
  </cellStyleXfs>
  <cellXfs count="242">
    <xf numFmtId="0" fontId="0" fillId="0" borderId="0" xfId="0"/>
    <xf numFmtId="188" fontId="8" fillId="0" borderId="0" xfId="0" quotePrefix="1" applyNumberFormat="1" applyFont="1" applyFill="1" applyAlignment="1">
      <alignment horizontal="center"/>
    </xf>
    <xf numFmtId="188" fontId="8" fillId="0" borderId="0" xfId="0" applyNumberFormat="1" applyFont="1" applyFill="1"/>
    <xf numFmtId="188" fontId="9" fillId="0" borderId="0" xfId="0" applyNumberFormat="1" applyFont="1" applyFill="1" applyAlignment="1">
      <alignment horizontal="center"/>
    </xf>
    <xf numFmtId="188" fontId="9" fillId="0" borderId="0" xfId="0" applyNumberFormat="1" applyFont="1" applyFill="1"/>
    <xf numFmtId="39" fontId="9" fillId="0" borderId="0" xfId="0" applyNumberFormat="1" applyFont="1" applyFill="1" applyAlignment="1">
      <alignment horizontal="center"/>
    </xf>
    <xf numFmtId="188" fontId="8" fillId="0" borderId="0" xfId="7" applyNumberFormat="1" applyFont="1" applyFill="1"/>
    <xf numFmtId="188" fontId="9" fillId="0" borderId="0" xfId="7" applyNumberFormat="1" applyFont="1" applyFill="1" applyBorder="1" applyAlignment="1">
      <alignment horizontal="center"/>
    </xf>
    <xf numFmtId="188" fontId="9" fillId="0" borderId="0" xfId="1" applyNumberFormat="1" applyFont="1" applyFill="1"/>
    <xf numFmtId="188" fontId="9" fillId="0" borderId="0" xfId="1" quotePrefix="1" applyNumberFormat="1" applyFont="1" applyFill="1" applyAlignment="1">
      <alignment horizontal="center"/>
    </xf>
    <xf numFmtId="188" fontId="9" fillId="0" borderId="0" xfId="1" quotePrefix="1" applyNumberFormat="1" applyFont="1" applyFill="1" applyBorder="1" applyAlignment="1">
      <alignment horizontal="center"/>
    </xf>
    <xf numFmtId="188" fontId="8" fillId="0" borderId="0" xfId="0" applyNumberFormat="1" applyFont="1" applyFill="1" applyAlignment="1">
      <alignment horizontal="center"/>
    </xf>
    <xf numFmtId="188" fontId="8" fillId="0" borderId="0" xfId="0" applyNumberFormat="1" applyFont="1" applyFill="1" applyBorder="1"/>
    <xf numFmtId="188" fontId="8" fillId="0" borderId="0" xfId="1" applyNumberFormat="1" applyFont="1" applyFill="1"/>
    <xf numFmtId="188" fontId="8" fillId="0" borderId="0" xfId="1" applyNumberFormat="1" applyFont="1" applyFill="1" applyBorder="1"/>
    <xf numFmtId="188" fontId="8" fillId="0" borderId="1" xfId="1" applyNumberFormat="1" applyFont="1" applyFill="1" applyBorder="1"/>
    <xf numFmtId="40" fontId="8" fillId="0" borderId="0" xfId="6" applyNumberFormat="1" applyFont="1" applyFill="1" applyAlignment="1">
      <alignment horizontal="left"/>
    </xf>
    <xf numFmtId="188" fontId="8" fillId="0" borderId="0" xfId="0" applyNumberFormat="1" applyFont="1" applyFill="1" applyAlignment="1"/>
    <xf numFmtId="188" fontId="8" fillId="0" borderId="2" xfId="1" applyNumberFormat="1" applyFont="1" applyFill="1" applyBorder="1"/>
    <xf numFmtId="39" fontId="9" fillId="0" borderId="0" xfId="0" applyNumberFormat="1" applyFont="1" applyFill="1"/>
    <xf numFmtId="39" fontId="8" fillId="0" borderId="0" xfId="0" applyNumberFormat="1" applyFont="1" applyFill="1"/>
    <xf numFmtId="39" fontId="8" fillId="0" borderId="0" xfId="0" applyNumberFormat="1" applyFont="1" applyFill="1" applyAlignment="1">
      <alignment horizontal="center"/>
    </xf>
    <xf numFmtId="39" fontId="8" fillId="0" borderId="0" xfId="1" applyNumberFormat="1" applyFont="1" applyFill="1" applyBorder="1"/>
    <xf numFmtId="39" fontId="8" fillId="0" borderId="0" xfId="0" applyNumberFormat="1" applyFont="1" applyFill="1" applyBorder="1"/>
    <xf numFmtId="39" fontId="8" fillId="0" borderId="0" xfId="7" applyNumberFormat="1" applyFont="1" applyFill="1" applyAlignment="1" applyProtection="1">
      <alignment horizontal="left"/>
    </xf>
    <xf numFmtId="39" fontId="8" fillId="0" borderId="0" xfId="7" applyNumberFormat="1" applyFont="1" applyFill="1"/>
    <xf numFmtId="39" fontId="8" fillId="0" borderId="0" xfId="7" applyNumberFormat="1" applyFont="1" applyFill="1" applyBorder="1"/>
    <xf numFmtId="188" fontId="8" fillId="0" borderId="0" xfId="0" applyNumberFormat="1" applyFont="1" applyFill="1" applyBorder="1" applyAlignment="1">
      <alignment horizontal="center"/>
    </xf>
    <xf numFmtId="188" fontId="9" fillId="0" borderId="0" xfId="7" quotePrefix="1" applyNumberFormat="1" applyFont="1" applyFill="1" applyBorder="1" applyAlignment="1">
      <alignment horizontal="center"/>
    </xf>
    <xf numFmtId="188" fontId="10" fillId="0" borderId="0" xfId="1" quotePrefix="1" applyNumberFormat="1" applyFont="1" applyFill="1" applyAlignment="1">
      <alignment horizontal="center"/>
    </xf>
    <xf numFmtId="188" fontId="8" fillId="0" borderId="3" xfId="0" applyNumberFormat="1" applyFont="1" applyFill="1" applyBorder="1"/>
    <xf numFmtId="188" fontId="8" fillId="0" borderId="0" xfId="0" quotePrefix="1" applyNumberFormat="1" applyFont="1" applyFill="1" applyBorder="1" applyAlignment="1">
      <alignment horizontal="center"/>
    </xf>
    <xf numFmtId="190" fontId="8" fillId="0" borderId="0" xfId="1" applyNumberFormat="1" applyFont="1" applyFill="1" applyBorder="1"/>
    <xf numFmtId="188" fontId="8" fillId="0" borderId="5" xfId="1" applyNumberFormat="1" applyFont="1" applyFill="1" applyBorder="1"/>
    <xf numFmtId="188" fontId="8" fillId="0" borderId="3" xfId="1" applyNumberFormat="1" applyFont="1" applyFill="1" applyBorder="1"/>
    <xf numFmtId="188" fontId="8" fillId="0" borderId="2" xfId="0" applyNumberFormat="1" applyFont="1" applyFill="1" applyBorder="1"/>
    <xf numFmtId="39" fontId="13" fillId="0" borderId="0" xfId="0" applyNumberFormat="1" applyFont="1" applyFill="1"/>
    <xf numFmtId="39" fontId="13" fillId="0" borderId="0" xfId="0" applyNumberFormat="1" applyFont="1" applyFill="1" applyBorder="1"/>
    <xf numFmtId="39" fontId="13" fillId="0" borderId="0" xfId="5" applyNumberFormat="1" applyFont="1" applyFill="1"/>
    <xf numFmtId="39" fontId="13" fillId="0" borderId="0" xfId="8" applyNumberFormat="1" applyFont="1" applyFill="1"/>
    <xf numFmtId="39" fontId="14" fillId="0" borderId="0" xfId="8" applyNumberFormat="1" applyFont="1" applyFill="1" applyBorder="1" applyAlignment="1">
      <alignment horizontal="center"/>
    </xf>
    <xf numFmtId="39" fontId="13" fillId="0" borderId="3" xfId="5" quotePrefix="1" applyNumberFormat="1" applyFont="1" applyFill="1" applyBorder="1" applyAlignment="1">
      <alignment horizontal="center"/>
    </xf>
    <xf numFmtId="39" fontId="14" fillId="0" borderId="3" xfId="5" applyNumberFormat="1" applyFont="1" applyFill="1" applyBorder="1" applyAlignment="1">
      <alignment horizontal="center"/>
    </xf>
    <xf numFmtId="39" fontId="13" fillId="0" borderId="3" xfId="5" applyNumberFormat="1" applyFont="1" applyFill="1" applyBorder="1" applyAlignment="1"/>
    <xf numFmtId="39" fontId="14" fillId="0" borderId="0" xfId="5" applyNumberFormat="1" applyFont="1" applyFill="1"/>
    <xf numFmtId="39" fontId="14" fillId="0" borderId="0" xfId="5" applyNumberFormat="1" applyFont="1" applyFill="1" applyBorder="1"/>
    <xf numFmtId="39" fontId="13" fillId="0" borderId="0" xfId="5" applyNumberFormat="1" applyFont="1" applyFill="1" applyBorder="1"/>
    <xf numFmtId="189" fontId="13" fillId="0" borderId="0" xfId="5" applyNumberFormat="1" applyFont="1" applyFill="1" applyAlignment="1"/>
    <xf numFmtId="189" fontId="14" fillId="0" borderId="0" xfId="5" applyNumberFormat="1" applyFont="1" applyFill="1" applyBorder="1" applyAlignment="1">
      <alignment horizontal="center"/>
    </xf>
    <xf numFmtId="39" fontId="13" fillId="0" borderId="0" xfId="5" applyNumberFormat="1" applyFont="1" applyFill="1" applyAlignment="1"/>
    <xf numFmtId="189" fontId="13" fillId="0" borderId="0" xfId="3" applyNumberFormat="1" applyFont="1" applyFill="1" applyBorder="1" applyAlignment="1">
      <alignment horizontal="center"/>
    </xf>
    <xf numFmtId="189" fontId="13" fillId="0" borderId="0" xfId="3" applyNumberFormat="1" applyFont="1" applyFill="1" applyBorder="1" applyAlignment="1"/>
    <xf numFmtId="189" fontId="13" fillId="0" borderId="0" xfId="5" applyNumberFormat="1" applyFont="1" applyFill="1" applyBorder="1" applyAlignment="1"/>
    <xf numFmtId="189" fontId="13" fillId="0" borderId="3" xfId="5" applyNumberFormat="1" applyFont="1" applyFill="1" applyBorder="1" applyAlignment="1"/>
    <xf numFmtId="39" fontId="13" fillId="0" borderId="0" xfId="5" applyNumberFormat="1" applyFont="1" applyFill="1" applyBorder="1" applyAlignment="1"/>
    <xf numFmtId="189" fontId="13" fillId="0" borderId="1" xfId="5" applyNumberFormat="1" applyFont="1" applyFill="1" applyBorder="1" applyAlignment="1"/>
    <xf numFmtId="39" fontId="14" fillId="0" borderId="0" xfId="5" applyNumberFormat="1" applyFont="1" applyFill="1" applyBorder="1" applyAlignment="1">
      <alignment horizontal="center"/>
    </xf>
    <xf numFmtId="39" fontId="13" fillId="0" borderId="0" xfId="3" applyNumberFormat="1" applyFont="1" applyFill="1" applyBorder="1" applyAlignment="1"/>
    <xf numFmtId="39" fontId="13" fillId="0" borderId="0" xfId="3" applyNumberFormat="1" applyFont="1" applyFill="1" applyBorder="1" applyAlignment="1">
      <alignment horizontal="center"/>
    </xf>
    <xf numFmtId="39" fontId="13" fillId="0" borderId="0" xfId="5" applyNumberFormat="1" applyFont="1" applyFill="1" applyAlignment="1">
      <alignment horizontal="center"/>
    </xf>
    <xf numFmtId="188" fontId="13" fillId="0" borderId="0" xfId="0" applyNumberFormat="1" applyFont="1" applyFill="1" applyAlignment="1"/>
    <xf numFmtId="188" fontId="13" fillId="0" borderId="0" xfId="0" applyNumberFormat="1" applyFont="1" applyFill="1"/>
    <xf numFmtId="188" fontId="13" fillId="0" borderId="0" xfId="0" applyNumberFormat="1" applyFont="1" applyFill="1" applyAlignment="1">
      <alignment horizontal="center"/>
    </xf>
    <xf numFmtId="189" fontId="13" fillId="0" borderId="1" xfId="3" applyNumberFormat="1" applyFont="1" applyFill="1" applyBorder="1" applyAlignment="1"/>
    <xf numFmtId="189" fontId="13" fillId="0" borderId="3" xfId="3" applyNumberFormat="1" applyFont="1" applyFill="1" applyBorder="1" applyAlignment="1"/>
    <xf numFmtId="189" fontId="13" fillId="0" borderId="4" xfId="3" applyNumberFormat="1" applyFont="1" applyFill="1" applyBorder="1" applyAlignment="1"/>
    <xf numFmtId="39" fontId="14" fillId="0" borderId="0" xfId="0" applyNumberFormat="1" applyFont="1" applyFill="1" applyAlignment="1">
      <alignment horizontal="center"/>
    </xf>
    <xf numFmtId="39" fontId="11" fillId="0" borderId="0" xfId="0" applyNumberFormat="1" applyFont="1" applyFill="1"/>
    <xf numFmtId="0" fontId="11" fillId="0" borderId="0" xfId="0" applyFont="1" applyFill="1"/>
    <xf numFmtId="39" fontId="11" fillId="0" borderId="0" xfId="0" applyNumberFormat="1" applyFont="1" applyFill="1" applyAlignment="1">
      <alignment horizontal="center"/>
    </xf>
    <xf numFmtId="39" fontId="11" fillId="0" borderId="0" xfId="0" applyNumberFormat="1" applyFont="1" applyFill="1" applyBorder="1"/>
    <xf numFmtId="39" fontId="11" fillId="0" borderId="0" xfId="7" applyFont="1" applyFill="1"/>
    <xf numFmtId="39" fontId="14" fillId="0" borderId="0" xfId="0" applyNumberFormat="1" applyFont="1" applyFill="1" applyAlignment="1">
      <alignment horizontal="center"/>
    </xf>
    <xf numFmtId="43" fontId="8" fillId="0" borderId="0" xfId="1" applyFont="1" applyFill="1"/>
    <xf numFmtId="1" fontId="8" fillId="0" borderId="0" xfId="0" applyNumberFormat="1" applyFont="1" applyFill="1" applyAlignment="1">
      <alignment horizontal="center"/>
    </xf>
    <xf numFmtId="189" fontId="8" fillId="0" borderId="3" xfId="1" applyNumberFormat="1" applyFont="1" applyFill="1" applyBorder="1"/>
    <xf numFmtId="39" fontId="9" fillId="0" borderId="0" xfId="0" applyNumberFormat="1" applyFont="1" applyFill="1" applyAlignment="1"/>
    <xf numFmtId="39" fontId="8" fillId="0" borderId="0" xfId="0" quotePrefix="1" applyNumberFormat="1" applyFont="1" applyFill="1" applyBorder="1" applyAlignment="1">
      <alignment horizontal="center"/>
    </xf>
    <xf numFmtId="39" fontId="9" fillId="0" borderId="0" xfId="7" applyNumberFormat="1" applyFont="1" applyFill="1" applyBorder="1" applyAlignment="1">
      <alignment horizontal="center"/>
    </xf>
    <xf numFmtId="39" fontId="8" fillId="0" borderId="3" xfId="0" quotePrefix="1" applyNumberFormat="1" applyFont="1" applyFill="1" applyBorder="1" applyAlignment="1">
      <alignment horizontal="center"/>
    </xf>
    <xf numFmtId="39" fontId="8" fillId="0" borderId="3" xfId="0" applyNumberFormat="1" applyFont="1" applyFill="1" applyBorder="1"/>
    <xf numFmtId="39" fontId="9" fillId="0" borderId="0" xfId="0" applyNumberFormat="1" applyFont="1" applyFill="1" applyBorder="1"/>
    <xf numFmtId="39" fontId="9" fillId="0" borderId="0" xfId="1" applyNumberFormat="1" applyFont="1" applyFill="1"/>
    <xf numFmtId="189" fontId="11" fillId="0" borderId="0" xfId="3" applyNumberFormat="1" applyFont="1" applyFill="1"/>
    <xf numFmtId="189" fontId="8" fillId="0" borderId="0" xfId="0" applyNumberFormat="1" applyFont="1" applyFill="1"/>
    <xf numFmtId="189" fontId="8" fillId="0" borderId="0" xfId="1" applyNumberFormat="1" applyFont="1" applyFill="1"/>
    <xf numFmtId="189" fontId="8" fillId="0" borderId="0" xfId="3" applyNumberFormat="1" applyFont="1" applyFill="1"/>
    <xf numFmtId="189" fontId="8" fillId="0" borderId="1" xfId="1" applyNumberFormat="1" applyFont="1" applyFill="1" applyBorder="1"/>
    <xf numFmtId="189" fontId="8" fillId="0" borderId="3" xfId="3" applyNumberFormat="1" applyFont="1" applyFill="1" applyBorder="1"/>
    <xf numFmtId="189" fontId="8" fillId="0" borderId="0" xfId="1" applyNumberFormat="1" applyFont="1" applyFill="1" applyBorder="1"/>
    <xf numFmtId="189" fontId="8" fillId="0" borderId="0" xfId="0" applyNumberFormat="1" applyFont="1" applyFill="1" applyBorder="1"/>
    <xf numFmtId="189" fontId="8" fillId="0" borderId="0" xfId="3" applyNumberFormat="1" applyFont="1" applyFill="1" applyBorder="1"/>
    <xf numFmtId="39" fontId="8" fillId="0" borderId="0" xfId="0" applyNumberFormat="1" applyFont="1" applyFill="1" applyAlignment="1"/>
    <xf numFmtId="39" fontId="8" fillId="0" borderId="0" xfId="6" applyNumberFormat="1" applyFont="1" applyFill="1" applyAlignment="1">
      <alignment horizontal="left"/>
    </xf>
    <xf numFmtId="39" fontId="8" fillId="0" borderId="0" xfId="1" applyNumberFormat="1" applyFont="1" applyFill="1"/>
    <xf numFmtId="189" fontId="8" fillId="0" borderId="0" xfId="0" applyNumberFormat="1" applyFont="1" applyFill="1" applyAlignment="1"/>
    <xf numFmtId="189" fontId="8" fillId="0" borderId="2" xfId="1" applyNumberFormat="1" applyFont="1" applyFill="1" applyBorder="1"/>
    <xf numFmtId="39" fontId="9" fillId="0" borderId="0" xfId="0" applyNumberFormat="1" applyFont="1" applyFill="1" applyAlignment="1">
      <alignment horizontal="center"/>
    </xf>
    <xf numFmtId="39" fontId="8" fillId="0" borderId="0" xfId="0" quotePrefix="1" applyNumberFormat="1" applyFont="1" applyFill="1" applyAlignment="1">
      <alignment horizontal="center"/>
    </xf>
    <xf numFmtId="188" fontId="15" fillId="0" borderId="0" xfId="0" applyNumberFormat="1" applyFont="1" applyFill="1"/>
    <xf numFmtId="188" fontId="15" fillId="0" borderId="0" xfId="0" applyNumberFormat="1" applyFont="1" applyFill="1" applyAlignment="1">
      <alignment horizontal="center"/>
    </xf>
    <xf numFmtId="188" fontId="15" fillId="0" borderId="0" xfId="1" applyNumberFormat="1" applyFont="1" applyFill="1"/>
    <xf numFmtId="188" fontId="15" fillId="0" borderId="0" xfId="0" applyNumberFormat="1" applyFont="1" applyFill="1" applyBorder="1"/>
    <xf numFmtId="188" fontId="9" fillId="0" borderId="0" xfId="0" applyNumberFormat="1" applyFont="1" applyFill="1" applyAlignment="1">
      <alignment horizontal="center"/>
    </xf>
    <xf numFmtId="39" fontId="9" fillId="0" borderId="0" xfId="0" applyNumberFormat="1" applyFont="1" applyFill="1" applyAlignment="1">
      <alignment horizontal="center"/>
    </xf>
    <xf numFmtId="188" fontId="8" fillId="0" borderId="0" xfId="0" quotePrefix="1" applyNumberFormat="1" applyFont="1" applyFill="1" applyAlignment="1">
      <alignment horizontal="center"/>
    </xf>
    <xf numFmtId="189" fontId="16" fillId="0" borderId="0" xfId="1" applyNumberFormat="1" applyFont="1" applyFill="1"/>
    <xf numFmtId="189" fontId="16" fillId="0" borderId="0" xfId="0" applyNumberFormat="1" applyFont="1" applyFill="1"/>
    <xf numFmtId="39" fontId="14" fillId="0" borderId="0" xfId="0" applyNumberFormat="1" applyFont="1" applyFill="1" applyAlignment="1"/>
    <xf numFmtId="39" fontId="14" fillId="0" borderId="0" xfId="7" quotePrefix="1" applyNumberFormat="1" applyFont="1" applyFill="1" applyBorder="1" applyAlignment="1">
      <alignment horizontal="center"/>
    </xf>
    <xf numFmtId="39" fontId="14" fillId="0" borderId="0" xfId="1" applyNumberFormat="1" applyFont="1" applyFill="1"/>
    <xf numFmtId="189" fontId="13" fillId="0" borderId="0" xfId="0" applyNumberFormat="1" applyFont="1" applyFill="1"/>
    <xf numFmtId="189" fontId="14" fillId="0" borderId="0" xfId="0" applyNumberFormat="1" applyFont="1" applyFill="1"/>
    <xf numFmtId="189" fontId="13" fillId="0" borderId="0" xfId="0" applyNumberFormat="1" applyFont="1" applyFill="1" applyBorder="1"/>
    <xf numFmtId="39" fontId="13" fillId="0" borderId="0" xfId="0" applyNumberFormat="1" applyFont="1" applyFill="1" applyAlignment="1">
      <alignment horizontal="center"/>
    </xf>
    <xf numFmtId="189" fontId="13" fillId="0" borderId="0" xfId="1" applyNumberFormat="1" applyFont="1" applyFill="1" applyBorder="1"/>
    <xf numFmtId="39" fontId="14" fillId="0" borderId="3" xfId="0" applyNumberFormat="1" applyFont="1" applyFill="1" applyBorder="1" applyAlignment="1">
      <alignment horizontal="center"/>
    </xf>
    <xf numFmtId="188" fontId="8" fillId="0" borderId="0" xfId="0" quotePrefix="1" applyNumberFormat="1" applyFont="1" applyFill="1" applyAlignment="1">
      <alignment horizontal="center"/>
    </xf>
    <xf numFmtId="39" fontId="9" fillId="0" borderId="0" xfId="0" applyNumberFormat="1" applyFont="1" applyFill="1" applyAlignment="1">
      <alignment horizontal="center"/>
    </xf>
    <xf numFmtId="188" fontId="18" fillId="0" borderId="0" xfId="0" applyNumberFormat="1" applyFont="1" applyFill="1"/>
    <xf numFmtId="188" fontId="17" fillId="0" borderId="0" xfId="0" applyNumberFormat="1" applyFont="1" applyFill="1"/>
    <xf numFmtId="188" fontId="17" fillId="0" borderId="0" xfId="0" applyNumberFormat="1" applyFont="1" applyFill="1" applyAlignment="1">
      <alignment horizontal="center"/>
    </xf>
    <xf numFmtId="188" fontId="17" fillId="0" borderId="0" xfId="1" applyNumberFormat="1" applyFont="1" applyFill="1"/>
    <xf numFmtId="188" fontId="19" fillId="0" borderId="0" xfId="0" applyNumberFormat="1" applyFont="1" applyFill="1" applyAlignment="1"/>
    <xf numFmtId="0" fontId="19" fillId="0" borderId="0" xfId="3" quotePrefix="1" applyNumberFormat="1" applyFont="1" applyFill="1" applyAlignment="1">
      <alignment horizontal="center"/>
    </xf>
    <xf numFmtId="189" fontId="19" fillId="0" borderId="0" xfId="0" applyNumberFormat="1" applyFont="1" applyFill="1" applyAlignment="1"/>
    <xf numFmtId="188" fontId="19" fillId="0" borderId="0" xfId="0" applyNumberFormat="1" applyFont="1" applyFill="1" applyAlignment="1">
      <alignment horizontal="center"/>
    </xf>
    <xf numFmtId="39" fontId="20" fillId="0" borderId="0" xfId="0" applyNumberFormat="1" applyFont="1" applyFill="1" applyAlignment="1">
      <alignment horizontal="center"/>
    </xf>
    <xf numFmtId="188" fontId="19" fillId="0" borderId="0" xfId="0" applyNumberFormat="1" applyFont="1" applyFill="1" applyBorder="1" applyAlignment="1">
      <alignment horizontal="center"/>
    </xf>
    <xf numFmtId="188" fontId="19" fillId="0" borderId="0" xfId="4" applyNumberFormat="1" applyFont="1" applyFill="1" applyAlignment="1">
      <alignment horizontal="center"/>
    </xf>
    <xf numFmtId="188" fontId="19" fillId="0" borderId="3" xfId="0" applyNumberFormat="1" applyFont="1" applyFill="1" applyBorder="1" applyAlignment="1">
      <alignment horizontal="center"/>
    </xf>
    <xf numFmtId="188" fontId="19" fillId="0" borderId="3" xfId="4" applyNumberFormat="1" applyFont="1" applyFill="1" applyBorder="1" applyAlignment="1">
      <alignment horizontal="center"/>
    </xf>
    <xf numFmtId="189" fontId="19" fillId="0" borderId="0" xfId="4" applyNumberFormat="1" applyFont="1" applyFill="1" applyAlignment="1"/>
    <xf numFmtId="188" fontId="21" fillId="0" borderId="0" xfId="0" applyNumberFormat="1" applyFont="1" applyFill="1" applyAlignment="1"/>
    <xf numFmtId="189" fontId="19" fillId="0" borderId="0" xfId="0" applyNumberFormat="1" applyFont="1" applyFill="1" applyBorder="1" applyAlignment="1"/>
    <xf numFmtId="189" fontId="19" fillId="0" borderId="0" xfId="3" applyNumberFormat="1" applyFont="1" applyFill="1" applyBorder="1"/>
    <xf numFmtId="189" fontId="19" fillId="0" borderId="0" xfId="0" applyNumberFormat="1" applyFont="1" applyFill="1" applyBorder="1"/>
    <xf numFmtId="189" fontId="19" fillId="0" borderId="0" xfId="4" applyNumberFormat="1" applyFont="1" applyFill="1" applyBorder="1" applyAlignment="1"/>
    <xf numFmtId="189" fontId="19" fillId="0" borderId="0" xfId="3" applyNumberFormat="1" applyFont="1" applyFill="1"/>
    <xf numFmtId="189" fontId="19" fillId="0" borderId="0" xfId="0" applyNumberFormat="1" applyFont="1" applyFill="1"/>
    <xf numFmtId="188" fontId="19" fillId="0" borderId="0" xfId="0" applyNumberFormat="1" applyFont="1" applyFill="1"/>
    <xf numFmtId="189" fontId="19" fillId="0" borderId="3" xfId="3" applyNumberFormat="1" applyFont="1" applyFill="1" applyBorder="1"/>
    <xf numFmtId="189" fontId="19" fillId="0" borderId="3" xfId="4" applyNumberFormat="1" applyFont="1" applyFill="1" applyBorder="1" applyAlignment="1"/>
    <xf numFmtId="188" fontId="19" fillId="0" borderId="0" xfId="0" quotePrefix="1" applyNumberFormat="1" applyFont="1" applyFill="1" applyAlignment="1">
      <alignment horizontal="center"/>
    </xf>
    <xf numFmtId="189" fontId="19" fillId="0" borderId="2" xfId="4" applyNumberFormat="1" applyFont="1" applyFill="1" applyBorder="1" applyAlignment="1"/>
    <xf numFmtId="39" fontId="13" fillId="0" borderId="0" xfId="0" applyNumberFormat="1" applyFont="1" applyFill="1" applyAlignment="1"/>
    <xf numFmtId="39" fontId="22" fillId="0" borderId="0" xfId="0" applyNumberFormat="1" applyFont="1" applyFill="1"/>
    <xf numFmtId="0" fontId="22" fillId="0" borderId="0" xfId="0" applyNumberFormat="1" applyFont="1" applyFill="1" applyAlignment="1">
      <alignment horizontal="center"/>
    </xf>
    <xf numFmtId="39" fontId="22" fillId="0" borderId="0" xfId="0" quotePrefix="1" applyNumberFormat="1" applyFont="1" applyFill="1" applyAlignment="1">
      <alignment horizontal="center"/>
    </xf>
    <xf numFmtId="39" fontId="14" fillId="0" borderId="0" xfId="0" applyNumberFormat="1" applyFont="1" applyFill="1" applyAlignment="1">
      <alignment horizontal="center"/>
    </xf>
    <xf numFmtId="188" fontId="8" fillId="0" borderId="4" xfId="0" quotePrefix="1" applyNumberFormat="1" applyFont="1" applyFill="1" applyBorder="1" applyAlignment="1"/>
    <xf numFmtId="188" fontId="8" fillId="0" borderId="0" xfId="1" applyNumberFormat="1" applyFont="1" applyFill="1" applyAlignment="1"/>
    <xf numFmtId="188" fontId="8" fillId="0" borderId="0" xfId="0" quotePrefix="1" applyNumberFormat="1" applyFont="1" applyFill="1" applyBorder="1" applyAlignment="1"/>
    <xf numFmtId="188" fontId="8" fillId="0" borderId="0" xfId="0" quotePrefix="1" applyNumberFormat="1" applyFont="1" applyFill="1" applyAlignment="1">
      <alignment horizontal="center"/>
    </xf>
    <xf numFmtId="2" fontId="11" fillId="0" borderId="0" xfId="0" applyNumberFormat="1" applyFont="1" applyFill="1" applyAlignment="1">
      <alignment vertical="top"/>
    </xf>
    <xf numFmtId="2" fontId="23" fillId="0" borderId="0" xfId="0" applyNumberFormat="1" applyFont="1" applyFill="1" applyAlignment="1">
      <alignment vertical="top"/>
    </xf>
    <xf numFmtId="40" fontId="11" fillId="0" borderId="0" xfId="6" applyNumberFormat="1" applyFont="1" applyFill="1"/>
    <xf numFmtId="40" fontId="11" fillId="0" borderId="0" xfId="6" applyNumberFormat="1" applyFont="1" applyFill="1" applyAlignment="1">
      <alignment horizontal="center"/>
    </xf>
    <xf numFmtId="43" fontId="11" fillId="0" borderId="0" xfId="1" applyFont="1" applyFill="1" applyBorder="1" applyAlignment="1">
      <alignment horizontal="right"/>
    </xf>
    <xf numFmtId="43" fontId="11" fillId="0" borderId="0" xfId="1" applyFont="1" applyFill="1" applyAlignment="1">
      <alignment horizontal="right"/>
    </xf>
    <xf numFmtId="39" fontId="22" fillId="0" borderId="0" xfId="0" quotePrefix="1" applyNumberFormat="1" applyFont="1" applyFill="1" applyAlignment="1">
      <alignment horizontal="center"/>
    </xf>
    <xf numFmtId="188" fontId="19" fillId="0" borderId="0" xfId="0" applyNumberFormat="1" applyFont="1" applyFill="1" applyAlignment="1">
      <alignment horizontal="center"/>
    </xf>
    <xf numFmtId="39" fontId="20" fillId="0" borderId="0" xfId="0" applyNumberFormat="1" applyFont="1" applyFill="1" applyAlignment="1">
      <alignment horizontal="center"/>
    </xf>
    <xf numFmtId="188" fontId="11" fillId="0" borderId="0" xfId="0" applyNumberFormat="1" applyFont="1" applyFill="1"/>
    <xf numFmtId="188" fontId="11" fillId="0" borderId="0" xfId="0" applyNumberFormat="1" applyFont="1" applyFill="1" applyAlignment="1">
      <alignment horizontal="center"/>
    </xf>
    <xf numFmtId="188" fontId="11" fillId="0" borderId="0" xfId="1" applyNumberFormat="1" applyFont="1" applyFill="1"/>
    <xf numFmtId="188" fontId="11" fillId="0" borderId="0" xfId="1" applyNumberFormat="1" applyFont="1" applyFill="1" applyBorder="1"/>
    <xf numFmtId="188" fontId="20" fillId="0" borderId="0" xfId="0" applyNumberFormat="1" applyFont="1" applyFill="1" applyBorder="1" applyAlignment="1">
      <alignment horizontal="center"/>
    </xf>
    <xf numFmtId="188" fontId="19" fillId="0" borderId="0" xfId="0" applyNumberFormat="1" applyFont="1" applyFill="1" applyBorder="1" applyAlignment="1">
      <alignment vertical="center"/>
    </xf>
    <xf numFmtId="188" fontId="19" fillId="0" borderId="3" xfId="0" applyNumberFormat="1" applyFont="1" applyFill="1" applyBorder="1" applyAlignment="1"/>
    <xf numFmtId="189" fontId="19" fillId="0" borderId="3" xfId="0" applyNumberFormat="1" applyFont="1" applyFill="1" applyBorder="1"/>
    <xf numFmtId="188" fontId="8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9" fontId="9" fillId="0" borderId="0" xfId="0" applyNumberFormat="1" applyFont="1" applyFill="1" applyAlignment="1">
      <alignment horizontal="center"/>
    </xf>
    <xf numFmtId="39" fontId="8" fillId="0" borderId="0" xfId="0" quotePrefix="1" applyNumberFormat="1" applyFont="1" applyFill="1" applyAlignment="1">
      <alignment horizontal="center"/>
    </xf>
    <xf numFmtId="39" fontId="14" fillId="0" borderId="0" xfId="0" applyNumberFormat="1" applyFont="1" applyFill="1" applyAlignment="1">
      <alignment horizontal="center"/>
    </xf>
    <xf numFmtId="39" fontId="9" fillId="0" borderId="0" xfId="0" applyNumberFormat="1" applyFont="1" applyFill="1" applyBorder="1" applyAlignment="1">
      <alignment horizontal="center"/>
    </xf>
    <xf numFmtId="39" fontId="8" fillId="0" borderId="0" xfId="0" applyNumberFormat="1" applyFont="1" applyFill="1" applyBorder="1" applyAlignment="1">
      <alignment horizontal="center"/>
    </xf>
    <xf numFmtId="188" fontId="13" fillId="0" borderId="0" xfId="0" applyNumberFormat="1" applyFont="1" applyFill="1" applyBorder="1" applyAlignment="1">
      <alignment horizontal="center"/>
    </xf>
    <xf numFmtId="39" fontId="8" fillId="0" borderId="0" xfId="4" applyNumberFormat="1" applyFont="1" applyFill="1" applyAlignment="1">
      <alignment horizontal="center"/>
    </xf>
    <xf numFmtId="39" fontId="8" fillId="0" borderId="0" xfId="0" applyNumberFormat="1" applyFont="1" applyFill="1" applyAlignment="1">
      <alignment horizontal="right"/>
    </xf>
    <xf numFmtId="39" fontId="8" fillId="0" borderId="3" xfId="0" applyNumberFormat="1" applyFont="1" applyFill="1" applyBorder="1" applyAlignment="1">
      <alignment horizontal="center"/>
    </xf>
    <xf numFmtId="39" fontId="24" fillId="0" borderId="3" xfId="0" applyNumberFormat="1" applyFont="1" applyFill="1" applyBorder="1"/>
    <xf numFmtId="39" fontId="8" fillId="0" borderId="3" xfId="4" applyNumberFormat="1" applyFont="1" applyFill="1" applyBorder="1" applyAlignment="1">
      <alignment horizontal="center"/>
    </xf>
    <xf numFmtId="39" fontId="24" fillId="0" borderId="3" xfId="0" applyNumberFormat="1" applyFont="1" applyFill="1" applyBorder="1" applyAlignment="1">
      <alignment horizontal="center"/>
    </xf>
    <xf numFmtId="188" fontId="13" fillId="0" borderId="3" xfId="0" applyNumberFormat="1" applyFont="1" applyFill="1" applyBorder="1" applyAlignment="1">
      <alignment horizontal="center"/>
    </xf>
    <xf numFmtId="39" fontId="24" fillId="0" borderId="3" xfId="4" applyNumberFormat="1" applyFont="1" applyFill="1" applyBorder="1" applyAlignment="1">
      <alignment horizontal="center"/>
    </xf>
    <xf numFmtId="189" fontId="8" fillId="0" borderId="0" xfId="4" applyNumberFormat="1" applyFont="1" applyFill="1"/>
    <xf numFmtId="188" fontId="25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189" fontId="13" fillId="0" borderId="0" xfId="4" applyNumberFormat="1" applyFont="1" applyFill="1" applyAlignment="1"/>
    <xf numFmtId="188" fontId="26" fillId="0" borderId="0" xfId="0" applyNumberFormat="1" applyFont="1" applyFill="1" applyAlignment="1"/>
    <xf numFmtId="189" fontId="13" fillId="0" borderId="3" xfId="4" applyNumberFormat="1" applyFont="1" applyFill="1" applyBorder="1" applyAlignment="1"/>
    <xf numFmtId="189" fontId="8" fillId="0" borderId="3" xfId="4" applyNumberFormat="1" applyFont="1" applyFill="1" applyBorder="1"/>
    <xf numFmtId="39" fontId="11" fillId="0" borderId="0" xfId="0" applyNumberFormat="1" applyFont="1" applyFill="1" applyAlignment="1"/>
    <xf numFmtId="39" fontId="11" fillId="0" borderId="0" xfId="0" quotePrefix="1" applyNumberFormat="1" applyFont="1" applyFill="1" applyAlignment="1">
      <alignment horizontal="center"/>
    </xf>
    <xf numFmtId="189" fontId="11" fillId="0" borderId="0" xfId="3" applyNumberFormat="1" applyFont="1" applyFill="1" applyBorder="1"/>
    <xf numFmtId="189" fontId="11" fillId="0" borderId="0" xfId="0" applyNumberFormat="1" applyFont="1" applyFill="1" applyBorder="1"/>
    <xf numFmtId="189" fontId="13" fillId="0" borderId="0" xfId="4" applyNumberFormat="1" applyFont="1" applyFill="1" applyBorder="1" applyAlignment="1"/>
    <xf numFmtId="189" fontId="13" fillId="0" borderId="3" xfId="3" applyNumberFormat="1" applyFont="1" applyFill="1" applyBorder="1"/>
    <xf numFmtId="189" fontId="13" fillId="0" borderId="0" xfId="3" applyNumberFormat="1" applyFont="1" applyFill="1" applyBorder="1"/>
    <xf numFmtId="189" fontId="13" fillId="0" borderId="3" xfId="0" applyNumberFormat="1" applyFont="1" applyFill="1" applyBorder="1"/>
    <xf numFmtId="189" fontId="13" fillId="0" borderId="0" xfId="4" applyNumberFormat="1" applyFont="1" applyFill="1" applyBorder="1"/>
    <xf numFmtId="189" fontId="11" fillId="0" borderId="2" xfId="3" applyNumberFormat="1" applyFont="1" applyFill="1" applyBorder="1"/>
    <xf numFmtId="189" fontId="11" fillId="0" borderId="0" xfId="0" applyNumberFormat="1" applyFont="1" applyFill="1"/>
    <xf numFmtId="189" fontId="13" fillId="0" borderId="0" xfId="0" applyNumberFormat="1" applyFont="1" applyFill="1" applyBorder="1" applyAlignment="1"/>
    <xf numFmtId="39" fontId="8" fillId="0" borderId="0" xfId="7" applyNumberFormat="1" applyFont="1" applyFill="1" applyAlignment="1"/>
    <xf numFmtId="39" fontId="9" fillId="0" borderId="0" xfId="0" applyNumberFormat="1" applyFont="1" applyFill="1" applyBorder="1" applyAlignment="1"/>
    <xf numFmtId="39" fontId="8" fillId="0" borderId="0" xfId="0" applyNumberFormat="1" applyFont="1" applyFill="1" applyAlignment="1">
      <alignment horizontal="center"/>
    </xf>
    <xf numFmtId="188" fontId="8" fillId="0" borderId="0" xfId="0" quotePrefix="1" applyNumberFormat="1" applyFont="1" applyFill="1" applyAlignment="1">
      <alignment horizontal="center"/>
    </xf>
    <xf numFmtId="39" fontId="8" fillId="0" borderId="0" xfId="0" quotePrefix="1" applyNumberFormat="1" applyFont="1" applyFill="1" applyAlignment="1">
      <alignment horizontal="center"/>
    </xf>
    <xf numFmtId="39" fontId="27" fillId="0" borderId="0" xfId="0" applyNumberFormat="1" applyFont="1" applyFill="1"/>
    <xf numFmtId="188" fontId="28" fillId="0" borderId="0" xfId="1" applyNumberFormat="1" applyFont="1" applyFill="1"/>
    <xf numFmtId="188" fontId="13" fillId="0" borderId="0" xfId="1" applyNumberFormat="1" applyFont="1" applyFill="1"/>
    <xf numFmtId="39" fontId="8" fillId="0" borderId="0" xfId="0" quotePrefix="1" applyNumberFormat="1" applyFont="1" applyFill="1" applyAlignment="1">
      <alignment horizontal="center"/>
    </xf>
    <xf numFmtId="187" fontId="8" fillId="0" borderId="0" xfId="1" applyNumberFormat="1" applyFont="1" applyFill="1" applyBorder="1"/>
    <xf numFmtId="187" fontId="13" fillId="0" borderId="0" xfId="1" applyNumberFormat="1" applyFont="1" applyFill="1" applyBorder="1"/>
    <xf numFmtId="188" fontId="9" fillId="0" borderId="0" xfId="0" applyNumberFormat="1" applyFont="1" applyFill="1" applyAlignment="1">
      <alignment horizontal="center"/>
    </xf>
    <xf numFmtId="188" fontId="9" fillId="0" borderId="3" xfId="0" applyNumberFormat="1" applyFont="1" applyFill="1" applyBorder="1" applyAlignment="1">
      <alignment horizontal="center"/>
    </xf>
    <xf numFmtId="188" fontId="9" fillId="0" borderId="3" xfId="7" applyNumberFormat="1" applyFont="1" applyFill="1" applyBorder="1" applyAlignment="1">
      <alignment horizontal="center"/>
    </xf>
    <xf numFmtId="188" fontId="8" fillId="0" borderId="0" xfId="0" quotePrefix="1" applyNumberFormat="1" applyFont="1" applyFill="1" applyAlignment="1">
      <alignment horizontal="center"/>
    </xf>
    <xf numFmtId="39" fontId="9" fillId="0" borderId="0" xfId="0" applyNumberFormat="1" applyFont="1" applyFill="1" applyAlignment="1">
      <alignment horizontal="center"/>
    </xf>
    <xf numFmtId="39" fontId="9" fillId="0" borderId="3" xfId="7" applyNumberFormat="1" applyFont="1" applyFill="1" applyBorder="1" applyAlignment="1">
      <alignment horizontal="center"/>
    </xf>
    <xf numFmtId="39" fontId="8" fillId="0" borderId="0" xfId="0" quotePrefix="1" applyNumberFormat="1" applyFont="1" applyFill="1" applyAlignment="1">
      <alignment horizontal="center"/>
    </xf>
    <xf numFmtId="39" fontId="8" fillId="0" borderId="0" xfId="0" applyNumberFormat="1" applyFont="1" applyFill="1" applyBorder="1" applyAlignment="1">
      <alignment horizontal="center" vertical="center"/>
    </xf>
    <xf numFmtId="39" fontId="8" fillId="0" borderId="3" xfId="0" applyNumberFormat="1" applyFont="1" applyFill="1" applyBorder="1" applyAlignment="1">
      <alignment horizontal="center" vertical="center"/>
    </xf>
    <xf numFmtId="188" fontId="13" fillId="0" borderId="1" xfId="0" applyNumberFormat="1" applyFont="1" applyFill="1" applyBorder="1" applyAlignment="1">
      <alignment horizontal="center"/>
    </xf>
    <xf numFmtId="39" fontId="8" fillId="0" borderId="0" xfId="0" applyNumberFormat="1" applyFont="1" applyFill="1" applyAlignment="1">
      <alignment horizontal="center"/>
    </xf>
    <xf numFmtId="39" fontId="9" fillId="0" borderId="3" xfId="0" applyNumberFormat="1" applyFont="1" applyFill="1" applyBorder="1" applyAlignment="1">
      <alignment horizontal="center"/>
    </xf>
    <xf numFmtId="188" fontId="13" fillId="0" borderId="3" xfId="0" applyNumberFormat="1" applyFont="1" applyFill="1" applyBorder="1" applyAlignment="1">
      <alignment horizontal="center"/>
    </xf>
    <xf numFmtId="188" fontId="19" fillId="0" borderId="1" xfId="0" applyNumberFormat="1" applyFont="1" applyFill="1" applyBorder="1" applyAlignment="1">
      <alignment horizontal="center"/>
    </xf>
    <xf numFmtId="188" fontId="19" fillId="0" borderId="5" xfId="0" applyNumberFormat="1" applyFont="1" applyFill="1" applyBorder="1" applyAlignment="1">
      <alignment horizontal="center" vertical="center"/>
    </xf>
    <xf numFmtId="188" fontId="19" fillId="0" borderId="3" xfId="0" applyNumberFormat="1" applyFont="1" applyFill="1" applyBorder="1" applyAlignment="1">
      <alignment horizontal="center" vertical="center"/>
    </xf>
    <xf numFmtId="188" fontId="19" fillId="0" borderId="0" xfId="0" quotePrefix="1" applyNumberFormat="1" applyFont="1" applyFill="1" applyAlignment="1">
      <alignment horizontal="center"/>
    </xf>
    <xf numFmtId="188" fontId="19" fillId="0" borderId="0" xfId="0" applyNumberFormat="1" applyFont="1" applyFill="1" applyAlignment="1">
      <alignment horizontal="center"/>
    </xf>
    <xf numFmtId="188" fontId="20" fillId="0" borderId="0" xfId="0" applyNumberFormat="1" applyFont="1" applyFill="1" applyAlignment="1">
      <alignment horizontal="center"/>
    </xf>
    <xf numFmtId="39" fontId="20" fillId="0" borderId="0" xfId="0" applyNumberFormat="1" applyFont="1" applyFill="1" applyAlignment="1">
      <alignment horizontal="center"/>
    </xf>
    <xf numFmtId="188" fontId="20" fillId="0" borderId="3" xfId="0" applyNumberFormat="1" applyFont="1" applyFill="1" applyBorder="1" applyAlignment="1">
      <alignment horizontal="center"/>
    </xf>
    <xf numFmtId="39" fontId="14" fillId="0" borderId="3" xfId="8" applyNumberFormat="1" applyFont="1" applyFill="1" applyBorder="1" applyAlignment="1">
      <alignment horizontal="center"/>
    </xf>
    <xf numFmtId="39" fontId="13" fillId="0" borderId="0" xfId="5" quotePrefix="1" applyNumberFormat="1" applyFont="1" applyFill="1" applyBorder="1" applyAlignment="1">
      <alignment horizontal="center"/>
    </xf>
    <xf numFmtId="39" fontId="14" fillId="0" borderId="0" xfId="5" applyNumberFormat="1" applyFont="1" applyFill="1" applyAlignment="1">
      <alignment horizontal="center"/>
    </xf>
    <xf numFmtId="39" fontId="14" fillId="0" borderId="0" xfId="0" applyNumberFormat="1" applyFont="1" applyFill="1" applyAlignment="1">
      <alignment horizontal="center"/>
    </xf>
  </cellXfs>
  <cellStyles count="10">
    <cellStyle name="Comma" xfId="1" builtinId="3"/>
    <cellStyle name="Comma 2" xfId="2"/>
    <cellStyle name="Comma 2 2" xfId="3"/>
    <cellStyle name="Comma 3" xfId="4"/>
    <cellStyle name="Normal" xfId="0" builtinId="0"/>
    <cellStyle name="Normal 2" xfId="5"/>
    <cellStyle name="ปกติ 2" xfId="6"/>
    <cellStyle name="ปกติ_Sheet1" xfId="7"/>
    <cellStyle name="ปกติ_Sheet1_Prinsiri-Dec48-T2 2" xfId="8"/>
    <cellStyle name="ลักษณะ 1" xfId="9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1079047</xdr:colOff>
      <xdr:row>8</xdr:row>
      <xdr:rowOff>250031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7817985" y="245268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Users\jintana\Desktop\Desktop\&#3591;&#3610;&#3585;&#3634;&#3619;&#3648;&#3591;&#3636;&#3609;%20&#3611;&#3619;&#3632;&#3592;&#3635;&#3611;&#3637;%202560\&#3591;&#3610;&#3585;&#3634;&#3619;&#3648;&#3591;&#3636;&#3609;%20Q2-2560\&#3591;&#3610;&#3585;&#3634;&#3619;&#3648;&#3591;&#3636;&#3609;%20Q2-2560%20&#3648;&#3626;&#3609;&#3629;%20BOD\PRIN_Q2'60_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งบกำไรขาดทุน3M"/>
      <sheetName val="งบกำไรขาดทุน 6M"/>
      <sheetName val="งบแสดงฯรวม"/>
      <sheetName val="งบแสดงฯเฉพาะ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2">
          <cell r="G12">
            <v>0</v>
          </cell>
        </row>
        <row r="71">
          <cell r="B71" t="str">
            <v>เงินสดจ่ายเงินปันผล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topLeftCell="A85" zoomScale="92" zoomScaleNormal="92" zoomScaleSheetLayoutView="70" workbookViewId="0">
      <selection activeCell="K93" activeCellId="1" sqref="G93 K93"/>
    </sheetView>
  </sheetViews>
  <sheetFormatPr defaultColWidth="9.140625" defaultRowHeight="24.95" customHeight="1" x14ac:dyDescent="0.45"/>
  <cols>
    <col min="1" max="3" width="9.140625" style="2" customWidth="1"/>
    <col min="4" max="4" width="9.7109375" style="2" customWidth="1"/>
    <col min="5" max="5" width="8.42578125" style="2" bestFit="1" customWidth="1"/>
    <col min="6" max="6" width="1" style="2" customWidth="1"/>
    <col min="7" max="7" width="15.42578125" style="2" bestFit="1" customWidth="1"/>
    <col min="8" max="8" width="0.85546875" style="2" customWidth="1"/>
    <col min="9" max="9" width="15.42578125" style="2" bestFit="1" customWidth="1"/>
    <col min="10" max="10" width="1" style="12" customWidth="1"/>
    <col min="11" max="11" width="15.42578125" style="2" bestFit="1" customWidth="1"/>
    <col min="12" max="12" width="0.85546875" style="2" customWidth="1"/>
    <col min="13" max="13" width="15.42578125" style="2" bestFit="1" customWidth="1"/>
    <col min="14" max="14" width="2.140625" style="2" customWidth="1"/>
    <col min="15" max="16384" width="9.140625" style="2"/>
  </cols>
  <sheetData>
    <row r="1" spans="1:13" ht="24" customHeight="1" x14ac:dyDescent="0.45">
      <c r="A1" s="220" t="s">
        <v>55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</row>
    <row r="2" spans="1:13" ht="24" customHeight="1" x14ac:dyDescent="0.45">
      <c r="A2" s="217" t="s">
        <v>5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</row>
    <row r="3" spans="1:13" s="4" customFormat="1" ht="24" customHeight="1" x14ac:dyDescent="0.45">
      <c r="A3" s="217" t="s">
        <v>67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</row>
    <row r="4" spans="1:13" ht="24" customHeight="1" x14ac:dyDescent="0.45">
      <c r="A4" s="221" t="s">
        <v>206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</row>
    <row r="5" spans="1:13" ht="24" customHeight="1" x14ac:dyDescent="0.45">
      <c r="A5" s="5"/>
      <c r="B5" s="5"/>
      <c r="C5" s="5"/>
      <c r="D5" s="5"/>
      <c r="E5" s="104"/>
      <c r="F5" s="5"/>
      <c r="G5" s="104"/>
      <c r="H5" s="5"/>
      <c r="I5" s="5"/>
      <c r="J5" s="5"/>
      <c r="K5" s="5"/>
      <c r="L5" s="5"/>
      <c r="M5" s="5"/>
    </row>
    <row r="6" spans="1:13" ht="24" customHeight="1" x14ac:dyDescent="0.45">
      <c r="A6" s="6"/>
      <c r="B6" s="6"/>
      <c r="C6" s="6"/>
      <c r="G6" s="219" t="s">
        <v>48</v>
      </c>
      <c r="H6" s="219"/>
      <c r="I6" s="219"/>
      <c r="J6" s="7"/>
      <c r="K6" s="218" t="s">
        <v>52</v>
      </c>
      <c r="L6" s="218"/>
      <c r="M6" s="218"/>
    </row>
    <row r="7" spans="1:13" ht="24" customHeight="1" x14ac:dyDescent="0.45">
      <c r="A7" s="217" t="s">
        <v>6</v>
      </c>
      <c r="B7" s="217"/>
      <c r="C7" s="217"/>
      <c r="D7" s="217"/>
      <c r="E7" s="103" t="s">
        <v>0</v>
      </c>
      <c r="F7" s="8"/>
      <c r="G7" s="9" t="s">
        <v>207</v>
      </c>
      <c r="H7" s="8"/>
      <c r="I7" s="9" t="s">
        <v>192</v>
      </c>
      <c r="J7" s="10"/>
      <c r="K7" s="9" t="s">
        <v>207</v>
      </c>
      <c r="L7" s="8"/>
      <c r="M7" s="9" t="s">
        <v>192</v>
      </c>
    </row>
    <row r="8" spans="1:13" ht="24" customHeight="1" x14ac:dyDescent="0.45">
      <c r="A8" s="4" t="s">
        <v>7</v>
      </c>
      <c r="D8" s="11"/>
      <c r="M8" s="13"/>
    </row>
    <row r="9" spans="1:13" ht="24" customHeight="1" x14ac:dyDescent="0.45">
      <c r="A9" s="2" t="s">
        <v>153</v>
      </c>
      <c r="D9" s="11"/>
      <c r="E9" s="105" t="s">
        <v>114</v>
      </c>
      <c r="G9" s="2">
        <v>338717984.04000002</v>
      </c>
      <c r="I9" s="2">
        <v>196259542.62000036</v>
      </c>
      <c r="K9" s="2">
        <v>283494854.84000003</v>
      </c>
      <c r="M9" s="2">
        <v>118363873.42</v>
      </c>
    </row>
    <row r="10" spans="1:13" ht="24" customHeight="1" x14ac:dyDescent="0.45">
      <c r="A10" s="2" t="s">
        <v>154</v>
      </c>
      <c r="D10" s="11"/>
      <c r="E10" s="105" t="s">
        <v>8</v>
      </c>
      <c r="G10" s="13">
        <v>121462823.12</v>
      </c>
      <c r="I10" s="13">
        <v>107908145.79000005</v>
      </c>
      <c r="J10" s="14"/>
      <c r="K10" s="13">
        <v>456148380.75</v>
      </c>
      <c r="M10" s="13">
        <v>355425995.63</v>
      </c>
    </row>
    <row r="11" spans="1:13" ht="24" customHeight="1" x14ac:dyDescent="0.45">
      <c r="A11" s="2" t="s">
        <v>155</v>
      </c>
      <c r="D11" s="11"/>
      <c r="E11" s="105" t="s">
        <v>9</v>
      </c>
      <c r="G11" s="13">
        <v>0</v>
      </c>
      <c r="I11" s="13">
        <v>0</v>
      </c>
      <c r="J11" s="14"/>
      <c r="K11" s="13">
        <v>1623489959.46</v>
      </c>
      <c r="M11" s="13">
        <v>1284597771.1300001</v>
      </c>
    </row>
    <row r="12" spans="1:13" ht="24" customHeight="1" x14ac:dyDescent="0.45">
      <c r="A12" s="2" t="s">
        <v>156</v>
      </c>
      <c r="D12" s="11"/>
      <c r="E12" s="105" t="s">
        <v>10</v>
      </c>
      <c r="G12" s="13">
        <v>5848564915.3299999</v>
      </c>
      <c r="I12" s="13">
        <v>4880716399.2559958</v>
      </c>
      <c r="J12" s="14"/>
      <c r="K12" s="13">
        <v>3170043210.8499999</v>
      </c>
      <c r="M12" s="13">
        <v>3356647912.7699995</v>
      </c>
    </row>
    <row r="13" spans="1:13" ht="24" customHeight="1" x14ac:dyDescent="0.45">
      <c r="A13" s="2" t="s">
        <v>157</v>
      </c>
      <c r="D13" s="11"/>
      <c r="E13" s="105"/>
      <c r="G13" s="13">
        <v>14800000</v>
      </c>
      <c r="I13" s="13">
        <v>235491675.00999999</v>
      </c>
      <c r="J13" s="14"/>
      <c r="K13" s="13">
        <v>0</v>
      </c>
      <c r="M13" s="13">
        <v>25292250</v>
      </c>
    </row>
    <row r="14" spans="1:13" ht="24" customHeight="1" x14ac:dyDescent="0.45">
      <c r="A14" s="2" t="s">
        <v>158</v>
      </c>
      <c r="D14" s="11"/>
      <c r="E14" s="74"/>
      <c r="G14" s="13">
        <v>1856375.4400000009</v>
      </c>
      <c r="I14" s="13">
        <v>3019261.77</v>
      </c>
      <c r="J14" s="14"/>
      <c r="K14" s="13">
        <v>191029.62</v>
      </c>
      <c r="M14" s="13">
        <v>90971.72</v>
      </c>
    </row>
    <row r="15" spans="1:13" ht="24" customHeight="1" x14ac:dyDescent="0.45">
      <c r="B15" s="4" t="s">
        <v>118</v>
      </c>
      <c r="D15" s="11"/>
      <c r="G15" s="15">
        <f>SUM(G9:G14)</f>
        <v>6325402097.9299994</v>
      </c>
      <c r="I15" s="15">
        <f>SUM(I9:I14)</f>
        <v>5423395024.4459972</v>
      </c>
      <c r="J15" s="14"/>
      <c r="K15" s="15">
        <f>SUM(K9:K14)</f>
        <v>5533367435.5199995</v>
      </c>
      <c r="M15" s="15">
        <f>SUM(M9:M14)</f>
        <v>5140418774.6700001</v>
      </c>
    </row>
    <row r="16" spans="1:13" ht="24" customHeight="1" x14ac:dyDescent="0.45">
      <c r="A16" s="4" t="s">
        <v>11</v>
      </c>
      <c r="D16" s="11"/>
      <c r="M16" s="13"/>
    </row>
    <row r="17" spans="1:13" ht="24" customHeight="1" x14ac:dyDescent="0.45">
      <c r="A17" s="2" t="s">
        <v>159</v>
      </c>
      <c r="D17" s="11"/>
      <c r="E17" s="105" t="s">
        <v>12</v>
      </c>
      <c r="G17" s="13">
        <v>0</v>
      </c>
      <c r="I17" s="13">
        <v>0</v>
      </c>
      <c r="J17" s="14"/>
      <c r="K17" s="13">
        <v>645199400</v>
      </c>
      <c r="M17" s="13">
        <v>645199400</v>
      </c>
    </row>
    <row r="18" spans="1:13" ht="24" customHeight="1" x14ac:dyDescent="0.45">
      <c r="A18" s="2" t="s">
        <v>213</v>
      </c>
      <c r="D18" s="11"/>
      <c r="E18" s="153" t="s">
        <v>13</v>
      </c>
      <c r="G18" s="13">
        <v>69635735</v>
      </c>
      <c r="I18" s="13">
        <v>0</v>
      </c>
      <c r="J18" s="14"/>
      <c r="K18" s="13">
        <v>69635735</v>
      </c>
      <c r="M18" s="13">
        <v>0</v>
      </c>
    </row>
    <row r="19" spans="1:13" s="163" customFormat="1" ht="24" customHeight="1" x14ac:dyDescent="0.45">
      <c r="A19" s="163" t="s">
        <v>214</v>
      </c>
      <c r="D19" s="164"/>
      <c r="E19" s="171" t="s">
        <v>14</v>
      </c>
      <c r="G19" s="165">
        <v>852342705.51000023</v>
      </c>
      <c r="I19" s="165">
        <v>785642388.77999997</v>
      </c>
      <c r="J19" s="166"/>
      <c r="K19" s="165">
        <v>230096413.23000002</v>
      </c>
      <c r="M19" s="165">
        <v>212334673.46000001</v>
      </c>
    </row>
    <row r="20" spans="1:13" ht="24" customHeight="1" x14ac:dyDescent="0.45">
      <c r="A20" s="2" t="s">
        <v>176</v>
      </c>
      <c r="D20" s="11"/>
      <c r="E20" s="171" t="s">
        <v>20</v>
      </c>
      <c r="G20" s="13">
        <v>153173967.81999999</v>
      </c>
      <c r="I20" s="13">
        <v>239320702.70999998</v>
      </c>
      <c r="J20" s="14"/>
      <c r="K20" s="13">
        <v>29152184.239999995</v>
      </c>
      <c r="M20" s="13">
        <v>32143713.670000002</v>
      </c>
    </row>
    <row r="21" spans="1:13" ht="24" customHeight="1" x14ac:dyDescent="0.45">
      <c r="A21" s="2" t="s">
        <v>177</v>
      </c>
      <c r="D21" s="11"/>
      <c r="E21" s="171" t="s">
        <v>21</v>
      </c>
      <c r="G21" s="13">
        <v>23771179.960000001</v>
      </c>
      <c r="I21" s="13">
        <v>27875637.110000003</v>
      </c>
      <c r="J21" s="14"/>
      <c r="K21" s="2">
        <v>23178679.460000001</v>
      </c>
      <c r="M21" s="2">
        <v>27125136.690000001</v>
      </c>
    </row>
    <row r="22" spans="1:13" ht="24" customHeight="1" x14ac:dyDescent="0.45">
      <c r="A22" s="16" t="s">
        <v>160</v>
      </c>
      <c r="D22" s="11"/>
      <c r="E22" s="171" t="s">
        <v>108</v>
      </c>
      <c r="G22" s="13">
        <v>8236586.1200000001</v>
      </c>
      <c r="I22" s="13">
        <v>11493864.369999999</v>
      </c>
      <c r="J22" s="14"/>
      <c r="K22" s="13">
        <v>4884843.8</v>
      </c>
      <c r="M22" s="13">
        <v>7315909.5899999999</v>
      </c>
    </row>
    <row r="23" spans="1:13" ht="24" customHeight="1" x14ac:dyDescent="0.45">
      <c r="A23" s="2" t="s">
        <v>161</v>
      </c>
      <c r="D23" s="11"/>
      <c r="E23" s="171" t="s">
        <v>112</v>
      </c>
      <c r="G23" s="13">
        <v>1871847414.1300001</v>
      </c>
      <c r="I23" s="13">
        <v>1826803514.8300002</v>
      </c>
      <c r="J23" s="14"/>
      <c r="K23" s="13">
        <v>1760145516.9300001</v>
      </c>
      <c r="M23" s="13">
        <v>1737432867.6300001</v>
      </c>
    </row>
    <row r="24" spans="1:13" ht="24" customHeight="1" x14ac:dyDescent="0.45">
      <c r="A24" s="2" t="s">
        <v>162</v>
      </c>
      <c r="D24" s="11"/>
      <c r="E24" s="171" t="s">
        <v>3</v>
      </c>
      <c r="G24" s="13">
        <v>107855747.20999996</v>
      </c>
      <c r="I24" s="13">
        <v>95227715.25999999</v>
      </c>
      <c r="J24" s="14"/>
      <c r="K24" s="13">
        <v>85839904.339999959</v>
      </c>
      <c r="M24" s="13">
        <v>77476225.649999991</v>
      </c>
    </row>
    <row r="25" spans="1:13" ht="24" customHeight="1" x14ac:dyDescent="0.45">
      <c r="A25" s="2" t="s">
        <v>163</v>
      </c>
      <c r="D25" s="11"/>
      <c r="G25" s="13"/>
      <c r="I25" s="13"/>
      <c r="J25" s="14"/>
      <c r="K25" s="13"/>
      <c r="M25" s="13"/>
    </row>
    <row r="26" spans="1:13" ht="24" customHeight="1" x14ac:dyDescent="0.45">
      <c r="B26" s="17" t="s">
        <v>50</v>
      </c>
      <c r="D26" s="11"/>
      <c r="G26" s="13">
        <v>2058377.22</v>
      </c>
      <c r="I26" s="13">
        <v>2768152.31</v>
      </c>
      <c r="J26" s="14"/>
      <c r="K26" s="13">
        <v>1768389.22</v>
      </c>
      <c r="M26" s="13">
        <v>2550574.31</v>
      </c>
    </row>
    <row r="27" spans="1:13" ht="24" customHeight="1" x14ac:dyDescent="0.45">
      <c r="B27" s="2" t="s">
        <v>51</v>
      </c>
      <c r="D27" s="11"/>
      <c r="G27" s="13">
        <v>43733742.969999999</v>
      </c>
      <c r="I27" s="13">
        <v>9821098.8999999948</v>
      </c>
      <c r="J27" s="14"/>
      <c r="K27" s="13">
        <v>0</v>
      </c>
      <c r="M27" s="13">
        <v>0</v>
      </c>
    </row>
    <row r="28" spans="1:13" ht="24" customHeight="1" x14ac:dyDescent="0.45">
      <c r="B28" s="4" t="s">
        <v>119</v>
      </c>
      <c r="D28" s="11"/>
      <c r="G28" s="15">
        <f>SUM(G17:G27)</f>
        <v>3132655455.9399996</v>
      </c>
      <c r="I28" s="15">
        <f>SUM(I17:I27)</f>
        <v>2998953074.2700005</v>
      </c>
      <c r="J28" s="14"/>
      <c r="K28" s="15">
        <f>SUM(K17:K27)</f>
        <v>2849901066.2199998</v>
      </c>
      <c r="M28" s="15">
        <f>SUM(M17:M27)</f>
        <v>2741578501</v>
      </c>
    </row>
    <row r="29" spans="1:13" ht="24" customHeight="1" thickBot="1" x14ac:dyDescent="0.5">
      <c r="A29" s="4" t="s">
        <v>15</v>
      </c>
      <c r="D29" s="11"/>
      <c r="G29" s="18">
        <f>+G28+G15</f>
        <v>9458057553.8699989</v>
      </c>
      <c r="I29" s="18">
        <f>+I28+I15</f>
        <v>8422348098.7159977</v>
      </c>
      <c r="J29" s="14"/>
      <c r="K29" s="18">
        <f>+K28+K15</f>
        <v>8383268501.7399998</v>
      </c>
      <c r="M29" s="18">
        <f>+M28+M15</f>
        <v>7881997275.6700001</v>
      </c>
    </row>
    <row r="30" spans="1:13" s="20" customFormat="1" ht="24" customHeight="1" thickTop="1" x14ac:dyDescent="0.45">
      <c r="A30" s="19"/>
      <c r="D30" s="21"/>
      <c r="G30" s="22"/>
      <c r="I30" s="22"/>
      <c r="J30" s="22"/>
      <c r="K30" s="22"/>
      <c r="M30" s="22"/>
    </row>
    <row r="31" spans="1:13" s="20" customFormat="1" ht="24" customHeight="1" x14ac:dyDescent="0.45">
      <c r="A31" s="19"/>
      <c r="D31" s="21"/>
      <c r="G31" s="22"/>
      <c r="I31" s="22"/>
      <c r="J31" s="22"/>
      <c r="K31" s="22"/>
      <c r="M31" s="22"/>
    </row>
    <row r="32" spans="1:13" s="20" customFormat="1" ht="24" customHeight="1" x14ac:dyDescent="0.45">
      <c r="A32" s="20" t="s">
        <v>16</v>
      </c>
      <c r="D32" s="21"/>
      <c r="J32" s="23"/>
    </row>
    <row r="33" spans="1:13" s="67" customFormat="1" ht="24" customHeight="1" x14ac:dyDescent="0.45">
      <c r="B33" s="71"/>
      <c r="C33" s="68"/>
      <c r="D33" s="69"/>
      <c r="L33" s="70"/>
    </row>
    <row r="34" spans="1:13" s="20" customFormat="1" ht="24" customHeight="1" x14ac:dyDescent="0.45">
      <c r="C34" s="24"/>
      <c r="D34" s="25"/>
      <c r="E34" s="25"/>
      <c r="F34" s="25"/>
      <c r="G34" s="25"/>
      <c r="H34" s="25"/>
      <c r="I34" s="25"/>
      <c r="J34" s="26"/>
      <c r="K34" s="25"/>
      <c r="L34" s="25"/>
    </row>
    <row r="35" spans="1:13" s="20" customFormat="1" ht="24" customHeight="1" x14ac:dyDescent="0.45">
      <c r="C35" s="24"/>
      <c r="D35" s="25"/>
      <c r="E35" s="25"/>
      <c r="F35" s="25"/>
      <c r="G35" s="25"/>
      <c r="H35" s="25"/>
      <c r="I35" s="25"/>
      <c r="J35" s="26"/>
      <c r="K35" s="25"/>
      <c r="L35" s="25"/>
    </row>
    <row r="36" spans="1:13" ht="24" customHeight="1" x14ac:dyDescent="0.45">
      <c r="A36" s="11"/>
      <c r="C36" s="17" t="s">
        <v>33</v>
      </c>
      <c r="D36" s="11"/>
      <c r="E36" s="11"/>
      <c r="F36" s="11"/>
      <c r="G36" s="11"/>
      <c r="H36" s="11"/>
      <c r="I36" s="11"/>
      <c r="J36" s="27"/>
      <c r="K36" s="11"/>
      <c r="L36" s="11"/>
      <c r="M36" s="11"/>
    </row>
    <row r="37" spans="1:13" ht="24" customHeight="1" x14ac:dyDescent="0.45">
      <c r="A37" s="17"/>
      <c r="C37" s="17" t="s">
        <v>145</v>
      </c>
      <c r="D37" s="11"/>
      <c r="E37" s="11"/>
      <c r="F37" s="11"/>
      <c r="G37" s="11"/>
      <c r="H37" s="11"/>
      <c r="I37" s="11"/>
      <c r="J37" s="27"/>
      <c r="K37" s="11"/>
      <c r="L37" s="11"/>
      <c r="M37" s="11"/>
    </row>
    <row r="38" spans="1:13" ht="24" customHeight="1" x14ac:dyDescent="0.45">
      <c r="A38" s="17"/>
      <c r="C38" s="17"/>
      <c r="D38" s="11"/>
      <c r="E38" s="11"/>
      <c r="F38" s="11"/>
      <c r="G38" s="11"/>
      <c r="H38" s="11"/>
      <c r="I38" s="11"/>
      <c r="J38" s="27"/>
      <c r="K38" s="11"/>
      <c r="L38" s="11"/>
      <c r="M38" s="11"/>
    </row>
    <row r="39" spans="1:13" ht="24.75" customHeight="1" x14ac:dyDescent="0.45">
      <c r="A39" s="220" t="s">
        <v>46</v>
      </c>
      <c r="B39" s="220"/>
      <c r="C39" s="220"/>
      <c r="D39" s="220"/>
      <c r="E39" s="220"/>
      <c r="F39" s="220"/>
      <c r="G39" s="220"/>
      <c r="H39" s="220"/>
      <c r="I39" s="220"/>
      <c r="J39" s="220"/>
      <c r="K39" s="220"/>
      <c r="L39" s="220"/>
      <c r="M39" s="220"/>
    </row>
    <row r="40" spans="1:13" ht="24.75" customHeight="1" x14ac:dyDescent="0.45">
      <c r="A40" s="217" t="s">
        <v>5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</row>
    <row r="41" spans="1:13" ht="24.75" customHeight="1" x14ac:dyDescent="0.45">
      <c r="A41" s="217" t="s">
        <v>68</v>
      </c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</row>
    <row r="42" spans="1:13" ht="24.75" customHeight="1" x14ac:dyDescent="0.45">
      <c r="A42" s="221" t="str">
        <f>A4</f>
        <v>ณ วันที่ 31 ธันวาคม 2562</v>
      </c>
      <c r="B42" s="221"/>
      <c r="C42" s="221"/>
      <c r="D42" s="221"/>
      <c r="E42" s="221"/>
      <c r="F42" s="221"/>
      <c r="G42" s="221"/>
      <c r="H42" s="221"/>
      <c r="I42" s="221"/>
      <c r="J42" s="221"/>
      <c r="K42" s="221"/>
      <c r="L42" s="221"/>
      <c r="M42" s="221"/>
    </row>
    <row r="43" spans="1:13" ht="24.75" customHeight="1" x14ac:dyDescent="0.45">
      <c r="A43" s="5"/>
      <c r="B43" s="5"/>
      <c r="C43" s="5"/>
      <c r="D43" s="5"/>
      <c r="E43" s="104"/>
      <c r="F43" s="5"/>
      <c r="G43" s="104"/>
      <c r="H43" s="5"/>
      <c r="I43" s="5"/>
      <c r="J43" s="5"/>
      <c r="K43" s="5"/>
      <c r="L43" s="5"/>
      <c r="M43" s="5"/>
    </row>
    <row r="44" spans="1:13" ht="24.75" customHeight="1" x14ac:dyDescent="0.45">
      <c r="A44" s="6"/>
      <c r="B44" s="6"/>
      <c r="C44" s="6"/>
      <c r="G44" s="219" t="s">
        <v>48</v>
      </c>
      <c r="H44" s="219"/>
      <c r="I44" s="219"/>
      <c r="J44" s="28"/>
      <c r="K44" s="218" t="s">
        <v>52</v>
      </c>
      <c r="L44" s="218"/>
      <c r="M44" s="218"/>
    </row>
    <row r="45" spans="1:13" ht="24.75" customHeight="1" x14ac:dyDescent="0.45">
      <c r="A45" s="217" t="s">
        <v>17</v>
      </c>
      <c r="B45" s="217"/>
      <c r="C45" s="217"/>
      <c r="D45" s="217"/>
      <c r="E45" s="103" t="s">
        <v>0</v>
      </c>
      <c r="F45" s="8"/>
      <c r="G45" s="9" t="s">
        <v>207</v>
      </c>
      <c r="H45" s="8"/>
      <c r="I45" s="9" t="s">
        <v>192</v>
      </c>
      <c r="J45" s="10"/>
      <c r="K45" s="9" t="s">
        <v>207</v>
      </c>
      <c r="L45" s="8"/>
      <c r="M45" s="9" t="s">
        <v>192</v>
      </c>
    </row>
    <row r="46" spans="1:13" ht="24.75" customHeight="1" x14ac:dyDescent="0.6">
      <c r="A46" s="4" t="s">
        <v>18</v>
      </c>
      <c r="D46" s="11"/>
      <c r="E46" s="11"/>
      <c r="F46" s="29"/>
      <c r="J46" s="2"/>
    </row>
    <row r="47" spans="1:13" ht="24.75" customHeight="1" x14ac:dyDescent="0.45">
      <c r="A47" s="2" t="s">
        <v>164</v>
      </c>
      <c r="D47" s="11"/>
      <c r="K47" s="13"/>
      <c r="M47" s="13"/>
    </row>
    <row r="48" spans="1:13" ht="24.75" customHeight="1" x14ac:dyDescent="0.45">
      <c r="B48" s="2" t="s">
        <v>19</v>
      </c>
      <c r="D48" s="11"/>
      <c r="E48" s="171" t="s">
        <v>2</v>
      </c>
      <c r="G48" s="2">
        <v>208140430.19999999</v>
      </c>
      <c r="I48" s="2">
        <v>210250431.44</v>
      </c>
      <c r="K48" s="13">
        <v>208140430.19999999</v>
      </c>
      <c r="M48" s="13">
        <v>208098267.47</v>
      </c>
    </row>
    <row r="49" spans="1:13" ht="24.75" customHeight="1" x14ac:dyDescent="0.45">
      <c r="A49" s="17" t="s">
        <v>165</v>
      </c>
      <c r="D49" s="11"/>
      <c r="E49" s="171" t="s">
        <v>49</v>
      </c>
      <c r="G49" s="2">
        <v>295714377.98000002</v>
      </c>
      <c r="I49" s="2">
        <v>302293397.09000033</v>
      </c>
      <c r="K49" s="13">
        <v>288175977.59999996</v>
      </c>
      <c r="M49" s="13">
        <v>292445248.29000002</v>
      </c>
    </row>
    <row r="50" spans="1:13" ht="24.75" customHeight="1" x14ac:dyDescent="0.45">
      <c r="A50" s="2" t="s">
        <v>166</v>
      </c>
      <c r="D50" s="11"/>
      <c r="G50" s="2">
        <v>378700</v>
      </c>
      <c r="I50" s="2">
        <v>340000</v>
      </c>
      <c r="K50" s="13">
        <v>150000</v>
      </c>
      <c r="M50" s="13">
        <v>300000</v>
      </c>
    </row>
    <row r="51" spans="1:13" ht="24.75" customHeight="1" x14ac:dyDescent="0.45">
      <c r="A51" s="2" t="s">
        <v>236</v>
      </c>
      <c r="D51" s="11"/>
      <c r="K51" s="13"/>
      <c r="M51" s="13"/>
    </row>
    <row r="52" spans="1:13" ht="24.75" customHeight="1" x14ac:dyDescent="0.45">
      <c r="B52" s="2" t="s">
        <v>235</v>
      </c>
      <c r="D52" s="11"/>
      <c r="E52" s="171" t="s">
        <v>25</v>
      </c>
      <c r="G52" s="2">
        <v>1187055834.78</v>
      </c>
      <c r="I52" s="2">
        <v>1055255836.8099999</v>
      </c>
      <c r="K52" s="2">
        <v>1187055834.78</v>
      </c>
      <c r="M52" s="2">
        <v>987605836.80999994</v>
      </c>
    </row>
    <row r="53" spans="1:13" ht="24.75" customHeight="1" x14ac:dyDescent="0.45">
      <c r="A53" s="2" t="s">
        <v>167</v>
      </c>
      <c r="D53" s="11"/>
      <c r="G53" s="2">
        <v>17631721.822599106</v>
      </c>
      <c r="I53" s="2">
        <v>30105872.77</v>
      </c>
      <c r="K53" s="13">
        <v>13082076.01</v>
      </c>
      <c r="M53" s="13">
        <v>30057690.890000001</v>
      </c>
    </row>
    <row r="54" spans="1:13" ht="24.75" customHeight="1" x14ac:dyDescent="0.45">
      <c r="A54" s="2" t="s">
        <v>168</v>
      </c>
      <c r="D54" s="11"/>
      <c r="G54" s="30">
        <v>13021214.529999999</v>
      </c>
      <c r="I54" s="30">
        <v>8653458.9000000004</v>
      </c>
      <c r="K54" s="13">
        <v>3730747.6100000003</v>
      </c>
      <c r="M54" s="13">
        <v>1821939.3</v>
      </c>
    </row>
    <row r="55" spans="1:13" ht="24.75" customHeight="1" x14ac:dyDescent="0.45">
      <c r="B55" s="4" t="s">
        <v>120</v>
      </c>
      <c r="D55" s="11"/>
      <c r="G55" s="15">
        <f>SUM(G48:G54)</f>
        <v>1721942279.3125992</v>
      </c>
      <c r="I55" s="15">
        <f>SUM(I48:I54)</f>
        <v>1606898997.0100002</v>
      </c>
      <c r="J55" s="14"/>
      <c r="K55" s="15">
        <f>SUM(K48:K54)</f>
        <v>1700335066.1999998</v>
      </c>
      <c r="M55" s="15">
        <f>SUM(M48:M54)</f>
        <v>1520328982.76</v>
      </c>
    </row>
    <row r="56" spans="1:13" ht="24.75" customHeight="1" x14ac:dyDescent="0.45">
      <c r="A56" s="4" t="s">
        <v>22</v>
      </c>
      <c r="D56" s="11"/>
      <c r="K56" s="13"/>
      <c r="M56" s="13"/>
    </row>
    <row r="57" spans="1:13" ht="24.75" customHeight="1" x14ac:dyDescent="0.45">
      <c r="A57" s="2" t="s">
        <v>225</v>
      </c>
      <c r="D57" s="11"/>
      <c r="E57" s="171" t="s">
        <v>54</v>
      </c>
      <c r="G57" s="2">
        <v>673946236.55999994</v>
      </c>
      <c r="I57" s="2">
        <v>0</v>
      </c>
      <c r="K57" s="2">
        <v>0</v>
      </c>
      <c r="M57" s="2">
        <v>0</v>
      </c>
    </row>
    <row r="58" spans="1:13" ht="24.75" customHeight="1" x14ac:dyDescent="0.45">
      <c r="A58" s="2" t="s">
        <v>169</v>
      </c>
      <c r="D58" s="11"/>
      <c r="E58" s="171" t="s">
        <v>53</v>
      </c>
      <c r="G58" s="2">
        <v>6373734.6600000001</v>
      </c>
      <c r="I58" s="2">
        <v>6310411.0800000001</v>
      </c>
      <c r="K58" s="2">
        <v>6373734.6600000001</v>
      </c>
      <c r="M58" s="2">
        <v>6310411.0800000001</v>
      </c>
    </row>
    <row r="59" spans="1:13" ht="24.75" customHeight="1" x14ac:dyDescent="0.45">
      <c r="A59" s="2" t="s">
        <v>201</v>
      </c>
      <c r="D59" s="11"/>
      <c r="E59" s="171" t="s">
        <v>101</v>
      </c>
      <c r="G59" s="2">
        <v>1174918283.0599999</v>
      </c>
      <c r="I59" s="2">
        <v>1322194551.3600001</v>
      </c>
      <c r="K59" s="13">
        <v>576429283.05999994</v>
      </c>
      <c r="M59" s="13">
        <v>678447200</v>
      </c>
    </row>
    <row r="60" spans="1:13" ht="24.75" customHeight="1" x14ac:dyDescent="0.45">
      <c r="A60" s="2" t="s">
        <v>170</v>
      </c>
      <c r="D60" s="11"/>
      <c r="E60" s="171" t="s">
        <v>109</v>
      </c>
      <c r="G60" s="13">
        <v>1400000000</v>
      </c>
      <c r="I60" s="2">
        <v>1112500000</v>
      </c>
      <c r="K60" s="13">
        <v>1400000000</v>
      </c>
      <c r="M60" s="13">
        <v>1112500000</v>
      </c>
    </row>
    <row r="61" spans="1:13" ht="24.75" customHeight="1" x14ac:dyDescent="0.45">
      <c r="A61" s="2" t="s">
        <v>171</v>
      </c>
      <c r="D61" s="11"/>
      <c r="E61" s="209" t="s">
        <v>108</v>
      </c>
      <c r="G61" s="2">
        <v>701064</v>
      </c>
      <c r="I61" s="2">
        <v>701064</v>
      </c>
      <c r="K61" s="13">
        <v>701064</v>
      </c>
      <c r="M61" s="13">
        <v>701064</v>
      </c>
    </row>
    <row r="62" spans="1:13" ht="24.75" customHeight="1" x14ac:dyDescent="0.45">
      <c r="A62" s="2" t="s">
        <v>187</v>
      </c>
      <c r="D62" s="11"/>
      <c r="E62" s="117"/>
      <c r="K62" s="13"/>
      <c r="M62" s="13"/>
    </row>
    <row r="63" spans="1:13" ht="24.75" customHeight="1" x14ac:dyDescent="0.45">
      <c r="A63" s="2" t="s">
        <v>188</v>
      </c>
      <c r="D63" s="11"/>
      <c r="E63" s="209" t="s">
        <v>228</v>
      </c>
      <c r="G63" s="2">
        <v>17307484</v>
      </c>
      <c r="I63" s="2">
        <v>15373145</v>
      </c>
      <c r="K63" s="13">
        <v>17307484</v>
      </c>
      <c r="M63" s="13">
        <v>14986568</v>
      </c>
    </row>
    <row r="64" spans="1:13" ht="24.75" customHeight="1" x14ac:dyDescent="0.45">
      <c r="A64" s="2" t="s">
        <v>172</v>
      </c>
      <c r="D64" s="11"/>
      <c r="E64" s="209" t="s">
        <v>3</v>
      </c>
      <c r="G64" s="2">
        <v>70836961.549999997</v>
      </c>
      <c r="I64" s="2">
        <v>64192317.63000001</v>
      </c>
      <c r="K64" s="73">
        <v>63754383.209999993</v>
      </c>
      <c r="M64" s="13">
        <v>60205019.410000011</v>
      </c>
    </row>
    <row r="65" spans="1:13" ht="24.75" customHeight="1" x14ac:dyDescent="0.45">
      <c r="A65" s="2" t="s">
        <v>173</v>
      </c>
      <c r="D65" s="11"/>
      <c r="E65" s="105"/>
      <c r="G65" s="2">
        <v>5158182.32</v>
      </c>
      <c r="I65" s="2">
        <v>30070482.600000001</v>
      </c>
      <c r="K65" s="13">
        <v>0</v>
      </c>
      <c r="M65" s="13">
        <v>0</v>
      </c>
    </row>
    <row r="66" spans="1:13" ht="24.75" customHeight="1" x14ac:dyDescent="0.45">
      <c r="B66" s="4" t="s">
        <v>121</v>
      </c>
      <c r="C66" s="4"/>
      <c r="D66" s="11"/>
      <c r="G66" s="15">
        <f>SUM(G57:G65)</f>
        <v>3349241946.1500001</v>
      </c>
      <c r="I66" s="15">
        <f>SUM(I57:I65)</f>
        <v>2551341971.6700001</v>
      </c>
      <c r="J66" s="14"/>
      <c r="K66" s="15">
        <f>SUM(K57:K65)</f>
        <v>2064565948.9299998</v>
      </c>
      <c r="M66" s="15">
        <f>SUM(M57:M65)</f>
        <v>1873150262.49</v>
      </c>
    </row>
    <row r="67" spans="1:13" ht="24.75" customHeight="1" x14ac:dyDescent="0.45">
      <c r="B67" s="4" t="s">
        <v>122</v>
      </c>
      <c r="C67" s="4"/>
      <c r="D67" s="11"/>
      <c r="G67" s="15">
        <f>+G66+G55</f>
        <v>5071184225.4625988</v>
      </c>
      <c r="I67" s="15">
        <f>+I66+I55</f>
        <v>4158240968.6800003</v>
      </c>
      <c r="J67" s="14"/>
      <c r="K67" s="15">
        <f>+K66+K55</f>
        <v>3764901015.1299996</v>
      </c>
      <c r="M67" s="15">
        <f>+M66+M55</f>
        <v>3393479245.25</v>
      </c>
    </row>
    <row r="68" spans="1:13" ht="24.75" customHeight="1" x14ac:dyDescent="0.45">
      <c r="D68" s="11"/>
      <c r="K68" s="13"/>
      <c r="M68" s="13"/>
    </row>
    <row r="69" spans="1:13" ht="24.75" customHeight="1" x14ac:dyDescent="0.45">
      <c r="A69" s="2" t="s">
        <v>16</v>
      </c>
      <c r="C69" s="4"/>
      <c r="D69" s="11"/>
      <c r="G69" s="14"/>
      <c r="I69" s="14"/>
      <c r="J69" s="14"/>
      <c r="K69" s="14"/>
      <c r="M69" s="14"/>
    </row>
    <row r="70" spans="1:13" ht="24.75" customHeight="1" x14ac:dyDescent="0.45">
      <c r="C70" s="4"/>
      <c r="D70" s="11"/>
      <c r="G70" s="14"/>
      <c r="I70" s="14"/>
      <c r="J70" s="14"/>
      <c r="K70" s="14"/>
      <c r="M70" s="14"/>
    </row>
    <row r="71" spans="1:13" ht="24.75" customHeight="1" x14ac:dyDescent="0.45">
      <c r="C71" s="4"/>
      <c r="D71" s="11"/>
      <c r="G71" s="14"/>
      <c r="I71" s="14"/>
      <c r="J71" s="14"/>
      <c r="K71" s="14"/>
      <c r="M71" s="14"/>
    </row>
    <row r="72" spans="1:13" ht="24.75" customHeight="1" x14ac:dyDescent="0.45">
      <c r="A72" s="11"/>
      <c r="C72" s="17" t="s">
        <v>33</v>
      </c>
      <c r="D72" s="11"/>
      <c r="E72" s="11"/>
      <c r="F72" s="11"/>
      <c r="G72" s="11"/>
      <c r="H72" s="11"/>
      <c r="I72" s="11"/>
      <c r="J72" s="27"/>
      <c r="K72" s="11"/>
      <c r="L72" s="11"/>
      <c r="M72" s="11"/>
    </row>
    <row r="73" spans="1:13" ht="24.75" customHeight="1" x14ac:dyDescent="0.45">
      <c r="A73" s="17"/>
      <c r="C73" s="17" t="s">
        <v>145</v>
      </c>
      <c r="D73" s="11"/>
      <c r="E73" s="11"/>
      <c r="F73" s="11"/>
      <c r="G73" s="11"/>
      <c r="H73" s="11"/>
      <c r="I73" s="11"/>
      <c r="J73" s="27"/>
      <c r="K73" s="11"/>
      <c r="L73" s="11"/>
      <c r="M73" s="11"/>
    </row>
    <row r="74" spans="1:13" ht="24.75" customHeight="1" x14ac:dyDescent="0.45">
      <c r="A74" s="17"/>
      <c r="C74" s="17"/>
      <c r="D74" s="11"/>
      <c r="E74" s="11"/>
      <c r="F74" s="11"/>
      <c r="G74" s="11"/>
      <c r="H74" s="11"/>
      <c r="I74" s="11"/>
      <c r="J74" s="27"/>
      <c r="K74" s="11"/>
      <c r="L74" s="11"/>
      <c r="M74" s="11"/>
    </row>
    <row r="75" spans="1:13" ht="25.5" customHeight="1" x14ac:dyDescent="0.45">
      <c r="A75" s="220" t="s">
        <v>47</v>
      </c>
      <c r="B75" s="220"/>
      <c r="C75" s="220"/>
      <c r="D75" s="220"/>
      <c r="E75" s="220"/>
      <c r="F75" s="220"/>
      <c r="G75" s="220"/>
      <c r="H75" s="220"/>
      <c r="I75" s="220"/>
      <c r="J75" s="220"/>
      <c r="K75" s="220"/>
      <c r="L75" s="220"/>
      <c r="M75" s="220"/>
    </row>
    <row r="76" spans="1:13" ht="25.5" customHeight="1" x14ac:dyDescent="0.45">
      <c r="A76" s="217" t="s">
        <v>5</v>
      </c>
      <c r="B76" s="217"/>
      <c r="C76" s="217"/>
      <c r="D76" s="217"/>
      <c r="E76" s="217"/>
      <c r="F76" s="217"/>
      <c r="G76" s="217"/>
      <c r="H76" s="217"/>
      <c r="I76" s="217"/>
      <c r="J76" s="217"/>
      <c r="K76" s="217"/>
      <c r="L76" s="217"/>
      <c r="M76" s="217"/>
    </row>
    <row r="77" spans="1:13" ht="25.5" customHeight="1" x14ac:dyDescent="0.45">
      <c r="A77" s="217" t="s">
        <v>68</v>
      </c>
      <c r="B77" s="217"/>
      <c r="C77" s="217"/>
      <c r="D77" s="217"/>
      <c r="E77" s="217"/>
      <c r="F77" s="217"/>
      <c r="G77" s="217"/>
      <c r="H77" s="217"/>
      <c r="I77" s="217"/>
      <c r="J77" s="217"/>
      <c r="K77" s="217"/>
      <c r="L77" s="217"/>
      <c r="M77" s="217"/>
    </row>
    <row r="78" spans="1:13" ht="25.5" customHeight="1" x14ac:dyDescent="0.45">
      <c r="A78" s="221" t="str">
        <f>A42</f>
        <v>ณ วันที่ 31 ธันวาคม 2562</v>
      </c>
      <c r="B78" s="221"/>
      <c r="C78" s="221"/>
      <c r="D78" s="221"/>
      <c r="E78" s="221"/>
      <c r="F78" s="221"/>
      <c r="G78" s="221"/>
      <c r="H78" s="221"/>
      <c r="I78" s="221"/>
      <c r="J78" s="221"/>
      <c r="K78" s="221"/>
      <c r="L78" s="221"/>
      <c r="M78" s="221"/>
    </row>
    <row r="79" spans="1:13" ht="25.5" customHeight="1" x14ac:dyDescent="0.45">
      <c r="A79" s="5"/>
      <c r="B79" s="5"/>
      <c r="C79" s="5"/>
      <c r="D79" s="5"/>
      <c r="E79" s="104"/>
      <c r="F79" s="5"/>
      <c r="G79" s="104"/>
      <c r="H79" s="5"/>
      <c r="I79" s="5"/>
      <c r="J79" s="5"/>
      <c r="K79" s="5"/>
      <c r="L79" s="5"/>
      <c r="M79" s="5"/>
    </row>
    <row r="80" spans="1:13" ht="25.5" customHeight="1" x14ac:dyDescent="0.45">
      <c r="A80" s="6"/>
      <c r="B80" s="6"/>
      <c r="C80" s="6"/>
      <c r="G80" s="219" t="s">
        <v>48</v>
      </c>
      <c r="H80" s="219"/>
      <c r="I80" s="219"/>
      <c r="J80" s="28"/>
      <c r="K80" s="218" t="s">
        <v>52</v>
      </c>
      <c r="L80" s="218"/>
      <c r="M80" s="218"/>
    </row>
    <row r="81" spans="1:13" ht="25.5" customHeight="1" x14ac:dyDescent="0.45">
      <c r="A81" s="217" t="s">
        <v>23</v>
      </c>
      <c r="B81" s="217"/>
      <c r="C81" s="217"/>
      <c r="D81" s="217"/>
      <c r="E81" s="103" t="s">
        <v>0</v>
      </c>
      <c r="F81" s="8"/>
      <c r="G81" s="9" t="s">
        <v>207</v>
      </c>
      <c r="H81" s="8"/>
      <c r="I81" s="9" t="s">
        <v>192</v>
      </c>
      <c r="J81" s="10"/>
      <c r="K81" s="9" t="s">
        <v>207</v>
      </c>
      <c r="L81" s="8"/>
      <c r="M81" s="9" t="s">
        <v>192</v>
      </c>
    </row>
    <row r="82" spans="1:13" ht="25.5" customHeight="1" x14ac:dyDescent="0.45">
      <c r="A82" s="2" t="s">
        <v>24</v>
      </c>
      <c r="B82" s="3"/>
      <c r="C82" s="3"/>
      <c r="D82" s="11"/>
      <c r="E82" s="103"/>
      <c r="F82" s="8"/>
      <c r="G82" s="9"/>
      <c r="H82" s="8"/>
      <c r="J82" s="2"/>
    </row>
    <row r="83" spans="1:13" ht="25.5" customHeight="1" x14ac:dyDescent="0.45">
      <c r="A83" s="2" t="s">
        <v>147</v>
      </c>
      <c r="D83" s="11"/>
      <c r="F83" s="13"/>
      <c r="G83" s="14"/>
      <c r="H83" s="13"/>
      <c r="I83" s="14"/>
      <c r="J83" s="14"/>
      <c r="L83" s="13"/>
    </row>
    <row r="84" spans="1:13" ht="25.5" customHeight="1" x14ac:dyDescent="0.45">
      <c r="A84" s="2" t="s">
        <v>148</v>
      </c>
      <c r="D84" s="11"/>
      <c r="F84" s="13"/>
      <c r="G84" s="105"/>
      <c r="H84" s="13"/>
      <c r="I84" s="1"/>
      <c r="J84" s="31"/>
      <c r="L84" s="13"/>
    </row>
    <row r="85" spans="1:13" ht="25.5" customHeight="1" thickBot="1" x14ac:dyDescent="0.5">
      <c r="A85" s="2" t="s">
        <v>151</v>
      </c>
      <c r="D85" s="11"/>
      <c r="F85" s="13"/>
      <c r="G85" s="150">
        <v>1220011755</v>
      </c>
      <c r="H85" s="151"/>
      <c r="I85" s="150">
        <v>1220011755</v>
      </c>
      <c r="J85" s="152"/>
      <c r="K85" s="150">
        <v>1220011755</v>
      </c>
      <c r="L85" s="151"/>
      <c r="M85" s="150">
        <v>1220011755</v>
      </c>
    </row>
    <row r="86" spans="1:13" ht="25.5" customHeight="1" thickTop="1" x14ac:dyDescent="0.45">
      <c r="A86" s="2" t="s">
        <v>149</v>
      </c>
      <c r="D86" s="11"/>
      <c r="G86" s="14"/>
      <c r="I86" s="14"/>
      <c r="J86" s="31"/>
      <c r="K86" s="14"/>
      <c r="M86" s="14"/>
    </row>
    <row r="87" spans="1:13" ht="25.5" customHeight="1" x14ac:dyDescent="0.45">
      <c r="A87" s="2" t="s">
        <v>150</v>
      </c>
      <c r="D87" s="11"/>
      <c r="G87" s="2">
        <v>1220011755</v>
      </c>
      <c r="I87" s="2">
        <v>1220011755</v>
      </c>
      <c r="J87" s="14"/>
      <c r="K87" s="2">
        <v>1220011755</v>
      </c>
      <c r="M87" s="2">
        <v>1220011755</v>
      </c>
    </row>
    <row r="88" spans="1:13" ht="25.5" customHeight="1" x14ac:dyDescent="0.45">
      <c r="A88" s="2" t="s">
        <v>26</v>
      </c>
      <c r="D88" s="11"/>
      <c r="E88" s="105"/>
      <c r="G88" s="13">
        <v>451455221.82999998</v>
      </c>
      <c r="I88" s="13">
        <v>451455221.82999998</v>
      </c>
      <c r="J88" s="14"/>
      <c r="K88" s="13">
        <v>451455221.82999998</v>
      </c>
      <c r="M88" s="13">
        <v>451455221.82999998</v>
      </c>
    </row>
    <row r="89" spans="1:13" ht="25.5" customHeight="1" x14ac:dyDescent="0.45">
      <c r="A89" s="2" t="s">
        <v>27</v>
      </c>
      <c r="D89" s="11"/>
      <c r="G89" s="13"/>
      <c r="I89" s="13"/>
      <c r="J89" s="32"/>
      <c r="K89" s="13"/>
      <c r="M89" s="13"/>
    </row>
    <row r="90" spans="1:13" ht="25.5" customHeight="1" x14ac:dyDescent="0.45">
      <c r="A90" s="2" t="s">
        <v>28</v>
      </c>
      <c r="D90" s="11"/>
      <c r="G90" s="13"/>
      <c r="I90" s="13"/>
      <c r="J90" s="14"/>
      <c r="K90" s="13"/>
      <c r="M90" s="13"/>
    </row>
    <row r="91" spans="1:13" ht="25.5" customHeight="1" x14ac:dyDescent="0.45">
      <c r="B91" s="2" t="s">
        <v>29</v>
      </c>
      <c r="D91" s="11"/>
      <c r="E91" s="209" t="s">
        <v>229</v>
      </c>
      <c r="G91" s="13">
        <v>127604940.09999999</v>
      </c>
      <c r="I91" s="13">
        <v>127604940.09999999</v>
      </c>
      <c r="J91" s="14"/>
      <c r="K91" s="13">
        <v>127604940.09999999</v>
      </c>
      <c r="M91" s="13">
        <v>127604940.09999999</v>
      </c>
    </row>
    <row r="92" spans="1:13" ht="25.5" customHeight="1" x14ac:dyDescent="0.45">
      <c r="A92" s="2" t="s">
        <v>30</v>
      </c>
      <c r="D92" s="11"/>
      <c r="G92" s="13">
        <f>+'งบแสดงฯรวม '!K20</f>
        <v>2588116332.7000003</v>
      </c>
      <c r="I92" s="13">
        <f>+'งบแสดงฯรวม '!K17</f>
        <v>2465052959.4200001</v>
      </c>
      <c r="J92" s="14"/>
      <c r="K92" s="13">
        <f>+'งบแสดงฯเฉพาะ '!K19</f>
        <v>2819587237.6800003</v>
      </c>
      <c r="M92" s="13">
        <f>+'งบแสดงฯเฉพาะ '!K16</f>
        <v>2689446113.4899998</v>
      </c>
    </row>
    <row r="93" spans="1:13" ht="25.5" customHeight="1" x14ac:dyDescent="0.45">
      <c r="A93" s="2" t="s">
        <v>215</v>
      </c>
      <c r="D93" s="11"/>
      <c r="G93" s="85">
        <f>+'งบแสดงฯรวม '!O20</f>
        <v>-291668</v>
      </c>
      <c r="I93" s="13">
        <f>+'งบแสดงฯรวม '!O17</f>
        <v>0</v>
      </c>
      <c r="J93" s="14"/>
      <c r="K93" s="85">
        <f>+'งบแสดงฯเฉพาะ '!O19</f>
        <v>-291668</v>
      </c>
      <c r="M93" s="13">
        <f>+'งบแสดงฯเฉพาะ '!O16</f>
        <v>0</v>
      </c>
    </row>
    <row r="94" spans="1:13" ht="25.5" customHeight="1" x14ac:dyDescent="0.45">
      <c r="A94" s="2" t="s">
        <v>99</v>
      </c>
      <c r="D94" s="11"/>
      <c r="G94" s="33">
        <f>SUM(G87:G93)</f>
        <v>4386896581.6300001</v>
      </c>
      <c r="I94" s="33">
        <f>SUM(I87:I93)</f>
        <v>4264124876.3499999</v>
      </c>
      <c r="J94" s="14"/>
      <c r="K94" s="33">
        <f>SUM(K87:K93)</f>
        <v>4618367486.6100006</v>
      </c>
      <c r="M94" s="33">
        <f>SUM(M87:M93)</f>
        <v>4488518030.4200001</v>
      </c>
    </row>
    <row r="95" spans="1:13" ht="25.5" customHeight="1" x14ac:dyDescent="0.45">
      <c r="A95" s="2" t="s">
        <v>107</v>
      </c>
      <c r="D95" s="11"/>
      <c r="G95" s="75">
        <f>+'งบแสดงฯรวม '!S20</f>
        <v>-23253.219999999998</v>
      </c>
      <c r="I95" s="75">
        <f>+'งบแสดงฯรวม '!S17</f>
        <v>-17746.309999999998</v>
      </c>
      <c r="J95" s="14"/>
      <c r="K95" s="34">
        <v>0</v>
      </c>
      <c r="M95" s="34">
        <v>0</v>
      </c>
    </row>
    <row r="96" spans="1:13" ht="25.5" customHeight="1" x14ac:dyDescent="0.45">
      <c r="A96" s="4" t="s">
        <v>31</v>
      </c>
      <c r="D96" s="11"/>
      <c r="E96" s="13"/>
      <c r="G96" s="2">
        <f>SUM(G94:G95)</f>
        <v>4386873328.4099998</v>
      </c>
      <c r="I96" s="2">
        <f>SUM(I94:I95)</f>
        <v>4264107130.04</v>
      </c>
      <c r="J96" s="14"/>
      <c r="K96" s="2">
        <f>SUM(K94:K95)</f>
        <v>4618367486.6100006</v>
      </c>
      <c r="M96" s="2">
        <f>SUM(M94:M95)</f>
        <v>4488518030.4200001</v>
      </c>
    </row>
    <row r="97" spans="1:13" ht="25.5" customHeight="1" thickBot="1" x14ac:dyDescent="0.5">
      <c r="A97" s="4" t="s">
        <v>32</v>
      </c>
      <c r="D97" s="11"/>
      <c r="E97" s="13"/>
      <c r="G97" s="35">
        <f>+G96+G67</f>
        <v>9458057553.8725986</v>
      </c>
      <c r="I97" s="35">
        <f>+I96+I67</f>
        <v>8422348098.7200003</v>
      </c>
      <c r="J97" s="14"/>
      <c r="K97" s="35">
        <f>+K96+K67</f>
        <v>8383268501.7399998</v>
      </c>
      <c r="M97" s="35">
        <f>+M96+M67</f>
        <v>7881997275.6700001</v>
      </c>
    </row>
    <row r="98" spans="1:13" s="120" customFormat="1" ht="25.5" customHeight="1" thickTop="1" x14ac:dyDescent="0.45">
      <c r="A98" s="119"/>
      <c r="D98" s="121"/>
      <c r="E98" s="122"/>
    </row>
    <row r="99" spans="1:13" ht="25.5" customHeight="1" x14ac:dyDescent="0.45">
      <c r="D99" s="11"/>
      <c r="F99" s="13"/>
      <c r="G99" s="213"/>
      <c r="H99" s="212"/>
      <c r="I99" s="213"/>
      <c r="J99" s="212"/>
      <c r="K99" s="213"/>
      <c r="L99" s="212"/>
      <c r="M99" s="213"/>
    </row>
    <row r="100" spans="1:13" s="99" customFormat="1" ht="25.5" customHeight="1" x14ac:dyDescent="0.45">
      <c r="D100" s="100"/>
      <c r="F100" s="101"/>
      <c r="G100" s="101"/>
      <c r="H100" s="101"/>
      <c r="I100" s="101"/>
      <c r="J100" s="101"/>
      <c r="K100" s="101"/>
      <c r="L100" s="101"/>
      <c r="M100" s="101"/>
    </row>
    <row r="101" spans="1:13" s="99" customFormat="1" ht="25.5" customHeight="1" x14ac:dyDescent="0.45">
      <c r="A101" s="2" t="s">
        <v>16</v>
      </c>
      <c r="D101" s="100"/>
      <c r="F101" s="101"/>
      <c r="G101" s="101"/>
      <c r="H101" s="101"/>
      <c r="I101" s="101"/>
      <c r="J101" s="102"/>
      <c r="K101" s="101"/>
      <c r="L101" s="101"/>
      <c r="M101" s="101"/>
    </row>
    <row r="102" spans="1:13" s="99" customFormat="1" ht="25.5" customHeight="1" x14ac:dyDescent="0.45">
      <c r="D102" s="100"/>
      <c r="F102" s="101"/>
      <c r="G102" s="101"/>
      <c r="H102" s="101"/>
      <c r="I102" s="101"/>
      <c r="J102" s="102"/>
      <c r="K102" s="101"/>
      <c r="L102" s="101"/>
      <c r="M102" s="101"/>
    </row>
    <row r="103" spans="1:13" s="99" customFormat="1" ht="25.5" customHeight="1" x14ac:dyDescent="0.45">
      <c r="D103" s="100"/>
      <c r="F103" s="101"/>
      <c r="G103" s="101"/>
      <c r="H103" s="101"/>
      <c r="I103" s="101"/>
      <c r="J103" s="102"/>
      <c r="K103" s="101"/>
      <c r="L103" s="101"/>
      <c r="M103" s="101"/>
    </row>
    <row r="104" spans="1:13" ht="25.5" customHeight="1" x14ac:dyDescent="0.45">
      <c r="D104" s="11"/>
      <c r="F104" s="13"/>
      <c r="G104" s="13"/>
      <c r="H104" s="13"/>
      <c r="I104" s="13"/>
      <c r="K104" s="13"/>
      <c r="L104" s="13"/>
      <c r="M104" s="13"/>
    </row>
    <row r="105" spans="1:13" ht="25.5" customHeight="1" x14ac:dyDescent="0.45">
      <c r="D105" s="11"/>
      <c r="F105" s="13"/>
      <c r="G105" s="13"/>
      <c r="H105" s="13"/>
      <c r="I105" s="13"/>
      <c r="K105" s="13"/>
      <c r="L105" s="13"/>
      <c r="M105" s="13"/>
    </row>
    <row r="106" spans="1:13" ht="25.5" customHeight="1" x14ac:dyDescent="0.45">
      <c r="A106" s="17"/>
      <c r="C106" s="17" t="s">
        <v>33</v>
      </c>
      <c r="D106" s="11"/>
      <c r="E106" s="11"/>
      <c r="F106" s="11"/>
      <c r="H106" s="11"/>
      <c r="I106" s="11"/>
      <c r="J106" s="14"/>
      <c r="K106" s="11"/>
      <c r="L106" s="11"/>
      <c r="M106" s="11"/>
    </row>
    <row r="107" spans="1:13" ht="25.5" customHeight="1" x14ac:dyDescent="0.45">
      <c r="A107" s="17"/>
      <c r="C107" s="17" t="s">
        <v>145</v>
      </c>
      <c r="D107" s="11"/>
      <c r="E107" s="11"/>
      <c r="F107" s="11"/>
      <c r="H107" s="11"/>
      <c r="I107" s="11"/>
      <c r="J107" s="14"/>
      <c r="K107" s="11"/>
      <c r="L107" s="11"/>
      <c r="M107" s="11"/>
    </row>
    <row r="108" spans="1:13" ht="25.5" customHeight="1" x14ac:dyDescent="0.45">
      <c r="J108" s="27"/>
    </row>
    <row r="109" spans="1:13" ht="25.5" customHeight="1" x14ac:dyDescent="0.45">
      <c r="J109" s="27"/>
    </row>
    <row r="110" spans="1:13" ht="25.5" customHeight="1" x14ac:dyDescent="0.45"/>
    <row r="111" spans="1:13" ht="25.5" customHeight="1" x14ac:dyDescent="0.45"/>
    <row r="112" spans="1:13" ht="25.5" customHeight="1" x14ac:dyDescent="0.45"/>
  </sheetData>
  <mergeCells count="21">
    <mergeCell ref="A81:D81"/>
    <mergeCell ref="A45:D45"/>
    <mergeCell ref="A77:M77"/>
    <mergeCell ref="A78:M78"/>
    <mergeCell ref="A42:M42"/>
    <mergeCell ref="A75:M75"/>
    <mergeCell ref="G44:I44"/>
    <mergeCell ref="A1:M1"/>
    <mergeCell ref="A2:M2"/>
    <mergeCell ref="A3:M3"/>
    <mergeCell ref="A4:M4"/>
    <mergeCell ref="A39:M39"/>
    <mergeCell ref="G6:I6"/>
    <mergeCell ref="K6:M6"/>
    <mergeCell ref="A40:M40"/>
    <mergeCell ref="K44:M44"/>
    <mergeCell ref="G80:I80"/>
    <mergeCell ref="A7:D7"/>
    <mergeCell ref="K80:M80"/>
    <mergeCell ref="A76:M76"/>
    <mergeCell ref="A41:M41"/>
  </mergeCells>
  <phoneticPr fontId="0" type="noConversion"/>
  <printOptions horizontalCentered="1"/>
  <pageMargins left="0.59055118110236227" right="0.15748031496062992" top="0.59055118110236227" bottom="0.39370078740157483" header="0.15748031496062992" footer="0.2755905511811023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topLeftCell="A73" zoomScale="92" zoomScaleNormal="92" zoomScaleSheetLayoutView="80" workbookViewId="0">
      <selection activeCell="H25" sqref="H25:N26"/>
    </sheetView>
  </sheetViews>
  <sheetFormatPr defaultColWidth="9.140625" defaultRowHeight="24" customHeight="1" x14ac:dyDescent="0.45"/>
  <cols>
    <col min="1" max="1" width="5.85546875" style="20" customWidth="1"/>
    <col min="2" max="2" width="9.140625" style="20" customWidth="1"/>
    <col min="3" max="4" width="9.140625" style="20"/>
    <col min="5" max="5" width="4" style="20" customWidth="1"/>
    <col min="6" max="6" width="8.42578125" style="20" bestFit="1" customWidth="1"/>
    <col min="7" max="7" width="1" style="20" customWidth="1"/>
    <col min="8" max="8" width="15.28515625" style="20" bestFit="1" customWidth="1"/>
    <col min="9" max="9" width="0.85546875" style="20" customWidth="1"/>
    <col min="10" max="10" width="15.28515625" style="20" bestFit="1" customWidth="1"/>
    <col min="11" max="11" width="0.85546875" style="36" customWidth="1"/>
    <col min="12" max="12" width="15.28515625" style="20" bestFit="1" customWidth="1"/>
    <col min="13" max="13" width="0.85546875" style="36" customWidth="1"/>
    <col min="14" max="14" width="15.28515625" style="20" bestFit="1" customWidth="1"/>
    <col min="15" max="15" width="1.42578125" style="20" customWidth="1"/>
    <col min="16" max="17" width="9.140625" style="20"/>
    <col min="18" max="18" width="10.85546875" style="20" customWidth="1"/>
    <col min="19" max="16384" width="9.140625" style="20"/>
  </cols>
  <sheetData>
    <row r="1" spans="1:15" ht="21.75" x14ac:dyDescent="0.45">
      <c r="A1" s="223" t="s">
        <v>198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15" ht="23.25" customHeight="1" x14ac:dyDescent="0.45">
      <c r="A2" s="221" t="s">
        <v>5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</row>
    <row r="3" spans="1:15" ht="23.25" customHeight="1" x14ac:dyDescent="0.45">
      <c r="A3" s="221" t="s">
        <v>66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</row>
    <row r="4" spans="1:15" ht="23.25" customHeight="1" x14ac:dyDescent="0.45">
      <c r="A4" s="221" t="s">
        <v>208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1"/>
    </row>
    <row r="5" spans="1:15" s="19" customFormat="1" ht="6.95" customHeight="1" x14ac:dyDescent="0.45">
      <c r="A5" s="76"/>
      <c r="B5" s="76"/>
      <c r="C5" s="76"/>
      <c r="D5" s="76"/>
      <c r="E5" s="76"/>
      <c r="F5" s="76"/>
      <c r="G5" s="76"/>
      <c r="H5" s="76"/>
      <c r="I5" s="76"/>
      <c r="J5" s="76"/>
      <c r="K5" s="108"/>
      <c r="L5" s="76"/>
      <c r="M5" s="108"/>
      <c r="N5" s="76"/>
    </row>
    <row r="6" spans="1:15" ht="23.25" customHeight="1" x14ac:dyDescent="0.45">
      <c r="A6" s="25"/>
      <c r="B6" s="25"/>
      <c r="C6" s="25"/>
      <c r="D6" s="25"/>
      <c r="E6" s="25"/>
      <c r="F6" s="77"/>
      <c r="G6" s="78"/>
      <c r="H6" s="222" t="s">
        <v>48</v>
      </c>
      <c r="I6" s="222"/>
      <c r="J6" s="222"/>
      <c r="K6" s="109"/>
      <c r="L6" s="79"/>
      <c r="M6" s="116" t="s">
        <v>52</v>
      </c>
      <c r="N6" s="80"/>
    </row>
    <row r="7" spans="1:15" ht="23.25" customHeight="1" x14ac:dyDescent="0.45">
      <c r="A7" s="19"/>
      <c r="B7" s="19"/>
      <c r="C7" s="19"/>
      <c r="D7" s="19"/>
      <c r="E7" s="19"/>
      <c r="F7" s="118"/>
      <c r="G7" s="81"/>
      <c r="H7" s="9" t="s">
        <v>207</v>
      </c>
      <c r="I7" s="8"/>
      <c r="J7" s="9" t="s">
        <v>192</v>
      </c>
      <c r="K7" s="110"/>
      <c r="L7" s="9" t="s">
        <v>207</v>
      </c>
      <c r="M7" s="8"/>
      <c r="N7" s="9" t="s">
        <v>192</v>
      </c>
    </row>
    <row r="8" spans="1:15" ht="23.25" customHeight="1" x14ac:dyDescent="0.45">
      <c r="A8" s="19" t="s">
        <v>34</v>
      </c>
      <c r="F8" s="21"/>
    </row>
    <row r="9" spans="1:15" ht="23.25" customHeight="1" x14ac:dyDescent="0.45">
      <c r="B9" s="20" t="s">
        <v>35</v>
      </c>
      <c r="F9" s="21"/>
      <c r="H9" s="83">
        <v>1680226019.8499999</v>
      </c>
      <c r="I9" s="84"/>
      <c r="J9" s="83">
        <v>2359211600</v>
      </c>
      <c r="K9" s="111"/>
      <c r="L9" s="85">
        <v>1235284308.4300001</v>
      </c>
      <c r="M9" s="111"/>
      <c r="N9" s="86">
        <v>2092014600</v>
      </c>
    </row>
    <row r="10" spans="1:15" ht="23.25" customHeight="1" x14ac:dyDescent="0.45">
      <c r="B10" s="20" t="s">
        <v>185</v>
      </c>
      <c r="F10" s="21"/>
      <c r="H10" s="83">
        <v>640000</v>
      </c>
      <c r="I10" s="84"/>
      <c r="J10" s="83">
        <v>0</v>
      </c>
      <c r="K10" s="111"/>
      <c r="L10" s="85">
        <v>1390000</v>
      </c>
      <c r="M10" s="111"/>
      <c r="N10" s="86">
        <v>0</v>
      </c>
    </row>
    <row r="11" spans="1:15" ht="23.25" customHeight="1" x14ac:dyDescent="0.45">
      <c r="B11" s="20" t="s">
        <v>117</v>
      </c>
      <c r="F11" s="21"/>
      <c r="H11" s="85">
        <v>0</v>
      </c>
      <c r="I11" s="84"/>
      <c r="J11" s="86">
        <v>0</v>
      </c>
      <c r="K11" s="111"/>
      <c r="L11" s="85">
        <v>13466666.640000001</v>
      </c>
      <c r="M11" s="111"/>
      <c r="N11" s="86">
        <v>13466666.640000001</v>
      </c>
    </row>
    <row r="12" spans="1:15" ht="23.25" customHeight="1" x14ac:dyDescent="0.45">
      <c r="B12" s="20" t="s">
        <v>125</v>
      </c>
      <c r="F12" s="21"/>
      <c r="H12" s="85">
        <v>107462679.92000006</v>
      </c>
      <c r="I12" s="84"/>
      <c r="J12" s="86">
        <v>122624794.04000001</v>
      </c>
      <c r="K12" s="111"/>
      <c r="L12" s="85">
        <v>0</v>
      </c>
      <c r="M12" s="111"/>
      <c r="N12" s="86">
        <v>0</v>
      </c>
    </row>
    <row r="13" spans="1:15" ht="23.25" customHeight="1" x14ac:dyDescent="0.45">
      <c r="B13" s="20" t="s">
        <v>36</v>
      </c>
      <c r="F13" s="21"/>
      <c r="H13" s="85">
        <v>4854450.8100000024</v>
      </c>
      <c r="I13" s="84"/>
      <c r="J13" s="86">
        <v>5130253.0700000031</v>
      </c>
      <c r="K13" s="111"/>
      <c r="L13" s="85">
        <v>0</v>
      </c>
      <c r="M13" s="111"/>
      <c r="N13" s="86">
        <v>0</v>
      </c>
    </row>
    <row r="14" spans="1:15" ht="23.25" customHeight="1" x14ac:dyDescent="0.45">
      <c r="B14" s="19"/>
      <c r="C14" s="19" t="s">
        <v>38</v>
      </c>
      <c r="D14" s="19"/>
      <c r="E14" s="19"/>
      <c r="F14" s="21"/>
      <c r="H14" s="87">
        <f>SUM(H9:H13)</f>
        <v>1793183150.5799999</v>
      </c>
      <c r="I14" s="84"/>
      <c r="J14" s="87">
        <f>SUM(J9:J13)</f>
        <v>2486966647.1100001</v>
      </c>
      <c r="K14" s="111"/>
      <c r="L14" s="87">
        <f>SUM(L9:L13)</f>
        <v>1250140975.0700002</v>
      </c>
      <c r="M14" s="111"/>
      <c r="N14" s="87">
        <f>SUM(N9:N13)</f>
        <v>2105481266.6400001</v>
      </c>
    </row>
    <row r="15" spans="1:15" ht="23.25" customHeight="1" x14ac:dyDescent="0.45">
      <c r="A15" s="19" t="s">
        <v>57</v>
      </c>
      <c r="F15" s="21"/>
      <c r="H15" s="85"/>
      <c r="I15" s="84"/>
      <c r="J15" s="85"/>
      <c r="K15" s="111"/>
      <c r="L15" s="85"/>
      <c r="M15" s="111"/>
      <c r="N15" s="85"/>
    </row>
    <row r="16" spans="1:15" ht="23.25" customHeight="1" x14ac:dyDescent="0.45">
      <c r="B16" s="20" t="s">
        <v>39</v>
      </c>
      <c r="F16" s="21"/>
      <c r="H16" s="85">
        <v>1119757970.1800001</v>
      </c>
      <c r="I16" s="84"/>
      <c r="J16" s="86">
        <v>1598866660.6400001</v>
      </c>
      <c r="K16" s="111"/>
      <c r="L16" s="85">
        <v>785275314.34000003</v>
      </c>
      <c r="M16" s="111"/>
      <c r="N16" s="86">
        <v>1384927216.74</v>
      </c>
    </row>
    <row r="17" spans="1:15" ht="23.25" customHeight="1" x14ac:dyDescent="0.45">
      <c r="B17" s="20" t="s">
        <v>186</v>
      </c>
      <c r="F17" s="21"/>
      <c r="H17" s="86">
        <v>131562.24999999988</v>
      </c>
      <c r="I17" s="84"/>
      <c r="J17" s="86">
        <v>0</v>
      </c>
      <c r="K17" s="111"/>
      <c r="L17" s="85">
        <v>612879.93999999994</v>
      </c>
      <c r="M17" s="111"/>
      <c r="N17" s="86">
        <v>0</v>
      </c>
    </row>
    <row r="18" spans="1:15" ht="23.25" customHeight="1" x14ac:dyDescent="0.45">
      <c r="B18" s="20" t="s">
        <v>126</v>
      </c>
      <c r="F18" s="21"/>
      <c r="H18" s="85">
        <v>67568543.819999993</v>
      </c>
      <c r="I18" s="84"/>
      <c r="J18" s="86">
        <v>90387666.960000008</v>
      </c>
      <c r="K18" s="111"/>
      <c r="L18" s="85">
        <v>0</v>
      </c>
      <c r="M18" s="111"/>
      <c r="N18" s="86">
        <v>0</v>
      </c>
    </row>
    <row r="19" spans="1:15" ht="23.25" customHeight="1" x14ac:dyDescent="0.45">
      <c r="B19" s="20" t="s">
        <v>40</v>
      </c>
      <c r="F19" s="21"/>
      <c r="H19" s="85">
        <v>3280629.71</v>
      </c>
      <c r="I19" s="84"/>
      <c r="J19" s="86">
        <v>2175689.3699999992</v>
      </c>
      <c r="K19" s="111"/>
      <c r="L19" s="85">
        <v>0</v>
      </c>
      <c r="M19" s="111"/>
      <c r="N19" s="86">
        <v>0</v>
      </c>
    </row>
    <row r="20" spans="1:15" ht="23.25" customHeight="1" x14ac:dyDescent="0.45">
      <c r="C20" s="19" t="s">
        <v>58</v>
      </c>
      <c r="D20" s="19"/>
      <c r="E20" s="19"/>
      <c r="F20" s="21"/>
      <c r="H20" s="87">
        <f>SUM(H16:H19)</f>
        <v>1190738705.96</v>
      </c>
      <c r="I20" s="84"/>
      <c r="J20" s="87">
        <f>SUM(J16:J19)</f>
        <v>1691430016.97</v>
      </c>
      <c r="K20" s="111"/>
      <c r="L20" s="87">
        <f>SUM(L16:L19)</f>
        <v>785888194.28000009</v>
      </c>
      <c r="M20" s="111"/>
      <c r="N20" s="87">
        <f>SUM(N16:N19)</f>
        <v>1384927216.74</v>
      </c>
    </row>
    <row r="21" spans="1:15" ht="23.25" customHeight="1" x14ac:dyDescent="0.45">
      <c r="A21" s="211" t="s">
        <v>59</v>
      </c>
      <c r="F21" s="21"/>
      <c r="H21" s="87">
        <f>+H14-H20</f>
        <v>602444444.61999989</v>
      </c>
      <c r="I21" s="84"/>
      <c r="J21" s="87">
        <f>+J14-J20</f>
        <v>795536630.1400001</v>
      </c>
      <c r="K21" s="111"/>
      <c r="L21" s="87">
        <f>+L14-L20</f>
        <v>464252780.79000008</v>
      </c>
      <c r="M21" s="111"/>
      <c r="N21" s="87">
        <f>+N14-N20</f>
        <v>720554049.9000001</v>
      </c>
    </row>
    <row r="22" spans="1:15" ht="23.25" customHeight="1" x14ac:dyDescent="0.45">
      <c r="A22" s="211" t="s">
        <v>37</v>
      </c>
      <c r="F22" s="21"/>
      <c r="H22" s="106"/>
      <c r="I22" s="107"/>
      <c r="J22" s="106"/>
      <c r="K22" s="112"/>
      <c r="L22" s="106"/>
      <c r="M22" s="112"/>
      <c r="N22" s="106"/>
    </row>
    <row r="23" spans="1:15" ht="23.25" customHeight="1" x14ac:dyDescent="0.45">
      <c r="B23" s="20" t="s">
        <v>63</v>
      </c>
      <c r="F23" s="98"/>
      <c r="H23" s="85">
        <v>2318740.2400000002</v>
      </c>
      <c r="I23" s="84"/>
      <c r="J23" s="86">
        <v>866738.46</v>
      </c>
      <c r="K23" s="111"/>
      <c r="L23" s="85">
        <v>100892837.09999999</v>
      </c>
      <c r="M23" s="111"/>
      <c r="N23" s="86">
        <v>68820392.670000002</v>
      </c>
    </row>
    <row r="24" spans="1:15" ht="23.25" customHeight="1" x14ac:dyDescent="0.45">
      <c r="B24" s="20" t="s">
        <v>100</v>
      </c>
      <c r="F24" s="98"/>
      <c r="H24" s="85">
        <v>350000</v>
      </c>
      <c r="I24" s="84"/>
      <c r="J24" s="86">
        <v>740000</v>
      </c>
      <c r="K24" s="111"/>
      <c r="L24" s="85">
        <v>285000</v>
      </c>
      <c r="M24" s="111"/>
      <c r="N24" s="86">
        <v>620000</v>
      </c>
    </row>
    <row r="25" spans="1:15" ht="23.25" customHeight="1" x14ac:dyDescent="0.45">
      <c r="B25" s="20" t="s">
        <v>247</v>
      </c>
      <c r="F25" s="214"/>
      <c r="H25" s="85">
        <v>8491861.6600000001</v>
      </c>
      <c r="I25" s="84"/>
      <c r="J25" s="86">
        <v>0</v>
      </c>
      <c r="K25" s="111"/>
      <c r="L25" s="85">
        <v>8491861.6600000001</v>
      </c>
      <c r="M25" s="111"/>
      <c r="N25" s="86">
        <v>0</v>
      </c>
    </row>
    <row r="26" spans="1:15" ht="23.25" customHeight="1" x14ac:dyDescent="0.45">
      <c r="B26" s="20" t="s">
        <v>37</v>
      </c>
      <c r="F26" s="21"/>
      <c r="H26" s="75">
        <v>16656009.449999999</v>
      </c>
      <c r="I26" s="84"/>
      <c r="J26" s="88">
        <v>22446137.239999998</v>
      </c>
      <c r="K26" s="111"/>
      <c r="L26" s="75">
        <v>13446757.08</v>
      </c>
      <c r="M26" s="111"/>
      <c r="N26" s="88">
        <v>18634551.219999999</v>
      </c>
    </row>
    <row r="27" spans="1:15" ht="23.25" customHeight="1" x14ac:dyDescent="0.45">
      <c r="C27" s="211" t="s">
        <v>60</v>
      </c>
      <c r="F27" s="21"/>
      <c r="H27" s="87">
        <f>SUM(H23:H26)</f>
        <v>27816611.350000001</v>
      </c>
      <c r="I27" s="84"/>
      <c r="J27" s="87">
        <f>SUM(J23:J26)</f>
        <v>24052875.699999999</v>
      </c>
      <c r="K27" s="111"/>
      <c r="L27" s="87">
        <f>SUM(L23:L26)</f>
        <v>123116455.83999999</v>
      </c>
      <c r="M27" s="111"/>
      <c r="N27" s="87">
        <f>SUM(N23:N26)</f>
        <v>88074943.890000001</v>
      </c>
    </row>
    <row r="28" spans="1:15" ht="23.25" customHeight="1" x14ac:dyDescent="0.45">
      <c r="A28" s="20" t="s">
        <v>64</v>
      </c>
      <c r="F28" s="21"/>
      <c r="H28" s="89">
        <f>+H21+H27</f>
        <v>630261055.96999991</v>
      </c>
      <c r="I28" s="84"/>
      <c r="J28" s="89">
        <f>+J21+J27</f>
        <v>819589505.84000015</v>
      </c>
      <c r="K28" s="111"/>
      <c r="L28" s="89">
        <f>+L21+L27</f>
        <v>587369236.63000011</v>
      </c>
      <c r="M28" s="111"/>
      <c r="N28" s="89">
        <f>+N21+N27</f>
        <v>808628993.79000008</v>
      </c>
    </row>
    <row r="29" spans="1:15" ht="23.25" customHeight="1" x14ac:dyDescent="0.45">
      <c r="A29" s="20" t="s">
        <v>152</v>
      </c>
      <c r="F29" s="21"/>
      <c r="H29" s="85">
        <v>-59393323.340000004</v>
      </c>
      <c r="I29" s="84"/>
      <c r="J29" s="86">
        <v>-66902564.409999996</v>
      </c>
      <c r="K29" s="111"/>
      <c r="L29" s="89">
        <v>-39784935.890000001</v>
      </c>
      <c r="M29" s="113"/>
      <c r="N29" s="91">
        <v>-54717762.869999997</v>
      </c>
      <c r="O29" s="23"/>
    </row>
    <row r="30" spans="1:15" ht="23.25" customHeight="1" x14ac:dyDescent="0.45">
      <c r="A30" s="20" t="s">
        <v>61</v>
      </c>
      <c r="B30" s="92"/>
      <c r="F30" s="21"/>
      <c r="H30" s="89">
        <f>-333999376.19-14240.53+1669.16</f>
        <v>-334011947.55999994</v>
      </c>
      <c r="I30" s="90"/>
      <c r="J30" s="91">
        <v>-355554114.56</v>
      </c>
      <c r="K30" s="113"/>
      <c r="L30" s="89">
        <v>-265083888.84999999</v>
      </c>
      <c r="M30" s="113"/>
      <c r="N30" s="91">
        <v>-302113393.10000002</v>
      </c>
      <c r="O30" s="23"/>
    </row>
    <row r="31" spans="1:15" ht="23.25" customHeight="1" x14ac:dyDescent="0.45">
      <c r="A31" s="211" t="s">
        <v>123</v>
      </c>
      <c r="F31" s="21"/>
      <c r="H31" s="89"/>
      <c r="I31" s="90"/>
      <c r="J31" s="89"/>
      <c r="K31" s="113"/>
      <c r="L31" s="89"/>
      <c r="M31" s="113"/>
      <c r="N31" s="89"/>
      <c r="O31" s="23"/>
    </row>
    <row r="32" spans="1:15" ht="23.25" customHeight="1" x14ac:dyDescent="0.45">
      <c r="B32" s="20" t="s">
        <v>197</v>
      </c>
      <c r="F32" s="21"/>
      <c r="H32" s="89">
        <v>-3057391.29</v>
      </c>
      <c r="I32" s="90"/>
      <c r="J32" s="89">
        <v>-11183358.279999999</v>
      </c>
      <c r="K32" s="113"/>
      <c r="L32" s="89">
        <v>-1976863.03</v>
      </c>
      <c r="M32" s="113"/>
      <c r="N32" s="89">
        <v>0</v>
      </c>
      <c r="O32" s="23"/>
    </row>
    <row r="33" spans="1:15" ht="23.25" customHeight="1" x14ac:dyDescent="0.45">
      <c r="B33" s="38" t="s">
        <v>205</v>
      </c>
      <c r="F33" s="21"/>
      <c r="H33" s="89">
        <v>2392458.2999999998</v>
      </c>
      <c r="I33" s="90"/>
      <c r="J33" s="89">
        <v>298595.76</v>
      </c>
      <c r="K33" s="113"/>
      <c r="L33" s="89">
        <v>0</v>
      </c>
      <c r="M33" s="113"/>
      <c r="N33" s="89">
        <v>0</v>
      </c>
      <c r="O33" s="23"/>
    </row>
    <row r="34" spans="1:15" ht="23.25" customHeight="1" x14ac:dyDescent="0.45">
      <c r="B34" s="36" t="s">
        <v>136</v>
      </c>
      <c r="F34" s="21"/>
      <c r="H34" s="89">
        <v>-62792.54</v>
      </c>
      <c r="I34" s="90"/>
      <c r="J34" s="89">
        <v>-857721.7</v>
      </c>
      <c r="K34" s="113"/>
      <c r="L34" s="89">
        <v>-14240.53</v>
      </c>
      <c r="M34" s="113"/>
      <c r="N34" s="89">
        <v>-97709.81</v>
      </c>
      <c r="O34" s="23"/>
    </row>
    <row r="35" spans="1:15" ht="23.25" customHeight="1" x14ac:dyDescent="0.45">
      <c r="B35" s="36" t="s">
        <v>200</v>
      </c>
      <c r="F35" s="21"/>
      <c r="H35" s="89">
        <v>0</v>
      </c>
      <c r="I35" s="90"/>
      <c r="J35" s="89">
        <v>3942776.87</v>
      </c>
      <c r="K35" s="113"/>
      <c r="L35" s="89">
        <v>0</v>
      </c>
      <c r="M35" s="113"/>
      <c r="N35" s="89">
        <v>142776.87</v>
      </c>
      <c r="O35" s="23"/>
    </row>
    <row r="36" spans="1:15" ht="23.25" customHeight="1" x14ac:dyDescent="0.45">
      <c r="B36" s="23" t="s">
        <v>226</v>
      </c>
      <c r="H36" s="75">
        <v>-546456.23</v>
      </c>
      <c r="I36" s="90"/>
      <c r="J36" s="88">
        <v>0</v>
      </c>
      <c r="K36" s="113"/>
      <c r="L36" s="75">
        <v>0</v>
      </c>
      <c r="M36" s="113"/>
      <c r="N36" s="88">
        <v>0</v>
      </c>
    </row>
    <row r="37" spans="1:15" ht="23.25" customHeight="1" x14ac:dyDescent="0.45">
      <c r="B37" s="92"/>
      <c r="C37" s="211" t="s">
        <v>124</v>
      </c>
      <c r="F37" s="21"/>
      <c r="H37" s="75">
        <f>SUM(H32:H36)</f>
        <v>-1274181.7600000002</v>
      </c>
      <c r="I37" s="84"/>
      <c r="J37" s="75">
        <f>SUM(J32:J36)</f>
        <v>-7799707.3499999987</v>
      </c>
      <c r="K37" s="111"/>
      <c r="L37" s="75">
        <f>SUM(L32:L36)</f>
        <v>-1991103.56</v>
      </c>
      <c r="M37" s="111"/>
      <c r="N37" s="75">
        <f>SUM(N32:N36)</f>
        <v>45067.06</v>
      </c>
    </row>
    <row r="38" spans="1:15" ht="7.5" customHeight="1" x14ac:dyDescent="0.45">
      <c r="A38" s="93"/>
      <c r="F38" s="21"/>
      <c r="H38" s="89"/>
      <c r="I38" s="90"/>
      <c r="J38" s="89"/>
      <c r="K38" s="113"/>
      <c r="L38" s="89"/>
      <c r="M38" s="113"/>
      <c r="N38" s="89"/>
    </row>
    <row r="39" spans="1:15" ht="23.25" customHeight="1" x14ac:dyDescent="0.45">
      <c r="A39" s="20" t="s">
        <v>16</v>
      </c>
      <c r="F39" s="92"/>
      <c r="G39" s="92"/>
      <c r="H39" s="21"/>
      <c r="I39" s="21"/>
      <c r="J39" s="21"/>
      <c r="K39" s="114"/>
      <c r="L39" s="21"/>
      <c r="N39" s="94"/>
    </row>
    <row r="40" spans="1:15" ht="10.5" customHeight="1" x14ac:dyDescent="0.45">
      <c r="F40" s="92"/>
      <c r="G40" s="92"/>
      <c r="H40" s="21"/>
      <c r="I40" s="21"/>
      <c r="J40" s="21"/>
      <c r="K40" s="114"/>
      <c r="L40" s="21"/>
      <c r="N40" s="94"/>
    </row>
    <row r="41" spans="1:15" ht="23.25" customHeight="1" x14ac:dyDescent="0.45">
      <c r="A41" s="21"/>
      <c r="D41" s="92" t="s">
        <v>33</v>
      </c>
      <c r="K41" s="114"/>
      <c r="L41" s="21"/>
      <c r="M41" s="114"/>
      <c r="N41" s="21"/>
    </row>
    <row r="42" spans="1:15" ht="23.25" customHeight="1" x14ac:dyDescent="0.45">
      <c r="A42" s="92"/>
      <c r="D42" s="17" t="s">
        <v>145</v>
      </c>
      <c r="K42" s="114"/>
      <c r="L42" s="21"/>
      <c r="M42" s="114"/>
    </row>
    <row r="43" spans="1:15" ht="24" customHeight="1" x14ac:dyDescent="0.45">
      <c r="A43" s="223" t="s">
        <v>199</v>
      </c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</row>
    <row r="44" spans="1:15" ht="24" customHeight="1" x14ac:dyDescent="0.45">
      <c r="A44" s="221" t="s">
        <v>196</v>
      </c>
      <c r="B44" s="221"/>
      <c r="C44" s="221"/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221"/>
    </row>
    <row r="45" spans="1:15" ht="24" customHeight="1" x14ac:dyDescent="0.45">
      <c r="A45" s="221" t="s">
        <v>181</v>
      </c>
      <c r="B45" s="221"/>
      <c r="C45" s="221"/>
      <c r="D45" s="221"/>
      <c r="E45" s="221"/>
      <c r="F45" s="221"/>
      <c r="G45" s="221"/>
      <c r="H45" s="221"/>
      <c r="I45" s="221"/>
      <c r="J45" s="221"/>
      <c r="K45" s="221"/>
      <c r="L45" s="221"/>
      <c r="M45" s="221"/>
      <c r="N45" s="221"/>
    </row>
    <row r="46" spans="1:15" ht="24" customHeight="1" x14ac:dyDescent="0.45">
      <c r="A46" s="221" t="str">
        <f>A4</f>
        <v>สำหรับปี สิ้นสุดวันที่ 31 ธันวาคม 2562</v>
      </c>
      <c r="B46" s="221"/>
      <c r="C46" s="221"/>
      <c r="D46" s="221"/>
      <c r="E46" s="221"/>
      <c r="F46" s="221"/>
      <c r="G46" s="221"/>
      <c r="H46" s="221"/>
      <c r="I46" s="221"/>
      <c r="J46" s="221"/>
      <c r="K46" s="221"/>
      <c r="L46" s="221"/>
      <c r="M46" s="221"/>
      <c r="N46" s="221"/>
      <c r="O46" s="21"/>
    </row>
    <row r="47" spans="1:15" s="19" customFormat="1" ht="24" customHeight="1" x14ac:dyDescent="0.45">
      <c r="A47" s="76"/>
      <c r="B47" s="76"/>
      <c r="C47" s="76"/>
      <c r="D47" s="76"/>
      <c r="E47" s="76"/>
      <c r="F47" s="76"/>
      <c r="G47" s="76"/>
      <c r="H47" s="76"/>
      <c r="I47" s="76"/>
      <c r="J47" s="76"/>
      <c r="K47" s="108"/>
      <c r="L47" s="76"/>
      <c r="M47" s="108"/>
      <c r="N47" s="76"/>
    </row>
    <row r="48" spans="1:15" ht="24" customHeight="1" x14ac:dyDescent="0.45">
      <c r="A48" s="25"/>
      <c r="B48" s="25"/>
      <c r="C48" s="25"/>
      <c r="D48" s="25"/>
      <c r="E48" s="25"/>
      <c r="F48" s="77"/>
      <c r="G48" s="78"/>
      <c r="H48" s="222" t="s">
        <v>48</v>
      </c>
      <c r="I48" s="222"/>
      <c r="J48" s="222"/>
      <c r="K48" s="109"/>
      <c r="L48" s="79"/>
      <c r="M48" s="116" t="s">
        <v>52</v>
      </c>
      <c r="N48" s="80"/>
    </row>
    <row r="49" spans="1:15" ht="24" customHeight="1" x14ac:dyDescent="0.45">
      <c r="A49" s="19"/>
      <c r="B49" s="19"/>
      <c r="C49" s="19"/>
      <c r="D49" s="19"/>
      <c r="E49" s="19"/>
      <c r="F49" s="97" t="s">
        <v>0</v>
      </c>
      <c r="G49" s="81"/>
      <c r="H49" s="9" t="s">
        <v>207</v>
      </c>
      <c r="I49" s="8"/>
      <c r="J49" s="9" t="s">
        <v>192</v>
      </c>
      <c r="K49" s="110"/>
      <c r="L49" s="9" t="s">
        <v>207</v>
      </c>
      <c r="M49" s="8"/>
      <c r="N49" s="9" t="s">
        <v>192</v>
      </c>
    </row>
    <row r="50" spans="1:15" ht="24" customHeight="1" x14ac:dyDescent="0.45">
      <c r="A50" s="20" t="s">
        <v>189</v>
      </c>
      <c r="B50" s="92"/>
      <c r="F50" s="21"/>
      <c r="H50" s="89">
        <f>+H29+H30+H37</f>
        <v>-394679452.65999997</v>
      </c>
      <c r="I50" s="90"/>
      <c r="J50" s="89">
        <f>+J29+J30+J37</f>
        <v>-430256386.32000005</v>
      </c>
      <c r="K50" s="113"/>
      <c r="L50" s="89">
        <f>+L29+L30+L37</f>
        <v>-306859928.30000001</v>
      </c>
      <c r="M50" s="113"/>
      <c r="N50" s="89">
        <f>+N29+N30+N37</f>
        <v>-356786088.91000003</v>
      </c>
    </row>
    <row r="51" spans="1:15" ht="24" customHeight="1" x14ac:dyDescent="0.45">
      <c r="A51" s="20" t="s">
        <v>180</v>
      </c>
      <c r="F51" s="21"/>
      <c r="H51" s="89">
        <f>+H28+H50</f>
        <v>235581603.30999994</v>
      </c>
      <c r="I51" s="90"/>
      <c r="J51" s="89">
        <f>+J28+J50</f>
        <v>389333119.5200001</v>
      </c>
      <c r="K51" s="113"/>
      <c r="L51" s="89">
        <f>+L28+L50</f>
        <v>280509308.3300001</v>
      </c>
      <c r="M51" s="113"/>
      <c r="N51" s="89">
        <f>+N28+N50</f>
        <v>451842904.88000005</v>
      </c>
    </row>
    <row r="52" spans="1:15" ht="24" customHeight="1" x14ac:dyDescent="0.45">
      <c r="A52" s="20" t="s">
        <v>191</v>
      </c>
      <c r="F52" s="21"/>
      <c r="H52" s="75">
        <v>-70550038.920000002</v>
      </c>
      <c r="I52" s="84"/>
      <c r="J52" s="88">
        <v>-72643891.230000004</v>
      </c>
      <c r="K52" s="111"/>
      <c r="L52" s="75">
        <v>-120576259.31</v>
      </c>
      <c r="M52" s="111"/>
      <c r="N52" s="88">
        <v>-90000396.370000005</v>
      </c>
    </row>
    <row r="53" spans="1:15" ht="24" customHeight="1" x14ac:dyDescent="0.45">
      <c r="A53" s="20" t="s">
        <v>184</v>
      </c>
      <c r="C53" s="19"/>
      <c r="D53" s="19"/>
      <c r="E53" s="19"/>
      <c r="F53" s="21"/>
      <c r="H53" s="85">
        <f>SUM(H51:H52)</f>
        <v>165031564.38999993</v>
      </c>
      <c r="I53" s="84"/>
      <c r="J53" s="85">
        <f>SUM(J51:J52)</f>
        <v>316689228.29000008</v>
      </c>
      <c r="K53" s="113"/>
      <c r="L53" s="85">
        <f>SUM(L51:L52)</f>
        <v>159933049.0200001</v>
      </c>
      <c r="M53" s="113"/>
      <c r="N53" s="85">
        <f>SUM(N51:N52)</f>
        <v>361842508.51000005</v>
      </c>
    </row>
    <row r="54" spans="1:15" ht="24" customHeight="1" x14ac:dyDescent="0.45">
      <c r="A54" s="20" t="s">
        <v>134</v>
      </c>
      <c r="F54" s="210" t="s">
        <v>108</v>
      </c>
      <c r="H54" s="89">
        <v>-44929886.82</v>
      </c>
      <c r="I54" s="90"/>
      <c r="J54" s="91">
        <v>-77378352.069999993</v>
      </c>
      <c r="K54" s="113"/>
      <c r="L54" s="89">
        <v>-32748113.629999999</v>
      </c>
      <c r="M54" s="113"/>
      <c r="N54" s="91">
        <v>-72836169.310000002</v>
      </c>
    </row>
    <row r="55" spans="1:15" ht="24" customHeight="1" x14ac:dyDescent="0.45">
      <c r="A55" s="93" t="s">
        <v>193</v>
      </c>
      <c r="F55" s="21"/>
      <c r="H55" s="87">
        <f>SUM(H53:H54)</f>
        <v>120101677.56999993</v>
      </c>
      <c r="I55" s="90"/>
      <c r="J55" s="87">
        <f>SUM(J53:J54)</f>
        <v>239310876.22000009</v>
      </c>
      <c r="K55" s="113"/>
      <c r="L55" s="87">
        <f>SUM(L53:L54)</f>
        <v>127184935.3900001</v>
      </c>
      <c r="M55" s="113"/>
      <c r="N55" s="87">
        <f>SUM(N53:N54)</f>
        <v>289006339.20000005</v>
      </c>
    </row>
    <row r="56" spans="1:15" ht="24" customHeight="1" x14ac:dyDescent="0.45">
      <c r="A56" s="93" t="s">
        <v>140</v>
      </c>
      <c r="F56" s="21"/>
      <c r="H56" s="89"/>
      <c r="I56" s="90"/>
      <c r="J56" s="89"/>
      <c r="K56" s="113"/>
      <c r="L56" s="89"/>
      <c r="M56" s="113"/>
      <c r="N56" s="89"/>
    </row>
    <row r="57" spans="1:15" s="68" customFormat="1" ht="22.5" customHeight="1" x14ac:dyDescent="0.45">
      <c r="A57" s="154" t="s">
        <v>239</v>
      </c>
      <c r="B57" s="155"/>
      <c r="C57" s="155"/>
      <c r="D57" s="156"/>
      <c r="E57" s="156"/>
      <c r="F57" s="156"/>
      <c r="G57" s="156"/>
      <c r="H57" s="156"/>
      <c r="I57" s="157"/>
      <c r="J57" s="156"/>
      <c r="K57" s="158"/>
      <c r="L57" s="156"/>
      <c r="M57" s="159"/>
      <c r="N57" s="156"/>
      <c r="O57" s="158"/>
    </row>
    <row r="58" spans="1:15" s="68" customFormat="1" ht="22.5" customHeight="1" x14ac:dyDescent="0.45">
      <c r="A58" s="154" t="s">
        <v>240</v>
      </c>
      <c r="B58" s="155"/>
      <c r="C58" s="155"/>
      <c r="D58" s="156"/>
      <c r="E58" s="156"/>
      <c r="F58" s="156"/>
      <c r="G58" s="156"/>
      <c r="H58" s="156"/>
      <c r="I58" s="157"/>
      <c r="J58" s="156"/>
      <c r="K58" s="158"/>
      <c r="L58" s="156"/>
      <c r="M58" s="159"/>
      <c r="N58" s="156"/>
      <c r="O58" s="158"/>
    </row>
    <row r="59" spans="1:15" ht="24" customHeight="1" x14ac:dyDescent="0.45">
      <c r="B59" s="20" t="s">
        <v>212</v>
      </c>
      <c r="D59" s="21"/>
      <c r="F59" s="92"/>
      <c r="G59" s="21"/>
      <c r="H59" s="95">
        <v>-291668</v>
      </c>
      <c r="I59" s="90"/>
      <c r="J59" s="89">
        <v>0</v>
      </c>
      <c r="K59" s="113"/>
      <c r="L59" s="89">
        <v>-291668</v>
      </c>
      <c r="M59" s="111"/>
      <c r="N59" s="84">
        <v>0</v>
      </c>
    </row>
    <row r="60" spans="1:15" ht="24" customHeight="1" x14ac:dyDescent="0.45">
      <c r="A60" s="20" t="s">
        <v>238</v>
      </c>
      <c r="D60" s="21"/>
      <c r="F60" s="92"/>
      <c r="G60" s="21"/>
      <c r="H60" s="95"/>
      <c r="I60" s="90"/>
      <c r="J60" s="89"/>
      <c r="K60" s="113"/>
      <c r="L60" s="89"/>
      <c r="M60" s="111"/>
      <c r="N60" s="84"/>
    </row>
    <row r="61" spans="1:15" ht="24" customHeight="1" x14ac:dyDescent="0.45">
      <c r="A61" s="20" t="s">
        <v>237</v>
      </c>
      <c r="D61" s="208"/>
      <c r="F61" s="92"/>
      <c r="G61" s="208"/>
      <c r="H61" s="95"/>
      <c r="I61" s="90"/>
      <c r="J61" s="89"/>
      <c r="K61" s="113"/>
      <c r="L61" s="89"/>
      <c r="M61" s="111"/>
      <c r="N61" s="84"/>
    </row>
    <row r="62" spans="1:15" ht="24" customHeight="1" x14ac:dyDescent="0.45">
      <c r="B62" s="20" t="s">
        <v>211</v>
      </c>
      <c r="D62" s="21"/>
      <c r="F62" s="92"/>
      <c r="G62" s="21"/>
      <c r="H62" s="95"/>
      <c r="I62" s="90"/>
      <c r="J62" s="89"/>
      <c r="K62" s="113"/>
      <c r="L62" s="89"/>
      <c r="M62" s="111"/>
      <c r="N62" s="84"/>
    </row>
    <row r="63" spans="1:15" ht="24" customHeight="1" x14ac:dyDescent="0.45">
      <c r="A63" s="93"/>
      <c r="B63" s="20" t="s">
        <v>227</v>
      </c>
      <c r="F63" s="21"/>
      <c r="H63" s="89">
        <v>2956188.8</v>
      </c>
      <c r="I63" s="90"/>
      <c r="J63" s="89">
        <v>0</v>
      </c>
      <c r="K63" s="113"/>
      <c r="L63" s="89">
        <v>2956188.8</v>
      </c>
      <c r="M63" s="113"/>
      <c r="N63" s="89">
        <v>0</v>
      </c>
    </row>
    <row r="64" spans="1:15" ht="24" customHeight="1" x14ac:dyDescent="0.45">
      <c r="A64" s="93" t="s">
        <v>202</v>
      </c>
      <c r="H64" s="87">
        <f>SUM(H59:H63)</f>
        <v>2664520.7999999998</v>
      </c>
      <c r="I64" s="90"/>
      <c r="J64" s="87">
        <f>SUM(J59:J63)</f>
        <v>0</v>
      </c>
      <c r="K64" s="113"/>
      <c r="L64" s="87">
        <f>SUM(L59:L63)</f>
        <v>2664520.7999999998</v>
      </c>
      <c r="M64" s="113"/>
      <c r="N64" s="87">
        <f>SUM(N59:N63)</f>
        <v>0</v>
      </c>
    </row>
    <row r="65" spans="1:15" ht="24" customHeight="1" thickBot="1" x14ac:dyDescent="0.5">
      <c r="A65" s="93" t="s">
        <v>203</v>
      </c>
      <c r="F65" s="21"/>
      <c r="H65" s="96">
        <f>+H55+H64</f>
        <v>122766198.36999993</v>
      </c>
      <c r="I65" s="89"/>
      <c r="J65" s="96">
        <f>+J55+J64</f>
        <v>239310876.22000009</v>
      </c>
      <c r="K65" s="115"/>
      <c r="L65" s="96">
        <f>+L55+L64</f>
        <v>129849456.1900001</v>
      </c>
      <c r="M65" s="115"/>
      <c r="N65" s="96">
        <f>+N55+N64</f>
        <v>289006339.20000005</v>
      </c>
      <c r="O65" s="22"/>
    </row>
    <row r="66" spans="1:15" ht="24" customHeight="1" thickTop="1" x14ac:dyDescent="0.45">
      <c r="A66" s="20" t="s">
        <v>139</v>
      </c>
      <c r="F66" s="21"/>
      <c r="H66" s="89"/>
      <c r="I66" s="90"/>
      <c r="J66" s="89"/>
      <c r="K66" s="113"/>
      <c r="L66" s="89"/>
      <c r="M66" s="113"/>
      <c r="N66" s="89"/>
    </row>
    <row r="67" spans="1:15" ht="24" customHeight="1" x14ac:dyDescent="0.45">
      <c r="B67" s="20" t="s">
        <v>95</v>
      </c>
      <c r="F67" s="21"/>
      <c r="H67" s="89">
        <f>+H55-H68</f>
        <v>120107184.47999993</v>
      </c>
      <c r="I67" s="84"/>
      <c r="J67" s="89">
        <f>+J55-J68</f>
        <v>239317731.75000009</v>
      </c>
      <c r="K67" s="111"/>
      <c r="L67" s="89">
        <f>L55-L68</f>
        <v>127184935.3900001</v>
      </c>
      <c r="M67" s="111"/>
      <c r="N67" s="89">
        <f>N65-N68</f>
        <v>289006339.20000005</v>
      </c>
    </row>
    <row r="68" spans="1:15" ht="24" customHeight="1" x14ac:dyDescent="0.45">
      <c r="B68" s="20" t="s">
        <v>96</v>
      </c>
      <c r="F68" s="21"/>
      <c r="H68" s="85">
        <v>-5506.91</v>
      </c>
      <c r="I68" s="84"/>
      <c r="J68" s="86">
        <v>-6855.53</v>
      </c>
      <c r="K68" s="111"/>
      <c r="L68" s="85">
        <v>0</v>
      </c>
      <c r="M68" s="111"/>
      <c r="N68" s="85">
        <v>0</v>
      </c>
    </row>
    <row r="69" spans="1:15" ht="24" customHeight="1" thickBot="1" x14ac:dyDescent="0.5">
      <c r="F69" s="21"/>
      <c r="H69" s="96">
        <f>SUM(H67:H68)</f>
        <v>120101677.56999993</v>
      </c>
      <c r="I69" s="84"/>
      <c r="J69" s="96">
        <f>SUM(J67:J68)</f>
        <v>239310876.22000009</v>
      </c>
      <c r="K69" s="111"/>
      <c r="L69" s="96">
        <f>SUM(L67:L68)</f>
        <v>127184935.3900001</v>
      </c>
      <c r="M69" s="111"/>
      <c r="N69" s="96">
        <f>SUM(N67:N68)</f>
        <v>289006339.20000005</v>
      </c>
    </row>
    <row r="70" spans="1:15" ht="24" customHeight="1" thickTop="1" x14ac:dyDescent="0.45">
      <c r="A70" s="20" t="s">
        <v>130</v>
      </c>
      <c r="F70" s="21"/>
      <c r="H70" s="89"/>
      <c r="I70" s="90"/>
      <c r="J70" s="89"/>
      <c r="K70" s="113"/>
      <c r="L70" s="89"/>
      <c r="M70" s="113"/>
      <c r="N70" s="89"/>
    </row>
    <row r="71" spans="1:15" ht="24" customHeight="1" x14ac:dyDescent="0.45">
      <c r="B71" s="20" t="s">
        <v>95</v>
      </c>
      <c r="F71" s="21"/>
      <c r="H71" s="89">
        <f>+H65-H72</f>
        <v>122771705.27999993</v>
      </c>
      <c r="I71" s="84"/>
      <c r="J71" s="89">
        <v>316594832.47000003</v>
      </c>
      <c r="K71" s="111"/>
      <c r="L71" s="89">
        <f>+L65</f>
        <v>129849456.1900001</v>
      </c>
      <c r="M71" s="111"/>
      <c r="N71" s="89">
        <f>N67</f>
        <v>289006339.20000005</v>
      </c>
    </row>
    <row r="72" spans="1:15" ht="24" customHeight="1" x14ac:dyDescent="0.45">
      <c r="B72" s="20" t="s">
        <v>96</v>
      </c>
      <c r="F72" s="21"/>
      <c r="H72" s="85">
        <f>H68</f>
        <v>-5506.91</v>
      </c>
      <c r="I72" s="84"/>
      <c r="J72" s="85">
        <f>J68</f>
        <v>-6855.53</v>
      </c>
      <c r="K72" s="111"/>
      <c r="L72" s="85">
        <v>0</v>
      </c>
      <c r="M72" s="111"/>
      <c r="N72" s="85">
        <v>0</v>
      </c>
    </row>
    <row r="73" spans="1:15" ht="24" customHeight="1" thickBot="1" x14ac:dyDescent="0.5">
      <c r="F73" s="21"/>
      <c r="H73" s="96">
        <f>SUM(H71:H72)</f>
        <v>122766198.36999993</v>
      </c>
      <c r="I73" s="84"/>
      <c r="J73" s="96">
        <f>SUM(J71:J72)</f>
        <v>316587976.94000006</v>
      </c>
      <c r="K73" s="111"/>
      <c r="L73" s="96">
        <f>SUM(L71:L72)</f>
        <v>129849456.1900001</v>
      </c>
      <c r="M73" s="111"/>
      <c r="N73" s="96">
        <f>SUM(N71:N72)</f>
        <v>289006339.20000005</v>
      </c>
    </row>
    <row r="74" spans="1:15" ht="24" customHeight="1" thickTop="1" x14ac:dyDescent="0.45">
      <c r="A74" s="20" t="s">
        <v>62</v>
      </c>
      <c r="F74" s="172">
        <v>32</v>
      </c>
      <c r="H74" s="22"/>
      <c r="J74" s="22"/>
      <c r="L74" s="22"/>
      <c r="N74" s="22"/>
    </row>
    <row r="75" spans="1:15" ht="24" customHeight="1" x14ac:dyDescent="0.45">
      <c r="A75" s="20" t="s">
        <v>131</v>
      </c>
      <c r="F75" s="21"/>
      <c r="H75" s="89">
        <v>0.10050280482748319</v>
      </c>
      <c r="I75" s="84"/>
      <c r="J75" s="89">
        <v>0.19616018515329806</v>
      </c>
      <c r="K75" s="111"/>
      <c r="L75" s="89">
        <v>0.10424894257678698</v>
      </c>
      <c r="M75" s="111"/>
      <c r="N75" s="89">
        <v>0.23688815949154526</v>
      </c>
    </row>
    <row r="76" spans="1:15" s="23" customFormat="1" ht="24" customHeight="1" x14ac:dyDescent="0.45">
      <c r="F76" s="177"/>
      <c r="H76" s="215"/>
      <c r="I76" s="215"/>
      <c r="J76" s="215"/>
      <c r="K76" s="216"/>
      <c r="L76" s="215"/>
      <c r="M76" s="216"/>
      <c r="N76" s="215"/>
    </row>
    <row r="77" spans="1:15" ht="24" customHeight="1" x14ac:dyDescent="0.45">
      <c r="A77" s="20" t="s">
        <v>16</v>
      </c>
      <c r="F77" s="92"/>
      <c r="G77" s="92"/>
      <c r="H77" s="21"/>
      <c r="I77" s="21"/>
      <c r="J77" s="21"/>
      <c r="K77" s="114"/>
      <c r="L77" s="21"/>
      <c r="N77" s="94"/>
    </row>
    <row r="78" spans="1:15" ht="24" customHeight="1" x14ac:dyDescent="0.45">
      <c r="F78" s="92"/>
      <c r="G78" s="92"/>
      <c r="H78" s="21"/>
      <c r="I78" s="21"/>
      <c r="J78" s="21"/>
      <c r="K78" s="114"/>
      <c r="L78" s="21"/>
      <c r="N78" s="94"/>
    </row>
    <row r="79" spans="1:15" ht="24" customHeight="1" x14ac:dyDescent="0.45">
      <c r="A79" s="21"/>
      <c r="D79" s="92" t="s">
        <v>33</v>
      </c>
      <c r="K79" s="114"/>
      <c r="L79" s="21"/>
      <c r="M79" s="114"/>
      <c r="N79" s="21"/>
    </row>
    <row r="80" spans="1:15" ht="24" customHeight="1" x14ac:dyDescent="0.45">
      <c r="A80" s="92"/>
      <c r="D80" s="17" t="s">
        <v>145</v>
      </c>
      <c r="K80" s="114"/>
      <c r="L80" s="21"/>
      <c r="M80" s="114"/>
    </row>
  </sheetData>
  <mergeCells count="10">
    <mergeCell ref="A44:N44"/>
    <mergeCell ref="A45:N45"/>
    <mergeCell ref="A46:N46"/>
    <mergeCell ref="H48:J48"/>
    <mergeCell ref="A1:N1"/>
    <mergeCell ref="A2:N2"/>
    <mergeCell ref="A3:N3"/>
    <mergeCell ref="A4:N4"/>
    <mergeCell ref="H6:J6"/>
    <mergeCell ref="A43:N43"/>
  </mergeCells>
  <pageMargins left="0.71" right="0.19685039370078741" top="0.43" bottom="0.37" header="0.31496062992125984" footer="0.2800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zoomScale="80" zoomScaleNormal="80" zoomScaleSheetLayoutView="80" workbookViewId="0">
      <selection activeCell="G26" sqref="G26:I27"/>
    </sheetView>
  </sheetViews>
  <sheetFormatPr defaultColWidth="9.140625" defaultRowHeight="25.9" customHeight="1" x14ac:dyDescent="0.45"/>
  <cols>
    <col min="1" max="2" width="9.140625" style="20" customWidth="1"/>
    <col min="3" max="3" width="8.7109375" style="20" customWidth="1"/>
    <col min="4" max="4" width="8.5703125" style="20" bestFit="1" customWidth="1"/>
    <col min="5" max="5" width="15.28515625" style="20" customWidth="1"/>
    <col min="6" max="6" width="0.7109375" style="20" customWidth="1"/>
    <col min="7" max="7" width="13.85546875" style="20" bestFit="1" customWidth="1"/>
    <col min="8" max="8" width="1.140625" style="20" customWidth="1"/>
    <col min="9" max="9" width="16.5703125" style="20" bestFit="1" customWidth="1"/>
    <col min="10" max="10" width="0.5703125" style="20" customWidth="1"/>
    <col min="11" max="11" width="15.42578125" style="20" customWidth="1"/>
    <col min="12" max="12" width="0.7109375" style="20" customWidth="1"/>
    <col min="13" max="13" width="18.7109375" style="60" bestFit="1" customWidth="1"/>
    <col min="14" max="14" width="0.85546875" style="60" customWidth="1"/>
    <col min="15" max="15" width="17" style="60" bestFit="1" customWidth="1"/>
    <col min="16" max="16" width="0.85546875" style="60" customWidth="1"/>
    <col min="17" max="17" width="17.140625" style="60" bestFit="1" customWidth="1"/>
    <col min="18" max="18" width="0.85546875" style="60" customWidth="1"/>
    <col min="19" max="19" width="12.28515625" style="20" bestFit="1" customWidth="1"/>
    <col min="20" max="20" width="0.7109375" style="20" customWidth="1"/>
    <col min="21" max="21" width="15.28515625" style="20" customWidth="1"/>
    <col min="22" max="22" width="3.5703125" style="20" customWidth="1"/>
    <col min="23" max="16384" width="9.140625" style="20"/>
  </cols>
  <sheetData>
    <row r="1" spans="1:22" ht="25.9" customHeight="1" x14ac:dyDescent="0.45">
      <c r="A1" s="223" t="s">
        <v>56</v>
      </c>
      <c r="B1" s="223"/>
      <c r="C1" s="223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</row>
    <row r="2" spans="1:22" ht="25.9" customHeight="1" x14ac:dyDescent="0.45">
      <c r="A2" s="221" t="s">
        <v>5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</row>
    <row r="3" spans="1:22" ht="25.9" customHeight="1" x14ac:dyDescent="0.45">
      <c r="A3" s="221" t="s">
        <v>111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1"/>
    </row>
    <row r="4" spans="1:22" ht="25.9" customHeight="1" x14ac:dyDescent="0.45">
      <c r="A4" s="221" t="str">
        <f>+งบกำไรขาดทุน!A4</f>
        <v>สำหรับปี สิ้นสุดวันที่ 31 ธันวาคม 2562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76"/>
    </row>
    <row r="5" spans="1:22" ht="25.9" customHeight="1" x14ac:dyDescent="0.45">
      <c r="A5" s="173"/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5"/>
      <c r="N5" s="175"/>
      <c r="O5" s="175"/>
      <c r="P5" s="175"/>
      <c r="Q5" s="175"/>
      <c r="R5" s="175"/>
      <c r="S5" s="173"/>
      <c r="T5" s="173"/>
      <c r="U5" s="173"/>
    </row>
    <row r="6" spans="1:22" ht="25.9" customHeight="1" x14ac:dyDescent="0.45">
      <c r="E6" s="228" t="s">
        <v>4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</row>
    <row r="7" spans="1:22" ht="25.9" customHeight="1" x14ac:dyDescent="0.45">
      <c r="E7" s="228" t="s">
        <v>222</v>
      </c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07"/>
      <c r="S7" s="176"/>
      <c r="T7" s="176"/>
      <c r="U7" s="176"/>
    </row>
    <row r="8" spans="1:22" ht="25.9" customHeight="1" x14ac:dyDescent="0.45">
      <c r="E8" s="21"/>
      <c r="G8" s="21"/>
      <c r="H8" s="21"/>
      <c r="I8" s="224" t="s">
        <v>135</v>
      </c>
      <c r="J8" s="224"/>
      <c r="K8" s="224"/>
      <c r="L8" s="177"/>
      <c r="M8" s="229" t="s">
        <v>216</v>
      </c>
      <c r="N8" s="229"/>
      <c r="O8" s="229"/>
      <c r="P8" s="178"/>
      <c r="Q8" s="178"/>
      <c r="R8" s="178"/>
      <c r="S8" s="177" t="s">
        <v>224</v>
      </c>
      <c r="U8" s="179" t="s">
        <v>45</v>
      </c>
    </row>
    <row r="9" spans="1:22" ht="25.9" customHeight="1" x14ac:dyDescent="0.45">
      <c r="E9" s="21" t="s">
        <v>110</v>
      </c>
      <c r="G9" s="21" t="s">
        <v>41</v>
      </c>
      <c r="H9" s="21"/>
      <c r="I9" s="225"/>
      <c r="J9" s="225"/>
      <c r="K9" s="225"/>
      <c r="L9" s="177"/>
      <c r="M9" s="226" t="s">
        <v>217</v>
      </c>
      <c r="N9" s="226"/>
      <c r="O9" s="226"/>
      <c r="P9" s="178"/>
      <c r="Q9" s="178" t="s">
        <v>31</v>
      </c>
      <c r="R9" s="178"/>
      <c r="S9" s="21" t="s">
        <v>97</v>
      </c>
      <c r="U9" s="179"/>
    </row>
    <row r="10" spans="1:22" ht="25.9" customHeight="1" x14ac:dyDescent="0.45">
      <c r="D10" s="180" t="s">
        <v>0</v>
      </c>
      <c r="E10" s="21" t="s">
        <v>44</v>
      </c>
      <c r="G10" s="21" t="s">
        <v>1</v>
      </c>
      <c r="H10" s="21"/>
      <c r="I10" s="179" t="s">
        <v>42</v>
      </c>
      <c r="K10" s="21" t="s">
        <v>43</v>
      </c>
      <c r="L10" s="21"/>
      <c r="M10" s="178" t="s">
        <v>218</v>
      </c>
      <c r="N10" s="178"/>
      <c r="O10" s="178" t="s">
        <v>221</v>
      </c>
      <c r="P10" s="178"/>
      <c r="Q10" s="178" t="s">
        <v>223</v>
      </c>
      <c r="R10" s="178"/>
      <c r="S10" s="177" t="s">
        <v>98</v>
      </c>
      <c r="U10" s="179"/>
    </row>
    <row r="11" spans="1:22" ht="25.9" customHeight="1" x14ac:dyDescent="0.45">
      <c r="E11" s="181"/>
      <c r="F11" s="182"/>
      <c r="G11" s="181"/>
      <c r="H11" s="182"/>
      <c r="I11" s="183" t="s">
        <v>29</v>
      </c>
      <c r="J11" s="182"/>
      <c r="K11" s="184"/>
      <c r="L11" s="184"/>
      <c r="M11" s="185" t="s">
        <v>219</v>
      </c>
      <c r="N11" s="185"/>
      <c r="O11" s="185" t="s">
        <v>220</v>
      </c>
      <c r="P11" s="185"/>
      <c r="Q11" s="185"/>
      <c r="R11" s="185"/>
      <c r="S11" s="181"/>
      <c r="T11" s="182"/>
      <c r="U11" s="186"/>
    </row>
    <row r="12" spans="1:22" ht="25.9" customHeight="1" x14ac:dyDescent="0.45">
      <c r="A12" s="92" t="s">
        <v>209</v>
      </c>
      <c r="B12" s="92"/>
      <c r="C12" s="92"/>
      <c r="E12" s="187">
        <v>1220011755</v>
      </c>
      <c r="F12" s="84"/>
      <c r="G12" s="84">
        <v>451455221.82999998</v>
      </c>
      <c r="H12" s="84"/>
      <c r="I12" s="187">
        <v>127604940.09999999</v>
      </c>
      <c r="J12" s="84"/>
      <c r="K12" s="187">
        <v>2347736283.1700001</v>
      </c>
      <c r="L12" s="187"/>
      <c r="M12" s="20">
        <v>0</v>
      </c>
      <c r="N12" s="20"/>
      <c r="O12" s="20">
        <f>SUM(M12:N12)</f>
        <v>0</v>
      </c>
      <c r="P12" s="20"/>
      <c r="Q12" s="20">
        <f>+E12+G12+I12+K12+O12</f>
        <v>4146808200.0999999</v>
      </c>
      <c r="R12" s="20"/>
      <c r="S12" s="187">
        <v>-10890.779999999999</v>
      </c>
      <c r="T12" s="84"/>
      <c r="U12" s="187">
        <f>SUM(Q12:S12)</f>
        <v>4146797309.3199997</v>
      </c>
    </row>
    <row r="13" spans="1:22" ht="25.9" customHeight="1" x14ac:dyDescent="0.45">
      <c r="A13" s="92" t="s">
        <v>138</v>
      </c>
      <c r="B13" s="92"/>
      <c r="C13" s="92"/>
      <c r="E13" s="187"/>
      <c r="F13" s="84"/>
      <c r="G13" s="84"/>
      <c r="H13" s="84"/>
      <c r="I13" s="187"/>
      <c r="J13" s="84"/>
      <c r="K13" s="187"/>
      <c r="L13" s="187"/>
      <c r="M13" s="188"/>
      <c r="N13" s="188"/>
      <c r="O13" s="188"/>
      <c r="P13" s="188"/>
      <c r="Q13" s="188"/>
      <c r="R13" s="188"/>
      <c r="S13" s="187"/>
      <c r="T13" s="84"/>
      <c r="U13" s="187"/>
    </row>
    <row r="14" spans="1:22" ht="25.9" customHeight="1" x14ac:dyDescent="0.45">
      <c r="A14" s="92" t="s">
        <v>65</v>
      </c>
      <c r="B14" s="92"/>
      <c r="C14" s="92"/>
      <c r="D14" s="189">
        <v>26.2</v>
      </c>
      <c r="E14" s="187">
        <v>0</v>
      </c>
      <c r="F14" s="84"/>
      <c r="G14" s="84">
        <v>0</v>
      </c>
      <c r="H14" s="84"/>
      <c r="I14" s="187">
        <v>0</v>
      </c>
      <c r="J14" s="84"/>
      <c r="K14" s="86">
        <v>-73200705.299999997</v>
      </c>
      <c r="L14" s="187"/>
      <c r="M14" s="190">
        <v>0</v>
      </c>
      <c r="N14" s="190"/>
      <c r="O14" s="190">
        <f>SUM(M14:N14)</f>
        <v>0</v>
      </c>
      <c r="P14" s="190"/>
      <c r="Q14" s="190">
        <f>+E14+G14+I14+K14+O14</f>
        <v>-73200705.299999997</v>
      </c>
      <c r="R14" s="190"/>
      <c r="S14" s="187">
        <v>0</v>
      </c>
      <c r="T14" s="84"/>
      <c r="U14" s="187">
        <f>SUM(Q14:S14)</f>
        <v>-73200705.299999997</v>
      </c>
    </row>
    <row r="15" spans="1:22" ht="25.9" customHeight="1" x14ac:dyDescent="0.45">
      <c r="A15" s="92" t="s">
        <v>144</v>
      </c>
      <c r="B15" s="92"/>
      <c r="C15" s="92"/>
      <c r="D15" s="189">
        <v>26.1</v>
      </c>
      <c r="E15" s="86">
        <v>0</v>
      </c>
      <c r="F15" s="84"/>
      <c r="G15" s="86">
        <v>0</v>
      </c>
      <c r="H15" s="84"/>
      <c r="I15" s="86">
        <v>0</v>
      </c>
      <c r="J15" s="84"/>
      <c r="K15" s="86">
        <v>-48800350.200000003</v>
      </c>
      <c r="L15" s="84"/>
      <c r="M15" s="190">
        <v>0</v>
      </c>
      <c r="N15" s="190"/>
      <c r="O15" s="190">
        <f>SUM(M15)</f>
        <v>0</v>
      </c>
      <c r="P15" s="190"/>
      <c r="Q15" s="190">
        <f t="shared" ref="Q15:Q16" si="0">+E15+G15+I15+K15+O15</f>
        <v>-48800350.200000003</v>
      </c>
      <c r="R15" s="190"/>
      <c r="S15" s="86">
        <v>0</v>
      </c>
      <c r="T15" s="86"/>
      <c r="U15" s="187">
        <f t="shared" ref="U15:U16" si="1">SUM(Q15:S15)</f>
        <v>-48800350.200000003</v>
      </c>
    </row>
    <row r="16" spans="1:22" ht="25.9" customHeight="1" x14ac:dyDescent="0.45">
      <c r="A16" s="191" t="s">
        <v>193</v>
      </c>
      <c r="B16" s="92"/>
      <c r="C16" s="92"/>
      <c r="D16" s="174"/>
      <c r="E16" s="88">
        <v>0</v>
      </c>
      <c r="F16" s="90"/>
      <c r="G16" s="88">
        <v>0</v>
      </c>
      <c r="H16" s="91"/>
      <c r="I16" s="88">
        <v>0</v>
      </c>
      <c r="J16" s="90"/>
      <c r="K16" s="88">
        <f>+งบกำไรขาดทุน!J67</f>
        <v>239317731.75000009</v>
      </c>
      <c r="L16" s="90"/>
      <c r="M16" s="80">
        <v>0</v>
      </c>
      <c r="N16" s="20"/>
      <c r="O16" s="80">
        <v>0</v>
      </c>
      <c r="P16" s="23"/>
      <c r="Q16" s="192">
        <f t="shared" si="0"/>
        <v>239317731.75000009</v>
      </c>
      <c r="R16" s="23"/>
      <c r="S16" s="88">
        <f>+งบกำไรขาดทุน!J68</f>
        <v>-6855.53</v>
      </c>
      <c r="T16" s="91"/>
      <c r="U16" s="193">
        <f t="shared" si="1"/>
        <v>239310876.22000009</v>
      </c>
    </row>
    <row r="17" spans="1:22" ht="25.9" customHeight="1" x14ac:dyDescent="0.45">
      <c r="A17" s="60" t="s">
        <v>194</v>
      </c>
      <c r="B17" s="92"/>
      <c r="C17" s="92"/>
      <c r="E17" s="86">
        <f>SUM(E12:E16)</f>
        <v>1220011755</v>
      </c>
      <c r="F17" s="84"/>
      <c r="G17" s="86">
        <f>SUM(G12:G16)</f>
        <v>451455221.82999998</v>
      </c>
      <c r="H17" s="84"/>
      <c r="I17" s="86">
        <f>SUM(I12:I16)</f>
        <v>127604940.09999999</v>
      </c>
      <c r="J17" s="84"/>
      <c r="K17" s="86">
        <f>SUM(K12:K16)</f>
        <v>2465052959.4200001</v>
      </c>
      <c r="L17" s="84"/>
      <c r="M17" s="86">
        <f>SUM(M12:M16)</f>
        <v>0</v>
      </c>
      <c r="N17" s="190"/>
      <c r="O17" s="86">
        <f>SUM(O12:O16)</f>
        <v>0</v>
      </c>
      <c r="P17" s="86"/>
      <c r="Q17" s="86">
        <f>SUM(Q12:Q16)</f>
        <v>4264124876.3499999</v>
      </c>
      <c r="R17" s="86"/>
      <c r="S17" s="86">
        <f>SUM(S12:S16)</f>
        <v>-17746.309999999998</v>
      </c>
      <c r="T17" s="86"/>
      <c r="U17" s="86">
        <f>SUM(U12:U16)</f>
        <v>4264107130.04</v>
      </c>
    </row>
    <row r="18" spans="1:22" s="67" customFormat="1" ht="25.9" customHeight="1" x14ac:dyDescent="0.45">
      <c r="A18" s="191" t="s">
        <v>193</v>
      </c>
      <c r="B18" s="194"/>
      <c r="C18" s="194"/>
      <c r="D18" s="195"/>
      <c r="E18" s="196">
        <v>0</v>
      </c>
      <c r="F18" s="197"/>
      <c r="G18" s="196">
        <v>0</v>
      </c>
      <c r="H18" s="196"/>
      <c r="I18" s="196">
        <v>0</v>
      </c>
      <c r="J18" s="197"/>
      <c r="K18" s="196">
        <f>งบกำไรขาดทุน!H67</f>
        <v>120107184.47999993</v>
      </c>
      <c r="L18" s="197"/>
      <c r="M18" s="113">
        <f>+งบกำไรขาดทุน!N59</f>
        <v>0</v>
      </c>
      <c r="N18" s="113"/>
      <c r="O18" s="198">
        <f>SUM(M18:N18)</f>
        <v>0</v>
      </c>
      <c r="P18" s="198"/>
      <c r="Q18" s="198">
        <f>+E18+G18+I18+K18+O18</f>
        <v>120107184.47999993</v>
      </c>
      <c r="R18" s="198"/>
      <c r="S18" s="196">
        <f>งบกำไรขาดทุน!H72</f>
        <v>-5506.91</v>
      </c>
      <c r="T18" s="196"/>
      <c r="U18" s="196">
        <f>SUM(Q18:S18)</f>
        <v>120101677.56999993</v>
      </c>
    </row>
    <row r="19" spans="1:22" s="61" customFormat="1" ht="25.9" customHeight="1" x14ac:dyDescent="0.45">
      <c r="A19" s="60" t="s">
        <v>246</v>
      </c>
      <c r="B19" s="60"/>
      <c r="C19" s="60"/>
      <c r="D19" s="174"/>
      <c r="E19" s="199">
        <v>0</v>
      </c>
      <c r="F19" s="113"/>
      <c r="G19" s="199">
        <v>0</v>
      </c>
      <c r="H19" s="200"/>
      <c r="I19" s="199">
        <v>0</v>
      </c>
      <c r="J19" s="111"/>
      <c r="K19" s="199">
        <f>+งบกำไรขาดทุน!H63</f>
        <v>2956188.8</v>
      </c>
      <c r="L19" s="111"/>
      <c r="M19" s="201">
        <f>+งบกำไรขาดทุน!H59</f>
        <v>-291668</v>
      </c>
      <c r="N19" s="111"/>
      <c r="O19" s="192">
        <f>SUM(M19:N19)</f>
        <v>-291668</v>
      </c>
      <c r="P19" s="198"/>
      <c r="Q19" s="198">
        <f>+E19+G19+I19+K19+O19</f>
        <v>2664520.7999999998</v>
      </c>
      <c r="R19" s="198"/>
      <c r="S19" s="111">
        <v>0</v>
      </c>
      <c r="T19" s="192">
        <f>+K19+O19</f>
        <v>2664520.7999999998</v>
      </c>
      <c r="U19" s="196">
        <f>SUM(Q19:S19)</f>
        <v>2664520.7999999998</v>
      </c>
      <c r="V19" s="202"/>
    </row>
    <row r="20" spans="1:22" s="67" customFormat="1" ht="25.9" customHeight="1" thickBot="1" x14ac:dyDescent="0.5">
      <c r="A20" s="60" t="s">
        <v>210</v>
      </c>
      <c r="B20" s="194"/>
      <c r="C20" s="194"/>
      <c r="E20" s="203">
        <f>SUM(E17:E19)</f>
        <v>1220011755</v>
      </c>
      <c r="F20" s="204"/>
      <c r="G20" s="203">
        <f>SUM(G17:G19)</f>
        <v>451455221.82999998</v>
      </c>
      <c r="H20" s="204"/>
      <c r="I20" s="203">
        <f>SUM(I17:I19)</f>
        <v>127604940.09999999</v>
      </c>
      <c r="J20" s="204"/>
      <c r="K20" s="203">
        <f>SUM(K17:K19)</f>
        <v>2588116332.7000003</v>
      </c>
      <c r="L20" s="204"/>
      <c r="M20" s="203">
        <f>SUM(M17:M19)</f>
        <v>-291668</v>
      </c>
      <c r="N20" s="205"/>
      <c r="O20" s="203">
        <f>SUM(O17:O19)</f>
        <v>-291668</v>
      </c>
      <c r="P20" s="203"/>
      <c r="Q20" s="203">
        <f>SUM(Q17:Q19)</f>
        <v>4386896581.6300001</v>
      </c>
      <c r="R20" s="203"/>
      <c r="S20" s="203">
        <f>SUM(S17:S19)</f>
        <v>-23253.219999999998</v>
      </c>
      <c r="T20" s="83"/>
      <c r="U20" s="203">
        <f>SUM(U17:U19)</f>
        <v>4386873328.4099998</v>
      </c>
    </row>
    <row r="21" spans="1:22" ht="25.9" customHeight="1" thickTop="1" x14ac:dyDescent="0.45">
      <c r="E21" s="23"/>
      <c r="F21" s="23"/>
      <c r="G21" s="23"/>
      <c r="H21" s="23"/>
      <c r="I21" s="23"/>
      <c r="J21" s="23"/>
      <c r="K21" s="23"/>
      <c r="L21" s="23"/>
      <c r="S21" s="23"/>
      <c r="T21" s="23"/>
      <c r="U21" s="23"/>
    </row>
    <row r="22" spans="1:22" ht="25.9" customHeight="1" x14ac:dyDescent="0.45">
      <c r="E22" s="23"/>
      <c r="F22" s="23"/>
      <c r="G22" s="23"/>
      <c r="H22" s="23"/>
      <c r="I22" s="23"/>
      <c r="J22" s="23"/>
      <c r="K22" s="23"/>
      <c r="L22" s="23"/>
      <c r="S22" s="23"/>
      <c r="T22" s="23"/>
      <c r="U22" s="23"/>
    </row>
    <row r="23" spans="1:22" ht="25.9" customHeight="1" x14ac:dyDescent="0.45">
      <c r="A23" s="20" t="s">
        <v>16</v>
      </c>
      <c r="M23" s="62"/>
      <c r="N23" s="62"/>
      <c r="O23" s="62"/>
      <c r="P23" s="62"/>
      <c r="Q23" s="62"/>
      <c r="R23" s="62"/>
    </row>
    <row r="25" spans="1:22" ht="25.9" customHeight="1" x14ac:dyDescent="0.45">
      <c r="D25" s="92"/>
      <c r="E25" s="206"/>
      <c r="G25" s="206"/>
      <c r="H25" s="206"/>
      <c r="I25" s="206"/>
      <c r="J25" s="206"/>
      <c r="K25" s="206"/>
      <c r="L25" s="206"/>
      <c r="S25" s="206"/>
      <c r="T25" s="206"/>
      <c r="U25" s="206"/>
    </row>
    <row r="26" spans="1:22" ht="25.9" customHeight="1" x14ac:dyDescent="0.45">
      <c r="A26" s="21"/>
      <c r="B26" s="21"/>
      <c r="C26" s="21"/>
      <c r="G26" s="92" t="s">
        <v>230</v>
      </c>
      <c r="J26" s="21"/>
      <c r="K26" s="21"/>
      <c r="L26" s="21"/>
    </row>
    <row r="27" spans="1:22" ht="25.9" customHeight="1" x14ac:dyDescent="0.45">
      <c r="A27" s="92"/>
      <c r="B27" s="92"/>
      <c r="C27" s="92"/>
      <c r="G27" s="17" t="s">
        <v>231</v>
      </c>
      <c r="J27" s="21"/>
      <c r="K27" s="21"/>
      <c r="L27" s="21"/>
    </row>
  </sheetData>
  <mergeCells count="9">
    <mergeCell ref="I8:K9"/>
    <mergeCell ref="M9:O9"/>
    <mergeCell ref="A1:U1"/>
    <mergeCell ref="A2:U2"/>
    <mergeCell ref="A3:U3"/>
    <mergeCell ref="E6:U6"/>
    <mergeCell ref="M8:O8"/>
    <mergeCell ref="E7:Q7"/>
    <mergeCell ref="A4:U4"/>
  </mergeCells>
  <printOptions horizontalCentered="1"/>
  <pageMargins left="0.31496062992125984" right="0.15748031496062992" top="0.43" bottom="0.39370078740157483" header="0.31496062992125984" footer="0.27559055118110237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zoomScale="80" zoomScaleNormal="80" zoomScaleSheetLayoutView="80" workbookViewId="0">
      <selection activeCell="B17" sqref="B17"/>
    </sheetView>
  </sheetViews>
  <sheetFormatPr defaultColWidth="9.140625" defaultRowHeight="27" customHeight="1" x14ac:dyDescent="0.4"/>
  <cols>
    <col min="1" max="3" width="7.140625" style="123" customWidth="1"/>
    <col min="4" max="4" width="7.85546875" style="123" customWidth="1"/>
    <col min="5" max="5" width="15.85546875" style="123" customWidth="1"/>
    <col min="6" max="6" width="0.85546875" style="123" customWidth="1"/>
    <col min="7" max="7" width="13.7109375" style="123" customWidth="1"/>
    <col min="8" max="8" width="0.85546875" style="123" customWidth="1"/>
    <col min="9" max="9" width="13.7109375" style="123" customWidth="1"/>
    <col min="10" max="10" width="0.85546875" style="123" customWidth="1"/>
    <col min="11" max="11" width="14.85546875" style="123" bestFit="1" customWidth="1"/>
    <col min="12" max="12" width="0.85546875" style="123" customWidth="1"/>
    <col min="13" max="13" width="15.42578125" style="123" customWidth="1"/>
    <col min="14" max="14" width="0.85546875" style="123" customWidth="1"/>
    <col min="15" max="15" width="15.140625" style="123" customWidth="1"/>
    <col min="16" max="16" width="0.85546875" style="123" customWidth="1"/>
    <col min="17" max="17" width="15.42578125" style="123" customWidth="1"/>
    <col min="18" max="18" width="0.7109375" style="123" customWidth="1"/>
    <col min="19" max="16384" width="9.140625" style="123"/>
  </cols>
  <sheetData>
    <row r="1" spans="1:18" ht="27" customHeight="1" x14ac:dyDescent="0.4">
      <c r="A1" s="233" t="s">
        <v>69</v>
      </c>
      <c r="B1" s="233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</row>
    <row r="2" spans="1:18" ht="27" customHeight="1" x14ac:dyDescent="0.4">
      <c r="A2" s="235" t="s">
        <v>5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</row>
    <row r="3" spans="1:18" ht="27" customHeight="1" x14ac:dyDescent="0.4">
      <c r="A3" s="235" t="s">
        <v>111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126"/>
    </row>
    <row r="4" spans="1:18" ht="27" customHeight="1" x14ac:dyDescent="0.4">
      <c r="A4" s="236" t="str">
        <f>+งบกำไรขาดทุน!A4</f>
        <v>สำหรับปี สิ้นสุดวันที่ 31 ธันวาคม 2562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127"/>
    </row>
    <row r="5" spans="1:18" ht="27" customHeight="1" x14ac:dyDescent="0.4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62"/>
      <c r="N5" s="162"/>
      <c r="O5" s="162"/>
      <c r="P5" s="162"/>
      <c r="Q5" s="127"/>
      <c r="R5" s="127"/>
    </row>
    <row r="6" spans="1:18" ht="27" customHeight="1" x14ac:dyDescent="0.4">
      <c r="E6" s="237" t="s">
        <v>52</v>
      </c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</row>
    <row r="7" spans="1:18" ht="27" customHeight="1" x14ac:dyDescent="0.4">
      <c r="E7" s="167"/>
      <c r="F7" s="167"/>
      <c r="G7" s="167"/>
      <c r="H7" s="167"/>
      <c r="I7" s="231" t="s">
        <v>135</v>
      </c>
      <c r="J7" s="231"/>
      <c r="K7" s="231"/>
      <c r="L7" s="167"/>
      <c r="M7" s="230" t="s">
        <v>216</v>
      </c>
      <c r="N7" s="230"/>
      <c r="O7" s="230"/>
      <c r="P7" s="167"/>
      <c r="Q7" s="167"/>
    </row>
    <row r="8" spans="1:18" ht="27" customHeight="1" x14ac:dyDescent="0.4">
      <c r="E8" s="128" t="s">
        <v>110</v>
      </c>
      <c r="F8" s="128"/>
      <c r="G8" s="128" t="s">
        <v>41</v>
      </c>
      <c r="H8" s="167"/>
      <c r="I8" s="232"/>
      <c r="J8" s="232"/>
      <c r="K8" s="232"/>
      <c r="L8" s="167"/>
      <c r="M8" s="230" t="s">
        <v>217</v>
      </c>
      <c r="N8" s="230"/>
      <c r="O8" s="230"/>
      <c r="P8" s="167"/>
      <c r="Q8" s="167"/>
    </row>
    <row r="9" spans="1:18" ht="27" customHeight="1" x14ac:dyDescent="0.4">
      <c r="E9" s="126" t="s">
        <v>44</v>
      </c>
      <c r="G9" s="126" t="s">
        <v>1</v>
      </c>
      <c r="H9" s="126"/>
      <c r="I9" s="129" t="s">
        <v>42</v>
      </c>
      <c r="J9" s="168"/>
      <c r="K9" s="168"/>
      <c r="L9" s="128"/>
      <c r="M9" s="128" t="s">
        <v>218</v>
      </c>
      <c r="N9" s="128"/>
      <c r="O9" s="128" t="s">
        <v>221</v>
      </c>
      <c r="P9" s="128"/>
      <c r="Q9" s="129" t="s">
        <v>45</v>
      </c>
    </row>
    <row r="10" spans="1:18" ht="27" customHeight="1" x14ac:dyDescent="0.4">
      <c r="D10" s="126" t="s">
        <v>0</v>
      </c>
      <c r="E10" s="130"/>
      <c r="F10" s="169"/>
      <c r="G10" s="130"/>
      <c r="H10" s="130"/>
      <c r="I10" s="131" t="s">
        <v>29</v>
      </c>
      <c r="J10" s="169"/>
      <c r="K10" s="130" t="s">
        <v>43</v>
      </c>
      <c r="L10" s="130"/>
      <c r="M10" s="130" t="s">
        <v>219</v>
      </c>
      <c r="N10" s="130"/>
      <c r="O10" s="130" t="s">
        <v>220</v>
      </c>
      <c r="P10" s="130"/>
      <c r="Q10" s="131"/>
    </row>
    <row r="11" spans="1:18" ht="27" customHeight="1" x14ac:dyDescent="0.4">
      <c r="A11" s="123" t="s">
        <v>209</v>
      </c>
      <c r="E11" s="132">
        <v>1220011755</v>
      </c>
      <c r="F11" s="125"/>
      <c r="G11" s="125">
        <v>451455221.82999998</v>
      </c>
      <c r="H11" s="125"/>
      <c r="I11" s="132">
        <v>127604940.09999999</v>
      </c>
      <c r="J11" s="125"/>
      <c r="K11" s="132">
        <v>2522440829.7899995</v>
      </c>
      <c r="L11" s="132"/>
      <c r="M11" s="132">
        <v>0</v>
      </c>
      <c r="N11" s="132"/>
      <c r="O11" s="132">
        <f>SUM(M11:N11)</f>
        <v>0</v>
      </c>
      <c r="P11" s="132"/>
      <c r="Q11" s="132">
        <f>SUM(E11:K11)</f>
        <v>4321512746.7199993</v>
      </c>
    </row>
    <row r="12" spans="1:18" ht="27" customHeight="1" x14ac:dyDescent="0.4">
      <c r="A12" s="123" t="s">
        <v>138</v>
      </c>
      <c r="E12" s="132"/>
      <c r="F12" s="125"/>
      <c r="G12" s="125"/>
      <c r="H12" s="125"/>
      <c r="I12" s="132"/>
      <c r="J12" s="125"/>
      <c r="K12" s="132"/>
      <c r="L12" s="132"/>
      <c r="M12" s="132"/>
      <c r="N12" s="132"/>
      <c r="O12" s="132"/>
      <c r="P12" s="132"/>
      <c r="Q12" s="132"/>
    </row>
    <row r="13" spans="1:18" ht="27" customHeight="1" x14ac:dyDescent="0.4">
      <c r="A13" s="123" t="s">
        <v>65</v>
      </c>
      <c r="D13" s="147">
        <v>26.2</v>
      </c>
      <c r="E13" s="132">
        <v>0</v>
      </c>
      <c r="F13" s="125"/>
      <c r="G13" s="125">
        <v>0</v>
      </c>
      <c r="H13" s="125"/>
      <c r="I13" s="132">
        <v>0</v>
      </c>
      <c r="J13" s="125"/>
      <c r="K13" s="132">
        <v>-73200705.299999997</v>
      </c>
      <c r="L13" s="132"/>
      <c r="M13" s="132">
        <v>0</v>
      </c>
      <c r="N13" s="132"/>
      <c r="O13" s="132">
        <f t="shared" ref="O13:O15" si="0">SUM(M13:N13)</f>
        <v>0</v>
      </c>
      <c r="P13" s="132"/>
      <c r="Q13" s="132">
        <f>SUM(E13:K13)</f>
        <v>-73200705.299999997</v>
      </c>
    </row>
    <row r="14" spans="1:18" ht="27" customHeight="1" x14ac:dyDescent="0.4">
      <c r="A14" s="123" t="s">
        <v>144</v>
      </c>
      <c r="D14" s="124">
        <v>26.1</v>
      </c>
      <c r="E14" s="132">
        <v>0</v>
      </c>
      <c r="F14" s="125"/>
      <c r="G14" s="132">
        <v>0</v>
      </c>
      <c r="H14" s="125"/>
      <c r="I14" s="132">
        <v>0</v>
      </c>
      <c r="J14" s="125"/>
      <c r="K14" s="132">
        <v>-48800350.200000003</v>
      </c>
      <c r="L14" s="132"/>
      <c r="M14" s="132">
        <v>0</v>
      </c>
      <c r="N14" s="132"/>
      <c r="O14" s="132">
        <f t="shared" si="0"/>
        <v>0</v>
      </c>
      <c r="P14" s="132"/>
      <c r="Q14" s="132">
        <f>SUM(E14:K14)</f>
        <v>-48800350.200000003</v>
      </c>
    </row>
    <row r="15" spans="1:18" s="140" customFormat="1" ht="27" customHeight="1" x14ac:dyDescent="0.4">
      <c r="A15" s="133" t="s">
        <v>193</v>
      </c>
      <c r="B15" s="123"/>
      <c r="C15" s="123"/>
      <c r="D15" s="148"/>
      <c r="E15" s="141">
        <v>0</v>
      </c>
      <c r="F15" s="136"/>
      <c r="G15" s="141">
        <v>0</v>
      </c>
      <c r="H15" s="135"/>
      <c r="I15" s="141">
        <v>0</v>
      </c>
      <c r="J15" s="136"/>
      <c r="K15" s="141">
        <f>+งบกำไรขาดทุน!N67</f>
        <v>289006339.20000005</v>
      </c>
      <c r="L15" s="136"/>
      <c r="M15" s="170">
        <v>0</v>
      </c>
      <c r="N15" s="136"/>
      <c r="O15" s="142">
        <f t="shared" si="0"/>
        <v>0</v>
      </c>
      <c r="P15" s="136"/>
      <c r="Q15" s="142">
        <f>SUM(E15:L15)</f>
        <v>289006339.20000005</v>
      </c>
      <c r="R15" s="138"/>
    </row>
    <row r="16" spans="1:18" ht="27" customHeight="1" x14ac:dyDescent="0.4">
      <c r="A16" s="123" t="s">
        <v>194</v>
      </c>
      <c r="D16" s="146"/>
      <c r="E16" s="132">
        <f>SUM(E11:E15)</f>
        <v>1220011755</v>
      </c>
      <c r="F16" s="125"/>
      <c r="G16" s="132">
        <f>SUM(G11:G15)</f>
        <v>451455221.82999998</v>
      </c>
      <c r="H16" s="125"/>
      <c r="I16" s="132">
        <f>SUM(I11:I15)</f>
        <v>127604940.09999999</v>
      </c>
      <c r="J16" s="125"/>
      <c r="K16" s="132">
        <f>SUM(K11:K15)</f>
        <v>2689446113.4899998</v>
      </c>
      <c r="L16" s="132"/>
      <c r="M16" s="132">
        <f>SUM(M11:M15)</f>
        <v>0</v>
      </c>
      <c r="N16" s="132"/>
      <c r="O16" s="132">
        <f>SUM(O11:O15)</f>
        <v>0</v>
      </c>
      <c r="P16" s="132"/>
      <c r="Q16" s="132">
        <f>SUM(Q11:Q15)</f>
        <v>4488518030.4199991</v>
      </c>
    </row>
    <row r="17" spans="1:18" ht="27" customHeight="1" x14ac:dyDescent="0.4">
      <c r="A17" s="133" t="s">
        <v>193</v>
      </c>
      <c r="E17" s="134">
        <v>0</v>
      </c>
      <c r="F17" s="125"/>
      <c r="G17" s="134">
        <v>0</v>
      </c>
      <c r="H17" s="134"/>
      <c r="I17" s="125">
        <v>0</v>
      </c>
      <c r="J17" s="134"/>
      <c r="K17" s="137">
        <f>งบกำไรขาดทุน!L55</f>
        <v>127184935.3900001</v>
      </c>
      <c r="L17" s="134"/>
      <c r="M17" s="134">
        <v>0</v>
      </c>
      <c r="N17" s="134"/>
      <c r="O17" s="134">
        <v>0</v>
      </c>
      <c r="P17" s="134"/>
      <c r="Q17" s="125">
        <f>SUM(E17:L17)</f>
        <v>127184935.3900001</v>
      </c>
    </row>
    <row r="18" spans="1:18" s="140" customFormat="1" ht="27" customHeight="1" x14ac:dyDescent="0.4">
      <c r="A18" s="123" t="s">
        <v>246</v>
      </c>
      <c r="B18" s="123"/>
      <c r="C18" s="123"/>
      <c r="D18" s="160"/>
      <c r="E18" s="141">
        <v>0</v>
      </c>
      <c r="F18" s="136"/>
      <c r="G18" s="141">
        <v>0</v>
      </c>
      <c r="H18" s="135"/>
      <c r="I18" s="141">
        <v>0</v>
      </c>
      <c r="J18" s="139"/>
      <c r="K18" s="141">
        <f>+งบกำไรขาดทุน!L63</f>
        <v>2956188.8</v>
      </c>
      <c r="L18" s="139"/>
      <c r="M18" s="170">
        <f>+งบกำไรขาดทุน!L59</f>
        <v>-291668</v>
      </c>
      <c r="N18" s="139"/>
      <c r="O18" s="142">
        <f>SUM(M18:N18)</f>
        <v>-291668</v>
      </c>
      <c r="P18" s="139"/>
      <c r="Q18" s="142">
        <f>+K18+O18</f>
        <v>2664520.7999999998</v>
      </c>
      <c r="R18" s="138"/>
    </row>
    <row r="19" spans="1:18" ht="27" customHeight="1" thickBot="1" x14ac:dyDescent="0.45">
      <c r="A19" s="123" t="s">
        <v>210</v>
      </c>
      <c r="D19" s="143"/>
      <c r="E19" s="144">
        <f>SUM(E16:E18)</f>
        <v>1220011755</v>
      </c>
      <c r="F19" s="134"/>
      <c r="G19" s="144">
        <f>SUM(G16:G18)</f>
        <v>451455221.82999998</v>
      </c>
      <c r="H19" s="137"/>
      <c r="I19" s="144">
        <f>SUM(I16:I18)</f>
        <v>127604940.09999999</v>
      </c>
      <c r="J19" s="134"/>
      <c r="K19" s="144">
        <f>SUM(K16:K18)</f>
        <v>2819587237.6800003</v>
      </c>
      <c r="L19" s="134"/>
      <c r="M19" s="144">
        <f>SUM(M16:M18)</f>
        <v>-291668</v>
      </c>
      <c r="N19" s="134"/>
      <c r="O19" s="144">
        <f>SUM(O16:O18)</f>
        <v>-291668</v>
      </c>
      <c r="P19" s="134"/>
      <c r="Q19" s="144">
        <f>SUM(Q16:Q18)</f>
        <v>4618367486.6099997</v>
      </c>
    </row>
    <row r="20" spans="1:18" ht="27" customHeight="1" thickTop="1" x14ac:dyDescent="0.4"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</row>
    <row r="21" spans="1:18" ht="27" customHeight="1" x14ac:dyDescent="0.4"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</row>
    <row r="23" spans="1:18" ht="27" customHeight="1" x14ac:dyDescent="0.4">
      <c r="A23" s="123" t="s">
        <v>16</v>
      </c>
    </row>
    <row r="26" spans="1:18" ht="27" customHeight="1" x14ac:dyDescent="0.45">
      <c r="A26" s="126"/>
      <c r="B26" s="126"/>
      <c r="D26" s="145" t="s">
        <v>33</v>
      </c>
      <c r="E26" s="36"/>
      <c r="F26" s="36"/>
      <c r="H26" s="36"/>
      <c r="I26" s="36"/>
      <c r="J26" s="114"/>
      <c r="K26" s="114"/>
      <c r="L26" s="126"/>
      <c r="M26" s="161"/>
      <c r="N26" s="161"/>
      <c r="O26" s="161"/>
      <c r="P26" s="161"/>
    </row>
    <row r="27" spans="1:18" ht="27" customHeight="1" x14ac:dyDescent="0.45">
      <c r="D27" s="60" t="s">
        <v>145</v>
      </c>
      <c r="E27" s="36"/>
      <c r="F27" s="36"/>
      <c r="H27" s="36"/>
      <c r="I27" s="36"/>
      <c r="J27" s="114"/>
      <c r="K27" s="114"/>
      <c r="L27" s="126"/>
      <c r="M27" s="161"/>
      <c r="N27" s="161"/>
      <c r="O27" s="161"/>
      <c r="P27" s="161"/>
    </row>
    <row r="28" spans="1:18" ht="22.5" customHeight="1" x14ac:dyDescent="0.4"/>
    <row r="35" ht="9.75" customHeight="1" x14ac:dyDescent="0.4"/>
    <row r="37" ht="10.5" customHeight="1" x14ac:dyDescent="0.4"/>
    <row r="80" ht="21.75" customHeight="1" x14ac:dyDescent="0.4"/>
  </sheetData>
  <mergeCells count="8">
    <mergeCell ref="M7:O7"/>
    <mergeCell ref="M8:O8"/>
    <mergeCell ref="I7:K8"/>
    <mergeCell ref="A1:Q1"/>
    <mergeCell ref="A2:Q2"/>
    <mergeCell ref="A3:Q3"/>
    <mergeCell ref="A4:Q4"/>
    <mergeCell ref="E6:Q6"/>
  </mergeCells>
  <pageMargins left="0.62992125984251968" right="0.19685039370078741" top="0.59055118110236227" bottom="0.39370078740157483" header="0.31496062992125984" footer="0.27559055118110237"/>
  <pageSetup paperSize="9" scale="74" orientation="portrait" r:id="rId1"/>
  <headerFooter scaleWithDoc="0" alignWithMargins="0"/>
  <ignoredErrors>
    <ignoredError sqref="Q15 Q1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zoomScale="92" zoomScaleNormal="92" zoomScaleSheetLayoutView="80" workbookViewId="0">
      <selection activeCell="B86" sqref="B86"/>
    </sheetView>
  </sheetViews>
  <sheetFormatPr defaultColWidth="9.140625" defaultRowHeight="23.45" customHeight="1" x14ac:dyDescent="0.45"/>
  <cols>
    <col min="1" max="1" width="6.7109375" style="38" customWidth="1"/>
    <col min="2" max="5" width="9.140625" style="38" customWidth="1"/>
    <col min="6" max="6" width="6.140625" style="38" customWidth="1"/>
    <col min="7" max="7" width="16" style="49" bestFit="1" customWidth="1"/>
    <col min="8" max="8" width="0.85546875" style="49" customWidth="1"/>
    <col min="9" max="9" width="16" style="49" bestFit="1" customWidth="1"/>
    <col min="10" max="10" width="0.85546875" style="49" customWidth="1"/>
    <col min="11" max="11" width="15.28515625" style="49" bestFit="1" customWidth="1"/>
    <col min="12" max="12" width="1" style="49" customWidth="1"/>
    <col min="13" max="13" width="16" style="49" customWidth="1"/>
    <col min="14" max="14" width="3.140625" style="38" customWidth="1"/>
    <col min="15" max="16384" width="9.140625" style="38"/>
  </cols>
  <sheetData>
    <row r="1" spans="1:13" ht="21.75" x14ac:dyDescent="0.45">
      <c r="A1" s="239" t="s">
        <v>106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</row>
    <row r="2" spans="1:13" ht="21.75" x14ac:dyDescent="0.45">
      <c r="A2" s="240" t="s">
        <v>5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1:13" ht="21.75" x14ac:dyDescent="0.45">
      <c r="A3" s="240" t="s">
        <v>70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</row>
    <row r="4" spans="1:13" s="36" customFormat="1" ht="21.75" x14ac:dyDescent="0.45">
      <c r="A4" s="241" t="str">
        <f>งบกำไรขาดทุน!A4</f>
        <v>สำหรับปี สิ้นสุดวันที่ 31 ธันวาคม 2562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</row>
    <row r="5" spans="1:13" ht="6.75" customHeight="1" x14ac:dyDescent="0.45">
      <c r="A5" s="66"/>
      <c r="B5" s="66"/>
      <c r="C5" s="66"/>
      <c r="D5" s="66"/>
      <c r="E5" s="66"/>
      <c r="F5" s="66"/>
      <c r="G5" s="149"/>
      <c r="H5" s="66"/>
      <c r="I5" s="66"/>
      <c r="J5" s="66"/>
      <c r="K5" s="66"/>
      <c r="L5" s="66"/>
      <c r="M5" s="66"/>
    </row>
    <row r="6" spans="1:13" ht="23.85" customHeight="1" x14ac:dyDescent="0.45">
      <c r="A6" s="39"/>
      <c r="B6" s="39"/>
      <c r="C6" s="39"/>
      <c r="D6" s="39"/>
      <c r="E6" s="39"/>
      <c r="F6" s="39"/>
      <c r="G6" s="238" t="s">
        <v>48</v>
      </c>
      <c r="H6" s="238"/>
      <c r="I6" s="238"/>
      <c r="J6" s="40"/>
      <c r="K6" s="41"/>
      <c r="L6" s="42" t="s">
        <v>52</v>
      </c>
      <c r="M6" s="43"/>
    </row>
    <row r="7" spans="1:13" ht="23.85" customHeight="1" x14ac:dyDescent="0.45">
      <c r="A7" s="44"/>
      <c r="B7" s="44"/>
      <c r="C7" s="44"/>
      <c r="D7" s="44"/>
      <c r="E7" s="44"/>
      <c r="F7" s="44"/>
      <c r="G7" s="9" t="s">
        <v>207</v>
      </c>
      <c r="H7" s="8"/>
      <c r="I7" s="9" t="s">
        <v>192</v>
      </c>
      <c r="J7" s="82"/>
      <c r="K7" s="9" t="s">
        <v>207</v>
      </c>
      <c r="L7" s="8"/>
      <c r="M7" s="9" t="s">
        <v>192</v>
      </c>
    </row>
    <row r="8" spans="1:13" ht="23.85" customHeight="1" x14ac:dyDescent="0.45">
      <c r="A8" s="45" t="s">
        <v>71</v>
      </c>
      <c r="B8" s="46"/>
      <c r="C8" s="46"/>
      <c r="D8" s="46"/>
      <c r="E8" s="46"/>
      <c r="F8" s="46"/>
      <c r="G8" s="47"/>
      <c r="H8" s="48"/>
    </row>
    <row r="9" spans="1:13" ht="23.85" customHeight="1" x14ac:dyDescent="0.45">
      <c r="A9" s="46" t="s">
        <v>183</v>
      </c>
      <c r="F9" s="46"/>
      <c r="G9" s="47">
        <f>+งบกำไรขาดทุน!H53</f>
        <v>165031564.38999993</v>
      </c>
      <c r="H9" s="48"/>
      <c r="I9" s="47">
        <f>+งบกำไรขาดทุน!J53</f>
        <v>316689228.29000008</v>
      </c>
      <c r="J9" s="47"/>
      <c r="K9" s="47">
        <f>+งบกำไรขาดทุน!L53</f>
        <v>159933049.0200001</v>
      </c>
      <c r="L9" s="50"/>
      <c r="M9" s="51">
        <f>+งบกำไรขาดทุน!N53</f>
        <v>361842508.51000005</v>
      </c>
    </row>
    <row r="10" spans="1:13" ht="23.85" customHeight="1" x14ac:dyDescent="0.45">
      <c r="A10" s="46" t="s">
        <v>72</v>
      </c>
      <c r="F10" s="46"/>
      <c r="G10" s="47"/>
      <c r="H10" s="48"/>
      <c r="I10" s="47"/>
      <c r="J10" s="47"/>
      <c r="K10" s="47"/>
      <c r="L10" s="50"/>
      <c r="M10" s="47"/>
    </row>
    <row r="11" spans="1:13" ht="23.85" customHeight="1" x14ac:dyDescent="0.45">
      <c r="A11" s="46" t="s">
        <v>73</v>
      </c>
      <c r="F11" s="46"/>
      <c r="G11" s="47"/>
      <c r="H11" s="48"/>
      <c r="I11" s="47"/>
      <c r="J11" s="47"/>
      <c r="K11" s="47"/>
      <c r="L11" s="50"/>
    </row>
    <row r="12" spans="1:13" ht="23.85" customHeight="1" x14ac:dyDescent="0.45">
      <c r="B12" s="38" t="s">
        <v>127</v>
      </c>
      <c r="C12" s="46"/>
      <c r="D12" s="46"/>
      <c r="E12" s="46"/>
      <c r="F12" s="46"/>
      <c r="G12" s="47">
        <v>3057391.29</v>
      </c>
      <c r="H12" s="48"/>
      <c r="I12" s="47">
        <v>11045361.279999999</v>
      </c>
      <c r="J12" s="47"/>
      <c r="K12" s="47">
        <v>1976863.03</v>
      </c>
      <c r="L12" s="50"/>
      <c r="M12" s="47">
        <v>-137997</v>
      </c>
    </row>
    <row r="13" spans="1:13" ht="23.85" customHeight="1" x14ac:dyDescent="0.45">
      <c r="B13" s="38" t="s">
        <v>226</v>
      </c>
      <c r="C13" s="46"/>
      <c r="D13" s="46"/>
      <c r="E13" s="46"/>
      <c r="F13" s="46"/>
      <c r="G13" s="47">
        <v>546456.23</v>
      </c>
      <c r="H13" s="48"/>
      <c r="I13" s="47">
        <v>0</v>
      </c>
      <c r="J13" s="47"/>
      <c r="K13" s="47">
        <v>0</v>
      </c>
      <c r="L13" s="50"/>
      <c r="M13" s="47">
        <v>0</v>
      </c>
    </row>
    <row r="14" spans="1:13" ht="23.85" customHeight="1" x14ac:dyDescent="0.45">
      <c r="B14" s="46" t="s">
        <v>132</v>
      </c>
      <c r="C14" s="46"/>
      <c r="D14" s="46"/>
      <c r="E14" s="46"/>
      <c r="F14" s="46"/>
      <c r="G14" s="47">
        <v>53070115.140000001</v>
      </c>
      <c r="H14" s="48"/>
      <c r="I14" s="47">
        <v>56294398.270000003</v>
      </c>
      <c r="J14" s="47"/>
      <c r="K14" s="47">
        <v>9271202.2599999998</v>
      </c>
      <c r="L14" s="50"/>
      <c r="M14" s="47">
        <v>9821328.5899999999</v>
      </c>
    </row>
    <row r="15" spans="1:13" ht="23.85" customHeight="1" x14ac:dyDescent="0.45">
      <c r="B15" s="46" t="s">
        <v>133</v>
      </c>
      <c r="C15" s="46"/>
      <c r="D15" s="46"/>
      <c r="E15" s="46"/>
      <c r="F15" s="46"/>
      <c r="G15" s="47">
        <v>5266370.1500000004</v>
      </c>
      <c r="H15" s="48"/>
      <c r="I15" s="47">
        <v>5200551.0800000019</v>
      </c>
      <c r="J15" s="47"/>
      <c r="K15" s="47">
        <v>5108370.2300000004</v>
      </c>
      <c r="L15" s="50"/>
      <c r="M15" s="47">
        <v>5042551.160000002</v>
      </c>
    </row>
    <row r="16" spans="1:13" ht="23.85" customHeight="1" x14ac:dyDescent="0.45">
      <c r="B16" s="38" t="s">
        <v>136</v>
      </c>
      <c r="C16" s="46"/>
      <c r="D16" s="46"/>
      <c r="E16" s="46"/>
      <c r="F16" s="46"/>
      <c r="G16" s="47">
        <v>34378.720000000001</v>
      </c>
      <c r="H16" s="48"/>
      <c r="I16" s="47">
        <v>857721.7</v>
      </c>
      <c r="J16" s="47"/>
      <c r="K16" s="47">
        <v>14240.53</v>
      </c>
      <c r="L16" s="50"/>
      <c r="M16" s="47">
        <v>97709.81</v>
      </c>
    </row>
    <row r="17" spans="1:13" ht="23.85" customHeight="1" x14ac:dyDescent="0.45">
      <c r="B17" s="38" t="s">
        <v>204</v>
      </c>
      <c r="C17" s="46"/>
      <c r="D17" s="46"/>
      <c r="E17" s="46"/>
      <c r="F17" s="46"/>
      <c r="G17" s="47">
        <v>-2392458.2999999998</v>
      </c>
      <c r="H17" s="48"/>
      <c r="I17" s="47">
        <v>-298595.76</v>
      </c>
      <c r="J17" s="47"/>
      <c r="K17" s="47">
        <v>0</v>
      </c>
      <c r="L17" s="50"/>
      <c r="M17" s="47">
        <v>0</v>
      </c>
    </row>
    <row r="18" spans="1:13" ht="23.85" customHeight="1" x14ac:dyDescent="0.45">
      <c r="A18" s="46"/>
      <c r="B18" s="38" t="s">
        <v>146</v>
      </c>
      <c r="G18" s="52">
        <v>5629575</v>
      </c>
      <c r="H18" s="48"/>
      <c r="I18" s="47">
        <v>1208228</v>
      </c>
      <c r="J18" s="47"/>
      <c r="K18" s="47">
        <v>6016152</v>
      </c>
      <c r="L18" s="50"/>
      <c r="M18" s="47">
        <v>1127616</v>
      </c>
    </row>
    <row r="19" spans="1:13" s="46" customFormat="1" ht="23.85" customHeight="1" x14ac:dyDescent="0.45">
      <c r="B19" s="37" t="s">
        <v>200</v>
      </c>
      <c r="G19" s="52">
        <v>0</v>
      </c>
      <c r="H19" s="48"/>
      <c r="I19" s="52">
        <v>-3942776.87</v>
      </c>
      <c r="J19" s="52"/>
      <c r="K19" s="52">
        <v>0</v>
      </c>
      <c r="L19" s="50"/>
      <c r="M19" s="52">
        <v>-142776.87</v>
      </c>
    </row>
    <row r="20" spans="1:13" s="46" customFormat="1" ht="23.85" customHeight="1" x14ac:dyDescent="0.45">
      <c r="B20" s="37" t="s">
        <v>63</v>
      </c>
      <c r="G20" s="52">
        <v>-2270627.1200000048</v>
      </c>
      <c r="H20" s="48"/>
      <c r="I20" s="52">
        <v>-866738.46000000834</v>
      </c>
      <c r="J20" s="52"/>
      <c r="K20" s="52">
        <v>-100892837.09999999</v>
      </c>
      <c r="L20" s="50"/>
      <c r="M20" s="52">
        <v>-68820392.670000002</v>
      </c>
    </row>
    <row r="21" spans="1:13" s="46" customFormat="1" ht="23.85" customHeight="1" x14ac:dyDescent="0.45">
      <c r="B21" s="46" t="s">
        <v>74</v>
      </c>
      <c r="G21" s="52">
        <v>70550038.920000002</v>
      </c>
      <c r="H21" s="48"/>
      <c r="I21" s="52">
        <v>72643891.230000004</v>
      </c>
      <c r="J21" s="52"/>
      <c r="K21" s="52">
        <v>120576259.31</v>
      </c>
      <c r="L21" s="50"/>
      <c r="M21" s="52">
        <v>90000396.370000005</v>
      </c>
    </row>
    <row r="22" spans="1:13" ht="23.85" customHeight="1" x14ac:dyDescent="0.45">
      <c r="B22" s="38" t="s">
        <v>123</v>
      </c>
      <c r="C22" s="46"/>
      <c r="D22" s="46"/>
      <c r="E22" s="46"/>
      <c r="F22" s="46"/>
      <c r="G22" s="53">
        <v>290577.65999999997</v>
      </c>
      <c r="H22" s="48"/>
      <c r="I22" s="53">
        <v>-266808.07</v>
      </c>
      <c r="J22" s="52"/>
      <c r="K22" s="53">
        <v>-3047761.870000001</v>
      </c>
      <c r="L22" s="50"/>
      <c r="M22" s="53">
        <v>-673653.91999999806</v>
      </c>
    </row>
    <row r="23" spans="1:13" ht="23.85" customHeight="1" x14ac:dyDescent="0.45">
      <c r="A23" s="46" t="s">
        <v>75</v>
      </c>
      <c r="B23" s="46"/>
      <c r="C23" s="46"/>
      <c r="D23" s="46"/>
      <c r="E23" s="46"/>
      <c r="F23" s="46"/>
      <c r="G23" s="47"/>
      <c r="H23" s="48"/>
      <c r="I23" s="47"/>
      <c r="J23" s="47"/>
      <c r="K23" s="47"/>
      <c r="L23" s="50"/>
      <c r="M23" s="51"/>
    </row>
    <row r="24" spans="1:13" ht="23.85" customHeight="1" x14ac:dyDescent="0.45">
      <c r="A24" s="46" t="s">
        <v>76</v>
      </c>
      <c r="B24" s="46"/>
      <c r="C24" s="46"/>
      <c r="D24" s="46"/>
      <c r="E24" s="46"/>
      <c r="F24" s="46"/>
      <c r="G24" s="53">
        <f>SUM(G9:G22)</f>
        <v>298813382.07999992</v>
      </c>
      <c r="H24" s="48"/>
      <c r="I24" s="53">
        <f>SUM(I9:I22)</f>
        <v>458564460.69</v>
      </c>
      <c r="J24" s="47"/>
      <c r="K24" s="53">
        <f>SUM(K8:K22)</f>
        <v>198955537.41000009</v>
      </c>
      <c r="L24" s="50"/>
      <c r="M24" s="53">
        <f>SUM(M8:M22)</f>
        <v>398157289.98000002</v>
      </c>
    </row>
    <row r="25" spans="1:13" ht="23.85" customHeight="1" x14ac:dyDescent="0.45">
      <c r="A25" s="46" t="s">
        <v>77</v>
      </c>
      <c r="B25" s="46"/>
      <c r="C25" s="46"/>
      <c r="D25" s="46"/>
      <c r="E25" s="46"/>
      <c r="F25" s="46"/>
      <c r="G25" s="47"/>
      <c r="H25" s="47"/>
      <c r="I25" s="47"/>
      <c r="J25" s="47"/>
      <c r="K25" s="47"/>
      <c r="L25" s="47"/>
      <c r="M25" s="47"/>
    </row>
    <row r="26" spans="1:13" ht="23.85" customHeight="1" x14ac:dyDescent="0.45">
      <c r="A26" s="46"/>
      <c r="B26" s="54" t="s">
        <v>174</v>
      </c>
      <c r="C26" s="46"/>
      <c r="D26" s="46"/>
      <c r="E26" s="46"/>
      <c r="F26" s="46"/>
      <c r="G26" s="47">
        <v>-14101133.560000023</v>
      </c>
      <c r="H26" s="48"/>
      <c r="I26" s="47">
        <v>-16419632.570000114</v>
      </c>
      <c r="J26" s="47"/>
      <c r="K26" s="47">
        <v>-18077148.449999999</v>
      </c>
      <c r="L26" s="50"/>
      <c r="M26" s="47">
        <v>-45743169.75</v>
      </c>
    </row>
    <row r="27" spans="1:13" ht="23.85" customHeight="1" x14ac:dyDescent="0.45">
      <c r="A27" s="46"/>
      <c r="B27" s="46" t="s">
        <v>78</v>
      </c>
      <c r="C27" s="46"/>
      <c r="D27" s="46"/>
      <c r="E27" s="46"/>
      <c r="F27" s="46"/>
      <c r="G27" s="47">
        <v>-838589746.65999997</v>
      </c>
      <c r="H27" s="48"/>
      <c r="I27" s="47">
        <v>12719814.865884602</v>
      </c>
      <c r="J27" s="47"/>
      <c r="K27" s="47">
        <v>215598085.93000001</v>
      </c>
      <c r="L27" s="50"/>
      <c r="M27" s="47">
        <v>376876916.45000201</v>
      </c>
    </row>
    <row r="28" spans="1:13" ht="23.85" customHeight="1" x14ac:dyDescent="0.45">
      <c r="A28" s="46"/>
      <c r="B28" s="46" t="s">
        <v>79</v>
      </c>
      <c r="C28" s="46"/>
      <c r="D28" s="46"/>
      <c r="E28" s="46"/>
      <c r="F28" s="46"/>
      <c r="G28" s="47">
        <v>221854561.31999999</v>
      </c>
      <c r="H28" s="48"/>
      <c r="I28" s="47">
        <v>-151457903.63999999</v>
      </c>
      <c r="J28" s="47"/>
      <c r="K28" s="47">
        <v>25192192.100000001</v>
      </c>
      <c r="L28" s="50"/>
      <c r="M28" s="47">
        <v>60853178.280000001</v>
      </c>
    </row>
    <row r="29" spans="1:13" ht="23.45" customHeight="1" x14ac:dyDescent="0.45">
      <c r="B29" s="46" t="s">
        <v>243</v>
      </c>
      <c r="C29" s="46"/>
      <c r="D29" s="46"/>
      <c r="E29" s="46"/>
      <c r="F29" s="46"/>
      <c r="G29" s="51">
        <v>-22331249.999999952</v>
      </c>
      <c r="H29" s="48"/>
      <c r="I29" s="51">
        <v>0</v>
      </c>
      <c r="J29" s="47"/>
      <c r="K29" s="51">
        <v>0</v>
      </c>
      <c r="L29" s="50"/>
      <c r="M29" s="51">
        <v>0</v>
      </c>
    </row>
    <row r="30" spans="1:13" ht="23.85" customHeight="1" x14ac:dyDescent="0.45">
      <c r="A30" s="46"/>
      <c r="B30" s="46" t="s">
        <v>80</v>
      </c>
      <c r="C30" s="46"/>
      <c r="D30" s="46"/>
      <c r="E30" s="46"/>
      <c r="F30" s="46"/>
      <c r="G30" s="47">
        <f>-33202868.98+36201069.02</f>
        <v>2998200.0400000028</v>
      </c>
      <c r="H30" s="48"/>
      <c r="I30" s="47">
        <v>3720068.7399999998</v>
      </c>
      <c r="J30" s="47"/>
      <c r="K30" s="47">
        <v>782185.09000000008</v>
      </c>
      <c r="L30" s="50"/>
      <c r="M30" s="47">
        <v>1215848.3399999999</v>
      </c>
    </row>
    <row r="31" spans="1:13" ht="23.85" customHeight="1" x14ac:dyDescent="0.45">
      <c r="A31" s="46" t="s">
        <v>77</v>
      </c>
      <c r="B31" s="46"/>
      <c r="C31" s="46"/>
      <c r="D31" s="46"/>
      <c r="E31" s="46"/>
      <c r="F31" s="46"/>
      <c r="G31" s="55">
        <f>SUM(G26:G30)</f>
        <v>-650169368.86000013</v>
      </c>
      <c r="H31" s="48"/>
      <c r="I31" s="55">
        <f>SUM(I26:I30)</f>
        <v>-151437652.60411549</v>
      </c>
      <c r="J31" s="47"/>
      <c r="K31" s="55">
        <f>SUM(K26:K30)</f>
        <v>223495314.67000002</v>
      </c>
      <c r="L31" s="50"/>
      <c r="M31" s="55">
        <f>SUM(M26:M30)</f>
        <v>393202773.32000202</v>
      </c>
    </row>
    <row r="32" spans="1:13" ht="23.85" customHeight="1" x14ac:dyDescent="0.45">
      <c r="A32" s="46" t="s">
        <v>81</v>
      </c>
      <c r="B32" s="46"/>
      <c r="C32" s="46"/>
      <c r="D32" s="46"/>
      <c r="E32" s="46"/>
      <c r="F32" s="46"/>
      <c r="G32" s="47"/>
      <c r="H32" s="48"/>
      <c r="I32" s="47"/>
      <c r="J32" s="47"/>
      <c r="K32" s="47"/>
      <c r="L32" s="50"/>
      <c r="M32" s="51"/>
    </row>
    <row r="33" spans="1:13" ht="23.85" customHeight="1" x14ac:dyDescent="0.45">
      <c r="A33" s="46"/>
      <c r="B33" s="46" t="s">
        <v>175</v>
      </c>
      <c r="C33" s="46"/>
      <c r="D33" s="46"/>
      <c r="E33" s="46"/>
      <c r="F33" s="46"/>
      <c r="G33" s="47">
        <v>-28830375</v>
      </c>
      <c r="H33" s="48"/>
      <c r="I33" s="47">
        <v>-34138575.240000002</v>
      </c>
      <c r="J33" s="47"/>
      <c r="K33" s="47">
        <v>-3537826.86</v>
      </c>
      <c r="L33" s="50"/>
      <c r="M33" s="47">
        <v>-30892456.950000022</v>
      </c>
    </row>
    <row r="34" spans="1:13" ht="23.85" customHeight="1" x14ac:dyDescent="0.45">
      <c r="A34" s="46"/>
      <c r="B34" s="46" t="s">
        <v>82</v>
      </c>
      <c r="C34" s="46"/>
      <c r="D34" s="46"/>
      <c r="E34" s="46"/>
      <c r="F34" s="46"/>
      <c r="G34" s="47">
        <v>38700</v>
      </c>
      <c r="H34" s="48"/>
      <c r="I34" s="47">
        <v>-2649592.19</v>
      </c>
      <c r="J34" s="47"/>
      <c r="K34" s="51">
        <v>-150000</v>
      </c>
      <c r="L34" s="50"/>
      <c r="M34" s="51">
        <v>-2065000</v>
      </c>
    </row>
    <row r="35" spans="1:13" ht="23.85" customHeight="1" x14ac:dyDescent="0.45">
      <c r="A35" s="46"/>
      <c r="B35" s="46" t="s">
        <v>83</v>
      </c>
      <c r="C35" s="46"/>
      <c r="D35" s="46"/>
      <c r="E35" s="46"/>
      <c r="F35" s="46"/>
      <c r="G35" s="47">
        <v>4367755.66</v>
      </c>
      <c r="H35" s="48"/>
      <c r="I35" s="47">
        <v>-1861990.6300000157</v>
      </c>
      <c r="J35" s="47"/>
      <c r="K35" s="51">
        <v>1908808.3100000003</v>
      </c>
      <c r="L35" s="50"/>
      <c r="M35" s="51">
        <v>-233370.43999999994</v>
      </c>
    </row>
    <row r="36" spans="1:13" ht="23.85" customHeight="1" x14ac:dyDescent="0.45">
      <c r="A36" s="46"/>
      <c r="B36" s="46" t="s">
        <v>244</v>
      </c>
      <c r="C36" s="46"/>
      <c r="D36" s="46"/>
      <c r="E36" s="46"/>
      <c r="F36" s="46"/>
      <c r="G36" s="47">
        <v>697246236.55999994</v>
      </c>
      <c r="H36" s="48"/>
      <c r="I36" s="47">
        <v>0</v>
      </c>
      <c r="J36" s="47"/>
      <c r="K36" s="51">
        <v>0</v>
      </c>
      <c r="L36" s="50"/>
      <c r="M36" s="51">
        <v>0</v>
      </c>
    </row>
    <row r="37" spans="1:13" ht="23.85" customHeight="1" x14ac:dyDescent="0.45">
      <c r="A37" s="46"/>
      <c r="B37" s="46" t="s">
        <v>190</v>
      </c>
      <c r="C37" s="46"/>
      <c r="D37" s="46"/>
      <c r="E37" s="46"/>
      <c r="F37" s="46"/>
      <c r="G37" s="47">
        <v>-24912300.300000001</v>
      </c>
      <c r="H37" s="48"/>
      <c r="I37" s="47">
        <v>230599.33999999985</v>
      </c>
      <c r="J37" s="47"/>
      <c r="K37" s="51">
        <v>0</v>
      </c>
      <c r="L37" s="50"/>
      <c r="M37" s="51">
        <v>0</v>
      </c>
    </row>
    <row r="38" spans="1:13" ht="23.85" customHeight="1" x14ac:dyDescent="0.45">
      <c r="A38" s="46" t="s">
        <v>81</v>
      </c>
      <c r="B38" s="46"/>
      <c r="C38" s="46"/>
      <c r="D38" s="46"/>
      <c r="E38" s="46"/>
      <c r="F38" s="46"/>
      <c r="G38" s="55">
        <f>SUM(G33:G37)</f>
        <v>647910016.91999996</v>
      </c>
      <c r="H38" s="48"/>
      <c r="I38" s="55">
        <f>SUM(I33:I37)</f>
        <v>-38419558.720000014</v>
      </c>
      <c r="J38" s="47"/>
      <c r="K38" s="55">
        <f>SUM(K33:K37)</f>
        <v>-1779018.5499999996</v>
      </c>
      <c r="L38" s="50"/>
      <c r="M38" s="55">
        <f>SUM(M33:M37)</f>
        <v>-33190827.390000023</v>
      </c>
    </row>
    <row r="39" spans="1:13" ht="6.75" customHeight="1" x14ac:dyDescent="0.45">
      <c r="B39" s="46"/>
      <c r="C39" s="46"/>
      <c r="D39" s="46"/>
      <c r="E39" s="46"/>
      <c r="F39" s="46"/>
      <c r="H39" s="56"/>
      <c r="I39" s="57"/>
      <c r="K39" s="57"/>
      <c r="L39" s="58"/>
      <c r="M39" s="57"/>
    </row>
    <row r="40" spans="1:13" ht="23.85" customHeight="1" x14ac:dyDescent="0.45">
      <c r="A40" s="38" t="s">
        <v>16</v>
      </c>
      <c r="B40" s="46"/>
      <c r="C40" s="46"/>
      <c r="D40" s="46"/>
      <c r="E40" s="46"/>
      <c r="F40" s="46"/>
      <c r="H40" s="56"/>
      <c r="I40" s="57"/>
      <c r="K40" s="57"/>
      <c r="L40" s="58"/>
      <c r="M40" s="57"/>
    </row>
    <row r="41" spans="1:13" ht="21.75" x14ac:dyDescent="0.45">
      <c r="B41" s="46"/>
      <c r="C41" s="46"/>
      <c r="D41" s="46"/>
      <c r="E41" s="46"/>
      <c r="F41" s="46"/>
      <c r="H41" s="56"/>
      <c r="I41" s="57"/>
      <c r="K41" s="57"/>
      <c r="L41" s="58"/>
      <c r="M41" s="57"/>
    </row>
    <row r="42" spans="1:13" ht="23.85" customHeight="1" x14ac:dyDescent="0.45">
      <c r="A42" s="59"/>
      <c r="C42" s="49" t="s">
        <v>33</v>
      </c>
      <c r="D42" s="49"/>
      <c r="F42" s="59"/>
      <c r="G42" s="59"/>
      <c r="H42" s="59"/>
      <c r="I42" s="59"/>
      <c r="J42" s="59"/>
      <c r="K42" s="59"/>
      <c r="L42" s="59"/>
      <c r="M42" s="59"/>
    </row>
    <row r="43" spans="1:13" s="61" customFormat="1" ht="23.85" customHeight="1" x14ac:dyDescent="0.45">
      <c r="A43" s="60"/>
      <c r="C43" s="17" t="s">
        <v>233</v>
      </c>
      <c r="D43" s="60"/>
      <c r="F43" s="60"/>
      <c r="G43" s="62"/>
      <c r="H43" s="62"/>
      <c r="I43" s="62"/>
      <c r="J43" s="62"/>
      <c r="K43" s="62"/>
      <c r="L43" s="62"/>
      <c r="M43" s="62"/>
    </row>
    <row r="44" spans="1:13" ht="23.45" customHeight="1" x14ac:dyDescent="0.45">
      <c r="A44" s="239" t="s">
        <v>182</v>
      </c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L44" s="239"/>
      <c r="M44" s="239"/>
    </row>
    <row r="45" spans="1:13" ht="23.45" customHeight="1" x14ac:dyDescent="0.45">
      <c r="A45" s="240" t="s">
        <v>5</v>
      </c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</row>
    <row r="46" spans="1:13" ht="23.45" customHeight="1" x14ac:dyDescent="0.45">
      <c r="A46" s="240" t="s">
        <v>84</v>
      </c>
      <c r="B46" s="240"/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</row>
    <row r="47" spans="1:13" s="36" customFormat="1" ht="23.45" customHeight="1" x14ac:dyDescent="0.45">
      <c r="A47" s="241" t="str">
        <f>+A4</f>
        <v>สำหรับปี สิ้นสุดวันที่ 31 ธันวาคม 2562</v>
      </c>
      <c r="B47" s="241"/>
      <c r="C47" s="241"/>
      <c r="D47" s="241"/>
      <c r="E47" s="241"/>
      <c r="F47" s="241"/>
      <c r="G47" s="241"/>
      <c r="H47" s="241"/>
      <c r="I47" s="241"/>
      <c r="J47" s="241"/>
      <c r="K47" s="241"/>
      <c r="L47" s="241"/>
      <c r="M47" s="241"/>
    </row>
    <row r="48" spans="1:13" ht="8.25" customHeight="1" x14ac:dyDescent="0.45">
      <c r="A48" s="72"/>
      <c r="B48" s="72"/>
      <c r="C48" s="72"/>
      <c r="D48" s="72"/>
      <c r="E48" s="72"/>
      <c r="F48" s="72"/>
      <c r="G48" s="149"/>
      <c r="H48" s="72"/>
      <c r="I48" s="72"/>
      <c r="J48" s="72"/>
      <c r="K48" s="72"/>
      <c r="L48" s="72"/>
      <c r="M48" s="72"/>
    </row>
    <row r="49" spans="1:13" ht="23.45" customHeight="1" x14ac:dyDescent="0.45">
      <c r="A49" s="39"/>
      <c r="B49" s="39"/>
      <c r="C49" s="39"/>
      <c r="D49" s="39"/>
      <c r="E49" s="39"/>
      <c r="F49" s="39"/>
      <c r="G49" s="238" t="s">
        <v>48</v>
      </c>
      <c r="H49" s="238"/>
      <c r="I49" s="238"/>
      <c r="J49" s="40"/>
      <c r="K49" s="41"/>
      <c r="L49" s="42" t="s">
        <v>52</v>
      </c>
      <c r="M49" s="43"/>
    </row>
    <row r="50" spans="1:13" ht="23.45" customHeight="1" x14ac:dyDescent="0.45">
      <c r="A50" s="44"/>
      <c r="B50" s="44"/>
      <c r="C50" s="44"/>
      <c r="D50" s="44"/>
      <c r="E50" s="44"/>
      <c r="F50" s="44"/>
      <c r="G50" s="9" t="s">
        <v>207</v>
      </c>
      <c r="H50" s="8"/>
      <c r="I50" s="9" t="s">
        <v>192</v>
      </c>
      <c r="J50" s="82"/>
      <c r="K50" s="9" t="s">
        <v>207</v>
      </c>
      <c r="L50" s="8"/>
      <c r="M50" s="9" t="s">
        <v>192</v>
      </c>
    </row>
    <row r="51" spans="1:13" ht="23.45" customHeight="1" x14ac:dyDescent="0.45">
      <c r="A51" s="46" t="s">
        <v>85</v>
      </c>
      <c r="B51" s="46"/>
      <c r="C51" s="46"/>
      <c r="D51" s="46"/>
      <c r="E51" s="46"/>
      <c r="F51" s="46"/>
      <c r="G51" s="47">
        <f>+G24+G31+G38</f>
        <v>296554030.13999975</v>
      </c>
      <c r="H51" s="48"/>
      <c r="I51" s="47">
        <f>+I24+I31+I38</f>
        <v>268707249.36588448</v>
      </c>
      <c r="J51" s="47"/>
      <c r="K51" s="47">
        <f>+K24+K31+K38</f>
        <v>420671833.53000009</v>
      </c>
      <c r="L51" s="50"/>
      <c r="M51" s="47">
        <f>+M24+M31+M38</f>
        <v>758169235.91000211</v>
      </c>
    </row>
    <row r="52" spans="1:13" ht="23.45" customHeight="1" x14ac:dyDescent="0.45">
      <c r="A52" s="46"/>
      <c r="B52" s="46" t="s">
        <v>86</v>
      </c>
      <c r="C52" s="46"/>
      <c r="D52" s="46"/>
      <c r="E52" s="46"/>
      <c r="F52" s="46"/>
      <c r="G52" s="47">
        <v>-233584435.65000001</v>
      </c>
      <c r="H52" s="48"/>
      <c r="I52" s="47">
        <v>-194705386.61999997</v>
      </c>
      <c r="J52" s="47"/>
      <c r="K52" s="51">
        <v>-190035665.56999999</v>
      </c>
      <c r="L52" s="50"/>
      <c r="M52" s="51">
        <v>-174468839.63000003</v>
      </c>
    </row>
    <row r="53" spans="1:13" ht="23.45" customHeight="1" x14ac:dyDescent="0.45">
      <c r="A53" s="46"/>
      <c r="B53" s="46" t="s">
        <v>87</v>
      </c>
      <c r="C53" s="46"/>
      <c r="D53" s="46"/>
      <c r="E53" s="46"/>
      <c r="F53" s="46"/>
      <c r="G53" s="47">
        <f>-55055949.12-36201069.02</f>
        <v>-91257018.140000001</v>
      </c>
      <c r="H53" s="48"/>
      <c r="I53" s="47">
        <v>-78927258.566000015</v>
      </c>
      <c r="J53" s="47"/>
      <c r="K53" s="51">
        <v>-47958792.920000002</v>
      </c>
      <c r="L53" s="50"/>
      <c r="M53" s="51">
        <v>-70789395.480000004</v>
      </c>
    </row>
    <row r="54" spans="1:13" ht="23.45" customHeight="1" x14ac:dyDescent="0.45">
      <c r="A54" s="45" t="s">
        <v>103</v>
      </c>
      <c r="B54" s="46"/>
      <c r="C54" s="46"/>
      <c r="D54" s="46"/>
      <c r="E54" s="46"/>
      <c r="F54" s="46"/>
      <c r="G54" s="63">
        <f>SUM(G51:G53)</f>
        <v>-28287423.650000259</v>
      </c>
      <c r="H54" s="48"/>
      <c r="I54" s="63">
        <f>SUM(I51:I53)</f>
        <v>-4925395.8201155066</v>
      </c>
      <c r="J54" s="47"/>
      <c r="K54" s="63">
        <f>SUM(K51:K53)</f>
        <v>182677375.04000008</v>
      </c>
      <c r="L54" s="50"/>
      <c r="M54" s="63">
        <f>SUM(M51:M53)</f>
        <v>512911000.8000021</v>
      </c>
    </row>
    <row r="55" spans="1:13" ht="23.45" customHeight="1" x14ac:dyDescent="0.45">
      <c r="A55" s="45" t="s">
        <v>88</v>
      </c>
      <c r="B55" s="46"/>
      <c r="C55" s="46"/>
      <c r="D55" s="46"/>
      <c r="E55" s="46"/>
      <c r="F55" s="46"/>
      <c r="G55" s="47"/>
      <c r="H55" s="48"/>
      <c r="I55" s="47"/>
      <c r="J55" s="47"/>
      <c r="K55" s="47"/>
      <c r="L55" s="47"/>
      <c r="M55" s="47"/>
    </row>
    <row r="56" spans="1:13" ht="23.45" customHeight="1" x14ac:dyDescent="0.45">
      <c r="A56" s="46"/>
      <c r="B56" s="46" t="s">
        <v>89</v>
      </c>
      <c r="C56" s="46"/>
      <c r="D56" s="46"/>
      <c r="E56" s="46"/>
      <c r="F56" s="46"/>
      <c r="G56" s="47">
        <v>0</v>
      </c>
      <c r="H56" s="48"/>
      <c r="I56" s="51">
        <v>0</v>
      </c>
      <c r="J56" s="47"/>
      <c r="K56" s="51">
        <v>-338892188.32999992</v>
      </c>
      <c r="L56" s="50"/>
      <c r="M56" s="51">
        <v>-76934248.100000143</v>
      </c>
    </row>
    <row r="57" spans="1:13" ht="23.45" customHeight="1" x14ac:dyDescent="0.45">
      <c r="B57" s="46" t="s">
        <v>90</v>
      </c>
      <c r="C57" s="46"/>
      <c r="D57" s="46"/>
      <c r="E57" s="46"/>
      <c r="F57" s="46"/>
      <c r="G57" s="51">
        <v>-6030906.2800000003</v>
      </c>
      <c r="H57" s="48"/>
      <c r="I57" s="51">
        <v>3431961.429999996</v>
      </c>
      <c r="J57" s="47"/>
      <c r="K57" s="51">
        <v>-1766553.02</v>
      </c>
      <c r="L57" s="50"/>
      <c r="M57" s="51">
        <v>3748108.88</v>
      </c>
    </row>
    <row r="58" spans="1:13" ht="23.45" customHeight="1" x14ac:dyDescent="0.45">
      <c r="B58" s="46" t="s">
        <v>128</v>
      </c>
      <c r="C58" s="46"/>
      <c r="D58" s="46"/>
      <c r="E58" s="46"/>
      <c r="F58" s="46"/>
      <c r="G58" s="51">
        <v>2667289.7199999997</v>
      </c>
      <c r="H58" s="48"/>
      <c r="I58" s="51">
        <v>1089612.21</v>
      </c>
      <c r="J58" s="47"/>
      <c r="K58" s="51">
        <v>1200000</v>
      </c>
      <c r="L58" s="50"/>
      <c r="M58" s="51">
        <v>138000</v>
      </c>
    </row>
    <row r="59" spans="1:13" ht="23.45" customHeight="1" x14ac:dyDescent="0.45">
      <c r="B59" s="46" t="s">
        <v>129</v>
      </c>
      <c r="C59" s="46"/>
      <c r="D59" s="46"/>
      <c r="E59" s="46"/>
      <c r="F59" s="46"/>
      <c r="G59" s="51">
        <v>2270627.12</v>
      </c>
      <c r="H59" s="48"/>
      <c r="I59" s="51">
        <v>866738.46</v>
      </c>
      <c r="J59" s="47"/>
      <c r="K59" s="51">
        <v>18247600.430000007</v>
      </c>
      <c r="L59" s="50"/>
      <c r="M59" s="51">
        <v>89557930.209999979</v>
      </c>
    </row>
    <row r="60" spans="1:13" ht="23.45" customHeight="1" x14ac:dyDescent="0.45">
      <c r="B60" s="46" t="s">
        <v>91</v>
      </c>
      <c r="C60" s="46"/>
      <c r="D60" s="46"/>
      <c r="E60" s="46"/>
      <c r="F60" s="46"/>
      <c r="G60" s="51">
        <v>-10637607.989999998</v>
      </c>
      <c r="H60" s="48"/>
      <c r="I60" s="51">
        <v>-40812807.18</v>
      </c>
      <c r="J60" s="47"/>
      <c r="K60" s="51">
        <v>-3734730.5299999993</v>
      </c>
      <c r="L60" s="50"/>
      <c r="M60" s="51">
        <v>-2943113.63</v>
      </c>
    </row>
    <row r="61" spans="1:13" ht="23.45" customHeight="1" x14ac:dyDescent="0.45">
      <c r="B61" s="46" t="s">
        <v>116</v>
      </c>
      <c r="C61" s="46"/>
      <c r="D61" s="46"/>
      <c r="E61" s="46"/>
      <c r="F61" s="46"/>
      <c r="G61" s="51">
        <v>-9862500</v>
      </c>
      <c r="H61" s="48"/>
      <c r="I61" s="51">
        <v>-16220560.759999894</v>
      </c>
      <c r="J61" s="47"/>
      <c r="K61" s="51">
        <v>0</v>
      </c>
      <c r="L61" s="50"/>
      <c r="M61" s="51">
        <v>0</v>
      </c>
    </row>
    <row r="62" spans="1:13" ht="23.45" customHeight="1" x14ac:dyDescent="0.45">
      <c r="B62" s="46" t="s">
        <v>137</v>
      </c>
      <c r="C62" s="46"/>
      <c r="D62" s="46"/>
      <c r="E62" s="46"/>
      <c r="F62" s="46"/>
      <c r="G62" s="51">
        <v>-1161913</v>
      </c>
      <c r="H62" s="48"/>
      <c r="I62" s="51">
        <v>-37778.19</v>
      </c>
      <c r="J62" s="47"/>
      <c r="K62" s="51">
        <v>-1161913</v>
      </c>
      <c r="L62" s="50"/>
      <c r="M62" s="51">
        <v>-37778.19</v>
      </c>
    </row>
    <row r="63" spans="1:13" ht="23.45" customHeight="1" x14ac:dyDescent="0.45">
      <c r="B63" s="46" t="s">
        <v>234</v>
      </c>
      <c r="C63" s="46"/>
      <c r="D63" s="46"/>
      <c r="E63" s="46"/>
      <c r="F63" s="46"/>
      <c r="G63" s="51">
        <v>-70000320</v>
      </c>
      <c r="H63" s="48"/>
      <c r="I63" s="51">
        <v>0</v>
      </c>
      <c r="J63" s="47"/>
      <c r="K63" s="51">
        <v>-70000320</v>
      </c>
      <c r="L63" s="50"/>
      <c r="M63" s="51">
        <v>0</v>
      </c>
    </row>
    <row r="64" spans="1:13" ht="23.45" customHeight="1" x14ac:dyDescent="0.45">
      <c r="B64" s="46" t="s">
        <v>179</v>
      </c>
      <c r="C64" s="46"/>
      <c r="D64" s="46"/>
      <c r="E64" s="46"/>
      <c r="F64" s="46"/>
      <c r="G64" s="51">
        <v>0</v>
      </c>
      <c r="H64" s="48"/>
      <c r="I64" s="51">
        <v>0</v>
      </c>
      <c r="J64" s="47"/>
      <c r="K64" s="51">
        <v>0</v>
      </c>
      <c r="L64" s="50"/>
      <c r="M64" s="51">
        <v>-400000000</v>
      </c>
    </row>
    <row r="65" spans="1:13" ht="23.45" customHeight="1" x14ac:dyDescent="0.45">
      <c r="A65" s="45" t="s">
        <v>104</v>
      </c>
      <c r="B65" s="46"/>
      <c r="C65" s="46"/>
      <c r="D65" s="46"/>
      <c r="E65" s="46"/>
      <c r="F65" s="46"/>
      <c r="G65" s="63">
        <f>SUM(G56:G64)</f>
        <v>-92755330.430000007</v>
      </c>
      <c r="H65" s="48"/>
      <c r="I65" s="63">
        <f>SUM(I56:I64)</f>
        <v>-51682834.029999897</v>
      </c>
      <c r="J65" s="51"/>
      <c r="K65" s="63">
        <f>SUM(K56:K64)</f>
        <v>-396108104.44999987</v>
      </c>
      <c r="L65" s="48"/>
      <c r="M65" s="63">
        <f>SUM(M56:M64)</f>
        <v>-386471100.83000016</v>
      </c>
    </row>
    <row r="66" spans="1:13" ht="23.45" customHeight="1" x14ac:dyDescent="0.45">
      <c r="A66" s="45" t="s">
        <v>92</v>
      </c>
      <c r="B66" s="46"/>
      <c r="C66" s="46"/>
      <c r="D66" s="46"/>
      <c r="E66" s="46"/>
      <c r="F66" s="46"/>
      <c r="G66" s="47"/>
      <c r="H66" s="48"/>
      <c r="I66" s="52"/>
      <c r="J66" s="47"/>
      <c r="K66" s="51" t="s">
        <v>178</v>
      </c>
      <c r="L66" s="50"/>
      <c r="M66" s="51"/>
    </row>
    <row r="67" spans="1:13" ht="23.45" customHeight="1" x14ac:dyDescent="0.45">
      <c r="A67" s="45"/>
      <c r="B67" s="46" t="s">
        <v>142</v>
      </c>
      <c r="C67" s="46"/>
      <c r="D67" s="46"/>
      <c r="E67" s="46"/>
      <c r="F67" s="46"/>
      <c r="G67" s="47"/>
      <c r="H67" s="48"/>
      <c r="I67" s="52"/>
      <c r="J67" s="47"/>
      <c r="K67" s="51"/>
      <c r="L67" s="50"/>
      <c r="M67" s="51"/>
    </row>
    <row r="68" spans="1:13" ht="23.45" customHeight="1" x14ac:dyDescent="0.45">
      <c r="B68" s="46" t="s">
        <v>143</v>
      </c>
      <c r="C68" s="46"/>
      <c r="D68" s="46"/>
      <c r="E68" s="46"/>
      <c r="F68" s="46"/>
      <c r="G68" s="47">
        <v>-2110001.2400000002</v>
      </c>
      <c r="H68" s="48"/>
      <c r="I68" s="47">
        <v>83660883.439999998</v>
      </c>
      <c r="J68" s="47"/>
      <c r="K68" s="51">
        <v>42162.73</v>
      </c>
      <c r="L68" s="50"/>
      <c r="M68" s="51">
        <v>129098267.47</v>
      </c>
    </row>
    <row r="69" spans="1:13" ht="23.45" customHeight="1" x14ac:dyDescent="0.45">
      <c r="B69" s="46" t="s">
        <v>245</v>
      </c>
      <c r="C69" s="46"/>
      <c r="D69" s="46"/>
      <c r="E69" s="46"/>
      <c r="F69" s="46"/>
      <c r="G69" s="51">
        <v>-4896110.1300000008</v>
      </c>
      <c r="H69" s="48"/>
      <c r="I69" s="51">
        <v>-4112748.9499999997</v>
      </c>
      <c r="J69" s="47"/>
      <c r="K69" s="51">
        <v>-4896110.1300000008</v>
      </c>
      <c r="L69" s="50"/>
      <c r="M69" s="51">
        <v>-3885922.97</v>
      </c>
    </row>
    <row r="70" spans="1:13" ht="23.45" customHeight="1" x14ac:dyDescent="0.45">
      <c r="B70" s="46" t="s">
        <v>141</v>
      </c>
      <c r="C70" s="46"/>
      <c r="D70" s="46"/>
      <c r="E70" s="46"/>
      <c r="F70" s="46"/>
      <c r="G70" s="51">
        <v>788871408</v>
      </c>
      <c r="H70" s="48"/>
      <c r="I70" s="51">
        <v>1221996000</v>
      </c>
      <c r="J70" s="47"/>
      <c r="K70" s="51">
        <v>489401408</v>
      </c>
      <c r="L70" s="50"/>
      <c r="M70" s="51">
        <v>903300000</v>
      </c>
    </row>
    <row r="71" spans="1:13" ht="23.45" customHeight="1" x14ac:dyDescent="0.45">
      <c r="B71" s="46" t="s">
        <v>113</v>
      </c>
      <c r="C71" s="46"/>
      <c r="D71" s="46"/>
      <c r="E71" s="46"/>
      <c r="F71" s="46"/>
      <c r="G71" s="51">
        <v>-1068364101.13</v>
      </c>
      <c r="H71" s="48"/>
      <c r="I71" s="51">
        <v>-295251028.81</v>
      </c>
      <c r="J71" s="47"/>
      <c r="K71" s="51">
        <v>-655985749.76999998</v>
      </c>
      <c r="L71" s="50"/>
      <c r="M71" s="51">
        <v>-235251028.81</v>
      </c>
    </row>
    <row r="72" spans="1:13" ht="23.45" customHeight="1" x14ac:dyDescent="0.45">
      <c r="B72" s="46" t="s">
        <v>102</v>
      </c>
      <c r="C72" s="46"/>
      <c r="D72" s="46"/>
      <c r="E72" s="46"/>
      <c r="F72" s="46"/>
      <c r="G72" s="51">
        <v>1400000000</v>
      </c>
      <c r="H72" s="48"/>
      <c r="I72" s="51">
        <v>0</v>
      </c>
      <c r="J72" s="47"/>
      <c r="K72" s="51">
        <v>1400000000</v>
      </c>
      <c r="L72" s="50"/>
      <c r="M72" s="51">
        <v>0</v>
      </c>
    </row>
    <row r="73" spans="1:13" ht="23.45" customHeight="1" x14ac:dyDescent="0.45">
      <c r="B73" s="46" t="s">
        <v>115</v>
      </c>
      <c r="C73" s="46"/>
      <c r="D73" s="46"/>
      <c r="E73" s="46"/>
      <c r="F73" s="46"/>
      <c r="G73" s="51">
        <v>-850000000</v>
      </c>
      <c r="H73" s="48"/>
      <c r="I73" s="51">
        <v>-1100000000</v>
      </c>
      <c r="J73" s="47"/>
      <c r="K73" s="51">
        <v>-850000000</v>
      </c>
      <c r="L73" s="50"/>
      <c r="M73" s="51">
        <v>-1100000000</v>
      </c>
    </row>
    <row r="74" spans="1:13" ht="23.45" customHeight="1" x14ac:dyDescent="0.45">
      <c r="B74" s="46" t="str">
        <f>'[1]cash flow'!$B$71</f>
        <v>เงินสดจ่ายเงินปันผล</v>
      </c>
      <c r="C74" s="46"/>
      <c r="D74" s="46"/>
      <c r="E74" s="46"/>
      <c r="F74" s="46"/>
      <c r="G74" s="51">
        <v>0</v>
      </c>
      <c r="H74" s="48"/>
      <c r="I74" s="51">
        <v>-122001055.5</v>
      </c>
      <c r="J74" s="47"/>
      <c r="K74" s="51">
        <v>0</v>
      </c>
      <c r="L74" s="50"/>
      <c r="M74" s="51">
        <v>-122001055.5</v>
      </c>
    </row>
    <row r="75" spans="1:13" ht="23.45" customHeight="1" x14ac:dyDescent="0.45">
      <c r="A75" s="45" t="s">
        <v>105</v>
      </c>
      <c r="B75" s="46"/>
      <c r="C75" s="46"/>
      <c r="D75" s="46"/>
      <c r="E75" s="46"/>
      <c r="F75" s="46"/>
      <c r="G75" s="63">
        <f>SUM(G67:G74)</f>
        <v>263501195.5</v>
      </c>
      <c r="H75" s="51"/>
      <c r="I75" s="63">
        <f>SUM(I67:I74)</f>
        <v>-215707949.81999993</v>
      </c>
      <c r="J75" s="51"/>
      <c r="K75" s="63">
        <f>SUM(K67:K74)</f>
        <v>378561710.82999992</v>
      </c>
      <c r="L75" s="51"/>
      <c r="M75" s="63">
        <f>SUM(M67:M74)</f>
        <v>-428739739.80999994</v>
      </c>
    </row>
    <row r="76" spans="1:13" ht="23.45" customHeight="1" x14ac:dyDescent="0.45">
      <c r="A76" s="45" t="s">
        <v>93</v>
      </c>
      <c r="B76" s="46"/>
      <c r="C76" s="46"/>
      <c r="D76" s="46"/>
      <c r="E76" s="46"/>
      <c r="F76" s="46"/>
      <c r="G76" s="51">
        <f>+G54+G65+G75</f>
        <v>142458441.41999972</v>
      </c>
      <c r="H76" s="48"/>
      <c r="I76" s="51">
        <f>+I54+I65+I75</f>
        <v>-272316179.67011535</v>
      </c>
      <c r="J76" s="47"/>
      <c r="K76" s="51">
        <f>+K54+K65+K75</f>
        <v>165130981.42000014</v>
      </c>
      <c r="L76" s="50"/>
      <c r="M76" s="51">
        <f>+M54+M65+M75</f>
        <v>-302299839.83999801</v>
      </c>
    </row>
    <row r="77" spans="1:13" ht="23.45" customHeight="1" x14ac:dyDescent="0.45">
      <c r="A77" s="45" t="s">
        <v>94</v>
      </c>
      <c r="B77" s="46"/>
      <c r="C77" s="46"/>
      <c r="D77" s="46"/>
      <c r="E77" s="46"/>
      <c r="F77" s="46"/>
      <c r="G77" s="53">
        <f>+งบการเงิน!I9</f>
        <v>196259542.62000036</v>
      </c>
      <c r="H77" s="48"/>
      <c r="I77" s="53">
        <v>468575722.29000002</v>
      </c>
      <c r="J77" s="47"/>
      <c r="K77" s="64">
        <f>+งบการเงิน!M9</f>
        <v>118363873.42</v>
      </c>
      <c r="L77" s="50"/>
      <c r="M77" s="64">
        <v>420663713.25999999</v>
      </c>
    </row>
    <row r="78" spans="1:13" ht="23.45" customHeight="1" thickBot="1" x14ac:dyDescent="0.5">
      <c r="A78" s="45" t="s">
        <v>195</v>
      </c>
      <c r="B78" s="46"/>
      <c r="C78" s="46"/>
      <c r="D78" s="46"/>
      <c r="E78" s="46"/>
      <c r="F78" s="46"/>
      <c r="G78" s="65">
        <f>SUM(G76:G77)</f>
        <v>338717984.04000008</v>
      </c>
      <c r="H78" s="48"/>
      <c r="I78" s="65">
        <f>SUM(I76:I77)</f>
        <v>196259542.61988467</v>
      </c>
      <c r="J78" s="47"/>
      <c r="K78" s="65">
        <f>SUM(K76:K77)</f>
        <v>283494854.84000015</v>
      </c>
      <c r="L78" s="50"/>
      <c r="M78" s="65">
        <f>SUM(M76:M77)</f>
        <v>118363873.42000198</v>
      </c>
    </row>
    <row r="79" spans="1:13" ht="15.75" customHeight="1" thickTop="1" x14ac:dyDescent="0.45">
      <c r="A79" s="45"/>
      <c r="B79" s="46"/>
      <c r="C79" s="46"/>
      <c r="D79" s="46"/>
      <c r="E79" s="46"/>
      <c r="F79" s="46"/>
      <c r="G79" s="51"/>
      <c r="H79" s="48"/>
      <c r="I79" s="51"/>
      <c r="J79" s="47"/>
      <c r="K79" s="51"/>
      <c r="L79" s="50"/>
      <c r="M79" s="51"/>
    </row>
    <row r="80" spans="1:13" ht="23.45" customHeight="1" x14ac:dyDescent="0.45">
      <c r="A80" s="46" t="s">
        <v>242</v>
      </c>
      <c r="B80" s="46"/>
      <c r="C80" s="46"/>
      <c r="D80" s="46"/>
      <c r="E80" s="46"/>
      <c r="F80" s="46"/>
      <c r="G80" s="57"/>
      <c r="H80" s="57"/>
      <c r="I80" s="57"/>
      <c r="J80" s="57"/>
      <c r="K80" s="57"/>
      <c r="L80" s="57"/>
      <c r="M80" s="57"/>
    </row>
    <row r="81" spans="1:13" ht="8.25" customHeight="1" x14ac:dyDescent="0.45">
      <c r="B81" s="46"/>
      <c r="C81" s="46"/>
      <c r="D81" s="46"/>
      <c r="E81" s="46"/>
      <c r="F81" s="46"/>
      <c r="G81" s="57"/>
      <c r="H81" s="56"/>
      <c r="I81" s="57"/>
      <c r="K81" s="57"/>
      <c r="L81" s="58"/>
      <c r="M81" s="57"/>
    </row>
    <row r="82" spans="1:13" ht="27" customHeight="1" x14ac:dyDescent="0.45">
      <c r="A82" s="38" t="s">
        <v>16</v>
      </c>
      <c r="B82" s="46"/>
      <c r="C82" s="46"/>
      <c r="D82" s="46"/>
      <c r="E82" s="46"/>
      <c r="F82" s="46"/>
      <c r="G82" s="54"/>
      <c r="H82" s="56"/>
      <c r="K82" s="57"/>
      <c r="L82" s="57"/>
      <c r="M82" s="57"/>
    </row>
    <row r="83" spans="1:13" ht="21.75" x14ac:dyDescent="0.45">
      <c r="B83" s="46"/>
      <c r="C83" s="46"/>
      <c r="D83" s="46"/>
      <c r="E83" s="46"/>
      <c r="F83" s="46"/>
      <c r="G83" s="54"/>
      <c r="H83" s="56"/>
      <c r="K83" s="57"/>
      <c r="L83" s="57"/>
      <c r="M83" s="57"/>
    </row>
    <row r="84" spans="1:13" ht="31.5" customHeight="1" x14ac:dyDescent="0.45">
      <c r="A84" s="59"/>
      <c r="C84" s="49" t="s">
        <v>241</v>
      </c>
      <c r="D84" s="49"/>
      <c r="F84" s="59"/>
      <c r="G84" s="59"/>
      <c r="H84" s="59"/>
      <c r="I84" s="59"/>
      <c r="J84" s="59"/>
      <c r="K84" s="59"/>
      <c r="L84" s="59"/>
      <c r="M84" s="59"/>
    </row>
    <row r="85" spans="1:13" s="61" customFormat="1" ht="23.45" customHeight="1" x14ac:dyDescent="0.45">
      <c r="A85" s="60"/>
      <c r="C85" s="17" t="s">
        <v>232</v>
      </c>
      <c r="D85" s="60"/>
      <c r="F85" s="60"/>
      <c r="G85" s="62"/>
      <c r="H85" s="62"/>
      <c r="I85" s="62"/>
      <c r="J85" s="62"/>
      <c r="K85" s="62"/>
      <c r="L85" s="62"/>
      <c r="M85" s="62"/>
    </row>
  </sheetData>
  <mergeCells count="10">
    <mergeCell ref="G49:I49"/>
    <mergeCell ref="A1:M1"/>
    <mergeCell ref="A2:M2"/>
    <mergeCell ref="A3:M3"/>
    <mergeCell ref="G6:I6"/>
    <mergeCell ref="A4:M4"/>
    <mergeCell ref="A46:M46"/>
    <mergeCell ref="A47:M47"/>
    <mergeCell ref="A45:M45"/>
    <mergeCell ref="A44:M44"/>
  </mergeCells>
  <phoneticPr fontId="7" type="noConversion"/>
  <pageMargins left="0.51181102362204722" right="0.15748031496062992" top="0.39370078740157483" bottom="0.35433070866141736" header="0.31496062992125984" footer="0.27559055118110237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งบการเงิน</vt:lpstr>
      <vt:lpstr>งบกำไรขาดทุน</vt:lpstr>
      <vt:lpstr>งบแสดงฯรวม </vt:lpstr>
      <vt:lpstr>งบแสดงฯเฉพาะ </vt:lpstr>
      <vt:lpstr>cash flow</vt:lpstr>
    </vt:vector>
  </TitlesOfParts>
  <Company>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DIACOM3</cp:lastModifiedBy>
  <cp:lastPrinted>2020-02-27T08:59:47Z</cp:lastPrinted>
  <dcterms:created xsi:type="dcterms:W3CDTF">2004-02-24T06:24:15Z</dcterms:created>
  <dcterms:modified xsi:type="dcterms:W3CDTF">2020-02-27T10:39:23Z</dcterms:modified>
</cp:coreProperties>
</file>