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 activeTab="8"/>
  </bookViews>
  <sheets>
    <sheet name="Note P1-11" sheetId="3" r:id="rId1"/>
    <sheet name="P12-13" sheetId="66" r:id="rId2"/>
    <sheet name="P14" sheetId="31" r:id="rId3"/>
    <sheet name="P15-17" sheetId="103" r:id="rId4"/>
    <sheet name="P18-19 " sheetId="94" r:id="rId5"/>
    <sheet name="P20" sheetId="25" r:id="rId6"/>
    <sheet name="P21" sheetId="59" r:id="rId7"/>
    <sheet name="P22-23" sheetId="85" r:id="rId8"/>
    <sheet name="P24-27" sheetId="95" r:id="rId9"/>
    <sheet name="P28" sheetId="106" r:id="rId10"/>
    <sheet name="P29-31" sheetId="105" r:id="rId11"/>
    <sheet name="P32" sheetId="96" r:id="rId12"/>
    <sheet name="P33-36" sheetId="97" r:id="rId13"/>
    <sheet name="P37-39" sheetId="99" r:id="rId14"/>
    <sheet name="P40" sheetId="100" r:id="rId15"/>
    <sheet name="P41" sheetId="101" r:id="rId16"/>
    <sheet name="P42" sheetId="102" r:id="rId17"/>
    <sheet name="3 เดือน" sheetId="89" state="hidden" r:id="rId18"/>
    <sheet name="Sheet1" sheetId="27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 localSheetId="3">#REF!</definedName>
    <definedName name="\0" localSheetId="4">#REF!</definedName>
    <definedName name="\0" localSheetId="9">#REF!</definedName>
    <definedName name="\0" localSheetId="10">#REF!</definedName>
    <definedName name="\0" localSheetId="14">#REF!</definedName>
    <definedName name="\0">#REF!</definedName>
    <definedName name="\t" localSheetId="3">'[1]ELEC45-01'!#REF!</definedName>
    <definedName name="\t" localSheetId="4">'[1]ELEC45-01'!#REF!</definedName>
    <definedName name="\t" localSheetId="9">'[1]ELEC45-01'!#REF!</definedName>
    <definedName name="\t" localSheetId="10">'[1]ELEC45-01'!#REF!</definedName>
    <definedName name="\t" localSheetId="14">'[1]ELEC45-01'!#REF!</definedName>
    <definedName name="\t">'[1]ELEC45-01'!#REF!</definedName>
    <definedName name="_.._Specification_name__KAL2" localSheetId="3">#REF!</definedName>
    <definedName name="_.._Specification_name__KAL2" localSheetId="4">#REF!</definedName>
    <definedName name="_.._Specification_name__KAL2" localSheetId="9">#REF!</definedName>
    <definedName name="_.._Specification_name__KAL2" localSheetId="10">#REF!</definedName>
    <definedName name="_.._Specification_name__KAL2" localSheetId="14">#REF!</definedName>
    <definedName name="_.._Specification_name__KAL2">#REF!</definedName>
    <definedName name="__dkk1" localSheetId="3">#REF!</definedName>
    <definedName name="__dkk1" localSheetId="4">#REF!</definedName>
    <definedName name="__dkk1" localSheetId="9">#REF!</definedName>
    <definedName name="__dkk1" localSheetId="10">#REF!</definedName>
    <definedName name="__dkk1" localSheetId="14">#REF!</definedName>
    <definedName name="__dkk1">#REF!</definedName>
    <definedName name="__dkk2" localSheetId="3">#REF!</definedName>
    <definedName name="__dkk2" localSheetId="4">#REF!</definedName>
    <definedName name="__dkk2" localSheetId="9">#REF!</definedName>
    <definedName name="__dkk2" localSheetId="10">#REF!</definedName>
    <definedName name="__dkk2" localSheetId="14">#REF!</definedName>
    <definedName name="__dkk2">#REF!</definedName>
    <definedName name="__exp10" localSheetId="3">#REF!</definedName>
    <definedName name="__exp10" localSheetId="4">#REF!</definedName>
    <definedName name="__exp10" localSheetId="9">#REF!</definedName>
    <definedName name="__exp10" localSheetId="10">#REF!</definedName>
    <definedName name="__exp10" localSheetId="14">#REF!</definedName>
    <definedName name="__exp10">#REF!</definedName>
    <definedName name="__exp11" localSheetId="3">#REF!</definedName>
    <definedName name="__exp11" localSheetId="4">#REF!</definedName>
    <definedName name="__exp11" localSheetId="9">#REF!</definedName>
    <definedName name="__exp11" localSheetId="10">#REF!</definedName>
    <definedName name="__exp11" localSheetId="14">#REF!</definedName>
    <definedName name="__exp11">#REF!</definedName>
    <definedName name="__exp12" localSheetId="3">#REF!</definedName>
    <definedName name="__exp12" localSheetId="4">#REF!</definedName>
    <definedName name="__exp12" localSheetId="9">#REF!</definedName>
    <definedName name="__exp12" localSheetId="10">#REF!</definedName>
    <definedName name="__exp12" localSheetId="14">#REF!</definedName>
    <definedName name="__exp12">#REF!</definedName>
    <definedName name="__EXP22" localSheetId="3">#REF!</definedName>
    <definedName name="__EXP22" localSheetId="4">#REF!</definedName>
    <definedName name="__EXP22" localSheetId="9">#REF!</definedName>
    <definedName name="__EXP22" localSheetId="10">#REF!</definedName>
    <definedName name="__EXP22" localSheetId="14">#REF!</definedName>
    <definedName name="__EXP22">#REF!</definedName>
    <definedName name="__exp5" localSheetId="3">#REF!</definedName>
    <definedName name="__exp5" localSheetId="4">#REF!</definedName>
    <definedName name="__exp5" localSheetId="9">#REF!</definedName>
    <definedName name="__exp5" localSheetId="10">#REF!</definedName>
    <definedName name="__exp5" localSheetId="14">#REF!</definedName>
    <definedName name="__exp5">#REF!</definedName>
    <definedName name="__exp7" localSheetId="3">#REF!</definedName>
    <definedName name="__exp7" localSheetId="4">#REF!</definedName>
    <definedName name="__exp7" localSheetId="9">#REF!</definedName>
    <definedName name="__exp7" localSheetId="10">#REF!</definedName>
    <definedName name="__exp7" localSheetId="14">#REF!</definedName>
    <definedName name="__exp7">#REF!</definedName>
    <definedName name="__exp8" localSheetId="3">#REF!</definedName>
    <definedName name="__exp8" localSheetId="4">#REF!</definedName>
    <definedName name="__exp8" localSheetId="9">#REF!</definedName>
    <definedName name="__exp8" localSheetId="10">#REF!</definedName>
    <definedName name="__exp8" localSheetId="14">#REF!</definedName>
    <definedName name="__exp8">#REF!</definedName>
    <definedName name="__exp9" localSheetId="3">#REF!</definedName>
    <definedName name="__exp9" localSheetId="4">#REF!</definedName>
    <definedName name="__exp9" localSheetId="9">#REF!</definedName>
    <definedName name="__exp9" localSheetId="10">#REF!</definedName>
    <definedName name="__exp9" localSheetId="14">#REF!</definedName>
    <definedName name="__exp9">#REF!</definedName>
    <definedName name="__fob1" localSheetId="3">#REF!</definedName>
    <definedName name="__fob1" localSheetId="4">#REF!</definedName>
    <definedName name="__fob1" localSheetId="9">#REF!</definedName>
    <definedName name="__fob1" localSheetId="10">#REF!</definedName>
    <definedName name="__fob1" localSheetId="14">#REF!</definedName>
    <definedName name="__fob1">#REF!</definedName>
    <definedName name="__h2">[2]เงินกู้ธนชาติ!$G$2</definedName>
    <definedName name="__J31">'[3]Trial Balance'!$A:$H</definedName>
    <definedName name="__lit1" localSheetId="3">#REF!</definedName>
    <definedName name="__lit1" localSheetId="4">#REF!</definedName>
    <definedName name="__lit1" localSheetId="9">#REF!</definedName>
    <definedName name="__lit1" localSheetId="10">#REF!</definedName>
    <definedName name="__lit1" localSheetId="14">#REF!</definedName>
    <definedName name="__lit1">#REF!</definedName>
    <definedName name="__lit2" localSheetId="3">#REF!</definedName>
    <definedName name="__lit2" localSheetId="4">#REF!</definedName>
    <definedName name="__lit2" localSheetId="9">#REF!</definedName>
    <definedName name="__lit2" localSheetId="10">#REF!</definedName>
    <definedName name="__lit2" localSheetId="14">#REF!</definedName>
    <definedName name="__lit2">#REF!</definedName>
    <definedName name="__pp1" localSheetId="3">#REF!</definedName>
    <definedName name="__pp1" localSheetId="4">#REF!</definedName>
    <definedName name="__pp1" localSheetId="9">#REF!</definedName>
    <definedName name="__pp1" localSheetId="10">#REF!</definedName>
    <definedName name="__pp1" localSheetId="14">#REF!</definedName>
    <definedName name="__pp1">#REF!</definedName>
    <definedName name="__pp2" localSheetId="3">#REF!</definedName>
    <definedName name="__pp2" localSheetId="4">#REF!</definedName>
    <definedName name="__pp2" localSheetId="9">#REF!</definedName>
    <definedName name="__pp2" localSheetId="10">#REF!</definedName>
    <definedName name="__pp2" localSheetId="14">#REF!</definedName>
    <definedName name="__pp2">#REF!</definedName>
    <definedName name="__pp3" localSheetId="3">#REF!</definedName>
    <definedName name="__pp3" localSheetId="4">#REF!</definedName>
    <definedName name="__pp3" localSheetId="9">#REF!</definedName>
    <definedName name="__pp3" localSheetId="10">#REF!</definedName>
    <definedName name="__pp3" localSheetId="14">#REF!</definedName>
    <definedName name="__pp3">#REF!</definedName>
    <definedName name="__pp4" localSheetId="3">#REF!</definedName>
    <definedName name="__pp4" localSheetId="4">#REF!</definedName>
    <definedName name="__pp4" localSheetId="9">#REF!</definedName>
    <definedName name="__pp4" localSheetId="10">#REF!</definedName>
    <definedName name="__pp4" localSheetId="14">#REF!</definedName>
    <definedName name="__pp4">#REF!</definedName>
    <definedName name="__pp5" localSheetId="3">#REF!</definedName>
    <definedName name="__pp5" localSheetId="4">#REF!</definedName>
    <definedName name="__pp5" localSheetId="9">#REF!</definedName>
    <definedName name="__pp5" localSheetId="10">#REF!</definedName>
    <definedName name="__pp5" localSheetId="14">#REF!</definedName>
    <definedName name="__pp5">#REF!</definedName>
    <definedName name="__pp6" localSheetId="3">#REF!</definedName>
    <definedName name="__pp6" localSheetId="4">#REF!</definedName>
    <definedName name="__pp6" localSheetId="9">#REF!</definedName>
    <definedName name="__pp6" localSheetId="10">#REF!</definedName>
    <definedName name="__pp6" localSheetId="14">#REF!</definedName>
    <definedName name="__pp6">#REF!</definedName>
    <definedName name="__pp7" localSheetId="3">#REF!</definedName>
    <definedName name="__pp7" localSheetId="4">#REF!</definedName>
    <definedName name="__pp7" localSheetId="9">#REF!</definedName>
    <definedName name="__pp7" localSheetId="10">#REF!</definedName>
    <definedName name="__pp7" localSheetId="14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3">#REF!</definedName>
    <definedName name="__st1" localSheetId="4">#REF!</definedName>
    <definedName name="__st1" localSheetId="9">#REF!</definedName>
    <definedName name="__st1" localSheetId="10">#REF!</definedName>
    <definedName name="__st1" localSheetId="14">#REF!</definedName>
    <definedName name="__st1">#REF!</definedName>
    <definedName name="__Us1" localSheetId="3">#REF!</definedName>
    <definedName name="__Us1" localSheetId="4">#REF!</definedName>
    <definedName name="__Us1" localSheetId="9">#REF!</definedName>
    <definedName name="__Us1" localSheetId="10">#REF!</definedName>
    <definedName name="__Us1" localSheetId="14">#REF!</definedName>
    <definedName name="__Us1">#REF!</definedName>
    <definedName name="__Us2" localSheetId="3">#REF!</definedName>
    <definedName name="__Us2" localSheetId="4">#REF!</definedName>
    <definedName name="__Us2" localSheetId="9">#REF!</definedName>
    <definedName name="__Us2" localSheetId="10">#REF!</definedName>
    <definedName name="__Us2" localSheetId="14">#REF!</definedName>
    <definedName name="__Us2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d2453" localSheetId="3">#REF!</definedName>
    <definedName name="_d2453" localSheetId="4">#REF!</definedName>
    <definedName name="_d2453" localSheetId="9">#REF!</definedName>
    <definedName name="_d2453" localSheetId="10">#REF!</definedName>
    <definedName name="_d2453" localSheetId="14">#REF!</definedName>
    <definedName name="_d2453">#REF!</definedName>
    <definedName name="_DAT1" localSheetId="3">'[7]N-11.3'!#REF!</definedName>
    <definedName name="_DAT1" localSheetId="4">'[7]N-11.3'!#REF!</definedName>
    <definedName name="_DAT1" localSheetId="9">'[7]N-11.3'!#REF!</definedName>
    <definedName name="_DAT1" localSheetId="10">'[7]N-11.3'!#REF!</definedName>
    <definedName name="_DAT1" localSheetId="14">'[7]N-11.3'!#REF!</definedName>
    <definedName name="_DAT1">'[7]N-11.3'!#REF!</definedName>
    <definedName name="_DAT10" localSheetId="3">[8]BMCT2003!#REF!</definedName>
    <definedName name="_DAT10" localSheetId="4">[8]BMCT2003!#REF!</definedName>
    <definedName name="_DAT10" localSheetId="9">[8]BMCT2003!#REF!</definedName>
    <definedName name="_DAT10" localSheetId="10">[8]BMCT2003!#REF!</definedName>
    <definedName name="_DAT10" localSheetId="14">[8]BMCT2003!#REF!</definedName>
    <definedName name="_DAT10">[8]BMCT2003!#REF!</definedName>
    <definedName name="_DAT11" localSheetId="3">[8]BMCT2003!#REF!</definedName>
    <definedName name="_DAT11" localSheetId="4">[8]BMCT2003!#REF!</definedName>
    <definedName name="_DAT11" localSheetId="9">[8]BMCT2003!#REF!</definedName>
    <definedName name="_DAT11" localSheetId="10">[8]BMCT2003!#REF!</definedName>
    <definedName name="_DAT11" localSheetId="14">[8]BMCT2003!#REF!</definedName>
    <definedName name="_DAT11">[8]BMCT2003!#REF!</definedName>
    <definedName name="_DAT12" localSheetId="3">[8]BMCT2003!#REF!</definedName>
    <definedName name="_DAT12" localSheetId="4">[8]BMCT2003!#REF!</definedName>
    <definedName name="_DAT12" localSheetId="9">[8]BMCT2003!#REF!</definedName>
    <definedName name="_DAT12" localSheetId="10">[8]BMCT2003!#REF!</definedName>
    <definedName name="_DAT12" localSheetId="14">[8]BMCT2003!#REF!</definedName>
    <definedName name="_DAT12">[8]BMCT2003!#REF!</definedName>
    <definedName name="_DAT13" localSheetId="3">[8]BMCT2003!#REF!</definedName>
    <definedName name="_DAT13" localSheetId="4">[8]BMCT2003!#REF!</definedName>
    <definedName name="_DAT13" localSheetId="9">[8]BMCT2003!#REF!</definedName>
    <definedName name="_DAT13" localSheetId="10">[8]BMCT2003!#REF!</definedName>
    <definedName name="_DAT13" localSheetId="14">[8]BMCT2003!#REF!</definedName>
    <definedName name="_DAT13">[8]BMCT2003!#REF!</definedName>
    <definedName name="_DAT14" localSheetId="3">[8]BMCT2003!#REF!</definedName>
    <definedName name="_DAT14" localSheetId="4">[8]BMCT2003!#REF!</definedName>
    <definedName name="_DAT14" localSheetId="9">[8]BMCT2003!#REF!</definedName>
    <definedName name="_DAT14" localSheetId="10">[8]BMCT2003!#REF!</definedName>
    <definedName name="_DAT14" localSheetId="14">[8]BMCT2003!#REF!</definedName>
    <definedName name="_DAT14">[8]BMCT2003!#REF!</definedName>
    <definedName name="_DAT15" localSheetId="3">[8]BMCT2003!#REF!</definedName>
    <definedName name="_DAT15" localSheetId="4">[8]BMCT2003!#REF!</definedName>
    <definedName name="_DAT15" localSheetId="9">[8]BMCT2003!#REF!</definedName>
    <definedName name="_DAT15" localSheetId="10">[8]BMCT2003!#REF!</definedName>
    <definedName name="_DAT15" localSheetId="14">[8]BMCT2003!#REF!</definedName>
    <definedName name="_DAT15">[8]BMCT2003!#REF!</definedName>
    <definedName name="_DAT16" localSheetId="3">[8]BMCT2003!#REF!</definedName>
    <definedName name="_DAT16" localSheetId="4">[8]BMCT2003!#REF!</definedName>
    <definedName name="_DAT16" localSheetId="9">[8]BMCT2003!#REF!</definedName>
    <definedName name="_DAT16" localSheetId="10">[8]BMCT2003!#REF!</definedName>
    <definedName name="_DAT16" localSheetId="14">[8]BMCT2003!#REF!</definedName>
    <definedName name="_DAT16">[8]BMCT2003!#REF!</definedName>
    <definedName name="_DAT17" localSheetId="3">[8]BMCT2003!#REF!</definedName>
    <definedName name="_DAT17" localSheetId="4">[8]BMCT2003!#REF!</definedName>
    <definedName name="_DAT17" localSheetId="9">[8]BMCT2003!#REF!</definedName>
    <definedName name="_DAT17" localSheetId="10">[8]BMCT2003!#REF!</definedName>
    <definedName name="_DAT17" localSheetId="14">[8]BMCT2003!#REF!</definedName>
    <definedName name="_DAT17">[8]BMCT2003!#REF!</definedName>
    <definedName name="_DAT18" localSheetId="3">[8]BMCT2003!#REF!</definedName>
    <definedName name="_DAT18" localSheetId="4">[8]BMCT2003!#REF!</definedName>
    <definedName name="_DAT18" localSheetId="9">[8]BMCT2003!#REF!</definedName>
    <definedName name="_DAT18" localSheetId="10">[8]BMCT2003!#REF!</definedName>
    <definedName name="_DAT18" localSheetId="14">[8]BMCT2003!#REF!</definedName>
    <definedName name="_DAT18">[8]BMCT2003!#REF!</definedName>
    <definedName name="_DAT19" localSheetId="3">[8]BMCT2003!#REF!</definedName>
    <definedName name="_DAT19" localSheetId="4">[8]BMCT2003!#REF!</definedName>
    <definedName name="_DAT19" localSheetId="9">[8]BMCT2003!#REF!</definedName>
    <definedName name="_DAT19" localSheetId="10">[8]BMCT2003!#REF!</definedName>
    <definedName name="_DAT19" localSheetId="14">[8]BMCT2003!#REF!</definedName>
    <definedName name="_DAT19">[8]BMCT2003!#REF!</definedName>
    <definedName name="_DAT2" localSheetId="3">[8]BMCT2003!#REF!</definedName>
    <definedName name="_DAT2" localSheetId="4">[8]BMCT2003!#REF!</definedName>
    <definedName name="_DAT2" localSheetId="9">[8]BMCT2003!#REF!</definedName>
    <definedName name="_DAT2" localSheetId="10">[8]BMCT2003!#REF!</definedName>
    <definedName name="_DAT2" localSheetId="14">[8]BMCT2003!#REF!</definedName>
    <definedName name="_DAT2">[8]BMCT2003!#REF!</definedName>
    <definedName name="_DAT20" localSheetId="3">[8]BMCT2003!#REF!</definedName>
    <definedName name="_DAT20" localSheetId="4">[8]BMCT2003!#REF!</definedName>
    <definedName name="_DAT20" localSheetId="9">[8]BMCT2003!#REF!</definedName>
    <definedName name="_DAT20" localSheetId="10">[8]BMCT2003!#REF!</definedName>
    <definedName name="_DAT20" localSheetId="14">[8]BMCT2003!#REF!</definedName>
    <definedName name="_DAT20">[8]BMCT2003!#REF!</definedName>
    <definedName name="_DAT3" localSheetId="3">[8]BMCT2003!#REF!</definedName>
    <definedName name="_DAT3" localSheetId="4">[8]BMCT2003!#REF!</definedName>
    <definedName name="_DAT3" localSheetId="9">[8]BMCT2003!#REF!</definedName>
    <definedName name="_DAT3" localSheetId="10">[8]BMCT2003!#REF!</definedName>
    <definedName name="_DAT3" localSheetId="14">[8]BMCT2003!#REF!</definedName>
    <definedName name="_DAT3">[8]BMCT2003!#REF!</definedName>
    <definedName name="_DAT4" localSheetId="3">[8]BMCT2003!#REF!</definedName>
    <definedName name="_DAT4" localSheetId="4">[8]BMCT2003!#REF!</definedName>
    <definedName name="_DAT4" localSheetId="9">[8]BMCT2003!#REF!</definedName>
    <definedName name="_DAT4" localSheetId="10">[8]BMCT2003!#REF!</definedName>
    <definedName name="_DAT4" localSheetId="14">[8]BMCT2003!#REF!</definedName>
    <definedName name="_DAT4">[8]BMCT2003!#REF!</definedName>
    <definedName name="_DAT5" localSheetId="3">[8]BMCT2003!#REF!</definedName>
    <definedName name="_DAT5" localSheetId="4">[8]BMCT2003!#REF!</definedName>
    <definedName name="_DAT5" localSheetId="9">[8]BMCT2003!#REF!</definedName>
    <definedName name="_DAT5" localSheetId="10">[8]BMCT2003!#REF!</definedName>
    <definedName name="_DAT5" localSheetId="14">[8]BMCT2003!#REF!</definedName>
    <definedName name="_DAT5">[8]BMCT2003!#REF!</definedName>
    <definedName name="_DAT6" localSheetId="3">[8]BMCT2003!#REF!</definedName>
    <definedName name="_DAT6" localSheetId="4">[8]BMCT2003!#REF!</definedName>
    <definedName name="_DAT6" localSheetId="9">[8]BMCT2003!#REF!</definedName>
    <definedName name="_DAT6" localSheetId="10">[8]BMCT2003!#REF!</definedName>
    <definedName name="_DAT6" localSheetId="14">[8]BMCT2003!#REF!</definedName>
    <definedName name="_DAT6">[8]BMCT2003!#REF!</definedName>
    <definedName name="_DAT7" localSheetId="3">[8]BMCT2003!#REF!</definedName>
    <definedName name="_DAT7" localSheetId="4">[8]BMCT2003!#REF!</definedName>
    <definedName name="_DAT7" localSheetId="9">[8]BMCT2003!#REF!</definedName>
    <definedName name="_DAT7" localSheetId="10">[8]BMCT2003!#REF!</definedName>
    <definedName name="_DAT7" localSheetId="14">[8]BMCT2003!#REF!</definedName>
    <definedName name="_DAT7">[8]BMCT2003!#REF!</definedName>
    <definedName name="_DAT8" localSheetId="3">[8]BMCT2003!#REF!</definedName>
    <definedName name="_DAT8" localSheetId="4">[8]BMCT2003!#REF!</definedName>
    <definedName name="_DAT8" localSheetId="9">[8]BMCT2003!#REF!</definedName>
    <definedName name="_DAT8" localSheetId="10">[8]BMCT2003!#REF!</definedName>
    <definedName name="_DAT8" localSheetId="14">[8]BMCT2003!#REF!</definedName>
    <definedName name="_DAT8">[8]BMCT2003!#REF!</definedName>
    <definedName name="_DAT9" localSheetId="3">[8]BMCT2003!#REF!</definedName>
    <definedName name="_DAT9" localSheetId="4">[8]BMCT2003!#REF!</definedName>
    <definedName name="_DAT9" localSheetId="9">[8]BMCT2003!#REF!</definedName>
    <definedName name="_DAT9" localSheetId="10">[8]BMCT2003!#REF!</definedName>
    <definedName name="_DAT9" localSheetId="14">[8]BMCT2003!#REF!</definedName>
    <definedName name="_DAT9">[8]BMCT2003!#REF!</definedName>
    <definedName name="_dkk1" localSheetId="3">#REF!</definedName>
    <definedName name="_dkk1" localSheetId="4">#REF!</definedName>
    <definedName name="_dkk1" localSheetId="9">#REF!</definedName>
    <definedName name="_dkk1" localSheetId="10">#REF!</definedName>
    <definedName name="_dkk1" localSheetId="14">#REF!</definedName>
    <definedName name="_dkk1">#REF!</definedName>
    <definedName name="_dkk10" localSheetId="3">#REF!</definedName>
    <definedName name="_dkk10" localSheetId="4">#REF!</definedName>
    <definedName name="_dkk10" localSheetId="9">#REF!</definedName>
    <definedName name="_dkk10" localSheetId="10">#REF!</definedName>
    <definedName name="_dkk10" localSheetId="14">#REF!</definedName>
    <definedName name="_dkk10">#REF!</definedName>
    <definedName name="_dkk2" localSheetId="3">#REF!</definedName>
    <definedName name="_dkk2" localSheetId="4">#REF!</definedName>
    <definedName name="_dkk2" localSheetId="9">#REF!</definedName>
    <definedName name="_dkk2" localSheetId="10">#REF!</definedName>
    <definedName name="_dkk2" localSheetId="14">#REF!</definedName>
    <definedName name="_dkk2">#REF!</definedName>
    <definedName name="_Exp1">[9]Exp!$B$1:$AD$39</definedName>
    <definedName name="_exp10" localSheetId="3">#REF!</definedName>
    <definedName name="_exp10" localSheetId="4">#REF!</definedName>
    <definedName name="_exp10" localSheetId="9">#REF!</definedName>
    <definedName name="_exp10" localSheetId="10">#REF!</definedName>
    <definedName name="_exp10" localSheetId="14">#REF!</definedName>
    <definedName name="_exp10">#REF!</definedName>
    <definedName name="_exp11" localSheetId="3">#REF!</definedName>
    <definedName name="_exp11" localSheetId="4">#REF!</definedName>
    <definedName name="_exp11" localSheetId="9">#REF!</definedName>
    <definedName name="_exp11" localSheetId="10">#REF!</definedName>
    <definedName name="_exp11" localSheetId="14">#REF!</definedName>
    <definedName name="_exp11">#REF!</definedName>
    <definedName name="_exp12" localSheetId="3">#REF!</definedName>
    <definedName name="_exp12" localSheetId="4">#REF!</definedName>
    <definedName name="_exp12" localSheetId="9">#REF!</definedName>
    <definedName name="_exp12" localSheetId="10">#REF!</definedName>
    <definedName name="_exp12" localSheetId="14">#REF!</definedName>
    <definedName name="_exp12">#REF!</definedName>
    <definedName name="_exp13" localSheetId="3">#REF!</definedName>
    <definedName name="_exp13" localSheetId="4">#REF!</definedName>
    <definedName name="_exp13" localSheetId="9">#REF!</definedName>
    <definedName name="_exp13" localSheetId="10">#REF!</definedName>
    <definedName name="_exp13" localSheetId="14">#REF!</definedName>
    <definedName name="_exp13">#REF!</definedName>
    <definedName name="_exp14" localSheetId="3">#REF!</definedName>
    <definedName name="_exp14" localSheetId="4">#REF!</definedName>
    <definedName name="_exp14" localSheetId="9">#REF!</definedName>
    <definedName name="_exp14" localSheetId="10">#REF!</definedName>
    <definedName name="_exp14" localSheetId="14">#REF!</definedName>
    <definedName name="_exp14">#REF!</definedName>
    <definedName name="_Exp2">[9]Exp!$B$44:$AD$66</definedName>
    <definedName name="_EXP22" localSheetId="3">#REF!</definedName>
    <definedName name="_EXP22" localSheetId="4">#REF!</definedName>
    <definedName name="_EXP22" localSheetId="9">#REF!</definedName>
    <definedName name="_EXP22" localSheetId="10">#REF!</definedName>
    <definedName name="_EXP22" localSheetId="14">#REF!</definedName>
    <definedName name="_EXP22">#REF!</definedName>
    <definedName name="_exp5" localSheetId="3">#REF!</definedName>
    <definedName name="_exp5" localSheetId="4">#REF!</definedName>
    <definedName name="_exp5" localSheetId="9">#REF!</definedName>
    <definedName name="_exp5" localSheetId="10">#REF!</definedName>
    <definedName name="_exp5" localSheetId="14">#REF!</definedName>
    <definedName name="_exp5">#REF!</definedName>
    <definedName name="_exp7" localSheetId="3">#REF!</definedName>
    <definedName name="_exp7" localSheetId="4">#REF!</definedName>
    <definedName name="_exp7" localSheetId="9">#REF!</definedName>
    <definedName name="_exp7" localSheetId="10">#REF!</definedName>
    <definedName name="_exp7" localSheetId="14">#REF!</definedName>
    <definedName name="_exp7">#REF!</definedName>
    <definedName name="_exp8" localSheetId="3">#REF!</definedName>
    <definedName name="_exp8" localSheetId="4">#REF!</definedName>
    <definedName name="_exp8" localSheetId="9">#REF!</definedName>
    <definedName name="_exp8" localSheetId="10">#REF!</definedName>
    <definedName name="_exp8" localSheetId="14">#REF!</definedName>
    <definedName name="_exp8">#REF!</definedName>
    <definedName name="_exp9" localSheetId="3">#REF!</definedName>
    <definedName name="_exp9" localSheetId="4">#REF!</definedName>
    <definedName name="_exp9" localSheetId="9">#REF!</definedName>
    <definedName name="_exp9" localSheetId="10">#REF!</definedName>
    <definedName name="_exp9" localSheetId="14">#REF!</definedName>
    <definedName name="_exp9">#REF!</definedName>
    <definedName name="_Fill" localSheetId="3" hidden="1">#REF!</definedName>
    <definedName name="_Fill" localSheetId="4" hidden="1">#REF!</definedName>
    <definedName name="_Fill" localSheetId="9" hidden="1">#REF!</definedName>
    <definedName name="_Fill" localSheetId="10" hidden="1">#REF!</definedName>
    <definedName name="_Fill" localSheetId="14" hidden="1">#REF!</definedName>
    <definedName name="_Fill" hidden="1">#REF!</definedName>
    <definedName name="_fob1" localSheetId="3">#REF!</definedName>
    <definedName name="_fob1" localSheetId="4">#REF!</definedName>
    <definedName name="_fob1" localSheetId="9">#REF!</definedName>
    <definedName name="_fob1" localSheetId="10">#REF!</definedName>
    <definedName name="_fob1" localSheetId="14">#REF!</definedName>
    <definedName name="_fob1">#REF!</definedName>
    <definedName name="_h2">[10]เงินกู้ธนชาติ!$G$2</definedName>
    <definedName name="_J31">'[3]Trial Balance'!$A:$H</definedName>
    <definedName name="_Key1" localSheetId="3" hidden="1">#REF!</definedName>
    <definedName name="_Key1" localSheetId="4" hidden="1">#REF!</definedName>
    <definedName name="_Key1" localSheetId="9" hidden="1">#REF!</definedName>
    <definedName name="_Key1" localSheetId="10" hidden="1">#REF!</definedName>
    <definedName name="_Key1" localSheetId="14" hidden="1">#REF!</definedName>
    <definedName name="_Key1" hidden="1">#REF!</definedName>
    <definedName name="_Key2" localSheetId="3" hidden="1">'[11]Detail-Sep'!#REF!</definedName>
    <definedName name="_Key2" localSheetId="4" hidden="1">'[11]Detail-Sep'!#REF!</definedName>
    <definedName name="_Key2" localSheetId="9" hidden="1">'[11]Detail-Sep'!#REF!</definedName>
    <definedName name="_Key2" localSheetId="10" hidden="1">'[11]Detail-Sep'!#REF!</definedName>
    <definedName name="_Key2" localSheetId="14" hidden="1">'[11]Detail-Sep'!#REF!</definedName>
    <definedName name="_Key2" hidden="1">'[11]Detail-Sep'!#REF!</definedName>
    <definedName name="_lit1" localSheetId="3">#REF!</definedName>
    <definedName name="_lit1" localSheetId="4">#REF!</definedName>
    <definedName name="_lit1" localSheetId="9">#REF!</definedName>
    <definedName name="_lit1" localSheetId="10">#REF!</definedName>
    <definedName name="_lit1" localSheetId="14">#REF!</definedName>
    <definedName name="_lit1">#REF!</definedName>
    <definedName name="_lit2" localSheetId="3">#REF!</definedName>
    <definedName name="_lit2" localSheetId="4">#REF!</definedName>
    <definedName name="_lit2" localSheetId="9">#REF!</definedName>
    <definedName name="_lit2" localSheetId="10">#REF!</definedName>
    <definedName name="_lit2" localSheetId="14">#REF!</definedName>
    <definedName name="_lit2">#REF!</definedName>
    <definedName name="_Order1" hidden="1">255</definedName>
    <definedName name="_Order2" hidden="1">255</definedName>
    <definedName name="_pp1" localSheetId="3">#REF!</definedName>
    <definedName name="_pp1" localSheetId="4">#REF!</definedName>
    <definedName name="_pp1" localSheetId="9">#REF!</definedName>
    <definedName name="_pp1" localSheetId="10">#REF!</definedName>
    <definedName name="_pp1" localSheetId="14">#REF!</definedName>
    <definedName name="_pp1">#REF!</definedName>
    <definedName name="_pp2" localSheetId="3">#REF!</definedName>
    <definedName name="_pp2" localSheetId="4">#REF!</definedName>
    <definedName name="_pp2" localSheetId="9">#REF!</definedName>
    <definedName name="_pp2" localSheetId="10">#REF!</definedName>
    <definedName name="_pp2" localSheetId="14">#REF!</definedName>
    <definedName name="_pp2">#REF!</definedName>
    <definedName name="_pp3" localSheetId="3">#REF!</definedName>
    <definedName name="_pp3" localSheetId="4">#REF!</definedName>
    <definedName name="_pp3" localSheetId="9">#REF!</definedName>
    <definedName name="_pp3" localSheetId="10">#REF!</definedName>
    <definedName name="_pp3" localSheetId="14">#REF!</definedName>
    <definedName name="_pp3">#REF!</definedName>
    <definedName name="_pp4" localSheetId="3">#REF!</definedName>
    <definedName name="_pp4" localSheetId="4">#REF!</definedName>
    <definedName name="_pp4" localSheetId="9">#REF!</definedName>
    <definedName name="_pp4" localSheetId="10">#REF!</definedName>
    <definedName name="_pp4" localSheetId="14">#REF!</definedName>
    <definedName name="_pp4">#REF!</definedName>
    <definedName name="_pp5" localSheetId="3">#REF!</definedName>
    <definedName name="_pp5" localSheetId="4">#REF!</definedName>
    <definedName name="_pp5" localSheetId="9">#REF!</definedName>
    <definedName name="_pp5" localSheetId="10">#REF!</definedName>
    <definedName name="_pp5" localSheetId="14">#REF!</definedName>
    <definedName name="_pp5">#REF!</definedName>
    <definedName name="_pp6" localSheetId="3">#REF!</definedName>
    <definedName name="_pp6" localSheetId="4">#REF!</definedName>
    <definedName name="_pp6" localSheetId="9">#REF!</definedName>
    <definedName name="_pp6" localSheetId="10">#REF!</definedName>
    <definedName name="_pp6" localSheetId="14">#REF!</definedName>
    <definedName name="_pp6">#REF!</definedName>
    <definedName name="_pp7" localSheetId="3">#REF!</definedName>
    <definedName name="_pp7" localSheetId="4">#REF!</definedName>
    <definedName name="_pp7" localSheetId="9">#REF!</definedName>
    <definedName name="_pp7" localSheetId="10">#REF!</definedName>
    <definedName name="_pp7" localSheetId="14">#REF!</definedName>
    <definedName name="_pp7">#REF!</definedName>
    <definedName name="_S4">'[12]TrialBalance Q3-2002'!$A$1:$H$301</definedName>
    <definedName name="_SCB1">'[5]SCB 1 - Current'!$F$10</definedName>
    <definedName name="_SCB2">'[5]SCB 2 - Current'!$F$11</definedName>
    <definedName name="_Sort" localSheetId="3" hidden="1">#REF!</definedName>
    <definedName name="_Sort" localSheetId="4" hidden="1">#REF!</definedName>
    <definedName name="_Sort" localSheetId="9" hidden="1">#REF!</definedName>
    <definedName name="_Sort" localSheetId="10" hidden="1">#REF!</definedName>
    <definedName name="_Sort" localSheetId="14" hidden="1">#REF!</definedName>
    <definedName name="_Sort" hidden="1">#REF!</definedName>
    <definedName name="_st1" localSheetId="3">#REF!</definedName>
    <definedName name="_st1" localSheetId="4">#REF!</definedName>
    <definedName name="_st1" localSheetId="9">#REF!</definedName>
    <definedName name="_st1" localSheetId="10">#REF!</definedName>
    <definedName name="_st1" localSheetId="14">#REF!</definedName>
    <definedName name="_st1">#REF!</definedName>
    <definedName name="_Us1" localSheetId="3">#REF!</definedName>
    <definedName name="_Us1" localSheetId="4">#REF!</definedName>
    <definedName name="_Us1" localSheetId="9">#REF!</definedName>
    <definedName name="_Us1" localSheetId="10">#REF!</definedName>
    <definedName name="_Us1" localSheetId="14">#REF!</definedName>
    <definedName name="_Us1">#REF!</definedName>
    <definedName name="_US10" localSheetId="3">#REF!</definedName>
    <definedName name="_US10" localSheetId="4">#REF!</definedName>
    <definedName name="_US10" localSheetId="9">#REF!</definedName>
    <definedName name="_US10" localSheetId="10">#REF!</definedName>
    <definedName name="_US10" localSheetId="14">#REF!</definedName>
    <definedName name="_US10">#REF!</definedName>
    <definedName name="_Us2" localSheetId="3">#REF!</definedName>
    <definedName name="_Us2" localSheetId="4">#REF!</definedName>
    <definedName name="_Us2" localSheetId="9">#REF!</definedName>
    <definedName name="_Us2" localSheetId="10">#REF!</definedName>
    <definedName name="_Us2" localSheetId="14">#REF!</definedName>
    <definedName name="_Us2">#REF!</definedName>
    <definedName name="_uua1" localSheetId="3">#REF!</definedName>
    <definedName name="_uua1" localSheetId="4">#REF!</definedName>
    <definedName name="_uua1" localSheetId="9">#REF!</definedName>
    <definedName name="_uua1" localSheetId="10">#REF!</definedName>
    <definedName name="_uua1" localSheetId="14">#REF!</definedName>
    <definedName name="_uua1">#REF!</definedName>
    <definedName name="_wew3" localSheetId="3">#REF!</definedName>
    <definedName name="_wew3" localSheetId="4">#REF!</definedName>
    <definedName name="_wew3" localSheetId="9">#REF!</definedName>
    <definedName name="_wew3" localSheetId="10">#REF!</definedName>
    <definedName name="_wew3" localSheetId="14">#REF!</definedName>
    <definedName name="_wew3">#REF!</definedName>
    <definedName name="_WGZY" localSheetId="3">#REF!</definedName>
    <definedName name="_WGZY" localSheetId="4">#REF!</definedName>
    <definedName name="_WGZY" localSheetId="9">#REF!</definedName>
    <definedName name="_WGZY" localSheetId="10">#REF!</definedName>
    <definedName name="_WGZY" localSheetId="14">#REF!</definedName>
    <definedName name="_WGZY">#REF!</definedName>
    <definedName name="_ZZ41" localSheetId="3">'[13]N-4.4'!#REF!</definedName>
    <definedName name="_ZZ41" localSheetId="4">'[13]N-4.4'!#REF!</definedName>
    <definedName name="_ZZ41" localSheetId="9">'[13]N-4.4'!#REF!</definedName>
    <definedName name="_ZZ41" localSheetId="10">'[13]N-4.4'!#REF!</definedName>
    <definedName name="_ZZ41" localSheetId="14">'[13]N-4.4'!#REF!</definedName>
    <definedName name="_ZZ41">'[13]N-4.4'!#REF!</definedName>
    <definedName name="a" localSheetId="3">#REF!</definedName>
    <definedName name="a" localSheetId="4">#REF!</definedName>
    <definedName name="a" localSheetId="9">#REF!</definedName>
    <definedName name="a" localSheetId="10">#REF!</definedName>
    <definedName name="a" localSheetId="14">#REF!</definedName>
    <definedName name="a">#REF!</definedName>
    <definedName name="A011prn" localSheetId="3">#REF!</definedName>
    <definedName name="A011prn" localSheetId="4">#REF!</definedName>
    <definedName name="A011prn" localSheetId="9">#REF!</definedName>
    <definedName name="A011prn" localSheetId="10">#REF!</definedName>
    <definedName name="A011prn" localSheetId="14">#REF!</definedName>
    <definedName name="A011prn">#REF!</definedName>
    <definedName name="A011src" localSheetId="3">#REF!</definedName>
    <definedName name="A011src" localSheetId="4">#REF!</definedName>
    <definedName name="A011src" localSheetId="9">#REF!</definedName>
    <definedName name="A011src" localSheetId="10">#REF!</definedName>
    <definedName name="A011src" localSheetId="14">#REF!</definedName>
    <definedName name="A011src">#REF!</definedName>
    <definedName name="A021prn" localSheetId="3">#REF!</definedName>
    <definedName name="A021prn" localSheetId="4">#REF!</definedName>
    <definedName name="A021prn" localSheetId="9">#REF!</definedName>
    <definedName name="A021prn" localSheetId="10">#REF!</definedName>
    <definedName name="A021prn" localSheetId="14">#REF!</definedName>
    <definedName name="A021prn">#REF!</definedName>
    <definedName name="A021src" localSheetId="3">#REF!</definedName>
    <definedName name="A021src" localSheetId="4">#REF!</definedName>
    <definedName name="A021src" localSheetId="9">#REF!</definedName>
    <definedName name="A021src" localSheetId="10">#REF!</definedName>
    <definedName name="A021src" localSheetId="14">#REF!</definedName>
    <definedName name="A021src">#REF!</definedName>
    <definedName name="A022prn" localSheetId="3">#REF!</definedName>
    <definedName name="A022prn" localSheetId="4">#REF!</definedName>
    <definedName name="A022prn" localSheetId="9">#REF!</definedName>
    <definedName name="A022prn" localSheetId="10">#REF!</definedName>
    <definedName name="A022prn" localSheetId="14">#REF!</definedName>
    <definedName name="A022prn">#REF!</definedName>
    <definedName name="A022src" localSheetId="3">#REF!</definedName>
    <definedName name="A022src" localSheetId="4">#REF!</definedName>
    <definedName name="A022src" localSheetId="9">#REF!</definedName>
    <definedName name="A022src" localSheetId="10">#REF!</definedName>
    <definedName name="A022src" localSheetId="14">#REF!</definedName>
    <definedName name="A022src">#REF!</definedName>
    <definedName name="A04xprn" localSheetId="3">#REF!</definedName>
    <definedName name="A04xprn" localSheetId="4">#REF!</definedName>
    <definedName name="A04xprn" localSheetId="9">#REF!</definedName>
    <definedName name="A04xprn" localSheetId="10">#REF!</definedName>
    <definedName name="A04xprn" localSheetId="14">#REF!</definedName>
    <definedName name="A04xprn">#REF!</definedName>
    <definedName name="A04xsrc" localSheetId="3">#REF!</definedName>
    <definedName name="A04xsrc" localSheetId="4">#REF!</definedName>
    <definedName name="A04xsrc" localSheetId="9">#REF!</definedName>
    <definedName name="A04xsrc" localSheetId="10">#REF!</definedName>
    <definedName name="A04xsrc" localSheetId="14">#REF!</definedName>
    <definedName name="A04xsrc">#REF!</definedName>
    <definedName name="A051prn" localSheetId="3">#REF!</definedName>
    <definedName name="A051prn" localSheetId="4">#REF!</definedName>
    <definedName name="A051prn" localSheetId="9">#REF!</definedName>
    <definedName name="A051prn" localSheetId="10">#REF!</definedName>
    <definedName name="A051prn" localSheetId="14">#REF!</definedName>
    <definedName name="A051prn">#REF!</definedName>
    <definedName name="A051src" localSheetId="3">#REF!</definedName>
    <definedName name="A051src" localSheetId="4">#REF!</definedName>
    <definedName name="A051src" localSheetId="9">#REF!</definedName>
    <definedName name="A051src" localSheetId="10">#REF!</definedName>
    <definedName name="A051src" localSheetId="14">#REF!</definedName>
    <definedName name="A051src">#REF!</definedName>
    <definedName name="A061prn" localSheetId="3">#REF!</definedName>
    <definedName name="A061prn" localSheetId="4">#REF!</definedName>
    <definedName name="A061prn" localSheetId="9">#REF!</definedName>
    <definedName name="A061prn" localSheetId="10">#REF!</definedName>
    <definedName name="A061prn" localSheetId="14">#REF!</definedName>
    <definedName name="A061prn">#REF!</definedName>
    <definedName name="A061src" localSheetId="3">#REF!</definedName>
    <definedName name="A061src" localSheetId="4">#REF!</definedName>
    <definedName name="A061src" localSheetId="9">#REF!</definedName>
    <definedName name="A061src" localSheetId="10">#REF!</definedName>
    <definedName name="A061src" localSheetId="14">#REF!</definedName>
    <definedName name="A061src">#REF!</definedName>
    <definedName name="a1q" localSheetId="3">#REF!</definedName>
    <definedName name="a1q" localSheetId="4">#REF!</definedName>
    <definedName name="a1q" localSheetId="9">#REF!</definedName>
    <definedName name="a1q" localSheetId="10">#REF!</definedName>
    <definedName name="a1q" localSheetId="14">#REF!</definedName>
    <definedName name="a1q">#REF!</definedName>
    <definedName name="a2q">[6]เงินกู้ธนชาติ!$B$4</definedName>
    <definedName name="a3q">'[6]เงินกู้ MGC'!$B$4</definedName>
    <definedName name="aa" localSheetId="3">#REF!</definedName>
    <definedName name="aa" localSheetId="4">#REF!</definedName>
    <definedName name="aa" localSheetId="9">#REF!</definedName>
    <definedName name="aa" localSheetId="10">#REF!</definedName>
    <definedName name="aa" localSheetId="14">#REF!</definedName>
    <definedName name="aa">#REF!</definedName>
    <definedName name="AAA" localSheetId="3">#REF!</definedName>
    <definedName name="AAA" localSheetId="4">#REF!</definedName>
    <definedName name="AAA" localSheetId="9">#REF!</definedName>
    <definedName name="AAA" localSheetId="10">#REF!</definedName>
    <definedName name="AAA" localSheetId="14">#REF!</definedName>
    <definedName name="AAA">#REF!</definedName>
    <definedName name="aaaa" localSheetId="3">#REF!</definedName>
    <definedName name="aaaa" localSheetId="4">#REF!</definedName>
    <definedName name="aaaa" localSheetId="9">#REF!</definedName>
    <definedName name="aaaa" localSheetId="10">#REF!</definedName>
    <definedName name="aaaa" localSheetId="14">#REF!</definedName>
    <definedName name="aaaa">#REF!</definedName>
    <definedName name="abc" localSheetId="3">#REF!</definedName>
    <definedName name="abc" localSheetId="4">#REF!</definedName>
    <definedName name="abc" localSheetId="9">#REF!</definedName>
    <definedName name="abc" localSheetId="10">#REF!</definedName>
    <definedName name="abc" localSheetId="14">#REF!</definedName>
    <definedName name="abc">#REF!</definedName>
    <definedName name="abnm" localSheetId="3">#REF!</definedName>
    <definedName name="abnm" localSheetId="4">#REF!</definedName>
    <definedName name="abnm" localSheetId="9">#REF!</definedName>
    <definedName name="abnm" localSheetId="10">#REF!</definedName>
    <definedName name="abnm" localSheetId="14">#REF!</definedName>
    <definedName name="abnm">#REF!</definedName>
    <definedName name="Acc.Q.1">'[14]Account Code_E'!$A$1:$I$443</definedName>
    <definedName name="AcTable">[15]table!$C$4:$D$110</definedName>
    <definedName name="ADDITION_TAC" localSheetId="3">#REF!</definedName>
    <definedName name="ADDITION_TAC" localSheetId="4">#REF!</definedName>
    <definedName name="ADDITION_TAC" localSheetId="9">#REF!</definedName>
    <definedName name="ADDITION_TAC" localSheetId="10">#REF!</definedName>
    <definedName name="ADDITION_TAC" localSheetId="14">#REF!</definedName>
    <definedName name="ADDITION_TAC">#REF!</definedName>
    <definedName name="ADDITION_TIC" localSheetId="3">#REF!</definedName>
    <definedName name="ADDITION_TIC" localSheetId="4">#REF!</definedName>
    <definedName name="ADDITION_TIC" localSheetId="9">#REF!</definedName>
    <definedName name="ADDITION_TIC" localSheetId="10">#REF!</definedName>
    <definedName name="ADDITION_TIC" localSheetId="14">#REF!</definedName>
    <definedName name="ADDITION_TIC">#REF!</definedName>
    <definedName name="ADDITION_TSC" localSheetId="3">#REF!</definedName>
    <definedName name="ADDITION_TSC" localSheetId="4">#REF!</definedName>
    <definedName name="ADDITION_TSC" localSheetId="9">#REF!</definedName>
    <definedName name="ADDITION_TSC" localSheetId="10">#REF!</definedName>
    <definedName name="ADDITION_TSC" localSheetId="14">#REF!</definedName>
    <definedName name="ADDITION_TSC">#REF!</definedName>
    <definedName name="afda">'[16]เงินกู้ MGC'!$B$4</definedName>
    <definedName name="AGING">'[17]Stock Aging'!$A$2:$S$1606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14">#REF!</definedName>
    <definedName name="Aging_For_Auditor_by_Crncy_Aging_Local_List">#REF!</definedName>
    <definedName name="Amount" localSheetId="3">#REF!</definedName>
    <definedName name="Amount" localSheetId="4">#REF!</definedName>
    <definedName name="Amount" localSheetId="9">#REF!</definedName>
    <definedName name="Amount" localSheetId="10">#REF!</definedName>
    <definedName name="Amount" localSheetId="14">#REF!</definedName>
    <definedName name="Amount">#REF!</definedName>
    <definedName name="ana" localSheetId="3">#REF!</definedName>
    <definedName name="ana" localSheetId="4">#REF!</definedName>
    <definedName name="ana" localSheetId="9">#REF!</definedName>
    <definedName name="ana" localSheetId="10">#REF!</definedName>
    <definedName name="ana" localSheetId="14">#REF!</definedName>
    <definedName name="ana">#REF!</definedName>
    <definedName name="Ana_U_5">[18]ตั๋วเงินรับ!$F$1</definedName>
    <definedName name="Apartment" localSheetId="3">#REF!</definedName>
    <definedName name="Apartment" localSheetId="4">#REF!</definedName>
    <definedName name="Apartment" localSheetId="9">#REF!</definedName>
    <definedName name="Apartment" localSheetId="10">#REF!</definedName>
    <definedName name="Apartment" localSheetId="14">#REF!</definedName>
    <definedName name="Apartment">#REF!</definedName>
    <definedName name="AS2DocOpenMode" hidden="1">"AS2DocumentEdit"</definedName>
    <definedName name="ASSD" localSheetId="3">#REF!</definedName>
    <definedName name="ASSD" localSheetId="4">#REF!</definedName>
    <definedName name="ASSD" localSheetId="9">#REF!</definedName>
    <definedName name="ASSD" localSheetId="10">#REF!</definedName>
    <definedName name="ASSD" localSheetId="14">#REF!</definedName>
    <definedName name="ASSD">#REF!</definedName>
    <definedName name="Asstes" localSheetId="3">#REF!</definedName>
    <definedName name="Asstes" localSheetId="4">#REF!</definedName>
    <definedName name="Asstes" localSheetId="9">#REF!</definedName>
    <definedName name="Asstes" localSheetId="10">#REF!</definedName>
    <definedName name="Asstes" localSheetId="14">#REF!</definedName>
    <definedName name="Asstes">#REF!</definedName>
    <definedName name="BasedOn" localSheetId="3">#REF!</definedName>
    <definedName name="BasedOn" localSheetId="4">#REF!</definedName>
    <definedName name="BasedOn" localSheetId="9">#REF!</definedName>
    <definedName name="BasedOn" localSheetId="10">#REF!</definedName>
    <definedName name="BasedOn" localSheetId="14">#REF!</definedName>
    <definedName name="BasedOn">#REF!</definedName>
    <definedName name="BasedOnOther" localSheetId="3">#REF!</definedName>
    <definedName name="BasedOnOther" localSheetId="4">#REF!</definedName>
    <definedName name="BasedOnOther" localSheetId="9">#REF!</definedName>
    <definedName name="BasedOnOther" localSheetId="10">#REF!</definedName>
    <definedName name="BasedOnOther" localSheetId="14">#REF!</definedName>
    <definedName name="BasedOnOther">#REF!</definedName>
    <definedName name="bbb" localSheetId="3">#REF!</definedName>
    <definedName name="bbb" localSheetId="4">#REF!</definedName>
    <definedName name="bbb" localSheetId="9">#REF!</definedName>
    <definedName name="bbb" localSheetId="10">#REF!</definedName>
    <definedName name="bbb" localSheetId="14">#REF!</definedName>
    <definedName name="bbb">#REF!</definedName>
    <definedName name="BBL" localSheetId="3">'[19]ADJ - RATE'!#REF!</definedName>
    <definedName name="BBL" localSheetId="4">'[19]ADJ - RATE'!#REF!</definedName>
    <definedName name="BBL" localSheetId="9">'[19]ADJ - RATE'!#REF!</definedName>
    <definedName name="BBL" localSheetId="10">'[19]ADJ - RATE'!#REF!</definedName>
    <definedName name="BBL" localSheetId="14">'[19]ADJ - RATE'!#REF!</definedName>
    <definedName name="BBL">'[19]ADJ - RATE'!#REF!</definedName>
    <definedName name="begin" localSheetId="3">#REF!</definedName>
    <definedName name="begin" localSheetId="4">#REF!</definedName>
    <definedName name="begin" localSheetId="9">#REF!</definedName>
    <definedName name="begin" localSheetId="10">#REF!</definedName>
    <definedName name="begin" localSheetId="14">#REF!</definedName>
    <definedName name="begin">#REF!</definedName>
    <definedName name="begin1" localSheetId="3">#REF!</definedName>
    <definedName name="begin1" localSheetId="4">#REF!</definedName>
    <definedName name="begin1" localSheetId="9">#REF!</definedName>
    <definedName name="begin1" localSheetId="10">#REF!</definedName>
    <definedName name="begin1" localSheetId="14">#REF!</definedName>
    <definedName name="begin1">#REF!</definedName>
    <definedName name="begin2" localSheetId="3">#REF!</definedName>
    <definedName name="begin2" localSheetId="4">#REF!</definedName>
    <definedName name="begin2" localSheetId="9">#REF!</definedName>
    <definedName name="begin2" localSheetId="10">#REF!</definedName>
    <definedName name="begin2" localSheetId="14">#REF!</definedName>
    <definedName name="begin2">#REF!</definedName>
    <definedName name="BLOW4502" localSheetId="3">#REF!</definedName>
    <definedName name="BLOW4502" localSheetId="4">#REF!</definedName>
    <definedName name="BLOW4502" localSheetId="9">#REF!</definedName>
    <definedName name="BLOW4502" localSheetId="10">#REF!</definedName>
    <definedName name="BLOW4502" localSheetId="14">#REF!</definedName>
    <definedName name="BLOW4502">#REF!</definedName>
    <definedName name="BuiltIn_Print_Area___0" localSheetId="3">#REF!</definedName>
    <definedName name="BuiltIn_Print_Area___0" localSheetId="4">#REF!</definedName>
    <definedName name="BuiltIn_Print_Area___0" localSheetId="9">#REF!</definedName>
    <definedName name="BuiltIn_Print_Area___0" localSheetId="10">#REF!</definedName>
    <definedName name="BuiltIn_Print_Area___0" localSheetId="14">#REF!</definedName>
    <definedName name="BuiltIn_Print_Area___0">#REF!</definedName>
    <definedName name="BuiltIn_Print_Titles___0">#N/A</definedName>
    <definedName name="case">[20]data!$C$1</definedName>
    <definedName name="cc" localSheetId="3">#REF!</definedName>
    <definedName name="cc" localSheetId="4">#REF!</definedName>
    <definedName name="cc" localSheetId="9">#REF!</definedName>
    <definedName name="cc" localSheetId="10">#REF!</definedName>
    <definedName name="cc" localSheetId="14">#REF!</definedName>
    <definedName name="cc">#REF!</definedName>
    <definedName name="cd" localSheetId="3">#REF!</definedName>
    <definedName name="cd" localSheetId="4">#REF!</definedName>
    <definedName name="cd" localSheetId="9">#REF!</definedName>
    <definedName name="cd" localSheetId="10">#REF!</definedName>
    <definedName name="cd" localSheetId="14">#REF!</definedName>
    <definedName name="cd">#REF!</definedName>
    <definedName name="cfdxc" localSheetId="3">#REF!</definedName>
    <definedName name="cfdxc" localSheetId="4">#REF!</definedName>
    <definedName name="cfdxc" localSheetId="9">#REF!</definedName>
    <definedName name="cfdxc" localSheetId="10">#REF!</definedName>
    <definedName name="cfdxc" localSheetId="14">#REF!</definedName>
    <definedName name="cfdxc">#REF!</definedName>
    <definedName name="cfxc" localSheetId="3">#REF!</definedName>
    <definedName name="cfxc" localSheetId="4">#REF!</definedName>
    <definedName name="cfxc" localSheetId="9">#REF!</definedName>
    <definedName name="cfxc" localSheetId="10">#REF!</definedName>
    <definedName name="cfxc" localSheetId="14">#REF!</definedName>
    <definedName name="cfxc">#REF!</definedName>
    <definedName name="Combine" localSheetId="3">#REF!</definedName>
    <definedName name="Combine" localSheetId="4">#REF!</definedName>
    <definedName name="Combine" localSheetId="9">#REF!</definedName>
    <definedName name="Combine" localSheetId="10">#REF!</definedName>
    <definedName name="Combine" localSheetId="14">#REF!</definedName>
    <definedName name="Combine">#REF!</definedName>
    <definedName name="compare" localSheetId="3">#REF!</definedName>
    <definedName name="compare" localSheetId="4">#REF!</definedName>
    <definedName name="compare" localSheetId="9">#REF!</definedName>
    <definedName name="compare" localSheetId="10">#REF!</definedName>
    <definedName name="compare" localSheetId="14">#REF!</definedName>
    <definedName name="compare">#REF!</definedName>
    <definedName name="cost_per_unit" localSheetId="3">#REF!</definedName>
    <definedName name="cost_per_unit" localSheetId="4">#REF!</definedName>
    <definedName name="cost_per_unit" localSheetId="9">#REF!</definedName>
    <definedName name="cost_per_unit" localSheetId="10">#REF!</definedName>
    <definedName name="cost_per_unit" localSheetId="14">#REF!</definedName>
    <definedName name="cost_per_unit">#REF!</definedName>
    <definedName name="CY_Accounts_Receivable" localSheetId="3">#REF!</definedName>
    <definedName name="CY_Accounts_Receivable" localSheetId="4">#REF!</definedName>
    <definedName name="CY_Accounts_Receivable" localSheetId="9">#REF!</definedName>
    <definedName name="CY_Accounts_Receivable" localSheetId="10">#REF!</definedName>
    <definedName name="CY_Accounts_Receivable" localSheetId="14">#REF!</definedName>
    <definedName name="CY_Accounts_Receivable">#REF!</definedName>
    <definedName name="CY_Cash" localSheetId="3">#REF!</definedName>
    <definedName name="CY_Cash" localSheetId="4">#REF!</definedName>
    <definedName name="CY_Cash" localSheetId="9">#REF!</definedName>
    <definedName name="CY_Cash" localSheetId="10">#REF!</definedName>
    <definedName name="CY_Cash" localSheetId="14">#REF!</definedName>
    <definedName name="CY_Cash">#REF!</definedName>
    <definedName name="CY_Common_Equity" localSheetId="3">#REF!</definedName>
    <definedName name="CY_Common_Equity" localSheetId="4">#REF!</definedName>
    <definedName name="CY_Common_Equity" localSheetId="9">#REF!</definedName>
    <definedName name="CY_Common_Equity" localSheetId="10">#REF!</definedName>
    <definedName name="CY_Common_Equity" localSheetId="14">#REF!</definedName>
    <definedName name="CY_Common_Equity">#REF!</definedName>
    <definedName name="CY_Cost_of_Sales" localSheetId="3">#REF!</definedName>
    <definedName name="CY_Cost_of_Sales" localSheetId="4">#REF!</definedName>
    <definedName name="CY_Cost_of_Sales" localSheetId="9">#REF!</definedName>
    <definedName name="CY_Cost_of_Sales" localSheetId="10">#REF!</definedName>
    <definedName name="CY_Cost_of_Sales" localSheetId="14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 localSheetId="9">#REF!</definedName>
    <definedName name="CY_Current_Liabilities" localSheetId="10">#REF!</definedName>
    <definedName name="CY_Current_Liabilities" localSheetId="14">#REF!</definedName>
    <definedName name="CY_Current_Liabilities">#REF!</definedName>
    <definedName name="CY_Depreciation" localSheetId="3">#REF!</definedName>
    <definedName name="CY_Depreciation" localSheetId="4">#REF!</definedName>
    <definedName name="CY_Depreciation" localSheetId="9">#REF!</definedName>
    <definedName name="CY_Depreciation" localSheetId="10">#REF!</definedName>
    <definedName name="CY_Depreciation" localSheetId="14">#REF!</definedName>
    <definedName name="CY_Depreciation">#REF!</definedName>
    <definedName name="CY_Gross_Profit" localSheetId="3">#REF!</definedName>
    <definedName name="CY_Gross_Profit" localSheetId="4">#REF!</definedName>
    <definedName name="CY_Gross_Profit" localSheetId="9">#REF!</definedName>
    <definedName name="CY_Gross_Profit" localSheetId="10">#REF!</definedName>
    <definedName name="CY_Gross_Profit" localSheetId="14">#REF!</definedName>
    <definedName name="CY_Gross_Profit">#REF!</definedName>
    <definedName name="CY_Inc_Bef_Tax" localSheetId="3">#REF!</definedName>
    <definedName name="CY_Inc_Bef_Tax" localSheetId="4">#REF!</definedName>
    <definedName name="CY_Inc_Bef_Tax" localSheetId="9">#REF!</definedName>
    <definedName name="CY_Inc_Bef_Tax" localSheetId="10">#REF!</definedName>
    <definedName name="CY_Inc_Bef_Tax" localSheetId="14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 localSheetId="9">#REF!</definedName>
    <definedName name="CY_Intangible_Assets" localSheetId="10">#REF!</definedName>
    <definedName name="CY_Intangible_Assets" localSheetId="14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 localSheetId="9">#REF!</definedName>
    <definedName name="CY_Interest_Expense" localSheetId="10">#REF!</definedName>
    <definedName name="CY_Interest_Expense" localSheetId="14">#REF!</definedName>
    <definedName name="CY_Interest_Expense">#REF!</definedName>
    <definedName name="CY_Inventory" localSheetId="3">#REF!</definedName>
    <definedName name="CY_Inventory" localSheetId="4">#REF!</definedName>
    <definedName name="CY_Inventory" localSheetId="9">#REF!</definedName>
    <definedName name="CY_Inventory" localSheetId="10">#REF!</definedName>
    <definedName name="CY_Inventory" localSheetId="14">#REF!</definedName>
    <definedName name="CY_Inventory">#REF!</definedName>
    <definedName name="CY_LIABIL_EQUITY" localSheetId="3">#REF!</definedName>
    <definedName name="CY_LIABIL_EQUITY" localSheetId="4">#REF!</definedName>
    <definedName name="CY_LIABIL_EQUITY" localSheetId="9">#REF!</definedName>
    <definedName name="CY_LIABIL_EQUITY" localSheetId="10">#REF!</definedName>
    <definedName name="CY_LIABIL_EQUITY" localSheetId="14">#REF!</definedName>
    <definedName name="CY_LIABIL_EQUITY">#REF!</definedName>
    <definedName name="CY_LT_Debt" localSheetId="3">#REF!</definedName>
    <definedName name="CY_LT_Debt" localSheetId="4">#REF!</definedName>
    <definedName name="CY_LT_Debt" localSheetId="9">#REF!</definedName>
    <definedName name="CY_LT_Debt" localSheetId="10">#REF!</definedName>
    <definedName name="CY_LT_Debt" localSheetId="14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 localSheetId="9">#REF!</definedName>
    <definedName name="CY_Market_Value_of_Equity" localSheetId="10">#REF!</definedName>
    <definedName name="CY_Market_Value_of_Equity" localSheetId="14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 localSheetId="9">#REF!</definedName>
    <definedName name="CY_Marketable_Sec" localSheetId="10">#REF!</definedName>
    <definedName name="CY_Marketable_Sec" localSheetId="14">#REF!</definedName>
    <definedName name="CY_Marketable_Sec">#REF!</definedName>
    <definedName name="CY_NET_PROFIT" localSheetId="3">#REF!</definedName>
    <definedName name="CY_NET_PROFIT" localSheetId="4">#REF!</definedName>
    <definedName name="CY_NET_PROFIT" localSheetId="9">#REF!</definedName>
    <definedName name="CY_NET_PROFIT" localSheetId="10">#REF!</definedName>
    <definedName name="CY_NET_PROFIT" localSheetId="14">#REF!</definedName>
    <definedName name="CY_NET_PROFIT">#REF!</definedName>
    <definedName name="CY_Net_Revenue" localSheetId="3">#REF!</definedName>
    <definedName name="CY_Net_Revenue" localSheetId="4">#REF!</definedName>
    <definedName name="CY_Net_Revenue" localSheetId="9">#REF!</definedName>
    <definedName name="CY_Net_Revenue" localSheetId="10">#REF!</definedName>
    <definedName name="CY_Net_Revenue" localSheetId="14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 localSheetId="9">#REF!</definedName>
    <definedName name="CY_Operating_Income" localSheetId="10">#REF!</definedName>
    <definedName name="CY_Operating_Income" localSheetId="14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 localSheetId="9">#REF!</definedName>
    <definedName name="CY_Other_Curr_Assets" localSheetId="10">#REF!</definedName>
    <definedName name="CY_Other_Curr_Assets" localSheetId="14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 localSheetId="9">#REF!</definedName>
    <definedName name="CY_Other_LT_Assets" localSheetId="10">#REF!</definedName>
    <definedName name="CY_Other_LT_Assets" localSheetId="14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 localSheetId="9">#REF!</definedName>
    <definedName name="CY_Other_LT_Liabilities" localSheetId="10">#REF!</definedName>
    <definedName name="CY_Other_LT_Liabilities" localSheetId="14">#REF!</definedName>
    <definedName name="CY_Other_LT_Liabilities">#REF!</definedName>
    <definedName name="CY_Preferred_Stock" localSheetId="3">#REF!</definedName>
    <definedName name="CY_Preferred_Stock" localSheetId="4">#REF!</definedName>
    <definedName name="CY_Preferred_Stock" localSheetId="9">#REF!</definedName>
    <definedName name="CY_Preferred_Stock" localSheetId="10">#REF!</definedName>
    <definedName name="CY_Preferred_Stock" localSheetId="14">#REF!</definedName>
    <definedName name="CY_Preferred_Stock">#REF!</definedName>
    <definedName name="CY_QUICK_ASSETS" localSheetId="3">#REF!</definedName>
    <definedName name="CY_QUICK_ASSETS" localSheetId="4">#REF!</definedName>
    <definedName name="CY_QUICK_ASSETS" localSheetId="9">#REF!</definedName>
    <definedName name="CY_QUICK_ASSETS" localSheetId="10">#REF!</definedName>
    <definedName name="CY_QUICK_ASSETS" localSheetId="14">#REF!</definedName>
    <definedName name="CY_QUICK_ASSETS">#REF!</definedName>
    <definedName name="CY_Retained_Earnings" localSheetId="3">#REF!</definedName>
    <definedName name="CY_Retained_Earnings" localSheetId="4">#REF!</definedName>
    <definedName name="CY_Retained_Earnings" localSheetId="9">#REF!</definedName>
    <definedName name="CY_Retained_Earnings" localSheetId="10">#REF!</definedName>
    <definedName name="CY_Retained_Earnings" localSheetId="14">#REF!</definedName>
    <definedName name="CY_Retained_Earnings">#REF!</definedName>
    <definedName name="CY_Tangible_Assets" localSheetId="3">#REF!</definedName>
    <definedName name="CY_Tangible_Assets" localSheetId="4">#REF!</definedName>
    <definedName name="CY_Tangible_Assets" localSheetId="9">#REF!</definedName>
    <definedName name="CY_Tangible_Assets" localSheetId="10">#REF!</definedName>
    <definedName name="CY_Tangible_Assets" localSheetId="14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 localSheetId="9">#REF!</definedName>
    <definedName name="CY_Tangible_Net_Worth" localSheetId="10">#REF!</definedName>
    <definedName name="CY_Tangible_Net_Worth" localSheetId="14">#REF!</definedName>
    <definedName name="CY_Tangible_Net_Worth">#REF!</definedName>
    <definedName name="CY_Taxes" localSheetId="3">#REF!</definedName>
    <definedName name="CY_Taxes" localSheetId="4">#REF!</definedName>
    <definedName name="CY_Taxes" localSheetId="9">#REF!</definedName>
    <definedName name="CY_Taxes" localSheetId="10">#REF!</definedName>
    <definedName name="CY_Taxes" localSheetId="14">#REF!</definedName>
    <definedName name="CY_Taxes">#REF!</definedName>
    <definedName name="CY_TOTAL_ASSETS" localSheetId="3">#REF!</definedName>
    <definedName name="CY_TOTAL_ASSETS" localSheetId="4">#REF!</definedName>
    <definedName name="CY_TOTAL_ASSETS" localSheetId="9">#REF!</definedName>
    <definedName name="CY_TOTAL_ASSETS" localSheetId="10">#REF!</definedName>
    <definedName name="CY_TOTAL_ASSETS" localSheetId="14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 localSheetId="9">#REF!</definedName>
    <definedName name="CY_TOTAL_CURR_ASSETS" localSheetId="10">#REF!</definedName>
    <definedName name="CY_TOTAL_CURR_ASSETS" localSheetId="14">#REF!</definedName>
    <definedName name="CY_TOTAL_CURR_ASSETS">#REF!</definedName>
    <definedName name="CY_TOTAL_DEBT" localSheetId="3">#REF!</definedName>
    <definedName name="CY_TOTAL_DEBT" localSheetId="4">#REF!</definedName>
    <definedName name="CY_TOTAL_DEBT" localSheetId="9">#REF!</definedName>
    <definedName name="CY_TOTAL_DEBT" localSheetId="10">#REF!</definedName>
    <definedName name="CY_TOTAL_DEBT" localSheetId="14">#REF!</definedName>
    <definedName name="CY_TOTAL_DEBT">#REF!</definedName>
    <definedName name="CY_TOTAL_EQUITY" localSheetId="3">#REF!</definedName>
    <definedName name="CY_TOTAL_EQUITY" localSheetId="4">#REF!</definedName>
    <definedName name="CY_TOTAL_EQUITY" localSheetId="9">#REF!</definedName>
    <definedName name="CY_TOTAL_EQUITY" localSheetId="10">#REF!</definedName>
    <definedName name="CY_TOTAL_EQUITY" localSheetId="14">#REF!</definedName>
    <definedName name="CY_TOTAL_EQUITY">#REF!</definedName>
    <definedName name="CY_Working_Capital" localSheetId="3">#REF!</definedName>
    <definedName name="CY_Working_Capital" localSheetId="4">#REF!</definedName>
    <definedName name="CY_Working_Capital" localSheetId="9">#REF!</definedName>
    <definedName name="CY_Working_Capital" localSheetId="10">#REF!</definedName>
    <definedName name="CY_Working_Capital" localSheetId="14">#REF!</definedName>
    <definedName name="CY_Working_Capital">#REF!</definedName>
    <definedName name="D_Purchased_Vehicles" localSheetId="3">'[21]K-5'!#REF!</definedName>
    <definedName name="D_Purchased_Vehicles" localSheetId="4">'[21]K-5'!#REF!</definedName>
    <definedName name="D_Purchased_Vehicles" localSheetId="9">'[21]K-5'!#REF!</definedName>
    <definedName name="D_Purchased_Vehicles" localSheetId="10">'[21]K-5'!#REF!</definedName>
    <definedName name="D_Purchased_Vehicles" localSheetId="14">'[21]K-5'!#REF!</definedName>
    <definedName name="D_Purchased_Vehicles">'[21]K-5'!#REF!</definedName>
    <definedName name="d33sd" localSheetId="3">#REF!</definedName>
    <definedName name="d33sd" localSheetId="4">#REF!</definedName>
    <definedName name="d33sd" localSheetId="9">#REF!</definedName>
    <definedName name="d33sd" localSheetId="10">#REF!</definedName>
    <definedName name="d33sd" localSheetId="14">#REF!</definedName>
    <definedName name="d33sd">#REF!</definedName>
    <definedName name="danai" localSheetId="3">#REF!</definedName>
    <definedName name="danai" localSheetId="4">#REF!</definedName>
    <definedName name="danai" localSheetId="9">#REF!</definedName>
    <definedName name="danai" localSheetId="10">#REF!</definedName>
    <definedName name="danai" localSheetId="14">#REF!</definedName>
    <definedName name="danai">#REF!</definedName>
    <definedName name="Data">'[22]Trial Balance'!$A:$H</definedName>
    <definedName name="_xlnm.Database" localSheetId="3">#REF!</definedName>
    <definedName name="_xlnm.Database" localSheetId="4">#REF!</definedName>
    <definedName name="_xlnm.Database" localSheetId="9">#REF!</definedName>
    <definedName name="_xlnm.Database" localSheetId="10">#REF!</definedName>
    <definedName name="_xlnm.Database" localSheetId="14">#REF!</definedName>
    <definedName name="_xlnm.Database">#REF!</definedName>
    <definedName name="date">[23]ตั๋วเงินรับ!$F$1</definedName>
    <definedName name="dates">[24]ตั๋วเงินรับ!$F$1</definedName>
    <definedName name="dd" localSheetId="3">#REF!</definedName>
    <definedName name="dd" localSheetId="4">#REF!</definedName>
    <definedName name="dd" localSheetId="9">#REF!</definedName>
    <definedName name="dd" localSheetId="10">#REF!</definedName>
    <definedName name="dd" localSheetId="14">#REF!</definedName>
    <definedName name="dd">#REF!</definedName>
    <definedName name="dddd" localSheetId="3">#REF!</definedName>
    <definedName name="dddd" localSheetId="4">#REF!</definedName>
    <definedName name="dddd" localSheetId="9">#REF!</definedName>
    <definedName name="dddd" localSheetId="10">#REF!</definedName>
    <definedName name="dddd" localSheetId="14">#REF!</definedName>
    <definedName name="dddd">#REF!</definedName>
    <definedName name="ddddd" localSheetId="3">#REF!</definedName>
    <definedName name="ddddd" localSheetId="4">#REF!</definedName>
    <definedName name="ddddd" localSheetId="9">#REF!</definedName>
    <definedName name="ddddd" localSheetId="10">#REF!</definedName>
    <definedName name="ddddd" localSheetId="14">#REF!</definedName>
    <definedName name="ddddd">#REF!</definedName>
    <definedName name="description" localSheetId="3">#REF!</definedName>
    <definedName name="description" localSheetId="4">#REF!</definedName>
    <definedName name="description" localSheetId="9">#REF!</definedName>
    <definedName name="description" localSheetId="10">#REF!</definedName>
    <definedName name="description" localSheetId="14">#REF!</definedName>
    <definedName name="description">#REF!</definedName>
    <definedName name="dfdwew" localSheetId="3">#REF!</definedName>
    <definedName name="dfdwew" localSheetId="4">#REF!</definedName>
    <definedName name="dfdwew" localSheetId="9">#REF!</definedName>
    <definedName name="dfdwew" localSheetId="10">#REF!</definedName>
    <definedName name="dfdwew" localSheetId="14">#REF!</definedName>
    <definedName name="dfdwew">#REF!</definedName>
    <definedName name="dflt7" localSheetId="3">[25]Invoice!#REF!</definedName>
    <definedName name="dflt7" localSheetId="4">[25]Invoice!#REF!</definedName>
    <definedName name="dflt7" localSheetId="9">[25]Invoice!#REF!</definedName>
    <definedName name="dflt7" localSheetId="10">[25]Invoice!#REF!</definedName>
    <definedName name="dflt7" localSheetId="14">[25]Invoice!#REF!</definedName>
    <definedName name="dflt7">[25]Invoice!#REF!</definedName>
    <definedName name="DISCOUNT99" localSheetId="3">#REF!</definedName>
    <definedName name="DISCOUNT99" localSheetId="4">#REF!</definedName>
    <definedName name="DISCOUNT99" localSheetId="9">#REF!</definedName>
    <definedName name="DISCOUNT99" localSheetId="10">#REF!</definedName>
    <definedName name="DISCOUNT99" localSheetId="14">#REF!</definedName>
    <definedName name="DISCOUNT99">#REF!</definedName>
    <definedName name="DKK">'[26]ADJ - RATE'!$B$4</definedName>
    <definedName name="easr" localSheetId="3">#REF!</definedName>
    <definedName name="easr" localSheetId="4">#REF!</definedName>
    <definedName name="easr" localSheetId="9">#REF!</definedName>
    <definedName name="easr" localSheetId="10">#REF!</definedName>
    <definedName name="easr" localSheetId="14">#REF!</definedName>
    <definedName name="easr">#REF!</definedName>
    <definedName name="ee" localSheetId="3">#REF!</definedName>
    <definedName name="ee" localSheetId="4">#REF!</definedName>
    <definedName name="ee" localSheetId="9">#REF!</definedName>
    <definedName name="ee" localSheetId="10">#REF!</definedName>
    <definedName name="ee" localSheetId="14">#REF!</definedName>
    <definedName name="ee">#REF!</definedName>
    <definedName name="eee" localSheetId="3">#REF!</definedName>
    <definedName name="eee" localSheetId="4">#REF!</definedName>
    <definedName name="eee" localSheetId="9">#REF!</definedName>
    <definedName name="eee" localSheetId="10">#REF!</definedName>
    <definedName name="eee" localSheetId="14">#REF!</definedName>
    <definedName name="eee">#REF!</definedName>
    <definedName name="efwef">[27]เงินกู้ธนชาติ!$B$4</definedName>
    <definedName name="eww" localSheetId="3">#REF!</definedName>
    <definedName name="eww" localSheetId="4">#REF!</definedName>
    <definedName name="eww" localSheetId="9">#REF!</definedName>
    <definedName name="eww" localSheetId="10">#REF!</definedName>
    <definedName name="eww" localSheetId="14">#REF!</definedName>
    <definedName name="eww">#REF!</definedName>
    <definedName name="exp5.1" localSheetId="3">#REF!</definedName>
    <definedName name="exp5.1" localSheetId="4">#REF!</definedName>
    <definedName name="exp5.1" localSheetId="9">#REF!</definedName>
    <definedName name="exp5.1" localSheetId="10">#REF!</definedName>
    <definedName name="exp5.1" localSheetId="14">#REF!</definedName>
    <definedName name="exp5.1">#REF!</definedName>
    <definedName name="expense" localSheetId="3">#REF!</definedName>
    <definedName name="expense" localSheetId="4">#REF!</definedName>
    <definedName name="expense" localSheetId="9">#REF!</definedName>
    <definedName name="expense" localSheetId="10">#REF!</definedName>
    <definedName name="expense" localSheetId="14">#REF!</definedName>
    <definedName name="expense">#REF!</definedName>
    <definedName name="ExpQ4">[28]Exp!$B$1:$AD$39</definedName>
    <definedName name="falmn">[29]เงินกู้ธนชาติ!$B$4</definedName>
    <definedName name="fdss" localSheetId="3">#REF!</definedName>
    <definedName name="fdss" localSheetId="4">#REF!</definedName>
    <definedName name="fdss" localSheetId="9">#REF!</definedName>
    <definedName name="fdss" localSheetId="10">#REF!</definedName>
    <definedName name="fdss" localSheetId="14">#REF!</definedName>
    <definedName name="fdss">#REF!</definedName>
    <definedName name="fef" localSheetId="3">#REF!</definedName>
    <definedName name="fef" localSheetId="4">#REF!</definedName>
    <definedName name="fef" localSheetId="9">#REF!</definedName>
    <definedName name="fef" localSheetId="10">#REF!</definedName>
    <definedName name="fef" localSheetId="14">#REF!</definedName>
    <definedName name="fef">#REF!</definedName>
    <definedName name="fewfw">'[27]เงินกู้ MGC'!$B$4</definedName>
    <definedName name="ff" localSheetId="3">#REF!</definedName>
    <definedName name="ff" localSheetId="4">#REF!</definedName>
    <definedName name="ff" localSheetId="9">#REF!</definedName>
    <definedName name="ff" localSheetId="10">#REF!</definedName>
    <definedName name="ff" localSheetId="14">#REF!</definedName>
    <definedName name="ff">#REF!</definedName>
    <definedName name="fob" localSheetId="3">#REF!</definedName>
    <definedName name="fob" localSheetId="4">#REF!</definedName>
    <definedName name="fob" localSheetId="9">#REF!</definedName>
    <definedName name="fob" localSheetId="10">#REF!</definedName>
    <definedName name="fob" localSheetId="14">#REF!</definedName>
    <definedName name="fob">#REF!</definedName>
    <definedName name="fre" localSheetId="3">#REF!</definedName>
    <definedName name="fre" localSheetId="4">#REF!</definedName>
    <definedName name="fre" localSheetId="9">#REF!</definedName>
    <definedName name="fre" localSheetId="10">#REF!</definedName>
    <definedName name="fre" localSheetId="14">#REF!</definedName>
    <definedName name="fre">#REF!</definedName>
    <definedName name="free" localSheetId="3">#REF!</definedName>
    <definedName name="free" localSheetId="4">#REF!</definedName>
    <definedName name="free" localSheetId="9">#REF!</definedName>
    <definedName name="free" localSheetId="10">#REF!</definedName>
    <definedName name="free" localSheetId="14">#REF!</definedName>
    <definedName name="free">#REF!</definedName>
    <definedName name="frewf" localSheetId="3">#REF!</definedName>
    <definedName name="frewf" localSheetId="4">#REF!</definedName>
    <definedName name="frewf" localSheetId="9">#REF!</definedName>
    <definedName name="frewf" localSheetId="10">#REF!</definedName>
    <definedName name="frewf" localSheetId="14">#REF!</definedName>
    <definedName name="frewf">#REF!</definedName>
    <definedName name="frt" localSheetId="3">#REF!</definedName>
    <definedName name="frt" localSheetId="4">#REF!</definedName>
    <definedName name="frt" localSheetId="9">#REF!</definedName>
    <definedName name="frt" localSheetId="10">#REF!</definedName>
    <definedName name="frt" localSheetId="14">#REF!</definedName>
    <definedName name="frt">#REF!</definedName>
    <definedName name="frtitem" localSheetId="3">#REF!</definedName>
    <definedName name="frtitem" localSheetId="4">#REF!</definedName>
    <definedName name="frtitem" localSheetId="9">#REF!</definedName>
    <definedName name="frtitem" localSheetId="10">#REF!</definedName>
    <definedName name="frtitem" localSheetId="14">#REF!</definedName>
    <definedName name="frtitem">#REF!</definedName>
    <definedName name="frtmkt" localSheetId="3">#REF!</definedName>
    <definedName name="frtmkt" localSheetId="4">#REF!</definedName>
    <definedName name="frtmkt" localSheetId="9">#REF!</definedName>
    <definedName name="frtmkt" localSheetId="10">#REF!</definedName>
    <definedName name="frtmkt" localSheetId="14">#REF!</definedName>
    <definedName name="frtmkt">#REF!</definedName>
    <definedName name="FX" localSheetId="3">#REF!</definedName>
    <definedName name="FX" localSheetId="4">#REF!</definedName>
    <definedName name="FX" localSheetId="9">#REF!</definedName>
    <definedName name="FX" localSheetId="10">#REF!</definedName>
    <definedName name="FX" localSheetId="14">#REF!</definedName>
    <definedName name="FX">#REF!</definedName>
    <definedName name="fxgfhgj" localSheetId="3">#REF!</definedName>
    <definedName name="fxgfhgj" localSheetId="4">#REF!</definedName>
    <definedName name="fxgfhgj" localSheetId="9">#REF!</definedName>
    <definedName name="fxgfhgj" localSheetId="10">#REF!</definedName>
    <definedName name="fxgfhgj" localSheetId="14">#REF!</definedName>
    <definedName name="fxgfhgj">#REF!</definedName>
    <definedName name="g" localSheetId="3">#REF!</definedName>
    <definedName name="g" localSheetId="4">#REF!</definedName>
    <definedName name="g" localSheetId="9">#REF!</definedName>
    <definedName name="g" localSheetId="10">#REF!</definedName>
    <definedName name="g" localSheetId="14">#REF!</definedName>
    <definedName name="g">#REF!</definedName>
    <definedName name="gd" localSheetId="3">#REF!</definedName>
    <definedName name="gd" localSheetId="4">#REF!</definedName>
    <definedName name="gd" localSheetId="9">#REF!</definedName>
    <definedName name="gd" localSheetId="10">#REF!</definedName>
    <definedName name="gd" localSheetId="14">#REF!</definedName>
    <definedName name="gd">#REF!</definedName>
    <definedName name="gf" localSheetId="3">#REF!</definedName>
    <definedName name="gf" localSheetId="4">#REF!</definedName>
    <definedName name="gf" localSheetId="9">#REF!</definedName>
    <definedName name="gf" localSheetId="10">#REF!</definedName>
    <definedName name="gf" localSheetId="14">#REF!</definedName>
    <definedName name="gf">#REF!</definedName>
    <definedName name="ggf" localSheetId="3">#REF!</definedName>
    <definedName name="ggf" localSheetId="4">#REF!</definedName>
    <definedName name="ggf" localSheetId="9">#REF!</definedName>
    <definedName name="ggf" localSheetId="10">#REF!</definedName>
    <definedName name="ggf" localSheetId="14">#REF!</definedName>
    <definedName name="ggf">#REF!</definedName>
    <definedName name="gggg" localSheetId="3">#REF!</definedName>
    <definedName name="gggg" localSheetId="4">#REF!</definedName>
    <definedName name="gggg" localSheetId="9">#REF!</definedName>
    <definedName name="gggg" localSheetId="10">#REF!</definedName>
    <definedName name="gggg" localSheetId="14">#REF!</definedName>
    <definedName name="gggg">#REF!</definedName>
    <definedName name="gggggf">[6]เงินกู้ธนชาติ!$G$2</definedName>
    <definedName name="ghjkl" localSheetId="3">#REF!</definedName>
    <definedName name="ghjkl" localSheetId="4">#REF!</definedName>
    <definedName name="ghjkl" localSheetId="9">#REF!</definedName>
    <definedName name="ghjkl" localSheetId="10">#REF!</definedName>
    <definedName name="ghjkl" localSheetId="14">#REF!</definedName>
    <definedName name="ghjkl">#REF!</definedName>
    <definedName name="GW" localSheetId="3">#REF!</definedName>
    <definedName name="GW" localSheetId="4">#REF!</definedName>
    <definedName name="GW" localSheetId="9">#REF!</definedName>
    <definedName name="GW" localSheetId="10">#REF!</definedName>
    <definedName name="GW" localSheetId="14">#REF!</definedName>
    <definedName name="GW">#REF!</definedName>
    <definedName name="h">[30]เงินกู้ธนชาติ!$G$2</definedName>
    <definedName name="Heading" localSheetId="3">#REF!</definedName>
    <definedName name="Heading" localSheetId="4">#REF!</definedName>
    <definedName name="Heading" localSheetId="9">#REF!</definedName>
    <definedName name="Heading" localSheetId="10">#REF!</definedName>
    <definedName name="Heading" localSheetId="14">#REF!</definedName>
    <definedName name="Heading">#REF!</definedName>
    <definedName name="hitech" localSheetId="3" hidden="1">#REF!</definedName>
    <definedName name="hitech" localSheetId="4" hidden="1">#REF!</definedName>
    <definedName name="hitech" localSheetId="9" hidden="1">#REF!</definedName>
    <definedName name="hitech" localSheetId="10" hidden="1">#REF!</definedName>
    <definedName name="hitech" localSheetId="14" hidden="1">#REF!</definedName>
    <definedName name="hitech" hidden="1">#REF!</definedName>
    <definedName name="hjj" localSheetId="3">#REF!</definedName>
    <definedName name="hjj" localSheetId="4">#REF!</definedName>
    <definedName name="hjj" localSheetId="9">#REF!</definedName>
    <definedName name="hjj" localSheetId="10">#REF!</definedName>
    <definedName name="hjj" localSheetId="14">#REF!</definedName>
    <definedName name="hjj">#REF!</definedName>
    <definedName name="HSCB" localSheetId="3">'[19]ADJ - RATE'!#REF!</definedName>
    <definedName name="HSCB" localSheetId="4">'[19]ADJ - RATE'!#REF!</definedName>
    <definedName name="HSCB" localSheetId="9">'[19]ADJ - RATE'!#REF!</definedName>
    <definedName name="HSCB" localSheetId="10">'[19]ADJ - RATE'!#REF!</definedName>
    <definedName name="HSCB" localSheetId="14">'[19]ADJ - RATE'!#REF!</definedName>
    <definedName name="HSCB">'[19]ADJ - RATE'!#REF!</definedName>
    <definedName name="ht" localSheetId="3">#REF!</definedName>
    <definedName name="ht" localSheetId="4">#REF!</definedName>
    <definedName name="ht" localSheetId="9">#REF!</definedName>
    <definedName name="ht" localSheetId="10">#REF!</definedName>
    <definedName name="ht" localSheetId="14">#REF!</definedName>
    <definedName name="ht">#REF!</definedName>
    <definedName name="ier" localSheetId="3">#REF!</definedName>
    <definedName name="ier" localSheetId="4">#REF!</definedName>
    <definedName name="ier" localSheetId="9">#REF!</definedName>
    <definedName name="ier" localSheetId="10">#REF!</definedName>
    <definedName name="ier" localSheetId="14">#REF!</definedName>
    <definedName name="ier">#REF!</definedName>
    <definedName name="income" localSheetId="3">#REF!</definedName>
    <definedName name="income" localSheetId="4">#REF!</definedName>
    <definedName name="income" localSheetId="9">#REF!</definedName>
    <definedName name="income" localSheetId="10">#REF!</definedName>
    <definedName name="income" localSheetId="14">#REF!</definedName>
    <definedName name="income">#REF!</definedName>
    <definedName name="incomestate" localSheetId="3">#REF!</definedName>
    <definedName name="incomestate" localSheetId="4">#REF!</definedName>
    <definedName name="incomestate" localSheetId="9">#REF!</definedName>
    <definedName name="incomestate" localSheetId="10">#REF!</definedName>
    <definedName name="incomestate" localSheetId="14">#REF!</definedName>
    <definedName name="incomestate">#REF!</definedName>
    <definedName name="InputBasis" localSheetId="3">#REF!</definedName>
    <definedName name="InputBasis" localSheetId="4">#REF!</definedName>
    <definedName name="InputBasis" localSheetId="9">#REF!</definedName>
    <definedName name="InputBasis" localSheetId="10">#REF!</definedName>
    <definedName name="InputBasis" localSheetId="14">#REF!</definedName>
    <definedName name="InputBasis">#REF!</definedName>
    <definedName name="Insurance" localSheetId="3">'[31]Detail-Sep'!#REF!</definedName>
    <definedName name="Insurance" localSheetId="4">'[31]Detail-Sep'!#REF!</definedName>
    <definedName name="Insurance" localSheetId="9">'[31]Detail-Sep'!#REF!</definedName>
    <definedName name="Insurance" localSheetId="10">'[31]Detail-Sep'!#REF!</definedName>
    <definedName name="Insurance" localSheetId="14">'[31]Detail-Sep'!#REF!</definedName>
    <definedName name="Insurance">'[31]Detail-Sep'!#REF!</definedName>
    <definedName name="jas">'[32]TrialBalance Q3-2002'!$A$1:$H$301</definedName>
    <definedName name="jj" localSheetId="3">#REF!</definedName>
    <definedName name="jj" localSheetId="4">#REF!</definedName>
    <definedName name="jj" localSheetId="9">#REF!</definedName>
    <definedName name="jj" localSheetId="10">#REF!</definedName>
    <definedName name="jj" localSheetId="14">#REF!</definedName>
    <definedName name="jj">#REF!</definedName>
    <definedName name="Jul_00" localSheetId="3">#REF!</definedName>
    <definedName name="Jul_00" localSheetId="4">#REF!</definedName>
    <definedName name="Jul_00" localSheetId="9">#REF!</definedName>
    <definedName name="Jul_00" localSheetId="10">#REF!</definedName>
    <definedName name="Jul_00" localSheetId="14">#REF!</definedName>
    <definedName name="Jul_00">#REF!</definedName>
    <definedName name="K" localSheetId="3">#REF!</definedName>
    <definedName name="K" localSheetId="4">#REF!</definedName>
    <definedName name="K" localSheetId="9">#REF!</definedName>
    <definedName name="K" localSheetId="10">#REF!</definedName>
    <definedName name="K" localSheetId="14">#REF!</definedName>
    <definedName name="K">#REF!</definedName>
    <definedName name="K2.1">'[22]Trial Balance'!$A:$H</definedName>
    <definedName name="kk" localSheetId="3">#REF!</definedName>
    <definedName name="kk" localSheetId="4">#REF!</definedName>
    <definedName name="kk" localSheetId="9">#REF!</definedName>
    <definedName name="kk" localSheetId="10">#REF!</definedName>
    <definedName name="kk" localSheetId="14">#REF!</definedName>
    <definedName name="kk">#REF!</definedName>
    <definedName name="kkl" localSheetId="3">#REF!</definedName>
    <definedName name="kkl" localSheetId="4">#REF!</definedName>
    <definedName name="kkl" localSheetId="9">#REF!</definedName>
    <definedName name="kkl" localSheetId="10">#REF!</definedName>
    <definedName name="kkl" localSheetId="14">#REF!</definedName>
    <definedName name="kkl">#REF!</definedName>
    <definedName name="kklk" localSheetId="3">#REF!</definedName>
    <definedName name="kklk" localSheetId="4">#REF!</definedName>
    <definedName name="kklk" localSheetId="9">#REF!</definedName>
    <definedName name="kklk" localSheetId="10">#REF!</definedName>
    <definedName name="kklk" localSheetId="14">#REF!</definedName>
    <definedName name="kklk">#REF!</definedName>
    <definedName name="KMS" localSheetId="3">#REF!</definedName>
    <definedName name="KMS" localSheetId="4">#REF!</definedName>
    <definedName name="KMS" localSheetId="9">#REF!</definedName>
    <definedName name="KMS" localSheetId="10">#REF!</definedName>
    <definedName name="KMS" localSheetId="14">#REF!</definedName>
    <definedName name="KMS">#REF!</definedName>
    <definedName name="LEASE" localSheetId="3">#REF!</definedName>
    <definedName name="LEASE" localSheetId="4">#REF!</definedName>
    <definedName name="LEASE" localSheetId="9">#REF!</definedName>
    <definedName name="LEASE" localSheetId="10">#REF!</definedName>
    <definedName name="LEASE" localSheetId="14">#REF!</definedName>
    <definedName name="LEASE">#REF!</definedName>
    <definedName name="LIT">'[26]ADJ - RATE'!$B$2</definedName>
    <definedName name="lllppp" localSheetId="3">#REF!</definedName>
    <definedName name="lllppp" localSheetId="4">#REF!</definedName>
    <definedName name="lllppp" localSheetId="9">#REF!</definedName>
    <definedName name="lllppp" localSheetId="10">#REF!</definedName>
    <definedName name="lllppp" localSheetId="14">#REF!</definedName>
    <definedName name="lllppp">#REF!</definedName>
    <definedName name="Loan">[30]เงินกู้ธนชาติ!$B$4</definedName>
    <definedName name="Loan1">'[30]เงินกู้ MGC'!$B$4</definedName>
    <definedName name="Long">[30]เงินกู้ธนชาติ!$F$15</definedName>
    <definedName name="Long1">'[30]เงินกู้ MGC'!$F$15</definedName>
    <definedName name="LowerAmount">'[33]PM-TE'!$E$30</definedName>
    <definedName name="mkt" localSheetId="3">#REF!</definedName>
    <definedName name="mkt" localSheetId="4">#REF!</definedName>
    <definedName name="mkt" localSheetId="9">#REF!</definedName>
    <definedName name="mkt" localSheetId="10">#REF!</definedName>
    <definedName name="mkt" localSheetId="14">#REF!</definedName>
    <definedName name="mkt">#REF!</definedName>
    <definedName name="mmm">'[34]เงินกู้ MGC'!$B$4</definedName>
    <definedName name="month" localSheetId="3">#REF!</definedName>
    <definedName name="month" localSheetId="4">#REF!</definedName>
    <definedName name="month" localSheetId="9">#REF!</definedName>
    <definedName name="month" localSheetId="10">#REF!</definedName>
    <definedName name="month" localSheetId="14">#REF!</definedName>
    <definedName name="month">#REF!</definedName>
    <definedName name="n" localSheetId="3">#REF!</definedName>
    <definedName name="n" localSheetId="4">#REF!</definedName>
    <definedName name="n" localSheetId="9">#REF!</definedName>
    <definedName name="n" localSheetId="10">#REF!</definedName>
    <definedName name="n" localSheetId="14">#REF!</definedName>
    <definedName name="n">#REF!</definedName>
    <definedName name="nee" localSheetId="3">#REF!</definedName>
    <definedName name="nee" localSheetId="4">#REF!</definedName>
    <definedName name="nee" localSheetId="9">#REF!</definedName>
    <definedName name="nee" localSheetId="10">#REF!</definedName>
    <definedName name="nee" localSheetId="14">#REF!</definedName>
    <definedName name="nee">#REF!</definedName>
    <definedName name="new" localSheetId="3">#REF!</definedName>
    <definedName name="new" localSheetId="4">#REF!</definedName>
    <definedName name="new" localSheetId="9">#REF!</definedName>
    <definedName name="new" localSheetId="10">#REF!</definedName>
    <definedName name="new" localSheetId="14">#REF!</definedName>
    <definedName name="new">#REF!</definedName>
    <definedName name="nhaslk" localSheetId="3">#REF!</definedName>
    <definedName name="nhaslk" localSheetId="4">#REF!</definedName>
    <definedName name="nhaslk" localSheetId="9">#REF!</definedName>
    <definedName name="nhaslk" localSheetId="10">#REF!</definedName>
    <definedName name="nhaslk" localSheetId="14">#REF!</definedName>
    <definedName name="nhaslk">#REF!</definedName>
    <definedName name="nklnj">[35]เงินกู้ธนชาติ!$B$4</definedName>
    <definedName name="NominalAmount" localSheetId="3">#REF!</definedName>
    <definedName name="NominalAmount" localSheetId="4">#REF!</definedName>
    <definedName name="NominalAmount" localSheetId="9">#REF!</definedName>
    <definedName name="NominalAmount" localSheetId="10">#REF!</definedName>
    <definedName name="NominalAmount" localSheetId="14">#REF!</definedName>
    <definedName name="NominalAmount">#REF!</definedName>
    <definedName name="O" localSheetId="3">#REF!</definedName>
    <definedName name="O" localSheetId="4">#REF!</definedName>
    <definedName name="O" localSheetId="9">#REF!</definedName>
    <definedName name="O" localSheetId="10">#REF!</definedName>
    <definedName name="O" localSheetId="14">#REF!</definedName>
    <definedName name="O">#REF!</definedName>
    <definedName name="o9ujoiuo">'[36]เงินกู้ MGC'!$B$4</definedName>
    <definedName name="oldData" localSheetId="3">#REF!</definedName>
    <definedName name="oldData" localSheetId="4">#REF!</definedName>
    <definedName name="oldData" localSheetId="9">#REF!</definedName>
    <definedName name="oldData" localSheetId="10">#REF!</definedName>
    <definedName name="oldData" localSheetId="14">#REF!</definedName>
    <definedName name="oldData">#REF!</definedName>
    <definedName name="ooo">[6]เงินกู้ธนชาติ!$F$15</definedName>
    <definedName name="OtherBasis" localSheetId="3">#REF!</definedName>
    <definedName name="OtherBasis" localSheetId="4">#REF!</definedName>
    <definedName name="OtherBasis" localSheetId="9">#REF!</definedName>
    <definedName name="OtherBasis" localSheetId="10">#REF!</definedName>
    <definedName name="OtherBasis" localSheetId="14">#REF!</definedName>
    <definedName name="OtherBasis">#REF!</definedName>
    <definedName name="PeriodsInYear" localSheetId="3">#REF!</definedName>
    <definedName name="PeriodsInYear" localSheetId="4">#REF!</definedName>
    <definedName name="PeriodsInYear" localSheetId="9">#REF!</definedName>
    <definedName name="PeriodsInYear" localSheetId="10">#REF!</definedName>
    <definedName name="PeriodsInYear" localSheetId="14">#REF!</definedName>
    <definedName name="PeriodsInYear">#REF!</definedName>
    <definedName name="PHYSICAL_SIGHT_TAC" localSheetId="3">#REF!</definedName>
    <definedName name="PHYSICAL_SIGHT_TAC" localSheetId="4">#REF!</definedName>
    <definedName name="PHYSICAL_SIGHT_TAC" localSheetId="9">#REF!</definedName>
    <definedName name="PHYSICAL_SIGHT_TAC" localSheetId="10">#REF!</definedName>
    <definedName name="PHYSICAL_SIGHT_TAC" localSheetId="14">#REF!</definedName>
    <definedName name="PHYSICAL_SIGHT_TAC">#REF!</definedName>
    <definedName name="PHYSICAL_SIGHT_TIC" localSheetId="3">#REF!</definedName>
    <definedName name="PHYSICAL_SIGHT_TIC" localSheetId="4">#REF!</definedName>
    <definedName name="PHYSICAL_SIGHT_TIC" localSheetId="9">#REF!</definedName>
    <definedName name="PHYSICAL_SIGHT_TIC" localSheetId="10">#REF!</definedName>
    <definedName name="PHYSICAL_SIGHT_TIC" localSheetId="14">#REF!</definedName>
    <definedName name="PHYSICAL_SIGHT_TIC">#REF!</definedName>
    <definedName name="PlanningAmount">'[33]PM-TE'!$J$9</definedName>
    <definedName name="ppp">[6]เงินกู้ธนชาติ!$B$4</definedName>
    <definedName name="_xlnm.Print_Area" localSheetId="3">#REF!</definedName>
    <definedName name="_xlnm.Print_Area">#REF!</definedName>
    <definedName name="Print_Area_MI" localSheetId="3">#REF!</definedName>
    <definedName name="Print_Area_MI" localSheetId="4">#REF!</definedName>
    <definedName name="Print_Area_MI" localSheetId="9">#REF!</definedName>
    <definedName name="Print_Area_MI" localSheetId="10">#REF!</definedName>
    <definedName name="Print_Area_MI" localSheetId="14">#REF!</definedName>
    <definedName name="Print_Area_MI">#REF!</definedName>
    <definedName name="_xlnm.Print_Titles" localSheetId="3">#REF!</definedName>
    <definedName name="_xlnm.Print_Titles" localSheetId="4">#REF!</definedName>
    <definedName name="_xlnm.Print_Titles" localSheetId="14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9">#REF!</definedName>
    <definedName name="Print_Titles_MI" localSheetId="10">#REF!</definedName>
    <definedName name="Print_Titles_MI" localSheetId="14">#REF!</definedName>
    <definedName name="Print_Titles_MI">#REF!</definedName>
    <definedName name="PROMMIS" localSheetId="3">#REF!</definedName>
    <definedName name="PROMMIS" localSheetId="4">#REF!</definedName>
    <definedName name="PROMMIS" localSheetId="9">#REF!</definedName>
    <definedName name="PROMMIS" localSheetId="10">#REF!</definedName>
    <definedName name="PROMMIS" localSheetId="14">#REF!</definedName>
    <definedName name="PROMMIS">#REF!</definedName>
    <definedName name="PY_Accounts_Receivable" localSheetId="3">#REF!</definedName>
    <definedName name="PY_Accounts_Receivable" localSheetId="4">#REF!</definedName>
    <definedName name="PY_Accounts_Receivable" localSheetId="9">#REF!</definedName>
    <definedName name="PY_Accounts_Receivable" localSheetId="10">#REF!</definedName>
    <definedName name="PY_Accounts_Receivable" localSheetId="14">#REF!</definedName>
    <definedName name="PY_Accounts_Receivable">#REF!</definedName>
    <definedName name="PY_Cash" localSheetId="3">#REF!</definedName>
    <definedName name="PY_Cash" localSheetId="4">#REF!</definedName>
    <definedName name="PY_Cash" localSheetId="9">#REF!</definedName>
    <definedName name="PY_Cash" localSheetId="10">#REF!</definedName>
    <definedName name="PY_Cash" localSheetId="14">#REF!</definedName>
    <definedName name="PY_Cash">#REF!</definedName>
    <definedName name="PY_Common_Equity" localSheetId="3">#REF!</definedName>
    <definedName name="PY_Common_Equity" localSheetId="4">#REF!</definedName>
    <definedName name="PY_Common_Equity" localSheetId="9">#REF!</definedName>
    <definedName name="PY_Common_Equity" localSheetId="10">#REF!</definedName>
    <definedName name="PY_Common_Equity" localSheetId="14">#REF!</definedName>
    <definedName name="PY_Common_Equity">#REF!</definedName>
    <definedName name="PY_Cost_of_Sales" localSheetId="3">#REF!</definedName>
    <definedName name="PY_Cost_of_Sales" localSheetId="4">#REF!</definedName>
    <definedName name="PY_Cost_of_Sales" localSheetId="9">#REF!</definedName>
    <definedName name="PY_Cost_of_Sales" localSheetId="10">#REF!</definedName>
    <definedName name="PY_Cost_of_Sales" localSheetId="14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 localSheetId="9">#REF!</definedName>
    <definedName name="PY_Current_Liabilities" localSheetId="10">#REF!</definedName>
    <definedName name="PY_Current_Liabilities" localSheetId="14">#REF!</definedName>
    <definedName name="PY_Current_Liabilities">#REF!</definedName>
    <definedName name="PY_Depreciation" localSheetId="3">#REF!</definedName>
    <definedName name="PY_Depreciation" localSheetId="4">#REF!</definedName>
    <definedName name="PY_Depreciation" localSheetId="9">#REF!</definedName>
    <definedName name="PY_Depreciation" localSheetId="10">#REF!</definedName>
    <definedName name="PY_Depreciation" localSheetId="14">#REF!</definedName>
    <definedName name="PY_Depreciation">#REF!</definedName>
    <definedName name="PY_Gross_Profit" localSheetId="3">#REF!</definedName>
    <definedName name="PY_Gross_Profit" localSheetId="4">#REF!</definedName>
    <definedName name="PY_Gross_Profit" localSheetId="9">#REF!</definedName>
    <definedName name="PY_Gross_Profit" localSheetId="10">#REF!</definedName>
    <definedName name="PY_Gross_Profit" localSheetId="14">#REF!</definedName>
    <definedName name="PY_Gross_Profit">#REF!</definedName>
    <definedName name="PY_Inc_Bef_Tax" localSheetId="3">#REF!</definedName>
    <definedName name="PY_Inc_Bef_Tax" localSheetId="4">#REF!</definedName>
    <definedName name="PY_Inc_Bef_Tax" localSheetId="9">#REF!</definedName>
    <definedName name="PY_Inc_Bef_Tax" localSheetId="10">#REF!</definedName>
    <definedName name="PY_Inc_Bef_Tax" localSheetId="14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 localSheetId="9">#REF!</definedName>
    <definedName name="PY_Intangible_Assets" localSheetId="10">#REF!</definedName>
    <definedName name="PY_Intangible_Assets" localSheetId="14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 localSheetId="9">#REF!</definedName>
    <definedName name="PY_Interest_Expense" localSheetId="10">#REF!</definedName>
    <definedName name="PY_Interest_Expense" localSheetId="14">#REF!</definedName>
    <definedName name="PY_Interest_Expense">#REF!</definedName>
    <definedName name="PY_Inventory" localSheetId="3">#REF!</definedName>
    <definedName name="PY_Inventory" localSheetId="4">#REF!</definedName>
    <definedName name="PY_Inventory" localSheetId="9">#REF!</definedName>
    <definedName name="PY_Inventory" localSheetId="10">#REF!</definedName>
    <definedName name="PY_Inventory" localSheetId="14">#REF!</definedName>
    <definedName name="PY_Inventory">#REF!</definedName>
    <definedName name="PY_LIABIL_EQUITY" localSheetId="3">#REF!</definedName>
    <definedName name="PY_LIABIL_EQUITY" localSheetId="4">#REF!</definedName>
    <definedName name="PY_LIABIL_EQUITY" localSheetId="9">#REF!</definedName>
    <definedName name="PY_LIABIL_EQUITY" localSheetId="10">#REF!</definedName>
    <definedName name="PY_LIABIL_EQUITY" localSheetId="14">#REF!</definedName>
    <definedName name="PY_LIABIL_EQUITY">#REF!</definedName>
    <definedName name="PY_LT_Debt" localSheetId="3">#REF!</definedName>
    <definedName name="PY_LT_Debt" localSheetId="4">#REF!</definedName>
    <definedName name="PY_LT_Debt" localSheetId="9">#REF!</definedName>
    <definedName name="PY_LT_Debt" localSheetId="10">#REF!</definedName>
    <definedName name="PY_LT_Debt" localSheetId="14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 localSheetId="9">#REF!</definedName>
    <definedName name="PY_Market_Value_of_Equity" localSheetId="10">#REF!</definedName>
    <definedName name="PY_Market_Value_of_Equity" localSheetId="14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 localSheetId="9">#REF!</definedName>
    <definedName name="PY_Marketable_Sec" localSheetId="10">#REF!</definedName>
    <definedName name="PY_Marketable_Sec" localSheetId="14">#REF!</definedName>
    <definedName name="PY_Marketable_Sec">#REF!</definedName>
    <definedName name="PY_NET_PROFIT" localSheetId="3">#REF!</definedName>
    <definedName name="PY_NET_PROFIT" localSheetId="4">#REF!</definedName>
    <definedName name="PY_NET_PROFIT" localSheetId="9">#REF!</definedName>
    <definedName name="PY_NET_PROFIT" localSheetId="10">#REF!</definedName>
    <definedName name="PY_NET_PROFIT" localSheetId="14">#REF!</definedName>
    <definedName name="PY_NET_PROFIT">#REF!</definedName>
    <definedName name="PY_Net_Revenue" localSheetId="3">#REF!</definedName>
    <definedName name="PY_Net_Revenue" localSheetId="4">#REF!</definedName>
    <definedName name="PY_Net_Revenue" localSheetId="9">#REF!</definedName>
    <definedName name="PY_Net_Revenue" localSheetId="10">#REF!</definedName>
    <definedName name="PY_Net_Revenue" localSheetId="14">#REF!</definedName>
    <definedName name="PY_Net_Revenue">#REF!</definedName>
    <definedName name="PY_Operating_Inc" localSheetId="3">#REF!</definedName>
    <definedName name="PY_Operating_Inc" localSheetId="4">#REF!</definedName>
    <definedName name="PY_Operating_Inc" localSheetId="9">#REF!</definedName>
    <definedName name="PY_Operating_Inc" localSheetId="10">#REF!</definedName>
    <definedName name="PY_Operating_Inc" localSheetId="14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 localSheetId="9">#REF!</definedName>
    <definedName name="PY_Operating_Income" localSheetId="10">#REF!</definedName>
    <definedName name="PY_Operating_Income" localSheetId="14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 localSheetId="9">#REF!</definedName>
    <definedName name="PY_Other_Curr_Assets" localSheetId="10">#REF!</definedName>
    <definedName name="PY_Other_Curr_Assets" localSheetId="14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 localSheetId="9">#REF!</definedName>
    <definedName name="PY_Other_LT_Assets" localSheetId="10">#REF!</definedName>
    <definedName name="PY_Other_LT_Assets" localSheetId="14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 localSheetId="9">#REF!</definedName>
    <definedName name="PY_Other_LT_Liabilities" localSheetId="10">#REF!</definedName>
    <definedName name="PY_Other_LT_Liabilities" localSheetId="14">#REF!</definedName>
    <definedName name="PY_Other_LT_Liabilities">#REF!</definedName>
    <definedName name="PY_Preferred_Stock" localSheetId="3">#REF!</definedName>
    <definedName name="PY_Preferred_Stock" localSheetId="4">#REF!</definedName>
    <definedName name="PY_Preferred_Stock" localSheetId="9">#REF!</definedName>
    <definedName name="PY_Preferred_Stock" localSheetId="10">#REF!</definedName>
    <definedName name="PY_Preferred_Stock" localSheetId="14">#REF!</definedName>
    <definedName name="PY_Preferred_Stock">#REF!</definedName>
    <definedName name="PY_QUICK_ASSETS" localSheetId="3">#REF!</definedName>
    <definedName name="PY_QUICK_ASSETS" localSheetId="4">#REF!</definedName>
    <definedName name="PY_QUICK_ASSETS" localSheetId="9">#REF!</definedName>
    <definedName name="PY_QUICK_ASSETS" localSheetId="10">#REF!</definedName>
    <definedName name="PY_QUICK_ASSETS" localSheetId="14">#REF!</definedName>
    <definedName name="PY_QUICK_ASSETS">#REF!</definedName>
    <definedName name="PY_Retained_Earnings" localSheetId="3">#REF!</definedName>
    <definedName name="PY_Retained_Earnings" localSheetId="4">#REF!</definedName>
    <definedName name="PY_Retained_Earnings" localSheetId="9">#REF!</definedName>
    <definedName name="PY_Retained_Earnings" localSheetId="10">#REF!</definedName>
    <definedName name="PY_Retained_Earnings" localSheetId="14">#REF!</definedName>
    <definedName name="PY_Retained_Earnings">#REF!</definedName>
    <definedName name="PY_Tangible_Assets" localSheetId="3">#REF!</definedName>
    <definedName name="PY_Tangible_Assets" localSheetId="4">#REF!</definedName>
    <definedName name="PY_Tangible_Assets" localSheetId="9">#REF!</definedName>
    <definedName name="PY_Tangible_Assets" localSheetId="10">#REF!</definedName>
    <definedName name="PY_Tangible_Assets" localSheetId="14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 localSheetId="9">#REF!</definedName>
    <definedName name="PY_Tangible_Net_Worth" localSheetId="10">#REF!</definedName>
    <definedName name="PY_Tangible_Net_Worth" localSheetId="14">#REF!</definedName>
    <definedName name="PY_Tangible_Net_Worth">#REF!</definedName>
    <definedName name="PY_Taxes" localSheetId="3">#REF!</definedName>
    <definedName name="PY_Taxes" localSheetId="4">#REF!</definedName>
    <definedName name="PY_Taxes" localSheetId="9">#REF!</definedName>
    <definedName name="PY_Taxes" localSheetId="10">#REF!</definedName>
    <definedName name="PY_Taxes" localSheetId="14">#REF!</definedName>
    <definedName name="PY_Taxes">#REF!</definedName>
    <definedName name="PY_TOTAL_ASSETS" localSheetId="3">#REF!</definedName>
    <definedName name="PY_TOTAL_ASSETS" localSheetId="4">#REF!</definedName>
    <definedName name="PY_TOTAL_ASSETS" localSheetId="9">#REF!</definedName>
    <definedName name="PY_TOTAL_ASSETS" localSheetId="10">#REF!</definedName>
    <definedName name="PY_TOTAL_ASSETS" localSheetId="14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 localSheetId="9">#REF!</definedName>
    <definedName name="PY_TOTAL_CURR_ASSETS" localSheetId="10">#REF!</definedName>
    <definedName name="PY_TOTAL_CURR_ASSETS" localSheetId="14">#REF!</definedName>
    <definedName name="PY_TOTAL_CURR_ASSETS">#REF!</definedName>
    <definedName name="PY_TOTAL_DEBT" localSheetId="3">#REF!</definedName>
    <definedName name="PY_TOTAL_DEBT" localSheetId="4">#REF!</definedName>
    <definedName name="PY_TOTAL_DEBT" localSheetId="9">#REF!</definedName>
    <definedName name="PY_TOTAL_DEBT" localSheetId="10">#REF!</definedName>
    <definedName name="PY_TOTAL_DEBT" localSheetId="14">#REF!</definedName>
    <definedName name="PY_TOTAL_DEBT">#REF!</definedName>
    <definedName name="PY_TOTAL_EQUITY" localSheetId="3">#REF!</definedName>
    <definedName name="PY_TOTAL_EQUITY" localSheetId="4">#REF!</definedName>
    <definedName name="PY_TOTAL_EQUITY" localSheetId="9">#REF!</definedName>
    <definedName name="PY_TOTAL_EQUITY" localSheetId="10">#REF!</definedName>
    <definedName name="PY_TOTAL_EQUITY" localSheetId="14">#REF!</definedName>
    <definedName name="PY_TOTAL_EQUITY">#REF!</definedName>
    <definedName name="PY_Working_Capital" localSheetId="3">#REF!</definedName>
    <definedName name="PY_Working_Capital" localSheetId="4">#REF!</definedName>
    <definedName name="PY_Working_Capital" localSheetId="9">#REF!</definedName>
    <definedName name="PY_Working_Capital" localSheetId="10">#REF!</definedName>
    <definedName name="PY_Working_Capital" localSheetId="14">#REF!</definedName>
    <definedName name="PY_Working_Capital">#REF!</definedName>
    <definedName name="PY1_Accounts_receivable" localSheetId="3">#REF!</definedName>
    <definedName name="PY1_Accounts_receivable" localSheetId="4">#REF!</definedName>
    <definedName name="PY1_Accounts_receivable" localSheetId="9">#REF!</definedName>
    <definedName name="PY1_Accounts_receivable" localSheetId="10">#REF!</definedName>
    <definedName name="PY1_Accounts_receivable" localSheetId="14">#REF!</definedName>
    <definedName name="PY1_Accounts_receivable">#REF!</definedName>
    <definedName name="PY2_Accounts_Receivable" localSheetId="3">#REF!</definedName>
    <definedName name="PY2_Accounts_Receivable" localSheetId="4">#REF!</definedName>
    <definedName name="PY2_Accounts_Receivable" localSheetId="9">#REF!</definedName>
    <definedName name="PY2_Accounts_Receivable" localSheetId="10">#REF!</definedName>
    <definedName name="PY2_Accounts_Receivable" localSheetId="14">#REF!</definedName>
    <definedName name="PY2_Accounts_Receivable">#REF!</definedName>
    <definedName name="PY2_Cash" localSheetId="3">#REF!</definedName>
    <definedName name="PY2_Cash" localSheetId="4">#REF!</definedName>
    <definedName name="PY2_Cash" localSheetId="9">#REF!</definedName>
    <definedName name="PY2_Cash" localSheetId="10">#REF!</definedName>
    <definedName name="PY2_Cash" localSheetId="14">#REF!</definedName>
    <definedName name="PY2_Cash">#REF!</definedName>
    <definedName name="PY2_Common_Equity" localSheetId="3">#REF!</definedName>
    <definedName name="PY2_Common_Equity" localSheetId="4">#REF!</definedName>
    <definedName name="PY2_Common_Equity" localSheetId="9">#REF!</definedName>
    <definedName name="PY2_Common_Equity" localSheetId="10">#REF!</definedName>
    <definedName name="PY2_Common_Equity" localSheetId="14">#REF!</definedName>
    <definedName name="PY2_Common_Equity">#REF!</definedName>
    <definedName name="PY2_Cost_of_Sales" localSheetId="3">#REF!</definedName>
    <definedName name="PY2_Cost_of_Sales" localSheetId="4">#REF!</definedName>
    <definedName name="PY2_Cost_of_Sales" localSheetId="9">#REF!</definedName>
    <definedName name="PY2_Cost_of_Sales" localSheetId="10">#REF!</definedName>
    <definedName name="PY2_Cost_of_Sales" localSheetId="14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 localSheetId="9">#REF!</definedName>
    <definedName name="PY2_Current_Liabilities" localSheetId="10">#REF!</definedName>
    <definedName name="PY2_Current_Liabilities" localSheetId="14">#REF!</definedName>
    <definedName name="PY2_Current_Liabilities">#REF!</definedName>
    <definedName name="PY2_Depreciation" localSheetId="3">#REF!</definedName>
    <definedName name="PY2_Depreciation" localSheetId="4">#REF!</definedName>
    <definedName name="PY2_Depreciation" localSheetId="9">#REF!</definedName>
    <definedName name="PY2_Depreciation" localSheetId="10">#REF!</definedName>
    <definedName name="PY2_Depreciation" localSheetId="14">#REF!</definedName>
    <definedName name="PY2_Depreciation">#REF!</definedName>
    <definedName name="PY2_Gross_Profit" localSheetId="3">#REF!</definedName>
    <definedName name="PY2_Gross_Profit" localSheetId="4">#REF!</definedName>
    <definedName name="PY2_Gross_Profit" localSheetId="9">#REF!</definedName>
    <definedName name="PY2_Gross_Profit" localSheetId="10">#REF!</definedName>
    <definedName name="PY2_Gross_Profit" localSheetId="14">#REF!</definedName>
    <definedName name="PY2_Gross_Profit">#REF!</definedName>
    <definedName name="PY2_Inc_Bef_Tax" localSheetId="3">#REF!</definedName>
    <definedName name="PY2_Inc_Bef_Tax" localSheetId="4">#REF!</definedName>
    <definedName name="PY2_Inc_Bef_Tax" localSheetId="9">#REF!</definedName>
    <definedName name="PY2_Inc_Bef_Tax" localSheetId="10">#REF!</definedName>
    <definedName name="PY2_Inc_Bef_Tax" localSheetId="14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 localSheetId="9">#REF!</definedName>
    <definedName name="PY2_Intangible_Assets" localSheetId="10">#REF!</definedName>
    <definedName name="PY2_Intangible_Assets" localSheetId="14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 localSheetId="9">#REF!</definedName>
    <definedName name="PY2_Interest_Expense" localSheetId="10">#REF!</definedName>
    <definedName name="PY2_Interest_Expense" localSheetId="14">#REF!</definedName>
    <definedName name="PY2_Interest_Expense">#REF!</definedName>
    <definedName name="PY2_Inventory" localSheetId="3">#REF!</definedName>
    <definedName name="PY2_Inventory" localSheetId="4">#REF!</definedName>
    <definedName name="PY2_Inventory" localSheetId="9">#REF!</definedName>
    <definedName name="PY2_Inventory" localSheetId="10">#REF!</definedName>
    <definedName name="PY2_Inventory" localSheetId="14">#REF!</definedName>
    <definedName name="PY2_Inventory">#REF!</definedName>
    <definedName name="PY2_LIABIL_EQUITY" localSheetId="3">#REF!</definedName>
    <definedName name="PY2_LIABIL_EQUITY" localSheetId="4">#REF!</definedName>
    <definedName name="PY2_LIABIL_EQUITY" localSheetId="9">#REF!</definedName>
    <definedName name="PY2_LIABIL_EQUITY" localSheetId="10">#REF!</definedName>
    <definedName name="PY2_LIABIL_EQUITY" localSheetId="14">#REF!</definedName>
    <definedName name="PY2_LIABIL_EQUITY">#REF!</definedName>
    <definedName name="PY2_LT_Debt" localSheetId="3">#REF!</definedName>
    <definedName name="PY2_LT_Debt" localSheetId="4">#REF!</definedName>
    <definedName name="PY2_LT_Debt" localSheetId="9">#REF!</definedName>
    <definedName name="PY2_LT_Debt" localSheetId="10">#REF!</definedName>
    <definedName name="PY2_LT_Debt" localSheetId="14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 localSheetId="9">#REF!</definedName>
    <definedName name="PY2_Marketable_Sec" localSheetId="10">#REF!</definedName>
    <definedName name="PY2_Marketable_Sec" localSheetId="14">#REF!</definedName>
    <definedName name="PY2_Marketable_Sec">#REF!</definedName>
    <definedName name="PY2_NET_PROFIT" localSheetId="3">#REF!</definedName>
    <definedName name="PY2_NET_PROFIT" localSheetId="4">#REF!</definedName>
    <definedName name="PY2_NET_PROFIT" localSheetId="9">#REF!</definedName>
    <definedName name="PY2_NET_PROFIT" localSheetId="10">#REF!</definedName>
    <definedName name="PY2_NET_PROFIT" localSheetId="14">#REF!</definedName>
    <definedName name="PY2_NET_PROFIT">#REF!</definedName>
    <definedName name="PY2_Net_Revenue" localSheetId="3">#REF!</definedName>
    <definedName name="PY2_Net_Revenue" localSheetId="4">#REF!</definedName>
    <definedName name="PY2_Net_Revenue" localSheetId="9">#REF!</definedName>
    <definedName name="PY2_Net_Revenue" localSheetId="10">#REF!</definedName>
    <definedName name="PY2_Net_Revenue" localSheetId="14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 localSheetId="9">#REF!</definedName>
    <definedName name="PY2_Operating_Inc" localSheetId="10">#REF!</definedName>
    <definedName name="PY2_Operating_Inc" localSheetId="14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 localSheetId="9">#REF!</definedName>
    <definedName name="PY2_Operating_Income" localSheetId="10">#REF!</definedName>
    <definedName name="PY2_Operating_Income" localSheetId="14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 localSheetId="9">#REF!</definedName>
    <definedName name="PY2_Other_Curr_Assets" localSheetId="10">#REF!</definedName>
    <definedName name="PY2_Other_Curr_Assets" localSheetId="14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 localSheetId="9">#REF!</definedName>
    <definedName name="PY2_Other_LT_Assets" localSheetId="10">#REF!</definedName>
    <definedName name="PY2_Other_LT_Assets" localSheetId="14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 localSheetId="9">#REF!</definedName>
    <definedName name="PY2_Other_LT_Liabilities" localSheetId="10">#REF!</definedName>
    <definedName name="PY2_Other_LT_Liabilities" localSheetId="14">#REF!</definedName>
    <definedName name="PY2_Other_LT_Liabilities">#REF!</definedName>
    <definedName name="PY2_Preferred_Stock" localSheetId="3">#REF!</definedName>
    <definedName name="PY2_Preferred_Stock" localSheetId="4">#REF!</definedName>
    <definedName name="PY2_Preferred_Stock" localSheetId="9">#REF!</definedName>
    <definedName name="PY2_Preferred_Stock" localSheetId="10">#REF!</definedName>
    <definedName name="PY2_Preferred_Stock" localSheetId="14">#REF!</definedName>
    <definedName name="PY2_Preferred_Stock">#REF!</definedName>
    <definedName name="PY2_QUICK_ASSETS" localSheetId="3">#REF!</definedName>
    <definedName name="PY2_QUICK_ASSETS" localSheetId="4">#REF!</definedName>
    <definedName name="PY2_QUICK_ASSETS" localSheetId="9">#REF!</definedName>
    <definedName name="PY2_QUICK_ASSETS" localSheetId="10">#REF!</definedName>
    <definedName name="PY2_QUICK_ASSETS" localSheetId="14">#REF!</definedName>
    <definedName name="PY2_QUICK_ASSETS">#REF!</definedName>
    <definedName name="PY2_Retained_Earnings" localSheetId="3">#REF!</definedName>
    <definedName name="PY2_Retained_Earnings" localSheetId="4">#REF!</definedName>
    <definedName name="PY2_Retained_Earnings" localSheetId="9">#REF!</definedName>
    <definedName name="PY2_Retained_Earnings" localSheetId="10">#REF!</definedName>
    <definedName name="PY2_Retained_Earnings" localSheetId="14">#REF!</definedName>
    <definedName name="PY2_Retained_Earnings">#REF!</definedName>
    <definedName name="PY2_Tangible_Assets" localSheetId="3">#REF!</definedName>
    <definedName name="PY2_Tangible_Assets" localSheetId="4">#REF!</definedName>
    <definedName name="PY2_Tangible_Assets" localSheetId="9">#REF!</definedName>
    <definedName name="PY2_Tangible_Assets" localSheetId="10">#REF!</definedName>
    <definedName name="PY2_Tangible_Assets" localSheetId="14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 localSheetId="9">#REF!</definedName>
    <definedName name="PY2_Tangible_Net_Worth" localSheetId="10">#REF!</definedName>
    <definedName name="PY2_Tangible_Net_Worth" localSheetId="14">#REF!</definedName>
    <definedName name="PY2_Tangible_Net_Worth">#REF!</definedName>
    <definedName name="PY2_Taxes" localSheetId="3">#REF!</definedName>
    <definedName name="PY2_Taxes" localSheetId="4">#REF!</definedName>
    <definedName name="PY2_Taxes" localSheetId="9">#REF!</definedName>
    <definedName name="PY2_Taxes" localSheetId="10">#REF!</definedName>
    <definedName name="PY2_Taxes" localSheetId="14">#REF!</definedName>
    <definedName name="PY2_Taxes">#REF!</definedName>
    <definedName name="PY2_TOTAL_ASSETS" localSheetId="3">#REF!</definedName>
    <definedName name="PY2_TOTAL_ASSETS" localSheetId="4">#REF!</definedName>
    <definedName name="PY2_TOTAL_ASSETS" localSheetId="9">#REF!</definedName>
    <definedName name="PY2_TOTAL_ASSETS" localSheetId="10">#REF!</definedName>
    <definedName name="PY2_TOTAL_ASSETS" localSheetId="14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 localSheetId="9">#REF!</definedName>
    <definedName name="PY2_TOTAL_CURR_ASSETS" localSheetId="10">#REF!</definedName>
    <definedName name="PY2_TOTAL_CURR_ASSETS" localSheetId="14">#REF!</definedName>
    <definedName name="PY2_TOTAL_CURR_ASSETS">#REF!</definedName>
    <definedName name="PY2_TOTAL_DEBT" localSheetId="3">#REF!</definedName>
    <definedName name="PY2_TOTAL_DEBT" localSheetId="4">#REF!</definedName>
    <definedName name="PY2_TOTAL_DEBT" localSheetId="9">#REF!</definedName>
    <definedName name="PY2_TOTAL_DEBT" localSheetId="10">#REF!</definedName>
    <definedName name="PY2_TOTAL_DEBT" localSheetId="14">#REF!</definedName>
    <definedName name="PY2_TOTAL_DEBT">#REF!</definedName>
    <definedName name="PY2_TOTAL_EQUITY" localSheetId="3">#REF!</definedName>
    <definedName name="PY2_TOTAL_EQUITY" localSheetId="4">#REF!</definedName>
    <definedName name="PY2_TOTAL_EQUITY" localSheetId="9">#REF!</definedName>
    <definedName name="PY2_TOTAL_EQUITY" localSheetId="10">#REF!</definedName>
    <definedName name="PY2_TOTAL_EQUITY" localSheetId="14">#REF!</definedName>
    <definedName name="PY2_TOTAL_EQUITY">#REF!</definedName>
    <definedName name="PY2_Working_Capital" localSheetId="3">#REF!</definedName>
    <definedName name="PY2_Working_Capital" localSheetId="4">#REF!</definedName>
    <definedName name="PY2_Working_Capital" localSheetId="9">#REF!</definedName>
    <definedName name="PY2_Working_Capital" localSheetId="10">#REF!</definedName>
    <definedName name="PY2_Working_Capital" localSheetId="14">#REF!</definedName>
    <definedName name="PY2_Working_Capital">#REF!</definedName>
    <definedName name="q">'[34]เงินกู้ MGC'!$B$4</definedName>
    <definedName name="qqq">'[6]เงินกู้ MGC'!$E$17</definedName>
    <definedName name="qwww" localSheetId="3">#REF!</definedName>
    <definedName name="qwww" localSheetId="4">#REF!</definedName>
    <definedName name="qwww" localSheetId="9">#REF!</definedName>
    <definedName name="qwww" localSheetId="10">#REF!</definedName>
    <definedName name="qwww" localSheetId="14">#REF!</definedName>
    <definedName name="qwww">#REF!</definedName>
    <definedName name="RangeHigher" localSheetId="3">#REF!</definedName>
    <definedName name="RangeHigher" localSheetId="4">#REF!</definedName>
    <definedName name="RangeHigher" localSheetId="9">#REF!</definedName>
    <definedName name="RangeHigher" localSheetId="10">#REF!</definedName>
    <definedName name="RangeHigher" localSheetId="14">#REF!</definedName>
    <definedName name="RangeHigher">#REF!</definedName>
    <definedName name="RangeLower" localSheetId="3">#REF!</definedName>
    <definedName name="RangeLower" localSheetId="4">#REF!</definedName>
    <definedName name="RangeLower" localSheetId="9">#REF!</definedName>
    <definedName name="RangeLower" localSheetId="10">#REF!</definedName>
    <definedName name="RangeLower" localSheetId="14">#REF!</definedName>
    <definedName name="RangeLower">#REF!</definedName>
    <definedName name="ratio" localSheetId="3">IF(#REF!&lt;=5,INDEX(#REF!,(#REF!*5)-4),#REF!)</definedName>
    <definedName name="ratio" localSheetId="4">IF(#REF!&lt;=5,INDEX(#REF!,(#REF!*5)-4),#REF!)</definedName>
    <definedName name="ratio" localSheetId="9">IF(#REF!&lt;=5,INDEX(#REF!,(#REF!*5)-4),#REF!)</definedName>
    <definedName name="ratio" localSheetId="10">IF(#REF!&lt;=5,INDEX(#REF!,(#REF!*5)-4),#REF!)</definedName>
    <definedName name="ratio" localSheetId="1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9">IF(#REF!&lt;=5,INDEX(#REF!,(#REF!*5)-4),#REF!)</definedName>
    <definedName name="ratio1" localSheetId="10">IF(#REF!&lt;=5,INDEX(#REF!,(#REF!*5)-4),#REF!)</definedName>
    <definedName name="ratio1" localSheetId="1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9">IF(#REF!&lt;=5,INDEX(#REF!,(#REF!*5)-4),#REF!)</definedName>
    <definedName name="ratio2" localSheetId="10">IF(#REF!&lt;=5,INDEX(#REF!,(#REF!*5)-4),#REF!)</definedName>
    <definedName name="ratio2" localSheetId="1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9">IF(#REF!&lt;=5,INDEX(#REF!,(#REF!*5)-4),#REF!)</definedName>
    <definedName name="ratio3" localSheetId="10">IF(#REF!&lt;=5,INDEX(#REF!,(#REF!*5)-4),#REF!)</definedName>
    <definedName name="ratio3" localSheetId="14">IF(#REF!&lt;=5,INDEX(#REF!,(#REF!*5)-4),#REF!)</definedName>
    <definedName name="ratio3">IF(#REF!&lt;=5,INDEX(#REF!,(#REF!*5)-4),#REF!)</definedName>
    <definedName name="_xlnm.Recorder" localSheetId="3">#REF!</definedName>
    <definedName name="_xlnm.Recorder" localSheetId="4">#REF!</definedName>
    <definedName name="_xlnm.Recorder" localSheetId="9">#REF!</definedName>
    <definedName name="_xlnm.Recorder" localSheetId="10">#REF!</definedName>
    <definedName name="_xlnm.Recorder" localSheetId="14">#REF!</definedName>
    <definedName name="_xlnm.Recorder">#REF!</definedName>
    <definedName name="rewa">[16]เงินกู้ธนชาติ!$F$15</definedName>
    <definedName name="RM">'[26]ADJ - RATE'!$B$5</definedName>
    <definedName name="s" localSheetId="3">#REF!</definedName>
    <definedName name="s" localSheetId="4">#REF!</definedName>
    <definedName name="s" localSheetId="9">#REF!</definedName>
    <definedName name="s" localSheetId="10">#REF!</definedName>
    <definedName name="s" localSheetId="14">#REF!</definedName>
    <definedName name="s">#REF!</definedName>
    <definedName name="s225fd" localSheetId="3">#REF!</definedName>
    <definedName name="s225fd" localSheetId="4">#REF!</definedName>
    <definedName name="s225fd" localSheetId="9">#REF!</definedName>
    <definedName name="s225fd" localSheetId="10">#REF!</definedName>
    <definedName name="s225fd" localSheetId="14">#REF!</definedName>
    <definedName name="s225fd">#REF!</definedName>
    <definedName name="sale" localSheetId="3">#REF!</definedName>
    <definedName name="sale" localSheetId="4">#REF!</definedName>
    <definedName name="sale" localSheetId="9">#REF!</definedName>
    <definedName name="sale" localSheetId="10">#REF!</definedName>
    <definedName name="sale" localSheetId="14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3">'[19]ADJ - RATE'!#REF!</definedName>
    <definedName name="SCB" localSheetId="4">'[19]ADJ - RATE'!#REF!</definedName>
    <definedName name="SCB" localSheetId="9">'[19]ADJ - RATE'!#REF!</definedName>
    <definedName name="SCB" localSheetId="10">'[19]ADJ - RATE'!#REF!</definedName>
    <definedName name="SCB" localSheetId="14">'[19]ADJ - RATE'!#REF!</definedName>
    <definedName name="SCB">'[19]ADJ - RATE'!#REF!</definedName>
    <definedName name="sdds">[6]เงินกู้ธนชาติ!$G$2</definedName>
    <definedName name="sdisu" localSheetId="3">#REF!</definedName>
    <definedName name="sdisu" localSheetId="4">#REF!</definedName>
    <definedName name="sdisu" localSheetId="9">#REF!</definedName>
    <definedName name="sdisu" localSheetId="10">#REF!</definedName>
    <definedName name="sdisu" localSheetId="14">#REF!</definedName>
    <definedName name="sdisu">#REF!</definedName>
    <definedName name="sdsd" localSheetId="3">#REF!</definedName>
    <definedName name="sdsd" localSheetId="4">#REF!</definedName>
    <definedName name="sdsd" localSheetId="9">#REF!</definedName>
    <definedName name="sdsd" localSheetId="10">#REF!</definedName>
    <definedName name="sdsd" localSheetId="14">#REF!</definedName>
    <definedName name="sdsd">#REF!</definedName>
    <definedName name="Short">[30]เงินกู้ธนชาติ!$E$17</definedName>
    <definedName name="short1">'[30]เงินกู้ MGC'!$E$17</definedName>
    <definedName name="short2">'[37]เงินกู้ MGC'!$E$17</definedName>
    <definedName name="Spec" localSheetId="3">#REF!</definedName>
    <definedName name="Spec" localSheetId="4">#REF!</definedName>
    <definedName name="Spec" localSheetId="9">#REF!</definedName>
    <definedName name="Spec" localSheetId="10">#REF!</definedName>
    <definedName name="Spec" localSheetId="14">#REF!</definedName>
    <definedName name="Spec">#REF!</definedName>
    <definedName name="sss">[6]เงินกู้ธนชาติ!$E$17</definedName>
    <definedName name="ssse" localSheetId="3">#REF!</definedName>
    <definedName name="ssse" localSheetId="4">#REF!</definedName>
    <definedName name="ssse" localSheetId="9">#REF!</definedName>
    <definedName name="ssse" localSheetId="10">#REF!</definedName>
    <definedName name="ssse" localSheetId="14">#REF!</definedName>
    <definedName name="ssse">#REF!</definedName>
    <definedName name="st" localSheetId="3">#REF!</definedName>
    <definedName name="st" localSheetId="4">#REF!</definedName>
    <definedName name="st" localSheetId="9">#REF!</definedName>
    <definedName name="st" localSheetId="10">#REF!</definedName>
    <definedName name="st" localSheetId="14">#REF!</definedName>
    <definedName name="st">#REF!</definedName>
    <definedName name="SUNG" localSheetId="3">#REF!</definedName>
    <definedName name="SUNG" localSheetId="4">#REF!</definedName>
    <definedName name="SUNG" localSheetId="9">#REF!</definedName>
    <definedName name="SUNG" localSheetId="10">#REF!</definedName>
    <definedName name="SUNG" localSheetId="14">#REF!</definedName>
    <definedName name="SUNG">#REF!</definedName>
    <definedName name="SYNF" localSheetId="3">#REF!</definedName>
    <definedName name="SYNF" localSheetId="4">#REF!</definedName>
    <definedName name="SYNF" localSheetId="9">#REF!</definedName>
    <definedName name="SYNF" localSheetId="10">#REF!</definedName>
    <definedName name="SYNF" localSheetId="14">#REF!</definedName>
    <definedName name="SYNF">#REF!</definedName>
    <definedName name="T" localSheetId="3">'[38]ELEC45-01'!#REF!</definedName>
    <definedName name="T" localSheetId="4">'[38]ELEC45-01'!#REF!</definedName>
    <definedName name="T" localSheetId="9">'[38]ELEC45-01'!#REF!</definedName>
    <definedName name="T" localSheetId="10">'[38]ELEC45-01'!#REF!</definedName>
    <definedName name="T" localSheetId="14">'[38]ELEC45-01'!#REF!</definedName>
    <definedName name="T">'[38]ELEC45-01'!#REF!</definedName>
    <definedName name="tanoi" localSheetId="3">#REF!</definedName>
    <definedName name="tanoi" localSheetId="4">#REF!</definedName>
    <definedName name="tanoi" localSheetId="9">#REF!</definedName>
    <definedName name="tanoi" localSheetId="10">#REF!</definedName>
    <definedName name="tanoi" localSheetId="14">#REF!</definedName>
    <definedName name="tanoi">#REF!</definedName>
    <definedName name="TB">'[39]2002'!$A$2:$H$301</definedName>
    <definedName name="tbold" localSheetId="3">#REF!</definedName>
    <definedName name="tbold" localSheetId="4">#REF!</definedName>
    <definedName name="tbold" localSheetId="9">#REF!</definedName>
    <definedName name="tbold" localSheetId="10">#REF!</definedName>
    <definedName name="tbold" localSheetId="14">#REF!</definedName>
    <definedName name="tbold">#REF!</definedName>
    <definedName name="TE_Pct" localSheetId="3">#REF!</definedName>
    <definedName name="TE_Pct" localSheetId="4">#REF!</definedName>
    <definedName name="TE_Pct" localSheetId="9">#REF!</definedName>
    <definedName name="TE_Pct" localSheetId="10">#REF!</definedName>
    <definedName name="TE_Pct" localSheetId="14">#REF!</definedName>
    <definedName name="TE_Pct">#REF!</definedName>
    <definedName name="temp" localSheetId="3">#REF!</definedName>
    <definedName name="temp" localSheetId="4">#REF!</definedName>
    <definedName name="temp" localSheetId="9">#REF!</definedName>
    <definedName name="temp" localSheetId="10">#REF!</definedName>
    <definedName name="temp" localSheetId="14">#REF!</definedName>
    <definedName name="temp">#REF!</definedName>
    <definedName name="temp1" localSheetId="3">#REF!</definedName>
    <definedName name="temp1" localSheetId="4">#REF!</definedName>
    <definedName name="temp1" localSheetId="9">#REF!</definedName>
    <definedName name="temp1" localSheetId="10">#REF!</definedName>
    <definedName name="temp1" localSheetId="14">#REF!</definedName>
    <definedName name="temp1">#REF!</definedName>
    <definedName name="temp2" localSheetId="3">#REF!</definedName>
    <definedName name="temp2" localSheetId="4">#REF!</definedName>
    <definedName name="temp2" localSheetId="9">#REF!</definedName>
    <definedName name="temp2" localSheetId="10">#REF!</definedName>
    <definedName name="temp2" localSheetId="14">#REF!</definedName>
    <definedName name="temp2">#REF!</definedName>
    <definedName name="TEST0" localSheetId="3">[8]BMCT2003!#REF!</definedName>
    <definedName name="TEST0" localSheetId="4">[8]BMCT2003!#REF!</definedName>
    <definedName name="TEST0" localSheetId="9">[8]BMCT2003!#REF!</definedName>
    <definedName name="TEST0" localSheetId="10">[8]BMCT2003!#REF!</definedName>
    <definedName name="TEST0" localSheetId="14">[8]BMCT2003!#REF!</definedName>
    <definedName name="TEST0">[8]BMCT2003!#REF!</definedName>
    <definedName name="TESTHKEY" localSheetId="3">#REF!</definedName>
    <definedName name="TESTHKEY" localSheetId="4">#REF!</definedName>
    <definedName name="TESTHKEY" localSheetId="9">#REF!</definedName>
    <definedName name="TESTHKEY" localSheetId="10">#REF!</definedName>
    <definedName name="TESTHKEY" localSheetId="14">#REF!</definedName>
    <definedName name="TESTHKEY">#REF!</definedName>
    <definedName name="TESTKEYS" localSheetId="3">[8]BMCT2003!#REF!</definedName>
    <definedName name="TESTKEYS" localSheetId="4">[8]BMCT2003!#REF!</definedName>
    <definedName name="TESTKEYS" localSheetId="9">[8]BMCT2003!#REF!</definedName>
    <definedName name="TESTKEYS" localSheetId="10">[8]BMCT2003!#REF!</definedName>
    <definedName name="TESTKEYS" localSheetId="14">[8]BMCT2003!#REF!</definedName>
    <definedName name="TESTKEYS">[8]BMCT2003!#REF!</definedName>
    <definedName name="TESTVKEY" localSheetId="3">#REF!</definedName>
    <definedName name="TESTVKEY" localSheetId="4">#REF!</definedName>
    <definedName name="TESTVKEY" localSheetId="9">#REF!</definedName>
    <definedName name="TESTVKEY" localSheetId="10">#REF!</definedName>
    <definedName name="TESTVKEY" localSheetId="14">#REF!</definedName>
    <definedName name="TESTVKEY">#REF!</definedName>
    <definedName name="TextRefCopy1" localSheetId="3">'[40]K-1A'!#REF!</definedName>
    <definedName name="TextRefCopy1" localSheetId="4">'[40]K-1A'!#REF!</definedName>
    <definedName name="TextRefCopy1" localSheetId="9">'[40]K-1A'!#REF!</definedName>
    <definedName name="TextRefCopy1" localSheetId="10">'[40]K-1A'!#REF!</definedName>
    <definedName name="TextRefCopy1" localSheetId="14">'[40]K-1A'!#REF!</definedName>
    <definedName name="TextRefCopy1">'[40]K-1A'!#REF!</definedName>
    <definedName name="TextRefCopyRangeCount" hidden="1">4</definedName>
    <definedName name="tr" localSheetId="3">#REF!</definedName>
    <definedName name="tr" localSheetId="4">#REF!</definedName>
    <definedName name="tr" localSheetId="9">#REF!</definedName>
    <definedName name="tr" localSheetId="10">#REF!</definedName>
    <definedName name="tr" localSheetId="14">#REF!</definedName>
    <definedName name="tr">#REF!</definedName>
    <definedName name="tribal" localSheetId="3">#REF!</definedName>
    <definedName name="tribal" localSheetId="4">#REF!</definedName>
    <definedName name="tribal" localSheetId="9">#REF!</definedName>
    <definedName name="tribal" localSheetId="10">#REF!</definedName>
    <definedName name="tribal" localSheetId="14">#REF!</definedName>
    <definedName name="tribal">#REF!</definedName>
    <definedName name="trt" localSheetId="3">#REF!</definedName>
    <definedName name="trt" localSheetId="4">#REF!</definedName>
    <definedName name="trt" localSheetId="9">#REF!</definedName>
    <definedName name="trt" localSheetId="10">#REF!</definedName>
    <definedName name="trt" localSheetId="14">#REF!</definedName>
    <definedName name="trt">#REF!</definedName>
    <definedName name="type" localSheetId="3">#REF!</definedName>
    <definedName name="type" localSheetId="4">#REF!</definedName>
    <definedName name="type" localSheetId="9">#REF!</definedName>
    <definedName name="type" localSheetId="10">#REF!</definedName>
    <definedName name="type" localSheetId="14">#REF!</definedName>
    <definedName name="type">#REF!</definedName>
    <definedName name="uirfuy">[27]เงินกู้ธนชาติ!$F$15</definedName>
    <definedName name="US">'[26]ADJ - RATE'!$B$3</definedName>
    <definedName name="USD" localSheetId="3">#REF!</definedName>
    <definedName name="USD" localSheetId="4">#REF!</definedName>
    <definedName name="USD" localSheetId="9">#REF!</definedName>
    <definedName name="USD" localSheetId="10">#REF!</definedName>
    <definedName name="USD" localSheetId="14">#REF!</definedName>
    <definedName name="USD">#REF!</definedName>
    <definedName name="uuuu">'[6]เงินกู้ MGC'!$F$15</definedName>
    <definedName name="we">[16]เงินกู้ธนชาติ!$E$17</definedName>
    <definedName name="wr" localSheetId="3">#REF!</definedName>
    <definedName name="wr" localSheetId="4">#REF!</definedName>
    <definedName name="wr" localSheetId="9">#REF!</definedName>
    <definedName name="wr" localSheetId="10">#REF!</definedName>
    <definedName name="wr" localSheetId="14">#REF!</definedName>
    <definedName name="wr">#REF!</definedName>
    <definedName name="xcv" localSheetId="3">#REF!</definedName>
    <definedName name="xcv" localSheetId="4">#REF!</definedName>
    <definedName name="xcv" localSheetId="9">#REF!</definedName>
    <definedName name="xcv" localSheetId="10">#REF!</definedName>
    <definedName name="xcv" localSheetId="14">#REF!</definedName>
    <definedName name="xcv">#REF!</definedName>
    <definedName name="yyy" localSheetId="3">#REF!</definedName>
    <definedName name="yyy" localSheetId="4">#REF!</definedName>
    <definedName name="yyy" localSheetId="9">#REF!</definedName>
    <definedName name="yyy" localSheetId="10">#REF!</definedName>
    <definedName name="yyy" localSheetId="14">#REF!</definedName>
    <definedName name="yyy">#REF!</definedName>
    <definedName name="z1q">[6]เงินกู้ธนชาติ!$F$15</definedName>
    <definedName name="ZERO_e" localSheetId="3">#REF!</definedName>
    <definedName name="ZERO_e" localSheetId="4">#REF!</definedName>
    <definedName name="ZERO_e" localSheetId="9">#REF!</definedName>
    <definedName name="ZERO_e" localSheetId="10">#REF!</definedName>
    <definedName name="ZERO_e" localSheetId="14">#REF!</definedName>
    <definedName name="ZERO_e">#REF!</definedName>
    <definedName name="กห" localSheetId="3">#REF!</definedName>
    <definedName name="กห" localSheetId="4">#REF!</definedName>
    <definedName name="กห" localSheetId="9">#REF!</definedName>
    <definedName name="กห" localSheetId="10">#REF!</definedName>
    <definedName name="กห" localSheetId="14">#REF!</definedName>
    <definedName name="กห">#REF!</definedName>
    <definedName name="คชจ.Q3">[41]Exp!$B$1:$AD$39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14">#REF!</definedName>
    <definedName name="เงินฝากประจำ">#REF!</definedName>
    <definedName name="พันธบัตร" localSheetId="3">#REF!</definedName>
    <definedName name="พันธบัตร" localSheetId="4">#REF!</definedName>
    <definedName name="พันธบัตร" localSheetId="9">#REF!</definedName>
    <definedName name="พันธบัตร" localSheetId="10">#REF!</definedName>
    <definedName name="พันธบัตร" localSheetId="14">#REF!</definedName>
    <definedName name="พันธบัตร">#REF!</definedName>
    <definedName name="ฟ70" localSheetId="3">'[42]S-5'!#REF!</definedName>
    <definedName name="ฟ70" localSheetId="4">'[42]S-5'!#REF!</definedName>
    <definedName name="ฟ70" localSheetId="9">'[42]S-5'!#REF!</definedName>
    <definedName name="ฟ70" localSheetId="10">'[42]S-5'!#REF!</definedName>
    <definedName name="ฟ70" localSheetId="14">'[42]S-5'!#REF!</definedName>
    <definedName name="ฟ70">'[42]S-5'!#REF!</definedName>
    <definedName name="ฟ80" localSheetId="3">#REF!</definedName>
    <definedName name="ฟ80" localSheetId="4">#REF!</definedName>
    <definedName name="ฟ80" localSheetId="9">#REF!</definedName>
    <definedName name="ฟ80" localSheetId="10">#REF!</definedName>
    <definedName name="ฟ80" localSheetId="14">#REF!</definedName>
    <definedName name="ฟ80">#REF!</definedName>
    <definedName name="ฟๅ" localSheetId="3">#REF!</definedName>
    <definedName name="ฟๅ" localSheetId="4">#REF!</definedName>
    <definedName name="ฟๅ" localSheetId="9">#REF!</definedName>
    <definedName name="ฟๅ" localSheetId="10">#REF!</definedName>
    <definedName name="ฟๅ" localSheetId="14">#REF!</definedName>
    <definedName name="ฟๅ">#REF!</definedName>
    <definedName name="ฟๅจ" localSheetId="3">#REF!</definedName>
    <definedName name="ฟๅจ" localSheetId="4">#REF!</definedName>
    <definedName name="ฟๅจ" localSheetId="9">#REF!</definedName>
    <definedName name="ฟๅจ" localSheetId="10">#REF!</definedName>
    <definedName name="ฟๅจ" localSheetId="14">#REF!</definedName>
    <definedName name="ฟๅจ">#REF!</definedName>
    <definedName name="หุ้นกู้" localSheetId="3">#REF!</definedName>
    <definedName name="หุ้นกู้" localSheetId="4">#REF!</definedName>
    <definedName name="หุ้นกู้" localSheetId="9">#REF!</definedName>
    <definedName name="หุ้นกู้" localSheetId="10">#REF!</definedName>
    <definedName name="หุ้นกู้" localSheetId="14">#REF!</definedName>
    <definedName name="หุ้นกู้">#REF!</definedName>
    <definedName name="印刷" localSheetId="3">'[43]03中'!#REF!</definedName>
    <definedName name="印刷" localSheetId="4">'[43]03中'!#REF!</definedName>
    <definedName name="印刷" localSheetId="9">'[43]03中'!#REF!</definedName>
    <definedName name="印刷" localSheetId="10">'[43]03中'!#REF!</definedName>
    <definedName name="印刷" localSheetId="14">'[43]03中'!#REF!</definedName>
    <definedName name="印刷">'[43]03中'!#REF!</definedName>
  </definedNames>
  <calcPr calcId="145621"/>
</workbook>
</file>

<file path=xl/calcChain.xml><?xml version="1.0" encoding="utf-8"?>
<calcChain xmlns="http://schemas.openxmlformats.org/spreadsheetml/2006/main">
  <c r="G28" i="103" l="1"/>
  <c r="L69" i="95" l="1"/>
  <c r="H69" i="95"/>
  <c r="F69" i="95"/>
  <c r="J81" i="95" l="1"/>
  <c r="J82" i="95" s="1"/>
  <c r="AC15" i="94" l="1"/>
  <c r="K98" i="97" l="1"/>
  <c r="M98" i="97"/>
  <c r="I98" i="97"/>
  <c r="G98" i="97"/>
  <c r="R16" i="100" l="1"/>
  <c r="P16" i="100"/>
  <c r="R15" i="100"/>
  <c r="N15" i="100"/>
  <c r="P14" i="100"/>
  <c r="N14" i="100"/>
  <c r="R13" i="100"/>
  <c r="D15" i="100"/>
  <c r="D14" i="100"/>
  <c r="P11" i="100"/>
  <c r="N11" i="100"/>
  <c r="P10" i="100"/>
  <c r="H10" i="100"/>
  <c r="M68" i="97" l="1"/>
  <c r="G68" i="97"/>
  <c r="I68" i="97"/>
  <c r="G59" i="103" l="1"/>
  <c r="K43" i="94"/>
  <c r="J100" i="95" l="1"/>
  <c r="I15" i="85" l="1"/>
  <c r="I58" i="85"/>
  <c r="I51" i="85"/>
  <c r="I55" i="85"/>
  <c r="I54" i="85"/>
  <c r="I60" i="85" l="1"/>
  <c r="G84" i="3"/>
  <c r="G86" i="3"/>
  <c r="C86" i="3"/>
  <c r="C84" i="3"/>
  <c r="E84" i="3" l="1"/>
  <c r="E86" i="3"/>
  <c r="K86" i="3"/>
  <c r="K84" i="3"/>
  <c r="G127" i="97" l="1"/>
  <c r="I127" i="97"/>
  <c r="K127" i="97"/>
  <c r="M127" i="97"/>
  <c r="J26" i="101" l="1"/>
  <c r="T26" i="101" s="1"/>
  <c r="X26" i="101" s="1"/>
  <c r="J18" i="101"/>
  <c r="T18" i="101" s="1"/>
  <c r="X18" i="101" s="1"/>
  <c r="W17" i="101"/>
  <c r="U17" i="101"/>
  <c r="S17" i="101"/>
  <c r="Q17" i="101"/>
  <c r="O17" i="101"/>
  <c r="K17" i="101"/>
  <c r="I17" i="101"/>
  <c r="G17" i="101"/>
  <c r="J16" i="101"/>
  <c r="T16" i="101" s="1"/>
  <c r="X16" i="101" s="1"/>
  <c r="J15" i="101"/>
  <c r="T15" i="101" s="1"/>
  <c r="X15" i="101" s="1"/>
  <c r="J14" i="101"/>
  <c r="T14" i="101" s="1"/>
  <c r="X14" i="101" s="1"/>
  <c r="J13" i="101"/>
  <c r="T13" i="101" s="1"/>
  <c r="X13" i="101" s="1"/>
  <c r="V12" i="101"/>
  <c r="V17" i="101" s="1"/>
  <c r="V19" i="101" s="1"/>
  <c r="R12" i="101"/>
  <c r="R17" i="101" s="1"/>
  <c r="R19" i="101" s="1"/>
  <c r="P12" i="101"/>
  <c r="P17" i="101" s="1"/>
  <c r="P19" i="101" s="1"/>
  <c r="N12" i="101"/>
  <c r="N17" i="101" s="1"/>
  <c r="N19" i="101" s="1"/>
  <c r="L12" i="101"/>
  <c r="L17" i="101" s="1"/>
  <c r="L19" i="101" s="1"/>
  <c r="H12" i="101"/>
  <c r="H17" i="101" s="1"/>
  <c r="H19" i="101" s="1"/>
  <c r="F12" i="101"/>
  <c r="F17" i="101" s="1"/>
  <c r="F19" i="101" s="1"/>
  <c r="D12" i="101"/>
  <c r="D17" i="101" s="1"/>
  <c r="D19" i="101" s="1"/>
  <c r="J11" i="101"/>
  <c r="T11" i="101" s="1"/>
  <c r="X11" i="101" s="1"/>
  <c r="J10" i="101"/>
  <c r="J12" i="101" l="1"/>
  <c r="J17" i="101" s="1"/>
  <c r="J19" i="101" s="1"/>
  <c r="T10" i="101"/>
  <c r="T12" i="101" l="1"/>
  <c r="T17" i="101" s="1"/>
  <c r="T19" i="101" s="1"/>
  <c r="X10" i="101"/>
  <c r="X12" i="101" s="1"/>
  <c r="X17" i="101" s="1"/>
  <c r="X19" i="101" s="1"/>
  <c r="X22" i="101" s="1"/>
  <c r="X24" i="101" s="1"/>
  <c r="K68" i="97" l="1"/>
  <c r="O13" i="25"/>
  <c r="I62" i="103" l="1"/>
  <c r="G55" i="103" s="1"/>
  <c r="G62" i="103" s="1"/>
  <c r="K62" i="103"/>
  <c r="M62" i="103"/>
  <c r="G26" i="99" l="1"/>
  <c r="I26" i="99"/>
  <c r="K26" i="99"/>
  <c r="M26" i="99"/>
  <c r="O17" i="106"/>
  <c r="O27" i="106"/>
  <c r="O26" i="106"/>
  <c r="O25" i="106"/>
  <c r="O24" i="106"/>
  <c r="O23" i="106"/>
  <c r="K17" i="106"/>
  <c r="I17" i="106"/>
  <c r="M16" i="106"/>
  <c r="M14" i="106"/>
  <c r="M17" i="106" s="1"/>
  <c r="L23" i="105" l="1"/>
  <c r="J23" i="105"/>
  <c r="H23" i="105"/>
  <c r="F23" i="105"/>
  <c r="L15" i="105"/>
  <c r="H15" i="105"/>
  <c r="J15" i="105"/>
  <c r="F15" i="105"/>
  <c r="J128" i="95"/>
  <c r="L82" i="95" l="1"/>
  <c r="F52" i="95"/>
  <c r="J61" i="95"/>
  <c r="J52" i="95"/>
  <c r="M58" i="85"/>
  <c r="M51" i="85" l="1"/>
  <c r="M42" i="85"/>
  <c r="I42" i="85"/>
  <c r="K42" i="85"/>
  <c r="O42" i="85"/>
  <c r="M15" i="85"/>
  <c r="O15" i="85"/>
  <c r="G17" i="59" l="1"/>
  <c r="W14" i="25"/>
  <c r="W15" i="25"/>
  <c r="W13" i="25"/>
  <c r="W25" i="25"/>
  <c r="W24" i="25"/>
  <c r="M24" i="103" l="1"/>
  <c r="M14" i="103"/>
  <c r="M15" i="103"/>
  <c r="M17" i="103"/>
  <c r="M13" i="103" l="1"/>
  <c r="I22" i="103"/>
  <c r="K11" i="103"/>
  <c r="I11" i="103"/>
  <c r="G11" i="103"/>
  <c r="I18" i="103" l="1"/>
  <c r="I28" i="103"/>
  <c r="K18" i="103"/>
  <c r="G18" i="103"/>
  <c r="I26" i="103"/>
  <c r="M42" i="103"/>
  <c r="I47" i="103"/>
  <c r="K47" i="103"/>
  <c r="M46" i="103"/>
  <c r="M45" i="103"/>
  <c r="I40" i="103"/>
  <c r="I43" i="103" s="1"/>
  <c r="I50" i="103" s="1"/>
  <c r="M41" i="103"/>
  <c r="K40" i="103"/>
  <c r="K49" i="103" s="1"/>
  <c r="M39" i="103"/>
  <c r="M38" i="103"/>
  <c r="M25" i="103"/>
  <c r="K22" i="103"/>
  <c r="K28" i="103" s="1"/>
  <c r="G22" i="103"/>
  <c r="M21" i="103"/>
  <c r="M20" i="103"/>
  <c r="M10" i="103"/>
  <c r="M9" i="103"/>
  <c r="M26" i="31"/>
  <c r="K26" i="31"/>
  <c r="L57" i="66"/>
  <c r="J57" i="66"/>
  <c r="H57" i="66"/>
  <c r="F57" i="66"/>
  <c r="J24" i="66"/>
  <c r="K79" i="97"/>
  <c r="F24" i="66"/>
  <c r="I29" i="103" l="1"/>
  <c r="M47" i="103"/>
  <c r="K26" i="103"/>
  <c r="K29" i="103" s="1"/>
  <c r="M11" i="103"/>
  <c r="G26" i="103"/>
  <c r="G29" i="103" s="1"/>
  <c r="K43" i="103"/>
  <c r="K50" i="103" s="1"/>
  <c r="I49" i="103"/>
  <c r="M22" i="103"/>
  <c r="M26" i="103" s="1"/>
  <c r="M40" i="103"/>
  <c r="M18" i="103" l="1"/>
  <c r="M29" i="103" s="1"/>
  <c r="M28" i="103"/>
  <c r="M43" i="103"/>
  <c r="M50" i="103" s="1"/>
  <c r="M49" i="103"/>
  <c r="J66" i="95" l="1"/>
  <c r="J68" i="95"/>
  <c r="J67" i="95"/>
  <c r="J33" i="95"/>
  <c r="F33" i="95" s="1"/>
  <c r="J32" i="95"/>
  <c r="F32" i="95" s="1"/>
  <c r="J6" i="95"/>
  <c r="J69" i="95" l="1"/>
  <c r="K53" i="99"/>
  <c r="K51" i="99"/>
  <c r="G53" i="99"/>
  <c r="G51" i="99"/>
  <c r="K42" i="97"/>
  <c r="K41" i="97"/>
  <c r="J10" i="66" l="1"/>
  <c r="Y21" i="101" l="1"/>
  <c r="J26" i="100"/>
  <c r="T26" i="100" s="1"/>
  <c r="X26" i="100" s="1"/>
  <c r="Y21" i="100"/>
  <c r="J18" i="100"/>
  <c r="T18" i="100" s="1"/>
  <c r="X18" i="100" s="1"/>
  <c r="U17" i="100"/>
  <c r="J16" i="100"/>
  <c r="T16" i="100" s="1"/>
  <c r="X16" i="100" s="1"/>
  <c r="J15" i="100"/>
  <c r="T15" i="100" s="1"/>
  <c r="X15" i="100" s="1"/>
  <c r="J14" i="100"/>
  <c r="T14" i="100" s="1"/>
  <c r="X14" i="100" s="1"/>
  <c r="J13" i="100"/>
  <c r="T13" i="100" s="1"/>
  <c r="X13" i="100" s="1"/>
  <c r="R12" i="100"/>
  <c r="R17" i="100" s="1"/>
  <c r="R19" i="100" s="1"/>
  <c r="N12" i="100"/>
  <c r="N17" i="100" s="1"/>
  <c r="N19" i="100" s="1"/>
  <c r="L12" i="100"/>
  <c r="F12" i="100"/>
  <c r="F17" i="100" s="1"/>
  <c r="F19" i="100" s="1"/>
  <c r="D12" i="100"/>
  <c r="D17" i="100" s="1"/>
  <c r="D19" i="100" s="1"/>
  <c r="J11" i="100"/>
  <c r="T11" i="100" s="1"/>
  <c r="V12" i="100"/>
  <c r="V17" i="100" s="1"/>
  <c r="V19" i="100" s="1"/>
  <c r="H12" i="100"/>
  <c r="H17" i="100" s="1"/>
  <c r="H19" i="100" s="1"/>
  <c r="M55" i="99"/>
  <c r="K55" i="99"/>
  <c r="I55" i="99"/>
  <c r="G55" i="99"/>
  <c r="M50" i="99"/>
  <c r="L50" i="99"/>
  <c r="J50" i="99"/>
  <c r="I50" i="99"/>
  <c r="H50" i="99"/>
  <c r="G50" i="99"/>
  <c r="K47" i="99"/>
  <c r="K50" i="99" s="1"/>
  <c r="M113" i="97"/>
  <c r="K113" i="97"/>
  <c r="I113" i="97"/>
  <c r="G113" i="97"/>
  <c r="M92" i="97"/>
  <c r="K92" i="97"/>
  <c r="M80" i="97"/>
  <c r="K80" i="97"/>
  <c r="I80" i="97"/>
  <c r="G80" i="97"/>
  <c r="M76" i="97"/>
  <c r="K76" i="97"/>
  <c r="M55" i="97"/>
  <c r="K55" i="97"/>
  <c r="I55" i="97"/>
  <c r="G55" i="97"/>
  <c r="K52" i="97"/>
  <c r="I52" i="97"/>
  <c r="G52" i="97"/>
  <c r="M43" i="97"/>
  <c r="K40" i="97" s="1"/>
  <c r="K43" i="97" s="1"/>
  <c r="I43" i="97"/>
  <c r="G43" i="97"/>
  <c r="M32" i="97"/>
  <c r="I32" i="97"/>
  <c r="G32" i="97"/>
  <c r="K32" i="97"/>
  <c r="M27" i="97"/>
  <c r="I27" i="97"/>
  <c r="G27" i="97"/>
  <c r="K27" i="97"/>
  <c r="M22" i="97"/>
  <c r="I22" i="97"/>
  <c r="G22" i="97"/>
  <c r="K22" i="97"/>
  <c r="M17" i="97"/>
  <c r="K17" i="97"/>
  <c r="I17" i="97"/>
  <c r="G17" i="97"/>
  <c r="M11" i="97"/>
  <c r="K11" i="97"/>
  <c r="I11" i="97"/>
  <c r="G11" i="97"/>
  <c r="L128" i="95"/>
  <c r="K128" i="95"/>
  <c r="I128" i="95"/>
  <c r="H128" i="95"/>
  <c r="G128" i="95"/>
  <c r="F128" i="95"/>
  <c r="L120" i="95"/>
  <c r="J120" i="95"/>
  <c r="H120" i="95"/>
  <c r="F120" i="95"/>
  <c r="L109" i="95"/>
  <c r="L113" i="95" s="1"/>
  <c r="J109" i="95"/>
  <c r="J113" i="95" s="1"/>
  <c r="H109" i="95"/>
  <c r="H113" i="95" s="1"/>
  <c r="F109" i="95"/>
  <c r="F113" i="95" s="1"/>
  <c r="L100" i="95"/>
  <c r="H100" i="95"/>
  <c r="F100" i="95"/>
  <c r="L61" i="95"/>
  <c r="H61" i="95"/>
  <c r="F61" i="95"/>
  <c r="L52" i="95"/>
  <c r="H52" i="95"/>
  <c r="L34" i="95"/>
  <c r="J34" i="95"/>
  <c r="J28" i="95" s="1"/>
  <c r="H34" i="95"/>
  <c r="F34" i="95"/>
  <c r="L28" i="95"/>
  <c r="H28" i="95"/>
  <c r="F28" i="95"/>
  <c r="L7" i="95"/>
  <c r="J7" i="95"/>
  <c r="H7" i="95"/>
  <c r="F7" i="95"/>
  <c r="H62" i="95" l="1"/>
  <c r="P12" i="100"/>
  <c r="P17" i="100" s="1"/>
  <c r="P19" i="100" s="1"/>
  <c r="X11" i="100"/>
  <c r="L62" i="95"/>
  <c r="J62" i="95"/>
  <c r="I44" i="97"/>
  <c r="M52" i="97"/>
  <c r="G44" i="97"/>
  <c r="J10" i="100"/>
  <c r="L17" i="100"/>
  <c r="L19" i="100" s="1"/>
  <c r="M44" i="97"/>
  <c r="F62" i="95"/>
  <c r="K44" i="97"/>
  <c r="J12" i="100"/>
  <c r="J17" i="100" s="1"/>
  <c r="J19" i="100" s="1"/>
  <c r="T10" i="100" l="1"/>
  <c r="X10" i="100" s="1"/>
  <c r="X12" i="100" s="1"/>
  <c r="X17" i="100" s="1"/>
  <c r="X19" i="100" s="1"/>
  <c r="X22" i="100" s="1"/>
  <c r="X24" i="100" s="1"/>
  <c r="AD48" i="94"/>
  <c r="AA44" i="94"/>
  <c r="Y44" i="94"/>
  <c r="W44" i="94"/>
  <c r="U44" i="94"/>
  <c r="S44" i="94"/>
  <c r="Q44" i="94"/>
  <c r="O44" i="94"/>
  <c r="M44" i="94"/>
  <c r="K44" i="94"/>
  <c r="I44" i="94"/>
  <c r="G44" i="94"/>
  <c r="E44" i="94"/>
  <c r="AC43" i="94"/>
  <c r="AC42" i="94"/>
  <c r="AC38" i="94"/>
  <c r="AC37" i="94"/>
  <c r="AC36" i="94"/>
  <c r="AA34" i="94"/>
  <c r="AA39" i="94" s="1"/>
  <c r="Y34" i="94"/>
  <c r="Y39" i="94" s="1"/>
  <c r="W34" i="94"/>
  <c r="W39" i="94" s="1"/>
  <c r="U34" i="94"/>
  <c r="U39" i="94" s="1"/>
  <c r="S34" i="94"/>
  <c r="S39" i="94" s="1"/>
  <c r="Q34" i="94"/>
  <c r="Q39" i="94" s="1"/>
  <c r="O34" i="94"/>
  <c r="O39" i="94" s="1"/>
  <c r="M34" i="94"/>
  <c r="M39" i="94" s="1"/>
  <c r="K34" i="94"/>
  <c r="K39" i="94" s="1"/>
  <c r="I34" i="94"/>
  <c r="G34" i="94"/>
  <c r="G39" i="94" s="1"/>
  <c r="E34" i="94"/>
  <c r="E39" i="94" s="1"/>
  <c r="AC22" i="94"/>
  <c r="AC21" i="94"/>
  <c r="AC20" i="94"/>
  <c r="AC19" i="94"/>
  <c r="AC16" i="94"/>
  <c r="AC14" i="94"/>
  <c r="AA12" i="94"/>
  <c r="Y12" i="94"/>
  <c r="Y17" i="94" s="1"/>
  <c r="W12" i="94"/>
  <c r="U12" i="94"/>
  <c r="U17" i="94" s="1"/>
  <c r="S12" i="94"/>
  <c r="Q12" i="94"/>
  <c r="Q17" i="94" s="1"/>
  <c r="O12" i="94"/>
  <c r="M12" i="94"/>
  <c r="K12" i="94"/>
  <c r="I12" i="94"/>
  <c r="I17" i="94" s="1"/>
  <c r="G12" i="94"/>
  <c r="E12" i="94"/>
  <c r="E17" i="94" s="1"/>
  <c r="AC11" i="94"/>
  <c r="AC10" i="94"/>
  <c r="AC9" i="94"/>
  <c r="AC8" i="94"/>
  <c r="T12" i="100" l="1"/>
  <c r="T17" i="100" s="1"/>
  <c r="T19" i="100" s="1"/>
  <c r="O47" i="94"/>
  <c r="G47" i="94"/>
  <c r="W47" i="94"/>
  <c r="S47" i="94"/>
  <c r="K47" i="94"/>
  <c r="AA47" i="94"/>
  <c r="AC44" i="94"/>
  <c r="I47" i="94"/>
  <c r="AC12" i="94"/>
  <c r="M47" i="94"/>
  <c r="Q48" i="94"/>
  <c r="Y48" i="94"/>
  <c r="AC17" i="94"/>
  <c r="E48" i="94"/>
  <c r="U48" i="94"/>
  <c r="K17" i="94"/>
  <c r="K48" i="94" s="1"/>
  <c r="AA17" i="94"/>
  <c r="AA48" i="94" s="1"/>
  <c r="I39" i="94"/>
  <c r="I48" i="94" s="1"/>
  <c r="Q47" i="94"/>
  <c r="Y47" i="94"/>
  <c r="M17" i="94"/>
  <c r="M48" i="94" s="1"/>
  <c r="G17" i="94"/>
  <c r="G48" i="94" s="1"/>
  <c r="O17" i="94"/>
  <c r="O48" i="94" s="1"/>
  <c r="W17" i="94"/>
  <c r="W48" i="94" s="1"/>
  <c r="AC34" i="94"/>
  <c r="AC39" i="94" s="1"/>
  <c r="E47" i="94"/>
  <c r="U47" i="94"/>
  <c r="S17" i="94"/>
  <c r="S48" i="94" s="1"/>
  <c r="AC48" i="94" l="1"/>
  <c r="AC47" i="94"/>
  <c r="W21" i="25" l="1"/>
  <c r="W20" i="25"/>
  <c r="W19" i="25"/>
  <c r="W18" i="25"/>
  <c r="W22" i="25" s="1"/>
  <c r="W26" i="25" s="1"/>
  <c r="W10" i="25"/>
  <c r="W9" i="25"/>
  <c r="W8" i="25"/>
  <c r="W7" i="25"/>
  <c r="O22" i="25"/>
  <c r="O26" i="25" s="1"/>
  <c r="O11" i="25"/>
  <c r="O16" i="25" s="1"/>
  <c r="Q22" i="25"/>
  <c r="Q26" i="25" s="1"/>
  <c r="Q11" i="25"/>
  <c r="Q16" i="25" s="1"/>
  <c r="W11" i="25" l="1"/>
  <c r="W16" i="25" s="1"/>
  <c r="O29" i="25"/>
  <c r="Q29" i="25"/>
  <c r="O28" i="25"/>
  <c r="Q28" i="25"/>
  <c r="M127" i="89" l="1"/>
  <c r="K127" i="89"/>
  <c r="I127" i="89"/>
  <c r="G127" i="89"/>
  <c r="M99" i="89"/>
  <c r="K99" i="89"/>
  <c r="I98" i="89"/>
  <c r="I99" i="89" s="1"/>
  <c r="G98" i="89"/>
  <c r="G99" i="89" s="1"/>
  <c r="M95" i="89"/>
  <c r="K95" i="89"/>
  <c r="M84" i="89"/>
  <c r="K84" i="89"/>
  <c r="M81" i="89"/>
  <c r="K81" i="89"/>
  <c r="I81" i="89"/>
  <c r="G81" i="89"/>
  <c r="M77" i="89"/>
  <c r="K77" i="89"/>
  <c r="M66" i="89"/>
  <c r="K66" i="89"/>
  <c r="I66" i="89"/>
  <c r="G66" i="89"/>
  <c r="M57" i="89"/>
  <c r="K57" i="89"/>
  <c r="I57" i="89"/>
  <c r="G57" i="89"/>
  <c r="K54" i="89"/>
  <c r="I54" i="89"/>
  <c r="G54" i="89"/>
  <c r="M51" i="89"/>
  <c r="M50" i="89"/>
  <c r="M49" i="89"/>
  <c r="M45" i="89"/>
  <c r="K45" i="89"/>
  <c r="I45" i="89"/>
  <c r="G45" i="89"/>
  <c r="M32" i="89"/>
  <c r="K32" i="89"/>
  <c r="I32" i="89"/>
  <c r="G32" i="89"/>
  <c r="M27" i="89"/>
  <c r="K27" i="89"/>
  <c r="I27" i="89"/>
  <c r="G27" i="89"/>
  <c r="M22" i="89"/>
  <c r="K22" i="89"/>
  <c r="I22" i="89"/>
  <c r="G22" i="89"/>
  <c r="M17" i="89"/>
  <c r="K17" i="89"/>
  <c r="I17" i="89"/>
  <c r="G17" i="89"/>
  <c r="M11" i="89"/>
  <c r="K11" i="89"/>
  <c r="I11" i="89"/>
  <c r="G11" i="89"/>
  <c r="G46" i="89" l="1"/>
  <c r="I46" i="89"/>
  <c r="M54" i="89"/>
  <c r="M46" i="89"/>
  <c r="K46" i="89"/>
  <c r="I18" i="85"/>
  <c r="K18" i="85"/>
  <c r="M18" i="85"/>
  <c r="O18" i="85"/>
  <c r="O58" i="85" l="1"/>
  <c r="K58" i="85"/>
  <c r="E22" i="25" l="1"/>
  <c r="F41" i="66"/>
  <c r="I17" i="59"/>
  <c r="G10" i="59"/>
  <c r="G12" i="59" s="1"/>
  <c r="G16" i="59"/>
  <c r="G18" i="59" s="1"/>
  <c r="I14" i="59"/>
  <c r="I15" i="59"/>
  <c r="F26" i="66"/>
  <c r="F17" i="66"/>
  <c r="K16" i="59"/>
  <c r="K18" i="59" s="1"/>
  <c r="M8" i="59"/>
  <c r="M9" i="59"/>
  <c r="K10" i="59"/>
  <c r="K12" i="59" s="1"/>
  <c r="E11" i="25"/>
  <c r="E16" i="25" s="1"/>
  <c r="I11" i="25"/>
  <c r="I16" i="25" s="1"/>
  <c r="L11" i="66"/>
  <c r="H11" i="66"/>
  <c r="F11" i="66"/>
  <c r="M60" i="85"/>
  <c r="O60" i="85"/>
  <c r="O61" i="85" s="1"/>
  <c r="K60" i="85"/>
  <c r="K61" i="85" s="1"/>
  <c r="O30" i="85"/>
  <c r="M30" i="85"/>
  <c r="K30" i="85"/>
  <c r="I30" i="85"/>
  <c r="K15" i="85"/>
  <c r="M17" i="59"/>
  <c r="M15" i="59"/>
  <c r="M14" i="59"/>
  <c r="M11" i="59"/>
  <c r="U22" i="25"/>
  <c r="U26" i="25" s="1"/>
  <c r="S22" i="25"/>
  <c r="S26" i="25" s="1"/>
  <c r="M22" i="25"/>
  <c r="M26" i="25" s="1"/>
  <c r="K22" i="25"/>
  <c r="K26" i="25" s="1"/>
  <c r="I22" i="25"/>
  <c r="I26" i="25" s="1"/>
  <c r="G22" i="25"/>
  <c r="G26" i="25" s="1"/>
  <c r="E26" i="25"/>
  <c r="U11" i="25"/>
  <c r="U16" i="25" s="1"/>
  <c r="S11" i="25"/>
  <c r="M11" i="25"/>
  <c r="K11" i="25"/>
  <c r="G11" i="25"/>
  <c r="G16" i="25" s="1"/>
  <c r="L41" i="66"/>
  <c r="J41" i="66"/>
  <c r="J17" i="66"/>
  <c r="H41" i="66"/>
  <c r="L26" i="66"/>
  <c r="H26" i="66"/>
  <c r="L17" i="66"/>
  <c r="H17" i="66"/>
  <c r="I11" i="59"/>
  <c r="G13" i="31"/>
  <c r="I13" i="31"/>
  <c r="K13" i="31"/>
  <c r="M13" i="31"/>
  <c r="I10" i="59"/>
  <c r="J26" i="66"/>
  <c r="S28" i="25" l="1"/>
  <c r="M28" i="25"/>
  <c r="M61" i="85"/>
  <c r="K28" i="25"/>
  <c r="M16" i="25"/>
  <c r="M29" i="25" s="1"/>
  <c r="K20" i="59"/>
  <c r="F27" i="66"/>
  <c r="K16" i="25"/>
  <c r="K29" i="25" s="1"/>
  <c r="S16" i="25"/>
  <c r="S29" i="25" s="1"/>
  <c r="U29" i="25"/>
  <c r="I12" i="59"/>
  <c r="U28" i="25"/>
  <c r="J27" i="66"/>
  <c r="G28" i="25"/>
  <c r="E29" i="25"/>
  <c r="G21" i="59"/>
  <c r="L27" i="66"/>
  <c r="G29" i="25"/>
  <c r="M10" i="59"/>
  <c r="M12" i="59" s="1"/>
  <c r="I16" i="59"/>
  <c r="I18" i="59" s="1"/>
  <c r="I29" i="25"/>
  <c r="M16" i="59"/>
  <c r="M18" i="59" s="1"/>
  <c r="K21" i="59"/>
  <c r="H27" i="66"/>
  <c r="E28" i="25"/>
  <c r="I28" i="25"/>
  <c r="G20" i="59"/>
  <c r="J11" i="66"/>
  <c r="I61" i="85"/>
  <c r="M20" i="59" l="1"/>
  <c r="I20" i="59"/>
  <c r="I21" i="59"/>
  <c r="M21" i="59"/>
  <c r="W29" i="25"/>
  <c r="W28" i="25"/>
</calcChain>
</file>

<file path=xl/comments1.xml><?xml version="1.0" encoding="utf-8"?>
<comments xmlns="http://schemas.openxmlformats.org/spreadsheetml/2006/main">
  <authors>
    <author>daungjai</author>
  </authors>
  <commentList>
    <comment ref="E14" author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<sst xmlns="http://schemas.openxmlformats.org/spreadsheetml/2006/main" count="1760" uniqueCount="1119">
  <si>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</si>
  <si>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</si>
  <si>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</si>
  <si>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</si>
  <si>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</si>
  <si>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</si>
  <si>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</si>
  <si>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</si>
  <si>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</si>
  <si>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3.  เกณฑ์ในการจัดทำงบการเงินรวม</t>
  </si>
  <si>
    <t>อายุระหว่าง   1 - 90 วัน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</si>
  <si>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</si>
  <si>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</si>
  <si>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</si>
  <si>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</si>
  <si>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</si>
  <si>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</si>
  <si>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>คอมพิวเตอร์</t>
  </si>
  <si>
    <t>ยอดยกมา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</si>
  <si>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</si>
  <si>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</si>
  <si>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</si>
  <si>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</si>
  <si>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</si>
  <si>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</si>
  <si>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</si>
  <si>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4.2  เงินสดและรายการเทียบเท่าเงินสด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</si>
  <si>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</si>
  <si>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</si>
  <si>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</si>
  <si>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</si>
  <si>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</si>
  <si>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</si>
  <si>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</si>
  <si>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</si>
  <si>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</si>
  <si>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</si>
  <si>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</si>
  <si>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</si>
  <si>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</si>
  <si>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</si>
  <si>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</si>
  <si>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</si>
  <si>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</si>
  <si>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</si>
  <si>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</si>
  <si>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</si>
  <si>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</si>
  <si>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</si>
  <si>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</si>
  <si>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</si>
  <si>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</si>
  <si>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</si>
  <si>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</si>
  <si>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</si>
  <si>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</si>
  <si>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</si>
  <si>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</si>
  <si>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</si>
  <si>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</si>
  <si>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</si>
  <si>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</si>
  <si>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</si>
  <si>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</si>
  <si>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</si>
  <si>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</si>
  <si>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</si>
  <si>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</si>
  <si>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</si>
  <si>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</si>
  <si>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</si>
  <si>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</si>
  <si>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</si>
  <si>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</si>
  <si>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</si>
  <si>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</si>
  <si>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</si>
  <si>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</si>
  <si>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</si>
  <si>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</si>
  <si>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</si>
  <si>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</si>
  <si>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</si>
  <si>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</si>
  <si>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</si>
  <si>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</si>
  <si>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</si>
  <si>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</si>
  <si>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>แคมป์คนงาน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</si>
  <si>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</si>
  <si>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</si>
  <si>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</si>
  <si>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</si>
  <si>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</si>
  <si>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</si>
  <si>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</si>
  <si>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</si>
  <si>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</si>
  <si>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</si>
  <si>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</si>
  <si>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</si>
  <si>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</si>
  <si>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</si>
  <si>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</si>
  <si>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</si>
  <si>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</si>
  <si>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</si>
  <si>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</si>
  <si>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</si>
  <si>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</si>
  <si>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</si>
  <si>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</si>
  <si>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</si>
  <si>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</si>
  <si>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</si>
  <si>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</si>
  <si>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>ผลิตและจำหน่ายไฟฟ้าพลังงาน</t>
  </si>
  <si>
    <t xml:space="preserve">   แสงอาทิตย์และพลังงานทดแทน</t>
  </si>
  <si>
    <t>บริษัท ปริญ เอนเนอร์จี จำกัด</t>
  </si>
  <si>
    <t xml:space="preserve"> บริษัท เพลินนารี่ มอลล์ จำกัด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</si>
  <si>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</si>
  <si>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</si>
  <si>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</si>
  <si>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</si>
  <si>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</si>
  <si>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</si>
  <si>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</si>
  <si>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</si>
  <si>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</si>
  <si>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</si>
  <si>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</si>
  <si>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</si>
  <si>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>- 34 -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</si>
  <si>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</si>
  <si>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</si>
  <si>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</si>
  <si>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</si>
  <si>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</si>
  <si>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</si>
  <si>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</si>
  <si>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</si>
  <si>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</si>
  <si>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</si>
  <si>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>อาคาร</t>
  </si>
  <si>
    <t>ให้เช่า</t>
  </si>
  <si>
    <t>ที่ดินให้เช่า</t>
  </si>
  <si>
    <t>5-40 ปี</t>
  </si>
  <si>
    <t>- 32 -</t>
  </si>
  <si>
    <t>- 33 -</t>
  </si>
  <si>
    <t xml:space="preserve">             ภาษีเงินได้ตามที่กำหนดไว้ในประมวลรัษฎากร 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</si>
  <si>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</si>
  <si>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</si>
  <si>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</si>
  <si>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</si>
  <si>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</si>
  <si>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</si>
  <si>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</si>
  <si>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</si>
  <si>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</si>
  <si>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</si>
  <si>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</si>
  <si>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</si>
  <si>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สิ้นสุดลง </t>
  </si>
  <si>
    <t xml:space="preserve">            การสูญเสียความควบคุม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</si>
  <si>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</si>
  <si>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</si>
  <si>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</si>
  <si>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</si>
  <si>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</si>
  <si>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</si>
  <si>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</si>
  <si>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</si>
  <si>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</si>
  <si>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</si>
  <si>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</si>
  <si>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</si>
  <si>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</si>
  <si>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</si>
  <si>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</si>
  <si>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</si>
  <si>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</si>
  <si>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</si>
  <si>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 xml:space="preserve">8.  สินค้าคงเหลือ   </t>
  </si>
  <si>
    <t>9.  เงินลงทุนในบริษัทย่อย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</si>
  <si>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</si>
  <si>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</si>
  <si>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</si>
  <si>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</si>
  <si>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</si>
  <si>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</si>
  <si>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</si>
  <si>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</si>
  <si>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</si>
  <si>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</si>
  <si>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</si>
  <si>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</si>
  <si>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</si>
  <si>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</si>
  <si>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</si>
  <si>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</si>
  <si>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>บริษัท ปริญสิริ โอโซโน่ จำกัด</t>
  </si>
  <si>
    <t>บริษัท ปริญสิริ ออกซิเจน(2017) จำกัด</t>
  </si>
  <si>
    <t xml:space="preserve">   สินทรัพย์ภาษีเงินได้รอการตัดบัญชี</t>
  </si>
  <si>
    <t>บริษัท ปริญสิริ ออกซิเจน (2017) จำกัด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</si>
  <si>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</si>
  <si>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</si>
  <si>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</si>
  <si>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</si>
  <si>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</si>
  <si>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</si>
  <si>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</si>
  <si>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</si>
  <si>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</si>
  <si>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</si>
  <si>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</si>
  <si>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</si>
  <si>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</si>
  <si>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>6.  ลูกหนี้การค้าและลูกหนี้หมุนเวียนอื่น</t>
  </si>
  <si>
    <t>ลูกหนี้หมุนเวียนอื่น</t>
  </si>
  <si>
    <t>- 13 -</t>
  </si>
  <si>
    <t>- 14 -</t>
  </si>
  <si>
    <t xml:space="preserve">  รายการระหว่างกันในสินค้าคงเหลือ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</si>
  <si>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</si>
  <si>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</si>
  <si>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</si>
  <si>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</si>
  <si>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</si>
  <si>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</si>
  <si>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</si>
  <si>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>อุปกกรณ์</t>
  </si>
  <si>
    <t>ก่อสร้าง</t>
  </si>
  <si>
    <t>งานระหว่าง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</si>
  <si>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</si>
  <si>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</si>
  <si>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</si>
  <si>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>2561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</si>
  <si>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</si>
  <si>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</si>
  <si>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</si>
  <si>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</si>
  <si>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</si>
  <si>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</si>
  <si>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</si>
  <si>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</si>
  <si>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</si>
  <si>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</si>
  <si>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</si>
  <si>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</si>
  <si>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</si>
  <si>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</si>
  <si>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>- 12 -</t>
  </si>
  <si>
    <t xml:space="preserve">          โอนกลับผลขาดทุนจากการด้อยค่า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</si>
  <si>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</si>
  <si>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</si>
  <si>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</si>
  <si>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</si>
  <si>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</si>
  <si>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</si>
  <si>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</si>
  <si>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ตามวิธีเส้นตรงตลอดอายุสัญญาเช่า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</si>
  <si>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</si>
  <si>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</si>
  <si>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>ยอดคงเหลือปลายงวด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</si>
  <si>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</si>
  <si>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</si>
  <si>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- 21 -</t>
  </si>
  <si>
    <t xml:space="preserve"> - 10 -</t>
  </si>
  <si>
    <t>- 18 -</t>
  </si>
  <si>
    <t>28.2.5  รายได้ค่าเช่าที่ดิน</t>
  </si>
  <si>
    <t>28.2.4  ค่าเช่าและบริการสำนักงาน</t>
  </si>
  <si>
    <t>28.1.7  เงินจ่ายล่วงหน้าค่าสินค้า</t>
  </si>
  <si>
    <t>31 ธันวาคม 2561</t>
  </si>
  <si>
    <t>ณ วันที่ 31 ธันวาคม 2561</t>
  </si>
  <si>
    <t>ณ วันที่ 31 ธันวาคม  2561</t>
  </si>
  <si>
    <t xml:space="preserve"> เรื่อง  เครื่องมือทางการเงิน</t>
  </si>
  <si>
    <t xml:space="preserve"> เรื่อง  การเปิดเผยข้อมูลเครื่องมือทางการเงิน</t>
  </si>
  <si>
    <t xml:space="preserve"> เรื่อง  การแสดงรายการเครื่องมือทางการเงิน</t>
  </si>
  <si>
    <t>เรื่อง  การชำระหนี้สินทางการเงินด้วยตราสารทุน</t>
  </si>
  <si>
    <t xml:space="preserve">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</si>
  <si>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</t>
  </si>
  <si>
    <t xml:space="preserve">     จริงภายหลังอาจแตกต่างไปจากจำนวนเงินที่ประมาณไว้</t>
  </si>
  <si>
    <t xml:space="preserve">     บริษัทย่อย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</si>
  <si>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หมายเหตุประกอบงบการเงินนี้</t>
  </si>
  <si>
    <t xml:space="preserve">              แล้ว   สินทรัพย์ของกองทุนสำรองเลี้ยงชีพ  ได้แยกออกไปจากสินทรัพย์ของบริษัท   และได้รับการบริหารโดยผู้จัดการ</t>
  </si>
  <si>
    <t xml:space="preserve">              จ่ายสมทบกองทุนสำรองกองทุนภายนอกเลี้ยงชีพบันทึกเป็นค่าใช้จ่ายในงบกำไรขาดทุนเบ็ดเสร็จสำหรับรอบระยะเวลา</t>
  </si>
  <si>
    <t xml:space="preserve">              บัญชีที่เกิดรายการนั้น</t>
  </si>
  <si>
    <t xml:space="preserve">         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</si>
  <si>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>เกี่ยวข้องกับบริษัท เป็นดังนี้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</si>
  <si>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เงินสดในมือและยอดคงเหลือในธนาคารจากรายการในงบแสดงฐานะการเงิน </t>
  </si>
  <si>
    <t xml:space="preserve">              ดังนี้</t>
  </si>
  <si>
    <t>- 35 -</t>
  </si>
  <si>
    <t>สำนักงานขาย</t>
  </si>
  <si>
    <t>2562</t>
  </si>
  <si>
    <t>2562     2561</t>
  </si>
  <si>
    <t>ณ วันที่ 1 มกราคม 2561</t>
  </si>
  <si>
    <t>ณ วันที่ 31 ธันวาคม 2561 และ 1 มกราคม 2562</t>
  </si>
  <si>
    <t>ส่วนปรับปรุง</t>
  </si>
  <si>
    <t xml:space="preserve">มาตรฐานการรายงานทางการเงิน ฉบับที่ 15 เรื่อง รายได้จากสัญญาที่ทำกับลูกค้า  </t>
  </si>
  <si>
    <t xml:space="preserve">มาตรฐานการบัญชี </t>
  </si>
  <si>
    <t xml:space="preserve">สัญญาก่อสร้าง  </t>
  </si>
  <si>
    <t xml:space="preserve">รายได้   </t>
  </si>
  <si>
    <t>การตีความมาตรฐานการบัญชี</t>
  </si>
  <si>
    <t>รายได้ - รายการแลกเปลี่ยนเกี่ยวกับบริการโฆษณา</t>
  </si>
  <si>
    <t>การตีความมาตรฐานการรายงานทางการเงิน</t>
  </si>
  <si>
    <t>โปรแกรมสิทธิพิเศษแก่ลูกค้า</t>
  </si>
  <si>
    <t>สัญญาสำหรับการก่อสร้างอสังหาริมทรัพย์</t>
  </si>
  <si>
    <t xml:space="preserve">การโอนสินทรัพย์จากลูกค้า </t>
  </si>
  <si>
    <t xml:space="preserve">         ฉบับที่ 17  (ปรับปรุง 2561) </t>
  </si>
  <si>
    <t xml:space="preserve">สัญญาเช่า </t>
  </si>
  <si>
    <t xml:space="preserve">         ฉบับที่ 15  (ปรับปรุง 2561) </t>
  </si>
  <si>
    <t>สัญญาเช่าดำเนินงาน - สิ่งจูงใจให้แก่ผู้เช่า</t>
  </si>
  <si>
    <t xml:space="preserve">         ฉบับที่ 27  (ปรับปรุง 2561) 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</si>
  <si>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</si>
  <si>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 </t>
  </si>
  <si>
    <t>การประเมินว่าข้อตกลงประกอบด้วยสัญญาเช่าหรือไม่</t>
  </si>
  <si>
    <t xml:space="preserve">     4.1  การรับรู้รายได้</t>
  </si>
  <si>
    <t xml:space="preserve">            รายได้อื่นและค่าใช้จ่ายรับรู้ตามเกณฑ์คงค้าง</t>
  </si>
  <si>
    <t>28.1.8  ค่าบริหารงานค้างรับ</t>
  </si>
  <si>
    <t xml:space="preserve">        ฉบับที่ 11 (ปรับปรุง 2560) </t>
  </si>
  <si>
    <t xml:space="preserve">         ฉบับที่ 18 (ปรับปรุง 2560)  </t>
  </si>
  <si>
    <t xml:space="preserve">     2.2  มาตรฐานการรายงานทางการเงินที่เริ่มมีผลบังคับใช้ในปีปัจจุบัน</t>
  </si>
  <si>
    <t xml:space="preserve">            มาตรฐานการรายงานทางการเงินกับเครื่องมือทางการเงิน</t>
  </si>
  <si>
    <t>มาตรฐานการรายงานทางการเงิน ฉบับที่ 9</t>
  </si>
  <si>
    <t>มาตรฐานการรายงานทางการเงิน ฉบับที่ 7</t>
  </si>
  <si>
    <t>มาตรฐานการบัญชี ฉบับที่ 32</t>
  </si>
  <si>
    <t xml:space="preserve">การตีความมาตรฐานการรายงานทางการเงิน ฉบับที่ 16 </t>
  </si>
  <si>
    <t>การตีความมาตรฐานการรายงานทางการเงิน ฉบับที่ 19</t>
  </si>
  <si>
    <t xml:space="preserve">     ถูกยกเลิกไป</t>
  </si>
  <si>
    <t xml:space="preserve">    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</si>
  <si>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   โดยพิจารณาจากประเภทของตราสารทางการเงิน ลักษณะของกระแส</t>
  </si>
  <si>
    <t xml:space="preserve">     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 รวมถึง</t>
  </si>
  <si>
    <t xml:space="preserve">     การแสดงรายการและการเปิดเผยข้อมูลเครื่องมือทางการเงิน     และเมื่อมาตรฐานการรายงานทางการเงินกลุ่มนี้มีผลบังคับใช้ </t>
  </si>
  <si>
    <t xml:space="preserve">     จะทำให้มาตรฐานการบัญชี  การตีความมาตรฐานการบัญชีและแนวปฏิบัติทางการบัญชีบางฉบับที่มีผลบังคับใช้อยู่ในปัจจุบัน</t>
  </si>
  <si>
    <t xml:space="preserve">      บริษัทจัดให้มีผลประโยชน์ของพนักงาน หลังจากเลิกจ้างเพื่อจ่ายให้แก่พนักงานเป็นไปตามกฎหมายแรงงานไทย</t>
  </si>
  <si>
    <t xml:space="preserve">      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</si>
  <si>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 xml:space="preserve">              ของพนักงานสุทธิประจำปี ได้รวมถึงอัตราส่วนลด อัตราการเพิ่มขึ้นของเงินเดือนพนักงาน และอัตราการเปลี่ยนแปลงใน</t>
  </si>
  <si>
    <t xml:space="preserve">              คณิตศาสตร์ประกันภัยโดยใช้วิธีคิดลดแต่ละหน่วยที่ประมาณการไว้  (Projected  Unit Credit Method)  ภายใต้สมมติฐาน</t>
  </si>
  <si>
    <t xml:space="preserve">            มาตรฐานการรายงานทางการเงิน ฉบับที่ 16 เรื่องสัญญาเช่า</t>
  </si>
  <si>
    <t xml:space="preserve">     3.1  ในการจัดทำงบการเงินรวมถือหลักเกณฑ์การรวมเฉพาะบริษัท ซึ่งบริษัท ปริญสิริ จำกัด (มหาชน) มีอำนาจควบคุมในบริษัท</t>
  </si>
  <si>
    <t xml:space="preserve">            เหล่านั้น หลังจากได้ตัดยอดคงเหลือและรายการระหว่างกันแล้ว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</si>
  <si>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ปริญสิริ  จำกัด </t>
  </si>
  <si>
    <t xml:space="preserve">            (มหาชน)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</si>
  <si>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ระยะเวลาในการเช่ามากกว่า 12 เดือน เว้นแต่สินทรัพย์อ้างอิงนั้นมีมูลค่าต่ำ การบัญชีสำหรับผู้ให้เช่าไม่มีการเปลี่ยนแปลงอย่าง</t>
  </si>
  <si>
    <t xml:space="preserve">     มีสาระสำคัญจากมาตรฐานการบัญชี ฉบับที่ 17 ผู้ให้เช่ายังคงต้องจัดประเภทสัญญาเช่า เป็นสัญญาเช่าดำเนินงานหรือสัญญาเช่า</t>
  </si>
  <si>
    <t xml:space="preserve">     มาตรฐานการบัญชีดังต่อไปนี้ </t>
  </si>
  <si>
    <t xml:space="preserve">     นำเสนอและการเปิดเผยข้อมูลของสัญญาเช่า     ซึ่งกำหนดให้ผู้เช่ารับรู้สินทรัพย์และหนี้สินสำหรับ     สัญญาเช่าทุกรายการที่มี</t>
  </si>
  <si>
    <t xml:space="preserve">            มาตรฐานการรายงานทางการเงิน  ฉบับที่  16  เรื่อง  สัญญาเช่า กำหนดหลักการสำหรับการรับรู้รายการ การวัดมูลค่า  การ</t>
  </si>
  <si>
    <t xml:space="preserve">     เงินทุน     โดยใช้หลักการเช่นเดียวกับมาตรฐานทางการบัญชีฉบับที่  17   มาตรฐานการรายงานทางการเงินฉบับที่  16  ใช้แทน</t>
  </si>
  <si>
    <t xml:space="preserve">     ที่จะได้รับแล้วแต่ราคาใดจะต่ำกว่า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</t>
  </si>
  <si>
    <t xml:space="preserve">     เสร็จหรือหยุดพัฒนาโครงการ  โดยจะตัดจ่ายเป็นต้นทุนขายตามสัดส่วนของที่ดินที่โอนขาย</t>
  </si>
  <si>
    <t xml:space="preserve">     มูลค่าสุทธิที่จะได้รับ  แล้วแต่ราคาใดจะต่ำกว่า</t>
  </si>
  <si>
    <t xml:space="preserve">             บริษัทย่อยหมายถึงบริษัทที่บริษัทใหญ่มีอำนาจในการควบคุมบริษัทย่อย  การควบคุมเกิดขึ้นเมื่อบริษัทใหญ่เปิดรับหรือ</t>
  </si>
  <si>
    <t xml:space="preserve">     มีสิทธิได้รับในผลตอบแทนของบริษัทย่อย และสามารถใช้อำนาจในการสั่งการกิจกรรมที่ส่งผลกระทบต่อจำนวนเงินของผล</t>
  </si>
  <si>
    <t xml:space="preserve">               อสังหาริมทรัพย์เพื่อการลงทุน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</si>
  <si>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ประโยชน์โดยประมาณ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</si>
  <si>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ที่สุดทุกสิ้นรอบบัญชี        ค่าเสื่อมราคาของอสังหาริมทรัพย์เพื่อการลงทุนคำนวณจากราคาทุนโดยวิธีเส้นตรงตามอายุการให้</t>
  </si>
  <si>
    <t xml:space="preserve">            ที่ดิน อาคารและอุปกรณ์ บันทึกราคาสินทรัพย์ในราคาทุน ราคาทุน ประกอบด้วย ต้นทุนเริ่มแรกเพื่อให้ได้มาซึ่งสินทรัพย์</t>
  </si>
  <si>
    <t>28.2.6  รายได้ค่าบริหารงาน</t>
  </si>
  <si>
    <t xml:space="preserve">             ในการใช้ที่ดิน</t>
  </si>
  <si>
    <t xml:space="preserve">     เจ้าหนี้การค้า - ผู้รับเหมา, ค่าสินค้า</t>
  </si>
  <si>
    <t xml:space="preserve">     เจ้าหนี้การค้า - ค่าเช่าและบริการสำนักงาน </t>
  </si>
  <si>
    <t xml:space="preserve">     เจ้าหนี้การค้า - ค่าตอบแทนสิทธิ</t>
  </si>
  <si>
    <t xml:space="preserve">มาตรฐานการรายงานทางการเงิน ฉบับที่ 15  ใช้แทนมาตรฐานการบัญชี ดังต่อไปนี้  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</si>
  <si>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</si>
  <si>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เหตุการณ์ที่เกี่ยวข้องทั้งหมดในการพิจารณาตามหลักการในแต่ละขั้นตอน </t>
  </si>
  <si>
    <t xml:space="preserve"> 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</si>
  <si>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    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</si>
  <si>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ทางการเงินที่จะมีผลใช้บังคับในอนาคตตามที่กล่าวข้างต้น</t>
  </si>
  <si>
    <t>ลักษณะการจำหน่ายทรัพย์สินให้แก่กองทรัสต์</t>
  </si>
  <si>
    <t>มูลค่าที่บริษัท</t>
  </si>
  <si>
    <t>404 ล้านบาท</t>
  </si>
  <si>
    <t>700 ล้านบาท</t>
  </si>
  <si>
    <t>- 19 -</t>
  </si>
  <si>
    <t xml:space="preserve"> - 22 -</t>
  </si>
  <si>
    <t xml:space="preserve">  สิทธิการเช่าพื้นที่ในอาคารบางส่วนเป็นระยะเวลา 30 ปี นับ จากวันที่กองทรัสต์</t>
  </si>
  <si>
    <t xml:space="preserve">  เข้าลงทุน จากบริษัท เพลินนารี่ มอลล์ จํากัด โดยมีพื้นที่ให้เช่าสุทธิ (NLA) </t>
  </si>
  <si>
    <t xml:space="preserve">  ประมาณ 10,318 ตารางเมตร พร้อมทั้งระบุสิทธิการใช้ที่ดินและพื้นที่ส่วนกลาง</t>
  </si>
  <si>
    <t xml:space="preserve">  รวมถึง ทางเข้าออกเป็นระยะเวลา 30 ปี นับจากวันที่กองทรัสต์เข้า ลงทุน จาก</t>
  </si>
  <si>
    <t xml:space="preserve">  บริษัท เพลินนารี่ มอลล์ จํากัด โดยมีเนื้อที่ตามเอกสารสิทธิ์จำนวน 18 ไร่ 3 งาน </t>
  </si>
  <si>
    <t xml:space="preserve">  58.00 ตารางวา  รวมถึงกรรมสิทธิ์ในเฟอร์นิเจอร์ อุปกรณ์ และงานระบบต่างๆ</t>
  </si>
  <si>
    <t>เงินฝากประจำ</t>
  </si>
  <si>
    <t>30 มิถุนายน 2562</t>
  </si>
  <si>
    <t>30 มิถุนายน 2561</t>
  </si>
  <si>
    <t xml:space="preserve">      28.2  รายการและจำนวนเงินด้านงบกำไรขาดทุนเบ็ดเสร็จ  สำหรับงวด 6 เดือน  สิ้นสุดวันที่  30 มิถุนายน  2562  และ 2561  กับบุคคลและกิจการที่</t>
  </si>
  <si>
    <t xml:space="preserve">    กำไรที่ยังไม่เกิดขึ้นจากการตัด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</si>
  <si>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  ยกเว้น </t>
  </si>
  <si>
    <t xml:space="preserve">     หนี้สินทางการเงินและไม่ใช่ทางการเงิน 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</si>
  <si>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 และ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</si>
  <si>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</si>
  <si>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ต่อผู้บริหารสูงสุดทางด้านการเงิน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</si>
  <si>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</si>
  <si>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     ไว้ในมาตรฐานการรายงานทางการเงินอย่างเหมาะสม </t>
  </si>
  <si>
    <t xml:space="preserve">     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</t>
  </si>
  <si>
    <t xml:space="preserve">         ฉบับที่ 31 (ปรับปรุง 2560) </t>
  </si>
  <si>
    <t xml:space="preserve">         ฉบับที่ 13 (ปรับปรุง 2560) </t>
  </si>
  <si>
    <t xml:space="preserve">         ฉบับที่ 15 (ปรับปรุง 2560) </t>
  </si>
  <si>
    <t xml:space="preserve">         ฉบับที่ 18 (ปรับปรุง 2560) </t>
  </si>
  <si>
    <t xml:space="preserve">            บริษัทย่อยเป็นกิจการที่อยู่ภายใต้การควบคุมของบริษัท    การควบคุมเกิดขึ้นเมื่อบริษัทเปิดรับหรือมีสิทธิในผลตอบแทน</t>
  </si>
  <si>
    <t xml:space="preserve">            บริษัทและบริษัทย่อยตี ราคาสินค้าคงเหลือ - อสังหาริมทรัพย์รอการขาย  ตามราคาทุนโดยวิธีเฉพาะเจาะจงหรือมูลค่าสุทธิ</t>
  </si>
  <si>
    <t xml:space="preserve">     เป็นภาระผูกพันของกิจการ  และกิจการจะทบทวนอายุการให้ประโยชน์มูลค่าคงเหลือ  และวิธีการคิดค่าเสื่อมราคาอย่างน้อย</t>
  </si>
  <si>
    <t xml:space="preserve">              การจัดทำงบการเงินเป็นไปตามมาตรฐานรายงานทางการเงิน       ฝ่ายบริหารต้องใช้ประมาณการและการตั้งข้อสมมติฐาน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</si>
  <si>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</si>
  <si>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คาดว่าจะได้รับคืนรายจ่ายที่จ่ายชำระไปตามประมาณการหนี้สินทั้งหมดหรือบางส่วนอย่างแน่นอน        บริษัทและ</t>
  </si>
  <si>
    <t xml:space="preserve">              กองทุนภายนอก   กองทุนสำรองเลี้ยงชีพดังกล่าวได้รับเงินสะสมเข้ากองทุนจากพนักงานและเงินสมทบจากบริษัท  เงิน</t>
  </si>
  <si>
    <t>ภาษีเงินได้ที่รับรู้ในกำไรขาดทุนเบ็ดเสร็จอื่น</t>
  </si>
  <si>
    <t>ภาษีเงินได้ที่เกี่ยวข้องกับ</t>
  </si>
  <si>
    <t xml:space="preserve">            บริษัทและบริษัทย่อย  ได้ประเมินมูลค่ายุติธรรมของอสังหาริมทรัพย์เพื่อการลงทุนของที่ดินและอาคารเพื่อให้เช่า  โดยใช้ผลงาน</t>
  </si>
  <si>
    <t xml:space="preserve">     ล้านหุ้น มูลค่าหุ้นละ 10 บาท) เป็นจำนวน 500 ล้านบาท (หุ้นสามัญ 50 ล้านหุ้น มูลค่าหุ้นละ 10 บาท) กับกระทรวงพาณิชย์ การเพิ่มทุน</t>
  </si>
  <si>
    <t xml:space="preserve">     ล้านหุ้น ในราคา 10 บาทต่อหุ้น รวมเป็นจำนวนเงิน 400 ล้านบาทแล้ว </t>
  </si>
  <si>
    <t xml:space="preserve">     ในครั้งนี้มีวัตถุประสงค์เพื่อนำไปใช้พัฒนาโครงการอสังหาริมทรัพย์      บริษัทได้จ่ายเงินลงทุนเพิ่มในบริษัทย่อยดังกล่าว  จำนวน  40 </t>
  </si>
  <si>
    <t xml:space="preserve">            เมื่อวันที่ 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</t>
  </si>
  <si>
    <t>เงินเบิกเกินบัญชีธนาคาร</t>
  </si>
  <si>
    <t>ตั๋วสัญญาใช้เงิน - ธนาคารพาณิชย์</t>
  </si>
  <si>
    <t>ตั๋วแลกเงิน - สถาบันการเงิน</t>
  </si>
  <si>
    <t xml:space="preserve">            ตั๋วแลกเงิน - สถาบันการเงิน  ประกอบด้วย</t>
  </si>
  <si>
    <t>ตั๋วแลกเงิน</t>
  </si>
  <si>
    <t>หัก  ส่วนลดดอกเบี้ยจ่าย</t>
  </si>
  <si>
    <t>ตั๋วแลกเงิน - สุทธิ</t>
  </si>
  <si>
    <t>- 25 -</t>
  </si>
  <si>
    <t>เจ้าหนี้การค้า</t>
  </si>
  <si>
    <t>ตั๋วเงินจ่าย</t>
  </si>
  <si>
    <t>รวมเจ้าหนี้การค้า</t>
  </si>
  <si>
    <t>เจ้าหนี้หมุนเวียนอื่น</t>
  </si>
  <si>
    <t>รวมเจ้าหนี้อื่น</t>
  </si>
  <si>
    <t>รวม เจ้าหนี้การค้าและเจ้าหนี้หมุนเวียนอื่น</t>
  </si>
  <si>
    <t>- 26 -</t>
  </si>
  <si>
    <t xml:space="preserve">      หนี้สินตามสัญญาเช่าการเงิน  </t>
  </si>
  <si>
    <t>19</t>
  </si>
  <si>
    <t xml:space="preserve">      เงินกู้ยืมระยะยาว</t>
  </si>
  <si>
    <t xml:space="preserve">      หุ้นกู้</t>
  </si>
  <si>
    <t>21</t>
  </si>
  <si>
    <t>รายละเอียดเกี่ยวกับสินทรัพย์ภายใต้ตามสัญญาเช่าการเงิน มีดังนี้</t>
  </si>
  <si>
    <t>สินทรัพย์ภายใต้ตามสัญญาเช่าการเงิน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</si>
  <si>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</si>
  <si>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</si>
  <si>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</si>
  <si>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</si>
  <si>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เกิน 1 ปี แต่ไม่เกิน 4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</si>
  <si>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</si>
  <si>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</si>
  <si>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</si>
  <si>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</si>
  <si>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- 27 -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</si>
  <si>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</si>
  <si>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</si>
  <si>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</si>
  <si>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</si>
  <si>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หนี้สินตามสัญญาเช่าการเงิน - สุทธิ</t>
  </si>
  <si>
    <t xml:space="preserve">เงินกู้ยืมระยะยาว </t>
  </si>
  <si>
    <t xml:space="preserve">         -  ธนาคารพาณิชย์</t>
  </si>
  <si>
    <t>หัก  ส่วนของเงินกู้ยืมระยะยาว</t>
  </si>
  <si>
    <t>- 28 -</t>
  </si>
  <si>
    <t>หุ้นกู้</t>
  </si>
  <si>
    <t>- 29 -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</si>
  <si>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</si>
  <si>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</si>
  <si>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</si>
  <si>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 xml:space="preserve">ณ วันต้นงวด </t>
  </si>
  <si>
    <t>ต้นทุนบริการปัจจุบัน และดอกเบี้ย</t>
  </si>
  <si>
    <t>ต้นทุนบริการในอดีต</t>
  </si>
  <si>
    <t>ผลกำไรจากการวัดมูลค่าใหม่ของ</t>
  </si>
  <si>
    <t xml:space="preserve">    ผลประโยชน์ที่กำหนดไว้</t>
  </si>
  <si>
    <t>ผลประโยชน์พนักงาน ที่โอนออก</t>
  </si>
  <si>
    <t>ณ วันปลายงวด</t>
  </si>
  <si>
    <t xml:space="preserve">            ผลกำไรจากการประมาณการนักคณิตศาสตร์ประกันภัยที่รับรู้ในงบกำไรขาดทุนเบ็ดเสร็จอื่น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</si>
  <si>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</si>
  <si>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</si>
  <si>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</si>
  <si>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</si>
  <si>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งบการเงินรวมและงบการเงินเฉพาะกิจการ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</si>
  <si>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</si>
  <si>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</si>
  <si>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</si>
  <si>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4 ถึง 8</t>
  </si>
  <si>
    <t>อัตราการเปลี่ยนแปลงในจำนวน</t>
  </si>
  <si>
    <t xml:space="preserve">       พนักงาน (ขึ้นกับช่วงอายุ)</t>
  </si>
  <si>
    <t>- 30 -</t>
  </si>
  <si>
    <t xml:space="preserve">            วิเคราะห์ความอ่อนไหว</t>
  </si>
  <si>
    <t xml:space="preserve">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</si>
  <si>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งบการเงินรวม</t>
  </si>
  <si>
    <t>งบการเงินเฉพาะกิจการ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</si>
  <si>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</si>
  <si>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</si>
  <si>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</si>
  <si>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</si>
  <si>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   ได้จ่ายให้ผู้ถือหุ้นเรียบร้อยแล้ว เมื่อวันที่ 7 กันยายน 2561</t>
  </si>
  <si>
    <t xml:space="preserve">               ผลการดำเนินงานปี 2560  ในอัตราหุ้นละ  0.06 บาทต่อหุ้น เป็นจำนวน 73.20 ล้านบาท  โดยมีเงื่อนไขการจ่ายเป็นเงินสด บริษัท</t>
  </si>
  <si>
    <t xml:space="preserve">               ได้จ่ายให้ผู้ถือหุ้นเรียบร้อยแล้ว เมื่อวันที่ 25 พฤษภาคม 2561</t>
  </si>
  <si>
    <t>- 31 -</t>
  </si>
  <si>
    <t xml:space="preserve">      ค่าตอบแทนกรรมการ</t>
  </si>
  <si>
    <t xml:space="preserve">                ตามรายงานการประชุมสามัญผู้ถือหุ้น ประจำปี 2562 เมื่อวันที่ 22 เมษายน 2562 กำหนดจ่ายค่าตอบแทนกรรมการ ค่าเบี้ยประชุม</t>
  </si>
  <si>
    <t xml:space="preserve">      และค่าบำเหน็จกรรมการ  สำหรับปี 2562  เป็นจำนวนเงินไม่เกิน  3.44 ล้านบาท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</si>
  <si>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</si>
  <si>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</si>
  <si>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</si>
  <si>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</si>
  <si>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</si>
  <si>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</si>
  <si>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</si>
  <si>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</si>
  <si>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</si>
  <si>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</si>
  <si>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</si>
  <si>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</si>
  <si>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</si>
  <si>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 xml:space="preserve">     ลำดับ          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</si>
  <si>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</si>
  <si>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</si>
  <si>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</si>
  <si>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       1.  บริษัท ปริญสิริ ออกซิเจน (2017) จำกัด</t>
  </si>
  <si>
    <t>ราคาใกล้เคียงกับท้องตลาด</t>
  </si>
  <si>
    <t xml:space="preserve">รับจ้างดูแลและตกแต่งสวน </t>
  </si>
  <si>
    <t>ค่าจ้างตามอัตราที่ตกลงกัน ตามผลงานที่ทำได้</t>
  </si>
  <si>
    <t>มีเงินกู้ยืมจากบริษัทในรูปตั๋วสัญญาใช้เงิน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</si>
  <si>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</si>
  <si>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</si>
  <si>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>เงินสำรองจ่าย</t>
  </si>
  <si>
    <t>ไม่มีการคิดดอกเบี้ยระหว่างกัน</t>
  </si>
  <si>
    <t>ค่าบริหารโครงการ</t>
  </si>
  <si>
    <t>ค่าบริการเป็นไปตามข้อตกลงกัน</t>
  </si>
  <si>
    <t xml:space="preserve">       2.  บริษัท ปริญเวนเจอร์ จำกัด</t>
  </si>
  <si>
    <t>ให้บริษัทเข้าค้ำประกันทุกวงเงิน</t>
  </si>
  <si>
    <t>ไม่คิดค่าธรรมเนียมระหว่างกัน</t>
  </si>
  <si>
    <t xml:space="preserve">     ที่เกี่ยวกับโครงการก่อสร้าง</t>
  </si>
  <si>
    <t>ซื้อขายที่ดิน</t>
  </si>
  <si>
    <t>การซื้อขายตามราคาที่ตกลงกัน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</si>
  <si>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</si>
  <si>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</si>
  <si>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เงินสำรองจ่าย/เงินจ่ายล่วงหน้า</t>
  </si>
  <si>
    <t xml:space="preserve">       3.  บริษัท ไทยจินดาผ้าม่าน จำกัด</t>
  </si>
  <si>
    <t>กรรมการบางท่านเป็นผู้ถือหุ้น</t>
  </si>
  <si>
    <t>ขายและติดตั้งวัสดุตกแต่งให้บริษัท</t>
  </si>
  <si>
    <t>ราคาและค่าบริการเป็นไปตามปกติธุรกิจ</t>
  </si>
  <si>
    <t xml:space="preserve">   รายใหญ่ของบริษัท</t>
  </si>
  <si>
    <t xml:space="preserve">       4.  บริษัท เพลินนารี่ มอลล์ จำกัด </t>
  </si>
  <si>
    <t>เช่าที่ดินเพื่อพัฒนาเป็นอสังหาริมทรัพย์</t>
  </si>
  <si>
    <t>ค่าจ้างตามอัตราที่ตกลงกันตามสัญญา</t>
  </si>
  <si>
    <t xml:space="preserve">     เพื่อการลงทุน</t>
  </si>
  <si>
    <t>บริษัทเช่าพื้นที่ เพื่อเป็นสำนักงาน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</si>
  <si>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</si>
  <si>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</si>
  <si>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 xml:space="preserve">       5.  บริษัท ปริญสิริ โอโซโน่ จำกัด</t>
  </si>
  <si>
    <t>มีเงินกู้ยืมจากบริษัทในรูป</t>
  </si>
  <si>
    <t xml:space="preserve">     ตั๋วสัญญาใช้เงิน</t>
  </si>
  <si>
    <t>ซื้อที่ดินเพื่อนำมาพัฒนาโครงการ</t>
  </si>
  <si>
    <t>ราคาซื้อขายตามราคาที่ตกลงกัน</t>
  </si>
  <si>
    <t xml:space="preserve">     ให้สิทธิ์ในการใช้ที่ดินโดยมีค่าตอบแทน</t>
  </si>
  <si>
    <t xml:space="preserve">       6.  บริษัท ปริญ เอนเนอร์จี จำกัด</t>
  </si>
  <si>
    <t>มีเงินกู้รับจากบริษัทในรูปตั๋วสัญญาใช้เงิน</t>
  </si>
  <si>
    <t>ที่เกี่ยวข้องกับบริษัท เป็นดังนี้</t>
  </si>
  <si>
    <t>- 36 -</t>
  </si>
  <si>
    <t>- 37 -</t>
  </si>
  <si>
    <t>- 38 -</t>
  </si>
  <si>
    <t xml:space="preserve">                          จำนวน 108.58 ล้านบาท เป็นสินค้าคงเหลือ</t>
  </si>
  <si>
    <t xml:space="preserve">              </t>
  </si>
  <si>
    <t>- 39 -</t>
  </si>
  <si>
    <t xml:space="preserve">งบการเงินเฉพาะกิจการ 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</si>
  <si>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</si>
  <si>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</si>
  <si>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</si>
  <si>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</si>
  <si>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>มูลค่าโครงการที่เปิดดำเนินการ (ล้านบาท)</t>
  </si>
  <si>
    <t>มูลค่าซื้อขายที่ได้ทำสัญญาแล้วทั้งสิ้น</t>
  </si>
  <si>
    <t xml:space="preserve">        (ล้านบาท)</t>
  </si>
  <si>
    <t>คิดเป็นร้อยละของยอดขายรวมของ</t>
  </si>
  <si>
    <t xml:space="preserve">        โครงการที่เปิดดำเนินการอยู่</t>
  </si>
  <si>
    <t>- 40 -</t>
  </si>
  <si>
    <t xml:space="preserve">          2556 ศาลอุทธรณ์ได้มีคำพิพากษากลับคำพิพากษาของศาลชั้นต้น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</si>
  <si>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</si>
  <si>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</si>
  <si>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</si>
  <si>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</si>
  <si>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</si>
  <si>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</si>
  <si>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</si>
  <si>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    โดยบริษัทวางเงินชำระหนี้ตามคำพิพากษาคดีไว้ต่อศาลแพ่ง ต่อมาบริษัทไปยื่นอุทธรณ์ต่อศาลอุทธรณ์ห้ามมิให้โจทก์ไป</t>
  </si>
  <si>
    <t xml:space="preserve">          รับเงินที่บริษัทวางชำระหนี้ไว้จนกว่าโจทก์จะดำเนินการโอนบ้านพิพาทให้แก่บริษัท    และศาลอุทธรณ์มีคำสั่งห้ามมิให้</t>
  </si>
  <si>
    <t xml:space="preserve">         โจทก์ไปรับเงินที่บริษัทวางชำระหนี้ไว้จนกว่าโจทก์จะดำเนินการโอนบ้านพิพาทให้แก่บริษัท      โจทก์ยื่นฎีกาคำสั่งของ</t>
  </si>
  <si>
    <t xml:space="preserve">          ศาลอุทธรณ์  เมื่อวันที่ 15 สิงหาคม 2561 ศาลฎีกามีคำสั่งไม่รับฎีกาคำสั่งของโจทก์ คดีเป็นอันถึงที่สุดตามกฎหมาย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</si>
  <si>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</si>
  <si>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</si>
  <si>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</si>
  <si>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</si>
  <si>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</si>
  <si>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</si>
  <si>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สาธารณะ และให้บริษัทรื้อถอนสิ่งปลูกสร้างที่ปิดกั้นทางพิพาท ต่อมาเมื่อวันที่ 5 กุมภาพันธ์ 2562 ศาลอุทธรณ์พิพากษา </t>
  </si>
  <si>
    <t xml:space="preserve">          ยกฟ้องคัดค้านคำพิพากษาของศาลชั้นต้นด้วยว่า ทางพิพาทไม่เป็นทางสาธารณะ  ทางจำเป็น  หรือภาระจำยอม ปัจจุบัน</t>
  </si>
  <si>
    <t>- 41 -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</si>
  <si>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</si>
  <si>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</si>
  <si>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</si>
  <si>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</si>
  <si>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</si>
  <si>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</si>
  <si>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</si>
  <si>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</si>
  <si>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</si>
  <si>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</si>
  <si>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</si>
  <si>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</si>
  <si>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</si>
  <si>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</si>
  <si>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</si>
  <si>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</si>
  <si>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</si>
  <si>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</si>
  <si>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</si>
  <si>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</si>
  <si>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</si>
  <si>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</si>
  <si>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</si>
  <si>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</si>
  <si>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</si>
  <si>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        รายละเอียดของนโยบายการบัญชีที่สำคัญ  วิธีการที่ใช้ซึ่งรวมถึงเกณฑ์ในการรับรู้ 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</si>
  <si>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</si>
  <si>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</si>
  <si>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และกระแสเงินสด   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</si>
  <si>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ผันผวนของอัตราดอกเบี้ยดังกล่าว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</si>
  <si>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  ฝ่ายบริหารมี</t>
  </si>
  <si>
    <t xml:space="preserve">                     สินทรัพย์ทางการเงินที่แสดงในงบแสดงฐานะการเงิน ประกอบด้วย เงินสด  เงินฝากธนาคาร  เงินลงทุนชั่วคราว  ลูกหนี้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</si>
  <si>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มีมูลค่าใกล้เคียงกับมูลค่ายุติธรรม</t>
  </si>
  <si>
    <t xml:space="preserve">       โดยประมาณ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</si>
  <si>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</si>
  <si>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</si>
  <si>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>อัตราส่วนหนี้สินต่อทุน</t>
  </si>
  <si>
    <t>รวมลูกหนี้หมุนเวียนอื่น</t>
  </si>
  <si>
    <t>รวมลูกหนี้การค้า - สุทธิ</t>
  </si>
  <si>
    <t xml:space="preserve">            รวมลูกหนี้การค้าและลูกหนี้หมุนเวียนอื่น - สุทธิ</t>
  </si>
  <si>
    <t xml:space="preserve">          ศาลฎีการับคำร้องฎีกา บริษัทได้รับหมายฎีกาแล้ว</t>
  </si>
  <si>
    <t xml:space="preserve">เงินลงทุนระยะยาวอื่น </t>
  </si>
  <si>
    <t>ราคาทุน</t>
  </si>
  <si>
    <t>มูลค่ายุติธรรม</t>
  </si>
  <si>
    <t>10.  เงินลงทุนระยะยาวอื่น</t>
  </si>
  <si>
    <t xml:space="preserve">          ทรัสต์เพื่อการลงทุนในสิทธิการเช่า</t>
  </si>
  <si>
    <t>อสังหาริมทรัพย์บัวหลวงเค.อี.รีเทล</t>
  </si>
  <si>
    <t>11. อสังหาริมทรัพย์เพื่อการลงทุน</t>
  </si>
  <si>
    <t xml:space="preserve">12. ที่ดิน อาคารและอุปกรณ์ </t>
  </si>
  <si>
    <t xml:space="preserve">13. สินทรัพย์ไม่มีตัวตนอื่น </t>
  </si>
  <si>
    <t>14.</t>
  </si>
  <si>
    <t>15. ที่ดินรอการพัฒนา</t>
  </si>
  <si>
    <t>16. เงินฝากธนาคารที่มีภาระผูกพัน</t>
  </si>
  <si>
    <t xml:space="preserve">17. เงินเบิกเกินบัญชีและเงินกู้ยืมระยะสั้นจากสถาบันการเงิน  </t>
  </si>
  <si>
    <t>18. เจ้าหนี้การค้าและเจ้าหนี้หมุนเวียนอื่น</t>
  </si>
  <si>
    <t>18.1</t>
  </si>
  <si>
    <t>18.2</t>
  </si>
  <si>
    <t>19. ส่วนของหนี้สินระยะยาวที่ถึงกำหนดชำระในหนึ่งปี</t>
  </si>
  <si>
    <t xml:space="preserve">       เงินเบิกเกินบัญชี เงินกู้ยืมระยะสั้นจากสถาบันการเงิน ตั๋วสัญญาใช้เงิน เจ้าหนี้การค้าและเจ้าหนี้หมุนเวียนอื่น และเงินกู้ยืมระยะยาว</t>
  </si>
  <si>
    <t xml:space="preserve">                        กำไร(ขาดทุน)ต่อหุ้นขั้นพื้นฐานคำนวณโดยหารกำไร(ขาดทุน)สำหรับปีที่เป็นของผู้ถือหุ้นของบริษัท (ไม่รวมกำไร</t>
  </si>
  <si>
    <t xml:space="preserve">             ขาดทุนเบ็ดเสร็จอื่น) ด้วยจำนวนถัวเฉลี่ยถ่วงน้ำหนักของหุ้นสามัญที่ออกอยู่ในระหว่างปี         </t>
  </si>
  <si>
    <t xml:space="preserve">ผู้ถือหุ้นของบริษัท </t>
  </si>
  <si>
    <t xml:space="preserve">          กำไร(ขาดทุน)ส่วนที่เป็นของ
</t>
  </si>
  <si>
    <t xml:space="preserve">          กำไร(ขาดทุน)ต่อหุ้นขั้นพื้นฐาน (บาท/หุ้น)</t>
  </si>
  <si>
    <t>31 ธันวาคม 2562</t>
  </si>
  <si>
    <t xml:space="preserve">          จำนวนหุ้นสามัญถัวเฉลี่ยถ่วงน้ำหนัก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</si>
  <si>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</si>
  <si>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·</t>
  </si>
  <si>
    <t xml:space="preserve">เครื่องมือทางการเงิน </t>
  </si>
  <si>
    <t xml:space="preserve">          ฝ่ายบริหารของบริษัทและบริษัทย่อยคาดว่าการนำมาตรฐานฉบับนี้มาใช้ จะมีผลกระทบจากรายการดังต่อไปนี้</t>
  </si>
  <si>
    <t xml:space="preserve">     บริษัทย่อยต้องวัดมูลค่ายุติธรรมของเงินลงทุนในตราสารทุนของบริษัทที่ไม่ใช่บริษัทจดทะเบียน และจัดประเภทเงินลงทุน</t>
  </si>
  <si>
    <t xml:space="preserve">     ดังกล่าวเป็นสินทรัพย์ทางการเงินที่วัดมูลค่ายุติธรรมผ่านกำไรหรือขาดทุนเบ็ดเสร็จอื่น ทั้งนี้หากเลือกแสดงการเปลี่ยนแปลง</t>
  </si>
  <si>
    <t xml:space="preserve">     มูลค่ายุติธรรมในภายหลังของเงินลงทุนใดผ่านกำไรขาดทุนเบ็ดเสร็จอื่นแล้วจะไม่สามารถยกเลิกได้</t>
  </si>
  <si>
    <t xml:space="preserve">          -  การรับรู้รายการผลขาดทุนด้านเครดิต - บริษัทและบริษัทย่อยต้องรับรู้ผลขาดทุนด้านเครดิตที่คาดว่าจะเกิดขึ้นต่อ</t>
  </si>
  <si>
    <t xml:space="preserve">     การอย่างง่ายในการพิจารณาค่าเผื่อผลขาดทุนที่คาดว่าจะเกิดขึ้นตลอดอายุสำหรับลูกหนี้การค้า</t>
  </si>
  <si>
    <t xml:space="preserve">          ปัจจุบันฝ่ายบริหารของบริษัทและบริษัทย่อยอยู่ระหว่างการประเมินผลกระทบที่อาจมีต่องบการเงินหากนำมาตรฐาน</t>
  </si>
  <si>
    <t xml:space="preserve">     กลุ่มดังกล่าวมาถือปฏิบัติ</t>
  </si>
  <si>
    <t xml:space="preserve">     ขาดทุนจากการวัดมูลค่าเงินลงทุนเผื่อขาย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</si>
  <si>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รับชำระเพิ่มในระหว่างปี</t>
    </r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</si>
  <si>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รับรู้เป็นรายได้ค่าเช่าในระหว่างปี </t>
    </r>
  </si>
  <si>
    <r>
      <t>หัก</t>
    </r>
    <r>
      <rPr>
        <sz val="15"/>
        <rFont val="Angsana New"/>
        <family val="1"/>
      </rPr>
      <t xml:space="preserve"> รายได้รับล่วงหน้าที่จะรับรู้เป็นรายได้</t>
    </r>
  </si>
  <si>
    <t xml:space="preserve">        </t>
  </si>
  <si>
    <t>สุทธิ</t>
  </si>
  <si>
    <t>เกิน 1 ปี แต่ไม่เกิน 5 ปี</t>
  </si>
  <si>
    <t xml:space="preserve">เกิน 5 ปี </t>
  </si>
  <si>
    <t>20. รายได้รับล่วงหน้าค่าเช่า</t>
  </si>
  <si>
    <t>21. หนี้สินตามสัญญาเช่าการเงิน</t>
  </si>
  <si>
    <t xml:space="preserve">22. เงินกู้ยืมระยะยาว </t>
  </si>
  <si>
    <t>23. หุ้นกู้</t>
  </si>
  <si>
    <t>24.  ประมาณการหนี้สินไม่หมุนเวียนสำหรับผลประโยชน์พนักงาน</t>
  </si>
  <si>
    <t>25.  สำรองตามกฎหมาย</t>
  </si>
  <si>
    <t>26.  เงินปันผลจ่าย</t>
  </si>
  <si>
    <t>27. การจ่ายค่าตอบแทนกรรมการและผู้บริหาร</t>
  </si>
  <si>
    <t>29.  ค่าใช้จ่ายตามลักษณะ</t>
  </si>
  <si>
    <t xml:space="preserve">30. รายการกับบุคคลหรือกิจการที่เกี่ยวข้องกัน </t>
  </si>
  <si>
    <t xml:space="preserve">      30.1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</si>
  <si>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30.1.1  สินค้าคงเหลือ</t>
  </si>
  <si>
    <t>30.1.2  เงินให้กู้ยืมระยะสั้น - ตั๋วสัญญาใช้เงิน - บริษัทที่เกี่ยวข้องกัน</t>
  </si>
  <si>
    <t>30.1.3  ดอกเบี้ยค้างรับ - เงินให้กู้ยืมระยะสั้น</t>
  </si>
  <si>
    <t>30.1.4  ค่าเช่าที่ดินค้างรับ</t>
  </si>
  <si>
    <t>30.1.5  เจ้าหนี้การค้า</t>
  </si>
  <si>
    <t>30.1.6  เงินประกันผลงาน</t>
  </si>
  <si>
    <t>30.1.7  เงินจ่ายล่วงหน้าค่าสินค้า</t>
  </si>
  <si>
    <t>30.2.1  ดอกเบี้ยรับ - เงินให้กู้ยืมระยะสั้น-ตั๋วสัญญาใช้เงิน</t>
  </si>
  <si>
    <t>30.2.2  ต้นทุนขาย</t>
  </si>
  <si>
    <t>30.2.3  ค่าดูแลส่วนกลาง</t>
  </si>
  <si>
    <t>30.2.4  ค่าเช่าและบริการสำนักงาน</t>
  </si>
  <si>
    <t>30.2.5  รายได้ค่าเช่าที่ดิน</t>
  </si>
  <si>
    <t>30.2.6  รายได้ค่าบริหารงาน</t>
  </si>
  <si>
    <t>30.2.7  รายได้ขายที่ดินเปล่า</t>
  </si>
  <si>
    <t>31.  การเปิดเผยข้อมูลเพิ่มเติมเกี่ยวกับกระแสเงินสด</t>
  </si>
  <si>
    <t xml:space="preserve">      31.1  เงินสดและรายการเทียบเท่าเงินสด</t>
  </si>
  <si>
    <t xml:space="preserve">      31.2  รายการไม่กระทบเงินสด</t>
  </si>
  <si>
    <t>32.  กำไรต่อหุ้น</t>
  </si>
  <si>
    <t>33.  ภาระผูกพัน</t>
  </si>
  <si>
    <t xml:space="preserve">      33.6  ภาระจากการพัฒนาโครงการที่ดำเนินการอยู่</t>
  </si>
  <si>
    <t>34. หนี้สินที่อาจเกิดขึ้น</t>
  </si>
  <si>
    <t xml:space="preserve">       34.3  ณ วันที่ 30 กันยายน 2562 และ วันที่ 31 ธันวาคม 2561   บริษัทถูกฟ้องดังนี้</t>
  </si>
  <si>
    <t xml:space="preserve">               34.3.1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</si>
  <si>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35.  </t>
  </si>
  <si>
    <t>36. การเปิดเผยข้อมูลเกี่ยวกับเครื่องมือทางการเงิน</t>
  </si>
  <si>
    <t xml:space="preserve">       36.1  นโยบายการบัญชี</t>
  </si>
  <si>
    <t xml:space="preserve">       36.2  ความเสี่ยงเกี่ยวกับอัตราดอกเบี้ย</t>
  </si>
  <si>
    <t xml:space="preserve">       36.3  ความเสี่ยงจากการไม่ปฏิบัติตามสัญญา</t>
  </si>
  <si>
    <t xml:space="preserve">       36.4  ราคายุติธรรมของเครื่องมือทางการเงิน</t>
  </si>
  <si>
    <t>37. การบริหารจัดการทุน</t>
  </si>
  <si>
    <t xml:space="preserve">               ณ วันที่ 31 ธันวาคม 2562 และ 2561 บริษัทและบริษัทย่อยมีอัตราส่วนหนี้สินต่อทุนสรุปได้ดังนี้ </t>
  </si>
  <si>
    <t>สำหรับปี สิ้นสุดวันที่ 31 ธันวาคม 2562</t>
  </si>
  <si>
    <t>หมายเหตุประกอบงบการเงิน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</si>
  <si>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 27 กุมภาพันธ์ 2563</t>
  </si>
  <si>
    <t xml:space="preserve">          บริษัท เอโฟร์ เวนเจอร์ จำกัด  </t>
  </si>
  <si>
    <t>ณ วันที่ 31 ธันวาคม 2562</t>
  </si>
  <si>
    <t>ณ วันที่ 31 ธันวาคม  2562</t>
  </si>
  <si>
    <t>ณ วันที่  31 ธันวาคม 2562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</si>
  <si>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</si>
  <si>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2562 และ 2561 สามารถแสดงได้ดังนี้</t>
  </si>
  <si>
    <t xml:space="preserve">            ณ วันที่ 31 ธันวาคม 2562 บริษัทมีการจัดประเภทสินค้าคงเหลือ จำนวน 22.71 ล้านบาท เป็นที่ดินรอการพัฒนา </t>
  </si>
  <si>
    <t xml:space="preserve">      33.2  ณ วันที่ 31 ธันวาคม 2562 และ 2561  บริษัทและบริษัทย่อยมีภาระผูกพันที่จะต้องจ่ายชำระผู้รับเหมาจากการ</t>
  </si>
  <si>
    <t xml:space="preserve">      33.3  ณ วันที่ 31 ธันวาคม 2562 และ  2561 บริษัทและบริษัทย่อยมีภาระผูกพันที่จะต้องจ่ายค่าเช่าจากการทำสัญญาเช่า</t>
  </si>
  <si>
    <t>ณ วันที่ 31 ธันวาคม 2562 ประกอบด้วย</t>
  </si>
  <si>
    <t>ณ วันที่ 31 ธันวาคม 2561 ประกอบด้วย</t>
  </si>
  <si>
    <t xml:space="preserve">              (เฉพาะกิจการ จำนวน 182.78  ล้านบาท และจำนวน 286.08 ล้านบาท ตามลำดับ )</t>
  </si>
  <si>
    <t xml:space="preserve">              ดำเนินงานทรัพย์สินจนครบกำหนดตามสัญญา  จำนวน  2.17  ล้านบาท  และจำนวน  3.80 ล้านบาท  ตามลำดับ  (เฉพาะกิจการ </t>
  </si>
  <si>
    <t xml:space="preserve">              จำนวน 1.72 ล้านบาท และจำนวน 3.23 ล้านบาท ตามลำดับ)   </t>
  </si>
  <si>
    <t xml:space="preserve">              ทำสัญญาว่าจ้างผู้รับเหมาก่อสร้างจนครบตามสัญญา  เป็นจำนวนเงิน 245.66 ล้านบาท และจำนวน 397.22 ล้านบาท ตามลำดับ  </t>
  </si>
  <si>
    <t xml:space="preserve">      33.5  ณ วันที่ 31 ธันวาคม 2562 และ2561 บริษัทและบริษัทย่อยมีภาระผูกพันที่จะต้องจ่ายชำระค่าที่ดินตามสัญญาจะซื้อจะขาย จำนวน  </t>
  </si>
  <si>
    <t xml:space="preserve">             จำนวน 59.20 ล้านบาท และ จำนวน  811.96  ล้านบาท  (ณ  วันที่  31  ธันวาคม 2561 เฉพาะกิจการ จำนวน 101.17 ล้านบาท ) </t>
  </si>
  <si>
    <t>ห้องชุด</t>
  </si>
  <si>
    <t xml:space="preserve">   งบการเงินเฉพาะกิจการ (บาท)</t>
  </si>
  <si>
    <t>ณ วันที่ 1 มกราคม 2562</t>
  </si>
  <si>
    <t xml:space="preserve">     และ 1 มกราคม 2562</t>
  </si>
  <si>
    <t xml:space="preserve">    ผลขาดทุนจากการวัดมูลค่าเงินลงทุน</t>
  </si>
  <si>
    <t xml:space="preserve">  ในหลักทรัพย์เผื่อขาย</t>
  </si>
  <si>
    <t>ค่าใช้จ่ายภาษีเงินได้ที่แสดงไว้ในงบกำไรขาดทุนเบ็ดเสร็จสำหรับปี สิ้นสุดวันที่ 31 ธันวาคม 2562 และ 2561 สรุปได้ดังนี้</t>
  </si>
  <si>
    <t>ภาษีเงินได้นิติบุคคลสำหรับปี</t>
  </si>
  <si>
    <t xml:space="preserve">     กำไรจากการวัดมูลค่าใหม่จากประมาณการ</t>
  </si>
  <si>
    <t>หลักคณิตศาสตร์ประกันภัย</t>
  </si>
  <si>
    <t>อัตราดอกเบี้ย</t>
  </si>
  <si>
    <t>อายุ</t>
  </si>
  <si>
    <t>จำนวนหน่วย</t>
  </si>
  <si>
    <t xml:space="preserve">                            </t>
  </si>
  <si>
    <t>มูลค่าที่ตราไว้</t>
  </si>
  <si>
    <t>ต่อหน่วย(บาท)</t>
  </si>
  <si>
    <t>มูลค่ารวม(บาท)</t>
  </si>
  <si>
    <t xml:space="preserve"> 3 ปี</t>
  </si>
  <si>
    <t>ครบกำหนดไถ่ถอน</t>
  </si>
  <si>
    <t>ครั้งที่ 1/2560</t>
  </si>
  <si>
    <t>ครั้งที่ 2/2560</t>
  </si>
  <si>
    <t xml:space="preserve"> 8 กุมภาพันธ์ 2563</t>
  </si>
  <si>
    <t xml:space="preserve"> 19 กรกฏาคม 2563</t>
  </si>
  <si>
    <t>ครั้งที่ 1/2562</t>
  </si>
  <si>
    <t xml:space="preserve"> 25 มกราคม 2565</t>
  </si>
  <si>
    <t>ครั้งที่ 2/2562 ชุด 1</t>
  </si>
  <si>
    <t>ครั้งที่ 2/2562 ชุด 2</t>
  </si>
  <si>
    <t xml:space="preserve"> 14 มิถุนายน 2565</t>
  </si>
  <si>
    <t xml:space="preserve"> 2 ปี</t>
  </si>
  <si>
    <t xml:space="preserve"> 14 มิถุนายน 2564</t>
  </si>
  <si>
    <t>การกระทบยอดมูลค่าตามบัญชีของอสังหาริมทรัพย์เพื่อการลงทุนแสดงได้ดังนี้</t>
  </si>
  <si>
    <t>มูลค่าตามบัญชีต้นปี</t>
  </si>
  <si>
    <t>ซื้อสินทรัพย์</t>
  </si>
  <si>
    <t>โอนมาจากสินค้าคงเหลือ - ราคาตามบัญชี</t>
  </si>
  <si>
    <t>ขายสินทรัพย์</t>
  </si>
  <si>
    <t>ค่าเสื่อมราคา</t>
  </si>
  <si>
    <t>มูลค่าตามบัญชีปลายปี</t>
  </si>
  <si>
    <t>มูลค่ายุติธรรมของอสังหาริมทรัพย์เพื่อการลงทุนรวมสิทธิการเช่า ณ วันที่ 31 ธันวาคม 2562 และ 2561 แสดงได้ดังนี้</t>
  </si>
  <si>
    <t>ห้องชุดให้เช่า</t>
  </si>
  <si>
    <t xml:space="preserve">         เมื่อวันที่ 4 ธันวาคม 2562 บริษัทและบริษัทย่อยได้ตกลงทำสัญญาให้เช่าช่วงที่ดินและเช่าโครงการระยะยาวและจำหน่ายทรัพย์สิน </t>
  </si>
  <si>
    <t>การให้เช่าช่วงที่ดินและเช่าโครงการระยะยาวและจำหน่ายทรัพย์สินของโครงการเพลินนารี่ มอลล์ แก่กองทรัสต์</t>
  </si>
  <si>
    <t>ณ วันที่ 31 ธันวาคม 2562 และ 2561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83.18 ล้านบาท และจำนวน 71.00 ล้านบาท ตามลำดับ</t>
  </si>
  <si>
    <t xml:space="preserve">      โครงการที่ดินและอุปกรณ์ - สุทธิ และที่ดินรอการพัฒนา ตามหมายเหตุ  8,  12  และ 15 ตามลำดับ</t>
  </si>
  <si>
    <t>23</t>
  </si>
  <si>
    <t>22</t>
  </si>
  <si>
    <t xml:space="preserve">      โครงการที่เสนอกู้ อสังหาริมทรัพย์เพื่อการลงทุน  และที่ดินพร้อมสิ่งปลูกสร้างของบริษัทย่อยแห่งหนึ่ง   ตามหมายเหตุ 8, 11, 15</t>
  </si>
  <si>
    <t xml:space="preserve">               สำหรับปี  สิ้นสุดวันที่ 31 ธันวาคม  2562 และ 2561 ประกอบด้วย</t>
  </si>
  <si>
    <t>ค่าตอบแทนผู้บริหาร</t>
  </si>
  <si>
    <t xml:space="preserve">      30.2  รายการและจำนวนเงินด้านงบกำไรขาดทุนเบ็ดเสร็จ  สำหรับปี  สิ้นสุดวันที่  31  ธันวาคม  2562  และ 2561  กับบุคคลและกิจการ</t>
  </si>
  <si>
    <t xml:space="preserve">       -  ค่าซื้อวัสดุ</t>
  </si>
  <si>
    <t xml:space="preserve">     เจ้าหนี้การค้า - เงินจอง</t>
  </si>
  <si>
    <t xml:space="preserve">     เจ้าหนี้การค้า - ค่าเครื่องตกแต่งสำนักงาน</t>
  </si>
  <si>
    <t xml:space="preserve">                         ล้านบาท และจำนวน 1.96 ล้านบาท ตามลำดับ) </t>
  </si>
  <si>
    <t>กำไร(ขาดทุน)เบ็ดเสร็จรวมสำหรับปี</t>
  </si>
  <si>
    <t>สินทรัพย์ถาวร ณ วันที่ 31 ธันวาคม 2561</t>
  </si>
  <si>
    <t>38. เหตุการณ์ภายหลังรอบระยะเวลารายงาน</t>
  </si>
  <si>
    <t>39. การอนุมัติงบการเงิน</t>
  </si>
  <si>
    <t xml:space="preserve"> 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 หากมี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</si>
  <si>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</t>
  </si>
  <si>
    <t xml:space="preserve">            มกราคม 2563</t>
  </si>
  <si>
    <t xml:space="preserve">          บริษัทและบริษัทย่อยนำมาตรฐานการรายงานทางการเงินฉบับดังกล่าวมาถือปฏิบัติ  โดยได้เลือกปรับผลกระทบสะสม</t>
  </si>
  <si>
    <t xml:space="preserve">     ปรับย้อนหลังงบการเงินงวดก่อนที่แสดงเปรียบเทียบ     ทั้งนี้การนำมาตรฐานดังกล่าวมาใช้ไม่มีผลกระทบต่อกำไรสะสม</t>
  </si>
  <si>
    <t xml:space="preserve">          กิจการต้องใช้มาตรฐานการรายงานทางการเงิน   ฉบับที่   15    กับสัญญาที่ทำกับลูกค้าทุกสัญญา    ยกเว้นสัญญาที่อยู่ใน</t>
  </si>
  <si>
    <t xml:space="preserve"> 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</si>
  <si>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ยกเว้นมาตรฐานการรายงานทางการเงินฉบับใหม่ ดังต่อไปนี้ที่มีการเปลี่ยนแปลงหลักการสำคัญ ซึ่งสามารถสรุปได้ดังนี้</t>
  </si>
  <si>
    <t xml:space="preserve">     รายงานทางการเงินระหว่างประเทศ โดยส่วนใหญ่เน้นการอธิบายให้ชัดเจนเกี่ยวกับวิธีปฏิบัติทางการบัญชีกับผู้ใช้มาตรฐาน  </t>
  </si>
  <si>
    <t xml:space="preserve">     5 ฉบับ  ได้แก่ </t>
  </si>
  <si>
    <t xml:space="preserve">            มาตรฐานการรายงานทางการเงิน กลุ่มเครื่องมือทางการเงิน  ประกอบด้วย มาตรฐานและการตีความมาตรฐาน จำนวน </t>
  </si>
  <si>
    <t xml:space="preserve">             เงินลงทุนระยะยาว   หมายถึง   เงินลงทุนกองทุนรวมตราสารแห่งทุน   ซึ่งบริษัทถือเป็นหลักทรัพย์เผื่อขาย   แสดงด้วย</t>
  </si>
  <si>
    <t xml:space="preserve">     เงินลงทุนในงบกำไรขาดทุนเบ็ดเสร็จอื่น</t>
  </si>
  <si>
    <t xml:space="preserve">     มูลค่ายุติธรรม ผลต่างระหว่างราคาทุนกับมูลค่ายุติธรรม  ณ วันที่ในงบการเงินแสดงเป็นกำไรและขาดทุนจากการรับรู้มูลค่า</t>
  </si>
  <si>
    <t xml:space="preserve">      นับจากวันที่หน่วยทรัสต์เริ่มซื้อขายในตลาดหลักทรัพย์แห่งประเทศไทยเป็นวันแรก ตามหมายเหตุ 11</t>
  </si>
  <si>
    <t xml:space="preserve">      ล้านบาท  โดยบริษัทและบริษัทย่อยตกลงรักษาสัดส่วนการถือครองหน่วยทรัสต์รวมกันไม่น้อยกว่าร้อยละ  10  ของมูลค่าเข้าลงทุนใน</t>
  </si>
  <si>
    <t xml:space="preserve">      ทรัพย์สินที่กองทรัสต์ลงทุนภายใต้สัญญาเช่าช่วงที่ดินและเช่าโครงการระยะยาวและจำหน่ายทรัพย์สินเป็นระยะเวลาไม่น้อยกว่า  3 ปี</t>
  </si>
  <si>
    <t xml:space="preserve">      ซึ่งบริษัทได้ลงทุนหน่วยทรัสต์เพื่อการลงทุนในสิทธิการเช่าอสังหาริมทรัพย์บัวหลวงเค.อี.รีเทล จำนวน  7.29 ล้านหน่วย มูลค่า 70.00 </t>
  </si>
  <si>
    <t xml:space="preserve">     ไทยพาณิชย์ไม่มีหลักทรัพย์ค้ำประกัน</t>
  </si>
  <si>
    <t>ทรัสต์เข้าลงทุน</t>
  </si>
  <si>
    <t xml:space="preserve">ได้รับชำระ </t>
  </si>
  <si>
    <t>เข้าลงทุน</t>
  </si>
  <si>
    <t>ณ วันที่กองทรัสต์</t>
  </si>
  <si>
    <t xml:space="preserve">     บริษัท เพลินนารี่ มอลล์ จํากัด (“บริษัทย่อย") ซึ่งบริษัท ถือหุ้นร้อยละ 99.99  โดยเมื่อวันที่  4  ธันวาคม  2562  บริษัทและบริษัทย่อยได้</t>
  </si>
  <si>
    <t xml:space="preserve">     ตกลงทำสัญญาให้เช่าช่วงที่ดินและเช่าโครงการระยะยาวของโครงการเพลินนารี่  มอลล์    ซึ่งโครงการตั้งอยู่เลขที่  242,244   และ  246   </t>
  </si>
  <si>
    <t xml:space="preserve">     ถนนวัชรพล  แขวงท่าแร้ง  เขตบางเขน  กรุงเทพมหานคร     และการจำหน่ายทรัพย์สินประเภทสังหาริมทรัพย์ที่เกี่ยวข้องกับการดำเนิน</t>
  </si>
  <si>
    <t xml:space="preserve">            ณ วันที่ 31 ธันวาคม 2561    บริษัทได้นำอสังหาริมทรัพย์เพื่อการลงทุนทั้งจำนวนเป็นหลักทรัพย์ค้ำประกันเงินกู้ยืมระยะยาวของ</t>
  </si>
  <si>
    <t xml:space="preserve">            ณ  วันที่  31  ธันวาคม  2562  และ  2561  บริษัทให้บริษัทย่อยแห่งหนึ่งเช่าที่ดิน    เพื่อใช้ในการพัฒนาโครงการอสังหาริมทรัพย์</t>
  </si>
  <si>
    <t xml:space="preserve">     ตามหมายเหตุ 31.2.1</t>
  </si>
  <si>
    <t xml:space="preserve">สำหรับปี สิ้นสุดวันที่ 31 ธันวาคม 2562 และ 2561 บริษัทและบริษัทย่อยตัดจำหน่ายสินทรัพย์ไม่มีตัวตน-โปรแกรมคอมพิวเตอร์ </t>
  </si>
  <si>
    <t xml:space="preserve">      ตามลำดับ )</t>
  </si>
  <si>
    <t xml:space="preserve">      จำนวน  5.27 ล้านบาท และจำนวน  5.20 ล้านบาท ตามลำดับ  (เฉพาะกิจการ จำนวน  5.11 ล้านบาท และจำนวน  5.04 ล้านบาท 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</si>
  <si>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</t>
  </si>
  <si>
    <t>ฐานะการเงิน ณ วันที่ 31 ธันวาคม 2562 และ 2561 โดยมีรายละเอียดดังนี้</t>
  </si>
  <si>
    <t xml:space="preserve">ค่าใช้จ่าย(รายได้)ภาษีที่เกี่ยวข้องกับส่วนประกอบแต่ละส่วนของกำไรเบ็ดเสร็จอื่น สำหรับปี สิ้นสุดวันที่ 31 ธันวาคม 2562 </t>
  </si>
  <si>
    <t>และ 2561  สรุปได้ดังนี้</t>
  </si>
  <si>
    <t xml:space="preserve">     รายละเอียดดังนี้</t>
  </si>
  <si>
    <t xml:space="preserve">      ระยะยาว  ตามหมายเหตุ 17 และ 22 ตามลำดับ</t>
  </si>
  <si>
    <t xml:space="preserve">      สินค้าคงเหลือ </t>
  </si>
  <si>
    <t>- 24 -</t>
  </si>
  <si>
    <t xml:space="preserve">      3 แห่ง มีวงเงินรวม จำนวน 4,181.95 ล้านบาท และจำนวน 3,059.67 ล้านบาท ตามลำดับ (เฉพาะกิจการ จำนวน 2,046.00 ล้านบาท </t>
  </si>
  <si>
    <t xml:space="preserve">      และจำนวน 1,889.00 ล้านบาท ตามลำดับ) มีอัตราดอกเบี้ยระหว่างร้อยละอ้างอิง  MLR - 1.50  ถึง  MLR  ต่อปี   โดยชำระดอกเบี้ย</t>
  </si>
  <si>
    <t xml:space="preserve">               ณ วันที่  31 ธันวาคม 2562 และ 2561   บริษัทและบริษัทย่อยกู้ยืมเงินจากธนาคารพาณิชย์ในประเทศและสถาบันการเงินรวม </t>
  </si>
  <si>
    <t xml:space="preserve">      คืนเงินกู้ให้ครบทั้งจำนวน     ในปี  2562 - 2565     เงินกู้ยืมดังกล่าวค้ำประกันโดยการจดจำนองที่ดินพร้อมสิ่งปลูกสร้างของแต่ละ</t>
  </si>
  <si>
    <t xml:space="preserve">      และจำนวน 1,710.47 ล้านบาท ตามลำดับ (เฉพาะกิจการ จำนวน 652.10 ล้านบาท และจำนวน 858.50 ล้านบาท ตามลำดับ)</t>
  </si>
  <si>
    <t xml:space="preserve">               ณ  วันที่  31  ธันวาคม  2562  และ  2561  บริษัทและบริษัทย่อยมีวงเงินสินเชื่อที่ยังไม่ได้เบิกใช้  จำนวน  2,169.88 ล้านบาท 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</si>
  <si>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</t>
  </si>
  <si>
    <t xml:space="preserve">      สำรองตามกฎหมายดังกล่าวจะนำไปจ่ายเงินปันผลไม่ได้ </t>
  </si>
  <si>
    <t xml:space="preserve">      ของกำไรสุทธิหลังจากหักยอดขาดทุนสะสมยกมา  (ถ้ามี)    จนกว่าทุนสำรองนี้จะมีจำนวนไม่น้อยกว่าร้อยละ  10 ของทุนจดทะเบียน</t>
  </si>
  <si>
    <t xml:space="preserve">      26.1  ตามรายงานการประชุมกรรมการบริษัท  ครั้งที่ 3/2561  เมื่อวันที่  9  สิงหาคม  2561  มีมติให้จ่ายเงินปันผลระหว่างกาล สำหรับ</t>
  </si>
  <si>
    <t xml:space="preserve">               ผลการดำเนินงานปี  2561 ในอัตราหุ้นละ  0.04 บาทต่อหุ้น เป็นจำนวน 48.80 ล้านบาท โดยมีเงื่อนไขการจ่ายเป็นเงินสด  บริษัท</t>
  </si>
  <si>
    <t xml:space="preserve">      26.2  ตามรายงานการประชุมผู้ถือหุ้น  ประจำปี   2561   เมื่อวันที่  27  เมษายน  2561  ครั้งที่  1/2561   มีมติให้จ่ายเงินปันผล  สำหรับ</t>
  </si>
  <si>
    <t xml:space="preserve">              จนครบกำหนดตามสัญญา จำนวน 24.99  ล้านบาท และจำนวน  4.04  ล้านบาท ตามลำดับ </t>
  </si>
  <si>
    <t xml:space="preserve">      33.1  ณ  วันที่  31  ธันวาคม 2562 และ  2561   บริษัทมีภาระผูกพันที่จะต้องจ่ายค่าเช่าจากการทำสัญญาเช่าอาคารระยะยาว</t>
  </si>
  <si>
    <t xml:space="preserve">              31.2.1  สำหรับปี สิ้นสุดวันที่ 31 ธันวาคม 2562  และ 2561  บริษัทและบริษัทย่อยบันทึกค่าเสื่อมราคาสินทรัพย์เป็นต้นทุน</t>
  </si>
  <si>
    <t xml:space="preserve">              31.2.2  สำหรับปี  สิ้นสุดวันที่   31   ธันวาคม   2562  และ  2561     บริษัทบันทึกเงินฝากประจำที่มีภาระผูกพันและเจ้าหนี้</t>
  </si>
  <si>
    <t xml:space="preserve">                         รอการพัฒนา</t>
  </si>
  <si>
    <t xml:space="preserve">               31.2.4  สำหรับปี สิ้นสุดวันที่ 31 ธันวาคม 2562   บริษัทมีการจัดประเภทสินค้าคงเหลือ จำนวน 22.71 ล้านบาท เป็นที่ดิน</t>
  </si>
  <si>
    <t xml:space="preserve">       ตามสัญญา   และโอนอำนาจการควบคุมของสินค้าให้กับลูกค้าและเมื่อรับชำระเงินเต็มจำนวนแล้ว   </t>
  </si>
  <si>
    <t xml:space="preserve">       การบริหารจัดการธุรกิจอย่างระมัดระวัง      โดยใช้นโยบายทางบัญชีในการ รับรู้รายได้เมื่อบริษัทได้ปฏิบัติตามภาระที่ต้องปฏิบัติ</t>
  </si>
  <si>
    <t xml:space="preserve">       การค้าและลูกหนี้หมุนเวียนอื่น  ตั๋วเงินรับและตั๋วสัญญาใช้เงิน  หนี้สินทางการเงินที่แสดงในงบแสดงฐานะการเงิน  ประกอบด้วย </t>
  </si>
  <si>
    <t xml:space="preserve">     ณ วันที่ 31 ธันวาคม  2562</t>
  </si>
  <si>
    <t>0 - 55</t>
  </si>
  <si>
    <t xml:space="preserve">     การขายต่าง ๆ และต้นทุนอื่นที่เกิดขึ้น เนื่องมาจากรายการนั้นและสามารถวัดมูลค่าได้อย่างน่าเชื่อถือ</t>
  </si>
  <si>
    <t xml:space="preserve">     4.3  ลูกหนี้การค้าและลูกหนี้หมุนเวียนอื่น </t>
  </si>
  <si>
    <t xml:space="preserve">     4.4  การตีราคาสินค้าคงเหลือ</t>
  </si>
  <si>
    <t xml:space="preserve">     4.5   เงินลงทุนในบริษัทย่อย</t>
  </si>
  <si>
    <t xml:space="preserve">     4.6   เงินลงทุนระยะยาวอื่น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</si>
  <si>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</si>
  <si>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</si>
  <si>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4.9  สินทรัพย์ไม่มีตัวตนอื่น </t>
  </si>
  <si>
    <t xml:space="preserve">     4.11  การด้อยค่าของสินทรัพย์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</si>
  <si>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</si>
  <si>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</si>
  <si>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</si>
  <si>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</si>
  <si>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</si>
  <si>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</si>
  <si>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</si>
  <si>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</si>
  <si>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4.18  ผลประโยชน์พนักงาน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</si>
  <si>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</si>
  <si>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</si>
  <si>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 xml:space="preserve">     ต้นปี 2562</t>
  </si>
  <si>
    <t xml:space="preserve">          จำนวนเงินของรายการปรับปรุงที่มีผลกระทบต่อการจัดประเภทรายการในงบกำไรขาดทุนเบ็ดเสร็จสำหรับปีสิ้นสุด</t>
  </si>
  <si>
    <t xml:space="preserve">     วันที่ 31 ธันวาคม 2562 แสดงได้ดังนี้</t>
  </si>
  <si>
    <t>ตามนโยบาย</t>
  </si>
  <si>
    <t>การบัญชีเดิม</t>
  </si>
  <si>
    <t>ฉบับที่ 15</t>
  </si>
  <si>
    <t>รายงานทางการเงิน</t>
  </si>
  <si>
    <t>ตามมาตรฐานการ</t>
  </si>
  <si>
    <t xml:space="preserve">      งบกำไรขาดทุนเบ็ดเสร็จ</t>
  </si>
  <si>
    <t xml:space="preserve">      รายได้จากการขาย</t>
  </si>
  <si>
    <t xml:space="preserve">            อสังหาริมทรัพย์</t>
  </si>
  <si>
    <t xml:space="preserve">      ต้นทุนจากการขาย</t>
  </si>
  <si>
    <t xml:space="preserve">     และจะประมาณจากสินทรัพย์แต่ละรายการ หรือหน่วยสินทรัพย์ที่ก่อให้เกิดเงินสดแล้วแต่กรณี</t>
  </si>
  <si>
    <t xml:space="preserve">             มูลค่าที่คาดว่าจะได้รับคืนของสินทรัพย์  หมายถึง ราคาขายสุทธิหรือมูลค่าจากการใช้สินทรัพย์  แล้วแต่ราคาใดจะสูงกว่า</t>
  </si>
  <si>
    <t xml:space="preserve">     4.12 สินทรัพย์ตามสัญญาเช่าการเงิน</t>
  </si>
  <si>
    <t xml:space="preserve">     4.13 สัญญาเช่าระยะยาว </t>
  </si>
  <si>
    <t xml:space="preserve">     4.10 ที่ดินรอการพัฒนา 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</si>
  <si>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</t>
  </si>
  <si>
    <t xml:space="preserve">      การเงินฉบับปรับปรุง (ปรับปรุง 2561) และฉบับใหม่จำนวนหลายฉบับ ซึ่งมีผลบังคับใช้สำหรับงบการเงินที่มีรอบระยะเวลา</t>
  </si>
  <si>
    <t xml:space="preserve">            ในระหว่างงวด    บริษัทและบริษัทย่อยได้นำมาตรฐานการรายงานทางการเงิน    และการตีความมาตรฐานการรายงานทาง</t>
  </si>
  <si>
    <t xml:space="preserve">      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โดยส่วนใหญ่เป็นการปรับปรุงและ</t>
  </si>
  <si>
    <t xml:space="preserve">      บัญชีที่เริ่มในหรือหลังวันที่  1 มกราคม 2562   มาถือปฏิบัติ มาตรฐานการรายงานทางการเงินดังกล่าว ได้รับการปรับปรุงหรือ</t>
  </si>
  <si>
    <t xml:space="preserve">      อธิบายให้ชัดเจนเกี่ยวกับวิธีการปฎิบัติทางการบัญชี    และการให้แนวปฏิบัติทางการบัญชีกับผู้ใช้มาตรฐาน   การนำมาตรฐาน</t>
  </si>
  <si>
    <t xml:space="preserve">      อย่างไรก็ตาม   มาตรฐานการรายงานทางการเงินฉบับใหม่   ซึ่งได้มีการเปลี่ยนแปลงหลักการสำคัญสามารถสรุปได้ดังนี้</t>
  </si>
  <si>
    <t xml:space="preserve">      การรายงานทางการเงินดังกล่าวมาถือปฏิบัตินี้       ไม่มีผลกระทบอย่างเป็นสาระสำคัญต่องบการเงินของบริษัทและบริษัทย่อย </t>
  </si>
  <si>
    <t xml:space="preserve">     ประสบการณ์ในการเก็บหนี้ที่ผ่านมาเป็นเกณฑ์</t>
  </si>
  <si>
    <t xml:space="preserve">            บริษัทและบริษัทย่อยบันทึกค่าเผื่อหนี้สงสัยจะสูญ             โดยประมาณการจากลูกหนี้ที่คาดว่าจะเก็บเงินไม่ได้และอาศัย</t>
  </si>
  <si>
    <t xml:space="preserve">     ต้นทุนในการได้มาซึ่งที่ดิน 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</t>
  </si>
  <si>
    <t xml:space="preserve">     มาของที่ดินและการก่อสร้างจะบันทึกเป็นต้นทุนสินค้า     เมื่อเริ่มมีการพัฒนาโครงการและจะหยุดบันทึกเมื่อการก่อสร้างแล้ว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</si>
  <si>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 โดยวิธีถัวเฉลี่ยถ่วงน้ำหนักหรือ</t>
  </si>
  <si>
    <t xml:space="preserve">     2563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</si>
  <si>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            สภาวิชาชีพบัญชีได้ประกาศใช้มาตรฐานการรายงานทางการเงิน         และการตีความมาตรฐานการรายงานทางการเงิน</t>
  </si>
  <si>
    <t>เรื่อง  การป้องกันความเสี่ยงของเงินลงทุนสุทธิ</t>
  </si>
  <si>
    <t xml:space="preserve">          ในหน่วยงานต่างประเทศ</t>
  </si>
  <si>
    <t xml:space="preserve">     เงินสดตามสัญญาและแผนธุรกิจของกิจการ   (Business Model)   หลักการเกี่ยวกับวิธีการคำนวณการด้อยค่าของเครื่องมือทาง</t>
  </si>
  <si>
    <t xml:space="preserve">          -  การจัดประเภทและวัดมูลค่ายุติธรรมของเงินลงทุนในตราสารทุนของบริษัทที่ไม่ใช่บริษัทจดทะเบียน        บริษัทและ</t>
  </si>
  <si>
    <t xml:space="preserve"> - 11 -</t>
  </si>
  <si>
    <t xml:space="preserve">     3.4  งบการเงินรวมประกอบด้วยงบการเงินของบริษัท ปริญสิริ จำกัด (มหาชน) ซึ่งเป็นบริษัทใหญ่และงบการเงินบริษัทย่อย</t>
  </si>
  <si>
    <t xml:space="preserve">          บริษัท ปริญสิริ ออกซิเจน (2017) </t>
  </si>
  <si>
    <t>จำกัด</t>
  </si>
  <si>
    <t>(เดิมชื่อ บริษัท อีทเทอรี่ จำกัด)</t>
  </si>
  <si>
    <t xml:space="preserve">     ผลตอบแทนของบริษัทงบการเงินของบริษัทย่อยได้รวมอยู่ในงบการเงินรวม  นับแต่วันที่มีการควบคุมจนถึงวันที่การควบคุม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</si>
  <si>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รวมถึงส่วนได้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</si>
  <si>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</si>
  <si>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ส่วนได้เสียในบริษัทย่อยเดิมที่ยังคงเหลืออยู่ให้วัดมูลค่าด้วย</t>
  </si>
  <si>
    <t xml:space="preserve">            รายได้จากการขายสินค้า (อาคารชุดและบ้านพร้อมที่ดิน) รับรู้เมื่อบริษัทได้ปฏิบัติตามภาระที่ต้องปฏิบัติตามสัญญา  และ</t>
  </si>
  <si>
    <t xml:space="preserve">     โอนอำนาจการควบคุมของสินค้าให้กับลูกค้าแล้ว    รายได้จากการขายแสดงมูลค่าตามสัญญาหลังหักส่วนลดและค่าส่งเสริม</t>
  </si>
  <si>
    <t xml:space="preserve">            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องค์ประกอบของรายได้จะปันส่วนตามสัดส่วนให้กับสินค้าที่ส่งมอบและ</t>
  </si>
  <si>
    <t xml:space="preserve">     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หรือบริการ</t>
  </si>
  <si>
    <t xml:space="preserve">     ที่แตกต่างกันตามข้อผูกพันตามสัญญา</t>
  </si>
  <si>
    <t xml:space="preserve">            เงินสดและรายการเทียบเท่าเงินสด หมายถึง เงินสด เงินฝากธนาคารและเงินฝากสถาบันการเงิน ซึ่งกำหนดรับคืนภายใน</t>
  </si>
  <si>
    <t xml:space="preserve">               ราคาทุนได้รวมต้นทุนประมาณการเบื้องต้นสำหรับการรื้อถอน  การขนย้ายและการบูรณะสถานที่ตั้งของสินทรัพย์ ซึ่ง</t>
  </si>
  <si>
    <t xml:space="preserve">              บริษัทและบริษัทย่อยจะบันทึกประมาณการหนี้สิน เมื่อมีความเป็นไปได้ค่อนข้างแน่ของการเกิดภาระผูกพันในปัจจุบัน</t>
  </si>
  <si>
    <t xml:space="preserve">     ตามกฎหมายหรือจากการอนุมานอันเป็นผลสืบเนื่องมาจากเหตุการณ์ในอดีต    ภาระผูกพันดังกล่าวคาดว่าจะส่งผลให้สูญเสีย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</si>
  <si>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ณ  วันที่ใน</t>
  </si>
  <si>
    <t xml:space="preserve">     งบแสดงฐานะการเงิน  ได้แก่   หนี้สินผลประโยชน์พนักงาน  เป็นมูลค่าที่ประมาณการโดยผู้เชี่ยวชาญ   ตามหลักคณิตศาสตร์</t>
  </si>
  <si>
    <t xml:space="preserve">     ประกันภัย    และผู้บริหารให้การรับรองการประมาณการในเรื่องนี้ค่อนข้างมีความไม่แน่นอน     อันเนื่องมาจากลักษณะของ</t>
  </si>
  <si>
    <t xml:space="preserve">     โครงการที่มีระยะเวลายาว  ตามหมายเหตุ  4.18.2   การประมาณการในเรื่องอื่น ๆ ได้ถูกเปิดเผยในแต่ละส่วนที่เกี่ยวข้องของ</t>
  </si>
  <si>
    <t xml:space="preserve">              จำนวนพนักงานการเปลี่ยนแปลงในอัตราเหล่านี้  มีผลต่อประมาณการค่าใช้จ่ายที่เกี่ยวข้องกับผลประโยชน์ของพนักงาน</t>
  </si>
  <si>
    <t xml:space="preserve">              สุทธิในทุกปี  บริษัทได้มีการทบทวนอัตราส่วนลดที่เหมาะสม  ซึ่งสะท้อนถึงอัตราดอกเบี้ยที่ควรนำมาใช้ในการคำนวณ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</si>
  <si>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ในการประเมินอัตราส่วนลดที่</t>
  </si>
  <si>
    <t xml:space="preserve">              เกี่ยวกับเหตุการณ์ในอนาคตที่บริษัท   กำหนดขึ้นอย่างเหมาะสม    สมมติฐานที่ใช้ในการประเมินค่าใช้จ่ายผลประโยชน์</t>
  </si>
  <si>
    <t xml:space="preserve">     เป็นสินทรัพย์ไม่หมุนเวียน     โดยแสดงตามราคาทุนซึ่งปรับด้วยค่าเผื่อการด้อยค่าของสินทรัพย์ถ้ามี    ราคาทุนประกอบด้วย </t>
  </si>
  <si>
    <t xml:space="preserve">     ค่าที่ดินและค่าใช้จ่ายอื่นที่เกี่ยวข้องเพื่อให้ได้มาซึ่งที่ดิน      รวมถึงต้นทุนการกู้ยืมที่เกี่ยวข้องที่เกิดในระหว่างการพัฒนาที่ดิน </t>
  </si>
  <si>
    <t xml:space="preserve">     การพัฒนาเสร็จสิ้น</t>
  </si>
  <si>
    <t xml:space="preserve">     เฉพาะในขณะที่มีการพัฒนาที่ดินนั้น     บริษัทจะหยุดรวมต้นทุนกู้ยืมในระหว่างที่กิจกรรมในการพัฒนาที่ดินหยุดลงหรือเมื่อ</t>
  </si>
  <si>
    <t xml:space="preserve">              บริษัทและบริษัทย่อย พิจารณาการด้อยค่าของสินทรัพย์ประเภทที่ดิน  อาคารและอุปกรณ์   เงินลงทุน   ที่ดินและต้นทุน</t>
  </si>
  <si>
    <t xml:space="preserve">     โครงการรอพัฒนาและสินทรัพย์ไม่มีตัวตนต่าง ๆ  เมื่อมีข้อบ่งชี้ว่าสินทรัพย์จะเกิดการด้อยค่า โดยพิจารณาจากมูลค่าที่คาดว่า</t>
  </si>
  <si>
    <t xml:space="preserve">     จะได้รับคืนของสินทรัพย์หากมีราคาต่ำกว่าราคาตามบัญชี    ถือว่าสินทรัพย์นั้นเกิดการด้อยค่า     ซึ่งจะรับรู้ผลขาดทุนจากการ</t>
  </si>
  <si>
    <t xml:space="preserve">     ด้อยค่าดังกล่าวในงบกำไรขาดทุนเบ็ดเสร็จ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</t>
  </si>
  <si>
    <t xml:space="preserve">     ไม่มีอยู่อีกต่อไปหรือยังคงมีอยู่แต่เป็นไปในทางที่ลดลง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</si>
  <si>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ด้วยจำนวนเท่ากับราคา</t>
  </si>
  <si>
    <t xml:space="preserve">     ตลอดอายุสัญญาเช่าการเงิน  ตามยอดคงเหลือของหนี้สินตามสัญญาเช่าการเงินในแต่ละงวด</t>
  </si>
  <si>
    <t xml:space="preserve">     ยุติธรรมของสินทรัพย์ตามสัญญาเช่าการเงิน   ณ   วันเริ่มต้นของสัญญา    ดอกเบี้ยจ่ายตามสัญญาจะถูกบันทึกตามงวดต่าง ๆ </t>
  </si>
  <si>
    <t xml:space="preserve">     กับผู้เช่าถือเป็นสัญญาเช่าดำเนินงาน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</si>
  <si>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       ณ  วันที่  31 ธันวาคม 2562 และ 2561  บริษัทให้เงินกู้ยืมแก่บริษัทย่อย  5  แห่ง  เป็นตั๋วสัญญาใช้เงินและสัญญากู้ยืมเงิน  รวมจำนวน </t>
  </si>
  <si>
    <t xml:space="preserve">            ณ วันที่  31 ธันวาคม 2562 และ 2561 ที่ดินพร้อมสิ่งปลูกสร้างแต่ละโครงการของบริษัทและบริษัทย่อยส่วนใหญ่ จำนวน 3,531.75  </t>
  </si>
  <si>
    <t xml:space="preserve">     ล้านบาท และจำนวน 2,718.86 ล้านบาท ตามลำดับ (เฉพาะกิจการ จำนวน 2,092.76 ล้านบาท และจำนวน 2,172.60 ล้านบาท ตามลำดับ)    </t>
  </si>
  <si>
    <t xml:space="preserve">มูลค่าที่บริษัท </t>
  </si>
  <si>
    <t xml:space="preserve">ทยอยรับชำระ 30 ปี </t>
  </si>
  <si>
    <t>นับจากวันที่กอง</t>
  </si>
  <si>
    <t xml:space="preserve">โอนมาจากที่ดิน อาคารและอุปกรณ์ </t>
  </si>
  <si>
    <t xml:space="preserve">         - ราคาตามบัญชี</t>
  </si>
  <si>
    <t xml:space="preserve">            ราคาทุน :-</t>
  </si>
  <si>
    <t xml:space="preserve">            มูลค่าตามบัญชีของอสังหาริมทรัพย์เพื่อการลงทุน ณ วันที่ 31 ธันวาคม 2562 และ 2561 ประกอบด้วย</t>
  </si>
  <si>
    <t xml:space="preserve">            ค่าเสื่อมราคาสะสม :-</t>
  </si>
  <si>
    <t>ค่าเสื่อมราคาสำหรับปี</t>
  </si>
  <si>
    <t xml:space="preserve">            มูลค่าสุทธิทางบัญชี :-</t>
  </si>
  <si>
    <t xml:space="preserve">ณ วันที่ 31 ธันวาคม 2561 </t>
  </si>
  <si>
    <t xml:space="preserve">      ราคาตามบัญชี</t>
  </si>
  <si>
    <t xml:space="preserve">            ตามรายงานการประชุมคณะกรรมการบริษัท  ครั้งที่  2/2562  เมื่อวันที่  22  มีนาคม  2562  มีมติเกี่ยวกับการจำหน่ายทรัพย์สินของ </t>
  </si>
  <si>
    <t>- 20 -</t>
  </si>
  <si>
    <t xml:space="preserve">      ราคาทุน :-</t>
  </si>
  <si>
    <t xml:space="preserve">          ณ วันที่ 1 มกราคม 2561</t>
  </si>
  <si>
    <t xml:space="preserve">          ณ วันที่ 31 ธันวาคม 2561</t>
  </si>
  <si>
    <t xml:space="preserve">               และ 1 มกราคม 2562</t>
  </si>
  <si>
    <t xml:space="preserve">          ณ วันที่ 31 ธันวาคม 2562</t>
  </si>
  <si>
    <t xml:space="preserve">      มูลค่าสุทธิทางบัญชี</t>
  </si>
  <si>
    <t xml:space="preserve">      ค่าเสื่อมราคาสะสม :-</t>
  </si>
  <si>
    <t xml:space="preserve">      ค่าเผื่อการด้อยค่า:-</t>
  </si>
  <si>
    <t xml:space="preserve">      มูลค่าสุทธิทางบัญชี :-</t>
  </si>
  <si>
    <t xml:space="preserve">      ตัดจำหน่ายสะสม :-</t>
  </si>
  <si>
    <t>ตัดจำหน่ายสำหรับปี</t>
  </si>
  <si>
    <t xml:space="preserve"> - 23 -</t>
  </si>
  <si>
    <t xml:space="preserve">          เมื่อวันที่  4 ธันวาคม 2562  บริษัทและบริษัทย่อยได้ตกลงทำสัญญาให้เช่าช่วงที่ดินและเช่าโครงการระยะยาวกับกองทรัสต์เพื่อการ</t>
  </si>
  <si>
    <t xml:space="preserve">          ณ  วันที่  31  ธันวาคม  2562  และ  2561    บริษัทมีค่าเช่ารับล่วงหน้าที่จะรับรู้เป็นรายได้ในอนาคตตามสัญญาเช่าดำเนินงาน   ซึ่งมี</t>
  </si>
  <si>
    <t xml:space="preserve">      ตามลำดับ  (เฉพาะกิจการ  จำนวน  55  ล้านบาท  และจำนวน  40  ล้านบาท  ตามลำดับ )    ค้ำประกันโดยที่ดินและสิ่งปลูกสร้าง</t>
  </si>
  <si>
    <t xml:space="preserve">            ณ วันที่  31  ธันวาคม 2562 และ  2561  บริษัทมีวงเงินเบิกเกินบัญชีธนาคาร  จำนวน  85 ล้านบาท  และจำนวน 55 ล้านบาท </t>
  </si>
  <si>
    <t xml:space="preserve">            ณ วันที่  31 ธันวาคม 2562 และ 2561 บริษัทออกตั๋วแลกเงินกับสถาบันการเงิน จำนวน  200  ล้านบาท  อัตราดอกเบี้ยร้อยละ </t>
  </si>
  <si>
    <t xml:space="preserve">      คณะกรรมการหมู่บ้านแต่ละโครงการเรียบร้อยแล้ว โดยบริษัทและบริษัทย่อยได้บันทึกหนี้สินดังกล่าวเป็นเจ้าหนี้อื่นในงบการเงิน </t>
  </si>
  <si>
    <t xml:space="preserve">      ส่วนที่เหลือนำไปเป็นหลักทรัพย์ค้ำประกันในการให้ธนาคารออกหนังสือค้ำประกัน  ตามหมายเหตุ 34.1  และ 34.2 ตามลำดับ  </t>
  </si>
  <si>
    <t xml:space="preserve">      ออมทรัพย์บางส่วนของบริษัท  จำนวน  70.84  ล้านบาท   และจำนวน  64.19  ล้านบาท  ตามลำดับ    เป็นเงินฝากจากการเรียกเก็บ</t>
  </si>
  <si>
    <t xml:space="preserve">      และจำนวน  95.23 ล้านบาท ตามลำดับ (เฉพาะกิจการ มีจำนวน  85.84 ล้านบาท และจำนวน  77.48 ล้านบาท ตามลำดับ)  เงินฝาก</t>
  </si>
  <si>
    <t xml:space="preserve">      ค่าสาธารณูปโภคส่วนกลางจากลูกค้า    ซึ่งบริษัทและบริษัทย่อยมีภาระผูกพันที่ต้องโอนส่งมอบเงินดังกล่าว     เมื่อได้มีการจัดตั้ง</t>
  </si>
  <si>
    <t xml:space="preserve">            ณ  วันที่  31  ธันวาคม  2561  บริษัทมีการจัดประเภทที่ดินรอพัฒนาที่เริ่มมีการพัฒนาโครงการ จำนวน  108.58 ล้านบาท  เป็น</t>
  </si>
  <si>
    <t xml:space="preserve">            ณ วันที่  31 ธันวาคม 2562 และ 2561   บริษัทและบริษัทย่อยมีเงินฝากออมทรัพย์และเงินฝากประจำ จำนวน 107.86 ล้านบาท  </t>
  </si>
  <si>
    <t xml:space="preserve">            ณ  วันที่  31 ธันวาคม 2562 และ 2561   บริษัทและบริษัทย่อยนำที่ดินรอการพัฒนา  จำนวน  1,303.36  ล้านบาท  และจำนวน  </t>
  </si>
  <si>
    <r>
      <t xml:space="preserve">      1,309.52 ล้านบาท ตามลำดับ (เฉพาะกิจการ จำนวน  </t>
    </r>
    <r>
      <rPr>
        <sz val="15"/>
        <rFont val="Angsana New"/>
        <family val="1"/>
      </rPr>
      <t>1,242.46 ล้านบาท และจำนวน 1,220.15 ล้านบาท ตามลำดับ) ไปจดจำนอง</t>
    </r>
  </si>
  <si>
    <t xml:space="preserve">      เป็นหลักทรัพย์ค้ำประกันวงเงินเบิกเกินบัญชี      และเงินกู้ยืมระยะสั้นจากสถาบันการเงิน    วงเงินตั๋วสัญญาใช้เงินและวงเงินกู้ยืม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</si>
  <si>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2560    ปรับด้วยค่า</t>
  </si>
  <si>
    <t xml:space="preserve">      ประมาณการปรับปรุงอัตราการเสียชีวิต ร้อยละ 3.0 ต่อปี</t>
  </si>
  <si>
    <t xml:space="preserve">      ดังต่อไปนี้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</si>
  <si>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และพระราชบัญญัติ</t>
  </si>
  <si>
    <t xml:space="preserve">28. กองทุนสำรองเลี้ยงชีพพนักงาน </t>
  </si>
  <si>
    <t xml:space="preserve">              สำหรับปี สิ้นสุดวันที่  31 ธันวาคม 2562 และ 2561   บริษัทและบริษัทย่อยจ่ายเงินสมทบกองทุนสำรองเลี้ยงชีพพนักงาน  จำนวน </t>
  </si>
  <si>
    <t xml:space="preserve">     สมผล   ณ   วันที่รายงาน   โดยถือว่าข้อสมมติฐานอื่น  ๆ     คงที่จะมีผลกระทบต่อภาระผูกพันผลประโยชน์ที่กำหนดไว้เป็นจำนวนเงิน</t>
  </si>
  <si>
    <t xml:space="preserve">               บริษัทได้ออกและเสนอขายหุ้นกู้ประเภทชนิดระบุชื่อผู้ถือไม่ด้อยสิทธิ ไม่มีหลักประกัน และไม่มีผู้แทนผู้ถือหุ้นกู้  ดังนี้</t>
  </si>
  <si>
    <t xml:space="preserve">  หุ้นกู้</t>
  </si>
  <si>
    <t xml:space="preserve">  หัก  ส่วนของหนี้สินระยะยาว</t>
  </si>
  <si>
    <t xml:space="preserve">             ที่ครบกำหนดภายใน 1 ปี</t>
  </si>
  <si>
    <t xml:space="preserve">  19</t>
  </si>
  <si>
    <t xml:space="preserve">      ทุกเดือนและชำระเงินต้นตามการปลดจำนองอสังหาริมทรัพย์รอการขาย ในสัดส่วนร้อยละ 70 - 90 ของราคาขาย  บริษัทต้องชำระ</t>
  </si>
  <si>
    <t xml:space="preserve">          จำนวนทุนทรัพย์  128.53  ล้านบาท  พร้อมดอกเบี้ยร้อยละ  7.5 ต่อปี  ในวันที่  12 กรกฎาคม 2554  ศาลได้มีคำพิพากษา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</si>
  <si>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 ต่อมาเมื่อวันที่ 14 สิงหาคม  </t>
  </si>
  <si>
    <t xml:space="preserve">          คำร้องขออนุญาตฎีกา  และเมื่อวันที่ 8 มิถุนายน 2559 ศาลฎีกามีคำสั่งไม่รับฎีกาของทั้งโจทก์  และบริษัทคดีเป็นอันถึง</t>
  </si>
  <si>
    <t xml:space="preserve">          28.41  ล้านบาท   ซึ่งบริษัทได้ชำระหนี้ตามคำพิพากษาของศาล   โดยนำเงินไปวางต่อศาลรวมเงินต้นและดอกเบี้ยทั้งสิ้น  </t>
  </si>
  <si>
    <t xml:space="preserve">               34.3.2  เมื่อวันที่ 8 กรกฏาคม 2557  โจทก์สิบรายได้ยื่นฟ้องบริษัทต่อศาลในฐานความผิดเรื่อง ทางจำเป็น ภาระจำยอมที่บริษัท</t>
  </si>
  <si>
    <t>- 42 -</t>
  </si>
  <si>
    <t>30.1.7</t>
  </si>
  <si>
    <t>34.3.1</t>
  </si>
  <si>
    <t xml:space="preserve">     1,623.49  ล้านบาท  และจำนวน  1,284.60  ล้านบาท  ตามลำดับ  ครบกำหนดเมื่อทวงถาม  อัตราดอกเบี้ยร้อยละ MLR ต่อปี  ของธนาคาร</t>
  </si>
  <si>
    <t xml:space="preserve">     และจำนวน 122.06  ล้านบาท ตามลำดับ (เฉพาะกิจการ จำนวน 68.73 ล้านบาท และจำนวน 75.82  ล้านบาท ตามลำดับ) </t>
  </si>
  <si>
    <t>ณ วันที่ 31 ธันวาคม 2562 และ 2561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90.71 ล้านบาท และจำนวน 66.71 ล้านบาท ตามลำดับ</t>
  </si>
  <si>
    <t>30.1.5</t>
  </si>
  <si>
    <t xml:space="preserve">  - เงินประกันผลงานผู้รับเหมา</t>
  </si>
  <si>
    <t xml:space="preserve">  - ค่าใช้จ่ายค้างจ่าย</t>
  </si>
  <si>
    <t xml:space="preserve">  - รายได้รับล่วงหน้า</t>
  </si>
  <si>
    <t xml:space="preserve">  - เจ้าหนี้อื่น</t>
  </si>
  <si>
    <t xml:space="preserve">  - ประมาณการหนี้สินจากการถูกฟ้องร้อง</t>
  </si>
  <si>
    <t xml:space="preserve">  - บริษัทที่เกี่ยวข้อง       </t>
  </si>
  <si>
    <t xml:space="preserve">  - อื่น ๆ</t>
  </si>
  <si>
    <t xml:space="preserve">     2.79 ล้านบาท และจำนวน 3.11 ล้านบาท ตามลำดับ (เฉพาะกิจการจำนวน 2.73 ล้านบาท และจำนวน 2.97 ล้านบาท ตามลำดับ)</t>
  </si>
  <si>
    <t>ณ วันที่ 31 ธันวาคม 2562 และ 2561 บริษัทมีสินทรัพย์ภายใต้สัญญาเช่าการเงิน ราคาตามบัญชี จำนวน 13.73 ล้านบาท และจำนวน 11.24 ล้านบาท ตามลำดับ ตามหมายเหตุ 21</t>
  </si>
  <si>
    <t xml:space="preserve">      บริษัทย่อยแห่งหนึ่ง ตามหมายเหตุ 22 และ 34.2</t>
  </si>
  <si>
    <t xml:space="preserve">               </t>
  </si>
  <si>
    <t xml:space="preserve">               หลักประกันค้ำประกันการให้ธนาคารออกหนังสือค้ำประกันเพื่อพัฒนาโครงการของบริษัทย่อยแห่งหนึ่ง วงเงิน 37.74 ล้านบาท</t>
  </si>
  <si>
    <t xml:space="preserve">       34.2  ณ วันที่ 31 ธันวาคม 2561 บริษัทค้ำประกันการกู้ยืมเงินจากธนาคารของบริษัทย่อยแห่งหนึ่ง จำนวน 392.70 ล้านบาท และใช้</t>
  </si>
  <si>
    <t xml:space="preserve">       34.1  ณ วันที่ 31 ธันวาคม 2562 และ 2561  บริษัทและบริษัทย่อย มีหนี้สินที่อาจเกิดขึ้นจากการให้ธนาคารออกหนังสือค้ำประกัน</t>
  </si>
  <si>
    <t xml:space="preserve">               ล้านบาท และจำนวน 413.11 ล้านบาท  ตามลำดับ)      </t>
  </si>
  <si>
    <t xml:space="preserve">               เพื่อการพัฒนาโครงการ จำนวน  459.10  ล้านบาท  และจำนวน  475.30  ล้านบาท ตามลำดับ  (เฉพาะกิจการ  จำนวน 301.36 </t>
  </si>
  <si>
    <t xml:space="preserve">            ผลกระทบจากการเปลี่ยนแปลงนโยบายการบัญชีเนื่องจากการนำมาตรฐานฉบับนี้มาถือปฏิบัติ แสดงได้ดังนี้</t>
  </si>
  <si>
    <t xml:space="preserve">         - การให้สินค้ากับลูกค้าโดยไม่คิดมูลค่า</t>
  </si>
  <si>
    <t xml:space="preserve">            สำหรับสัญญาการขายอสังหาริมทรัพย์ที่มีการให้สินค้าโดยไม่คิดมูลค่า เช่น เฟอร์นิเจอร์และเครื่องตกแต่ง ตาม TAS 18  </t>
  </si>
  <si>
    <t xml:space="preserve">         - ค่าใช้จ่ายออกแทนลูกค้า</t>
  </si>
  <si>
    <t xml:space="preserve">     และรับรู้รายได้  การเปลี่ยนแปลงดังกล่าวส่งผลให้รายได้จากการอสังหาริมทรัพย์ลดลง และต้นทุนขายอสังหาริมทรัพย์ลดลง</t>
  </si>
  <si>
    <t>หมายเหตุประกอบงบการเงิน ข้อ 4.6 และข้อ 10</t>
  </si>
  <si>
    <t>หมายเหตุประกอบงบการเงิน ข้อ 36</t>
  </si>
  <si>
    <t xml:space="preserve">            จำนวนเงินที่กิจการได้รับ   หรือมีสิทธิได้รับจากลูกค้าแต่มีภาระที่ต้องปฎิบัติให้กับลูกค้าแสดงไว้เป็น  "ค่างวดที่ยังไม่รับรู้</t>
  </si>
  <si>
    <t xml:space="preserve">     เป็นรายได้"   ในงบแสดงฐานะการเงิน ซึ่งจะรับรู้เป็นรายได้เมื่อได้ ปฏิบัติตามภาระที่ระบุไว้ในสัญญาเสร็จสิ้น</t>
  </si>
  <si>
    <t>โอนมาจาก-สินค้าคงเหลือราคาตามบัญชี</t>
  </si>
  <si>
    <t>โอนมาจาก-ที่ดิน อาคาร และอุปกรณ์</t>
  </si>
  <si>
    <t>สินทรัพย์ถาวร ณ วันที่ 31 ธันวาคม 2562</t>
  </si>
  <si>
    <t>และงบการเงินเฉพาะกิจการ (บาท)</t>
  </si>
  <si>
    <t>มูลค่ายุติธรรมและราคาทุน ของเงินลงทุนระยะยาวอื่น ณ วันที่ 31 ธันวาคม 2562 มีดังนี้</t>
  </si>
  <si>
    <t>ณ ต้นงวด</t>
  </si>
  <si>
    <t xml:space="preserve">     การใช้ข้อมูลจากบุคคลที่สามเพื่อวัดมูลค่ายุติธรรม  เช่น  ราคาจากนายหน้า  หรือการตั้งราคา กลุ่มผู้ประเมินได้ประเมินหลักฐาน</t>
  </si>
  <si>
    <t xml:space="preserve">      บริษัทและบริษัทย่อยบันทึกต้นทุนส่งเสริมการขายของรายการเหล่านี้เป็นต้นทุนขายอสังหาริมทรัพย์ ทั้งนี้ตาม TFRS 15 กำหนด</t>
  </si>
  <si>
    <t xml:space="preserve">     ให้บริษัทและบริษัทย่อยต้องพิจารณาว่าการให้สินค้ากับลูกค้าโดยไม่คิดมูลค่าดังกล่าวได้รับสินค้าหรือบริการจากลูกค้าตอบแทน</t>
  </si>
  <si>
    <t xml:space="preserve">     แยกต่างหากหรือไม่  โดยหากได้รับสินค้าหรือบริการจากลูกค้า   บริษัทและบริษัทย่อยจะบันทึกการให้สินค้ากับลูกค้าโดยไม่คิด</t>
  </si>
  <si>
    <t xml:space="preserve">     มูลค่าเป็นค่าใช้จ่ายเมื่อได้รับประโยชน์จากสินค้าหรือบริการนั้น     ในทางกลับกันหากบริษัทและบริษัทย่อยไม่ได้รับสินค้าหรือ</t>
  </si>
  <si>
    <t xml:space="preserve">     บริการจากลูกค้าตอบแทน   บริษัทและบริษัทย่อยจะรับรู้การให้สินค้ากับลูกค้าโดยไม่คิดมูลค่าเป็นการหักราคาของรายการขาย</t>
  </si>
  <si>
    <t xml:space="preserve">           บริษัทและบริษัทย่อยจ่ายชำระค่าใช้จ่ายแทนลูกค้า เช่น ค่าธรรมเนียมการจดทะเบียนโอนอสังหาริมทรัพย์และค่าส่วนกลาง</t>
  </si>
  <si>
    <t xml:space="preserve">     นิติบุคคลของโครงการอสังหาริมทรัพย์ เป็นต้น ตาม TAS 18 บริษัทและบริษัทย่อยรับรู้จำนวนเงินจากการส่งเสริมการขายของ</t>
  </si>
  <si>
    <t xml:space="preserve">    ค่าใช้จ่ายแทนลูกค้าดังกล่าวได้รับสินค้าหรือบริการจากลูกค้าตอบแทนแยกต่างหากหรือไม่ โดยหากได้รับสินค้าหรือบริการจาก</t>
  </si>
  <si>
    <t xml:space="preserve">     รายการเหล่านี้เป็นต้นทุนขายอสังหาริมทรัพย์ ตาม   TFRS  15     กำหนดให้บริษัทและบริษัทย่อยต้องพิจารณาว่าการจ่ายชำระ</t>
  </si>
  <si>
    <t xml:space="preserve">     ลูกค้า     บริษัทและบริษัทย่อยจะบันทึกการให้สินค้ากับลูกค้าโดยไม่คิดมูลค่าเป็นค่าใช้จ่ายเมื่อได้รับประโยชน์จากสินค้าหรือ</t>
  </si>
  <si>
    <t xml:space="preserve">     รายได้จากการอสังหาริมทรัพย์ลดลง และต้นทุนขายอสังหาริมทรัพย์ลดลง</t>
  </si>
  <si>
    <t xml:space="preserve">     รับรู้การจ่ายชำระค่าใช้จ่ายแทนลูกค้าเป็นการหักราคาของรายการขายและรับรู้รายได้       การเปลี่ยนแปลงดังกล่าวส่งผลให้</t>
  </si>
  <si>
    <t xml:space="preserve">     บริการนั้น   ในทางกลับกันหากบริษัทและบริษัทย่อยไม่ได้รับสินค้าหรือบริการจากลูกค้าตอบแทน  บริษัทและบริษัทย่อยจะ</t>
  </si>
  <si>
    <t xml:space="preserve">ค่าเสื่อมราคาสำหรับปี สิ้นสุดวันที่ 31 ธันวาคม 2562 และ 2561 จำนวน 10.01 ล้านบาท และจำนวน 11.75 ล้านบาท ตามลำดับ โดยมีค่าเสื่อมราคาจำนวน 1.29 ล้านบาท และจำนวน 1.96 ล้านบาท ตามลำดับ  บันทึก เป็นต้นทุนของสินค้าคงเหลือ </t>
  </si>
  <si>
    <t>ค่าเช่าจ่ายตามสัญญาเช่าดำเนินงาน</t>
  </si>
  <si>
    <t xml:space="preserve">                         ของสินค้าคงเหลือ  จำนวน  8.30  ล้านบาท  และจำนวน  2.66  ล้านบาท  ตามลำดับ (งบเฉพาะกิจการ จำนวน 1.29</t>
  </si>
  <si>
    <t xml:space="preserve">                         หมุนเวียนอื่น ด้วยจำนวนเดียวกัน จำนวน 20.68 ล้านบาท  และจำนวน 16.01 ล้านบาท  ตามลำดับ </t>
  </si>
  <si>
    <t xml:space="preserve">              31.2.3  สำหรับปี สิ้นสุดวันที่  31 ธันวาคม 2562 และ 2561  บริษัทและบริษัทย่อยบันทึกดอกเบี้ยจ่ายเป็นต้นทุนของสินค้า</t>
  </si>
  <si>
    <t xml:space="preserve">                         และจำนวน 75.82 ล้านบาท ตามลำดับ) </t>
  </si>
  <si>
    <t xml:space="preserve">               31.2.7  สำหรับปี สิ้นสุดวันที่  31  ธันวาคม  2561    บริษัทมีการจัดประเภทที่ดินรอการพัฒนาที่เริ่มมีการพัฒนาโครงการ  </t>
  </si>
  <si>
    <t xml:space="preserve">                          อสังหาริมทรัพย์เพื่อการลงทุน</t>
  </si>
  <si>
    <t xml:space="preserve">                          64.67 ล้านบาท เป็นอสังหาริมทรัพย์เพื่อการลงทุน</t>
  </si>
  <si>
    <t xml:space="preserve">               31.2.5  สำหรับปี  สิ้นสุดวันที่  31  ธันวาคม  2562    บริษัทมีการจัดประเภทสินค้าคงเหลือ  จำนวน  18.31  ล้านบาท  เป็น</t>
  </si>
  <si>
    <t xml:space="preserve">               31.2.6  สำหรับปี  สิ้นสุดวันที่  31  ธันวาคม  2562   บริษัทย่อยมีการจัดประเภท  ที่ดิน อาคารและอุปกรณ์ - สุทธิ  จำนวน</t>
  </si>
  <si>
    <t xml:space="preserve">               34.3.3  เมื่อวันที่ 21 พฤษภาคม 2562  บริษัทถูกฟ้องต่อศาลแพ่งโดยคณะกรรมการคุ้มครองผู้บริโภคฯ ข้อหาฐานความผิด</t>
  </si>
  <si>
    <t xml:space="preserve">          เรื่อง บริษัทไม่สามารถเปิดทางเข้าออก ฝั่งถนนกาญจนาภิเษกได้ตามที่โฆษณาไว้ รวมเป็นทุนทรัพย์ จำนวน 6.82</t>
  </si>
  <si>
    <t xml:space="preserve">          ล้านบาท ปัจจุบันคดีอยู่ระหว่างระยะศาลนัดไกล่เกลี่ยให้การและนัดสืบพยานวันที่ 3 มีนาคม 2563</t>
  </si>
  <si>
    <t xml:space="preserve">     ฉบับใหม่และฉบับปรับปรุง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</si>
  <si>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สินทรัพย์ทางการเงินโดยไม่จำเป็นต้องรอให้เหตุการณ์ที่มีการด้อยค่าด้านเครดิตเกิดขึ้นก่อน   บริษัทและบริษัทย่อยจะใช้วิธี</t>
  </si>
  <si>
    <t>30.1.3, 30.1.4</t>
  </si>
  <si>
    <t xml:space="preserve">    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วงเงินเงินกู้ยืมระยะยาว  วงเงิน</t>
  </si>
  <si>
    <t xml:space="preserve">     ในการให้ธนาคารออกหนังสือค้ำประกัน และค้ำประกันเงินกู้ยืมของบริษัทย่อยแห่งหนึ่ง ตามหมายเหตุ 17, 22, 34.1 และ 34.2 ตามลำดับ</t>
  </si>
  <si>
    <t xml:space="preserve">            ณ  วันที่  31 ธันวาคม  2562  และ  2561     บริษัทและบริษัทย่อยบันทึกดอกเบี้ยจ่ายเป็นต้นทุนโครงการ  จำนวน  161.99  ล้านบาท </t>
  </si>
  <si>
    <t xml:space="preserve">     เปลี่ยนแปลงการใช้งาน มูลค่าตามบัญชี 18.31 ล้านบาท ตามหมายเหตุ 11</t>
  </si>
  <si>
    <t xml:space="preserve">            ณ  วันที่  31  ธันวาคม  2562  บริษัทมีการโอนจัดประเภทสินค้าคงเหลือ - ห้องชุด   ไปเป็นอสังหาริมทรัพย์เพื่อการลงทุนจากการ</t>
  </si>
  <si>
    <t xml:space="preserve">     ผู้ประเมินราคาอิสระ ซึ่งที่ดินใช้เกณฑ์ราคาตลาดในการประเมินมูลค่า 498.83 ล้านบาท  และอาคารเพื่อให้เช่าใช้เกณฑ์วิธีการต้นทุน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</si>
  <si>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ตามรายงานของผู้ประเมินราคาอิสระลงวันที่ 9 กุมภาพันธ์ 2561 </t>
  </si>
  <si>
    <t xml:space="preserve">            ณ  วันที่  31  ธันวาคม  2562   บริษัทมีการโอนจัดประเภทอสังหาริมทรัพย์เพื่อการลงทุนมาจากสินค้าคงเหลือ - ห้องชุด  จากการ</t>
  </si>
  <si>
    <t xml:space="preserve">     เปลี่ยนแปลงการใช้ มูลค่าตามบัญชี 18.31 ล้านบาท   โดยฝ่ายบริหารอยู่ระหว่างประเมินมูลค่ายุติธรรม  อย่างไรก็ตาม  ราคาประเมิน</t>
  </si>
  <si>
    <t xml:space="preserve">     โดยกองทรัสต์ตกลงจ่ายชำระการให้เช่าช่วงที่ดินและเช่าทรัพย์สินระยะยาวของโครงการเพลินนารี่ มอลล์ และจำหน่ายทรัพย์สิน ดังนี้</t>
  </si>
  <si>
    <t xml:space="preserve">     เพื่อการลงทุนโดยเมื่อวันที่ 4 ธันวาคม 2562 บริษัทให้เช่าช่วงที่ดินดังกล่าวแก่กองทรัสต์</t>
  </si>
  <si>
    <t>ค่าเสื่อมราคาสำหรับปี สิ้นสุดวันที่ 31 ธันวาคม 2562 และ 2561 จำนวน 35.24 ล้านบาท และจำนวน 35.52 ล้านบาท ตามลำดับ โดยมีค่าเสื่อมราคา จำนวน 8.30 ล้านบาท และจำนวน 2.66 ล้านบาท ตามลำดับ บันทึกเป็นต้นทุนของสินค้าคงเหลือ ตามหมายเหตุ 31.2.1</t>
  </si>
  <si>
    <t xml:space="preserve">      1-6  เดือน อัตราดอกเบี้ยร้อยละ  MLR-1.875  </t>
  </si>
  <si>
    <t xml:space="preserve">            ณ  วันที่  31 ธันวาคม 2562 และ 2561  บริษัทออกตั๋วสัญญาใช้เงินกับธนาคารพาณิชย์  จำนวน  10  ล้านบาท  ครบกำหนด </t>
  </si>
  <si>
    <t>20</t>
  </si>
  <si>
    <t xml:space="preserve">     ตามหมายเหตุ 11</t>
  </si>
  <si>
    <t xml:space="preserve">     ลงทุนในสิทธิการเช่าอสังหาริมทรัพย์ บัวหลวง  เค.อี. รีเทล โดยมีระยะเวลาเช่า 30 ปี ซึ่งจะสิ้นสุดสัญญาเช่าช่วงวันที่ 3 ธันวาคม 2592 </t>
  </si>
  <si>
    <t>ให้บริการและขายสินค้า</t>
  </si>
  <si>
    <t xml:space="preserve">                         คงเหลือ จำนวน  161.99 ล้านบาท และจำนวน  91.55 ล้านบาท ตามลำดับ (งบเฉพาะกิจการ จำนวน 68.73 ล้านบาท </t>
  </si>
  <si>
    <t xml:space="preserve">     ทรัพย์สินกรมธนารักษ์ มูลค่า 19.24 ล้านบาท สูงกว่าราคาตามบัญชี ตามหมายเหตุ 8</t>
  </si>
  <si>
    <t>รายได้รับล่วงหน้าค่าเช่า ณ วันที่ 31 ธันวาคม 2562 และ 2561  ประกอบด้วย</t>
  </si>
  <si>
    <t xml:space="preserve">      4.75 ต่อปี ครบกำหนดชำระในปี  2563 ไม่มีหลักทรัพย์ค้ำประกัน</t>
  </si>
  <si>
    <t xml:space="preserve">     ของการเริ่มใช้มาตรฐานการรายงานทางการเงินเป็นรายการปรับปรุงกับกำไรสะสม   ณ  วันที่  1 มกราคม 2562   และไม่</t>
  </si>
  <si>
    <t xml:space="preserve">           บริษัทและบริษัทย่อยบันทึกผลกระทบจากการเปลี่ยนแปลงประมาณการหนี้สินไม่หมุนเวียนสำหรับผลประโยชน์พนักงานตาม</t>
  </si>
  <si>
    <t xml:space="preserve">      ธันวาคม 2562 </t>
  </si>
  <si>
    <t xml:space="preserve">      พระราชบัญญัติคุ้มครองแรงงานฉบับใหม่  โดยรับรู้ต้นทุนบริการในอดีตเป็นค่าใช้จ่ายทันที จำนวน 1.76  ล้านบาท  (เฉพาะกิจการ </t>
  </si>
  <si>
    <t xml:space="preserve">      จำนวน  1.75  ล้านบาท)  ในงบกำไรขาดทุนเบ็ดเสร็จรวม   และงบกำไรขาดทุนเบ็ดเสร็จเฉพาะกิจการ  สำหรับปี  สิ้นสุดวันที่  31 </t>
  </si>
  <si>
    <t xml:space="preserve">      38.1  เมื่อวันที่ 6 กุมภาพันธ์ 2563 บริษัทได้ออกหุ้นกู้ชนิดระบุชื่อผู้ถือ ไม่ด้อยสิทธิ ไม่มีหลักประกัน  และมีผู้แทนผู้ถือหุ้น ที่ออกโดย</t>
  </si>
  <si>
    <t xml:space="preserve">               ครบกำหนดไถ่ถอนในวันที่   6 กุมภาพันธ์ 2566    </t>
  </si>
  <si>
    <t xml:space="preserve">               ผู้ออกหุ้นกู้  จำนวน 600  ล้านบาท  (600,000 หุ้น มูลค่าหุ้นละ 1,000 บาท) หุ้นกู้มีอัตราดอกเบี้ยร้อยละ 5.20 ต่อปี และมีอายุ 3 ปี</t>
  </si>
  <si>
    <t xml:space="preserve">               36.60 ล้านบาท</t>
  </si>
  <si>
    <t xml:space="preserve">               ผู้ถือหุ้นสามัญประจำปี สำหรับผลการดำเนินงานปี 2562 ในอัตราหุ้นละ 0.03 บาทต่อหุ้น โดยมีเงื่อนไขการจ่ายเป็นเงินสดจำนวน </t>
  </si>
  <si>
    <t xml:space="preserve">      38.2  ตามรายงานการประชุมคณะกรรมการบริษัท ครั้งที่ 1/2563 เมื่อวันที่ 27 กุมภาพันธ์ 2563 มีมติให้เสนอจ่ายเงินปันผลต่อที่ประชุม</t>
  </si>
  <si>
    <t xml:space="preserve">     โครงการซึ่งเป็นทรัพย์สินของบริษัทย่อยของบริษัทแก่กองทรัสต์เพื่อการลงทุนในสิทธิการเช่าอสังหาริมทรัพย์  บัวหลวง  เค.อี.  รีเทล </t>
  </si>
  <si>
    <t xml:space="preserve">              ล้านบาท ตามลำดับ)</t>
  </si>
  <si>
    <t xml:space="preserve">      33.4  ณ วันที่ 31 ธันวาคม 2562  และ 2561  บริษัทและบริษัทย่อยมีภาระผูกพันที่จะต้องจ่ายค่าเช่าป้ายโฆษณาให้ครบกำหนดตาม</t>
  </si>
  <si>
    <t xml:space="preserve">              สัญญาเช่า  จำนวน 7.44 ล้านบาท และจำนวน 9.94 ล้านบาท  ตามลำดับ  (เฉพาะกิจการ จำนวน 4.62 ล้านบาท และจำนวน 8.20 </t>
  </si>
  <si>
    <t xml:space="preserve">               ค่าเช่ารอการรับรู้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</si>
</sst>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_);[Blue]\(#,##0.00\)"/>
    <numFmt numFmtId="192" formatCode="#,##0;\(#,##0\)"/>
    <numFmt numFmtId="193" formatCode="##,#00.00\ ;\(#,##0.00\)"/>
    <numFmt numFmtId="194" formatCode="_ * #,##0_ ;_ * \-#,##0_ ;_ * \-??_ ;_ @_ "/>
    <numFmt numFmtId="195" formatCode="_-* #,##0.00_-;\-* #,##0.00_-;_-* \-??_-;_-@_-"/>
    <numFmt numFmtId="196" formatCode="#,##0.00_);[Black]\(#,##0.00\)"/>
    <numFmt numFmtId="197" formatCode="\$#,##0.00;\(\$#,##0.00\)"/>
    <numFmt numFmtId="198" formatCode="\$#,##0;\(\$#,##0\)"/>
    <numFmt numFmtId="199" formatCode="##,##0.00\ ;\(#,##0.00\)"/>
    <numFmt numFmtId="200" formatCode="_-* #,##0.00_-;\(\ * #,##0.00\)_-;_-* &quot;-&quot;??_-;_-@_-"/>
    <numFmt numFmtId="201" formatCode="[$-F800]dddd\,\ mmmm\ dd\,\ yyyy"/>
    <numFmt numFmtId="202" formatCode="\t&quot;$&quot;#,##0_);\(\t&quot;$&quot;#,##0\)"/>
    <numFmt numFmtId="203" formatCode="\t&quot;$&quot;#,##0.00_);[Red]\(\t&quot;$&quot;#,##0.00\)"/>
    <numFmt numFmtId="204" formatCode="#,##0.00_ ;[Red]\-#,##0.00\ "/>
    <numFmt numFmtId="205" formatCode="0.0%"/>
    <numFmt numFmtId="206" formatCode="0.000_)"/>
    <numFmt numFmtId="207" formatCode="#,##0.0_);[Red]\(#,##0.0\)"/>
    <numFmt numFmtId="208" formatCode="_(* #,##0_);[Red]_(* \(#,##0\);_(* &quot;-&quot;_);_(@_)"/>
    <numFmt numFmtId="209" formatCode="&quot;วันที่&quot;\ ว\ ดดดด\ ปปปป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d\ ดดด\ bb"/>
    <numFmt numFmtId="214" formatCode="dd\-mmm\-yy_)"/>
    <numFmt numFmtId="215" formatCode="#,##0_);[Red]\(#,##0\);"/>
    <numFmt numFmtId="216" formatCode="dd/mm/\_x0000_\_x0000_"/>
    <numFmt numFmtId="217" formatCode="_(&quot;$&quot;* #,##0.0_);_(&quot;$&quot;* \(#,##0.0\);_(&quot;$&quot;* &quot;0.0&quot;_);_(@_)"/>
    <numFmt numFmtId="218" formatCode="_-[$€-2]* #,##0.00_-;\-[$€-2]* #,##0.00_-;_-[$€-2]* &quot;-&quot;??_-"/>
    <numFmt numFmtId="219" formatCode="&quot;0&quot;#.0"/>
    <numFmt numFmtId="220" formatCode="&quot;0&quot;#"/>
    <numFmt numFmtId="221" formatCode=";;;"/>
    <numFmt numFmtId="222" formatCode="ดดดด\-bbbb"/>
    <numFmt numFmtId="223" formatCode="ดดด\-bb"/>
    <numFmt numFmtId="224" formatCode="ดดด\-bbbb"/>
    <numFmt numFmtId="225" formatCode="0.00_)"/>
    <numFmt numFmtId="226" formatCode="_(* #,##0_)_);[Red]_(* \(\ #,##0\ \);_(* &quot;-&quot;??_);_(@_)"/>
    <numFmt numFmtId="227" formatCode="_(* #,##0.00,,_)_);[Red]_(* \(\ #,##0.00,,\ \);_(* &quot;-&quot;??_);_(@_)"/>
    <numFmt numFmtId="228" formatCode="_(* #,##0.00,_)_);[Red]_(* \(\ #,##0.00,\ \);_(* &quot;-&quot;??_);_(@_)"/>
    <numFmt numFmtId="229" formatCode="_-* #,##0.00_-;[Red]\(\ #,##0.00_-\);_-* &quot;-&quot;_-;_-@_-"/>
    <numFmt numFmtId="230" formatCode="ว\ ดดด\ ปป"/>
    <numFmt numFmtId="231" formatCode="#,##0.00;[Red]\(#,##0.00\)"/>
    <numFmt numFmtId="232" formatCode="0&quot;  &quot;"/>
    <numFmt numFmtId="233" formatCode="_ * #,##0_ ;_ * \-#,##0_ ;_ * &quot;-&quot;_ ;_ @_ "/>
    <numFmt numFmtId="234" formatCode="0.00&quot;  &quot;"/>
    <numFmt numFmtId="235" formatCode="#,##0.00\ ;\(#,##0.00\)"/>
    <numFmt numFmtId="236" formatCode="#,##0_);[Black]\(#,##0\)"/>
  </numFmts>
  <fonts count="12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22"/>
      <name val="Angsana New"/>
      <family val="1"/>
    </font>
    <font>
      <sz val="20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4"/>
      <name val="Cordia New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0"/>
      <color indexed="10"/>
      <name val="Arial"/>
      <family val="2"/>
    </font>
    <font>
      <sz val="12"/>
      <name val="Times New Roman"/>
      <family val="1"/>
    </font>
    <font>
      <sz val="16"/>
      <name val="Angsana New"/>
      <family val="1"/>
    </font>
    <font>
      <sz val="12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5"/>
      <name val="Browalli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5"/>
      <color theme="1"/>
      <name val="Cordia New"/>
      <family val="2"/>
      <charset val="222"/>
    </font>
    <font>
      <sz val="14"/>
      <color theme="1"/>
      <name val="Angsana New"/>
      <family val="1"/>
    </font>
    <font>
      <sz val="10"/>
      <color theme="1"/>
      <name val="Angsana New"/>
      <family val="1"/>
    </font>
    <font>
      <sz val="15"/>
      <color theme="1"/>
      <name val="AngsanaUPC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Symbol"/>
      <family val="1"/>
      <charset val="2"/>
    </font>
    <font>
      <sz val="16"/>
      <color theme="1"/>
      <name val="Angsana New"/>
      <family val="1"/>
    </font>
    <font>
      <b/>
      <sz val="15"/>
      <color theme="1"/>
      <name val="AngsanaUPC"/>
      <family val="1"/>
    </font>
    <font>
      <sz val="15"/>
      <name val="Cordia New"/>
      <family val="2"/>
    </font>
    <font>
      <sz val="15"/>
      <color rgb="FFFF0000"/>
      <name val="Cordia New"/>
      <family val="2"/>
    </font>
    <font>
      <b/>
      <sz val="14"/>
      <name val="AngsanaUPC"/>
      <family val="1"/>
      <charset val="222"/>
    </font>
    <font>
      <sz val="15"/>
      <color rgb="FFFF0000"/>
      <name val="AngsanaUPC"/>
      <family val="1"/>
      <charset val="222"/>
    </font>
    <font>
      <b/>
      <sz val="15"/>
      <color rgb="FFC00000"/>
      <name val="Angsana New"/>
      <family val="1"/>
    </font>
    <font>
      <sz val="12"/>
      <color theme="1"/>
      <name val="Angsana New"/>
      <family val="1"/>
    </font>
    <font>
      <b/>
      <sz val="11.05"/>
      <color indexed="8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6">
    <xf numFmtId="0" fontId="0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8" fillId="0" borderId="0"/>
    <xf numFmtId="197" fontId="18" fillId="0" borderId="0"/>
    <xf numFmtId="195" fontId="6" fillId="0" borderId="0"/>
    <xf numFmtId="198" fontId="18" fillId="0" borderId="0"/>
    <xf numFmtId="0" fontId="6" fillId="0" borderId="0"/>
    <xf numFmtId="0" fontId="21" fillId="0" borderId="0"/>
    <xf numFmtId="0" fontId="6" fillId="0" borderId="0"/>
    <xf numFmtId="195" fontId="6" fillId="0" borderId="0"/>
    <xf numFmtId="0" fontId="6" fillId="0" borderId="0"/>
    <xf numFmtId="195" fontId="6" fillId="0" borderId="0"/>
    <xf numFmtId="0" fontId="7" fillId="0" borderId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90" fontId="19" fillId="0" borderId="0" applyFill="0" applyBorder="0" applyAlignment="0" applyProtection="0"/>
    <xf numFmtId="43" fontId="19" fillId="0" borderId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4" fillId="0" borderId="0"/>
    <xf numFmtId="0" fontId="16" fillId="0" borderId="0"/>
    <xf numFmtId="0" fontId="6" fillId="0" borderId="0"/>
    <xf numFmtId="39" fontId="5" fillId="0" borderId="0"/>
    <xf numFmtId="39" fontId="20" fillId="0" borderId="0"/>
    <xf numFmtId="39" fontId="5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0" fillId="0" borderId="0"/>
    <xf numFmtId="0" fontId="4" fillId="0" borderId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20" fillId="0" borderId="0"/>
    <xf numFmtId="39" fontId="20" fillId="0" borderId="0"/>
    <xf numFmtId="188" fontId="8" fillId="0" borderId="0" applyFont="0" applyFill="0" applyBorder="0" applyAlignment="0" applyProtection="0"/>
    <xf numFmtId="39" fontId="20" fillId="0" borderId="0"/>
    <xf numFmtId="39" fontId="20" fillId="0" borderId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20" fillId="0" borderId="0"/>
    <xf numFmtId="39" fontId="20" fillId="0" borderId="0"/>
    <xf numFmtId="0" fontId="40" fillId="0" borderId="0"/>
    <xf numFmtId="43" fontId="41" fillId="0" borderId="0" applyFont="0" applyBorder="0" applyAlignment="0"/>
    <xf numFmtId="0" fontId="4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3" fillId="0" borderId="0"/>
    <xf numFmtId="3" fontId="38" fillId="0" borderId="14"/>
    <xf numFmtId="39" fontId="44" fillId="0" borderId="0"/>
    <xf numFmtId="43" fontId="4" fillId="0" borderId="0" applyFont="0" applyFill="0" applyBorder="0" applyAlignment="0" applyProtection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7" fontId="46" fillId="0" borderId="0" applyFill="0" applyBorder="0" applyAlignment="0" applyProtection="0"/>
    <xf numFmtId="40" fontId="46" fillId="0" borderId="0" applyFill="0" applyBorder="0" applyAlignment="0" applyProtection="0"/>
    <xf numFmtId="208" fontId="47" fillId="10" borderId="0" applyFill="0" applyBorder="0" applyAlignment="0">
      <alignment vertical="top"/>
    </xf>
    <xf numFmtId="209" fontId="47" fillId="0" borderId="0" applyFill="0" applyBorder="0" applyAlignment="0" applyProtection="0"/>
    <xf numFmtId="0" fontId="8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6" fillId="0" borderId="0" applyFont="0" applyFill="0" applyBorder="0" applyAlignment="0" applyProtection="0"/>
    <xf numFmtId="210" fontId="49" fillId="0" borderId="0" applyFill="0" applyBorder="0"/>
    <xf numFmtId="211" fontId="49" fillId="0" borderId="0" applyFill="0" applyBorder="0"/>
    <xf numFmtId="212" fontId="16" fillId="0" borderId="0"/>
    <xf numFmtId="3" fontId="50" fillId="0" borderId="0" applyFont="0" applyFill="0" applyBorder="0" applyAlignment="0" applyProtection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47" fillId="10" borderId="1" applyFill="0" applyBorder="0" applyAlignment="0">
      <alignment horizontal="right"/>
    </xf>
    <xf numFmtId="0" fontId="8" fillId="0" borderId="0" applyFont="0" applyFill="0" applyBorder="0" applyAlignment="0" applyProtection="0"/>
    <xf numFmtId="189" fontId="54" fillId="0" borderId="0" applyFont="0" applyFill="0" applyBorder="0" applyAlignment="0" applyProtection="0"/>
    <xf numFmtId="0" fontId="50" fillId="0" borderId="0" applyFont="0" applyFill="0" applyBorder="0" applyAlignment="0" applyProtection="0"/>
    <xf numFmtId="214" fontId="16" fillId="0" borderId="0"/>
    <xf numFmtId="215" fontId="55" fillId="11" borderId="0">
      <protection hidden="1"/>
    </xf>
    <xf numFmtId="47" fontId="56" fillId="0" borderId="0" applyFill="0">
      <alignment horizontal="center"/>
    </xf>
    <xf numFmtId="14" fontId="56" fillId="0" borderId="0" applyFill="0" applyBorder="0">
      <alignment horizontal="center"/>
    </xf>
    <xf numFmtId="14" fontId="57" fillId="0" borderId="0" applyFill="0" applyBorder="0" applyAlignment="0"/>
    <xf numFmtId="216" fontId="56" fillId="0" borderId="0" applyFill="0">
      <alignment horizontal="center"/>
    </xf>
    <xf numFmtId="205" fontId="16" fillId="0" borderId="0"/>
    <xf numFmtId="217" fontId="8" fillId="0" borderId="0" applyFont="0" applyFill="0" applyBorder="0" applyAlignment="0" applyProtection="0"/>
    <xf numFmtId="0" fontId="36" fillId="0" borderId="0" applyFont="0" applyBorder="0" applyAlignment="0">
      <alignment horizontal="left"/>
    </xf>
    <xf numFmtId="0" fontId="58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8" fontId="4" fillId="0" borderId="0" applyFont="0" applyFill="0" applyBorder="0" applyAlignment="0" applyProtection="0"/>
    <xf numFmtId="2" fontId="59" fillId="0" borderId="0" applyProtection="0"/>
    <xf numFmtId="0" fontId="60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4" applyFont="0" applyFill="0" applyBorder="0">
      <alignment horizontal="center" vertical="justify" wrapText="1"/>
    </xf>
    <xf numFmtId="0" fontId="63" fillId="0" borderId="14" applyFont="0" applyFill="0" applyBorder="0">
      <alignment horizontal="centerContinuous" vertical="justify" wrapText="1"/>
    </xf>
    <xf numFmtId="0" fontId="49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64" fillId="12" borderId="0" applyNumberFormat="0" applyBorder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15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7" fillId="0" borderId="0">
      <alignment horizontal="left"/>
    </xf>
    <xf numFmtId="0" fontId="68" fillId="0" borderId="7">
      <alignment horizontal="left" vertical="top"/>
    </xf>
    <xf numFmtId="0" fontId="69" fillId="0" borderId="0">
      <alignment horizontal="left"/>
    </xf>
    <xf numFmtId="0" fontId="70" fillId="0" borderId="7">
      <alignment horizontal="left" vertical="top"/>
    </xf>
    <xf numFmtId="0" fontId="71" fillId="0" borderId="0">
      <alignment horizontal="left"/>
    </xf>
    <xf numFmtId="219" fontId="72" fillId="0" borderId="16">
      <alignment horizontal="left"/>
    </xf>
    <xf numFmtId="220" fontId="43" fillId="0" borderId="17">
      <alignment horizontal="left"/>
    </xf>
    <xf numFmtId="0" fontId="73" fillId="0" borderId="18">
      <alignment horizontal="right"/>
    </xf>
    <xf numFmtId="0" fontId="72" fillId="1" borderId="17">
      <alignment horizontal="left"/>
    </xf>
    <xf numFmtId="0" fontId="74" fillId="0" borderId="0" applyProtection="0"/>
    <xf numFmtId="0" fontId="66" fillId="0" borderId="0" applyProtection="0"/>
    <xf numFmtId="221" fontId="46" fillId="0" borderId="0" applyFill="0" applyBorder="0" applyAlignment="0" applyProtection="0"/>
    <xf numFmtId="10" fontId="64" fillId="13" borderId="14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5" fillId="0" borderId="19"/>
    <xf numFmtId="17" fontId="76" fillId="0" borderId="0" applyFill="0" applyBorder="0">
      <alignment horizontal="center"/>
    </xf>
    <xf numFmtId="222" fontId="4" fillId="0" borderId="0" applyFill="0" applyBorder="0">
      <alignment horizontal="center"/>
    </xf>
    <xf numFmtId="223" fontId="4" fillId="0" borderId="0" applyFont="0" applyFill="0" applyBorder="0"/>
    <xf numFmtId="224" fontId="4" fillId="0" borderId="0" applyFont="0" applyFill="0" applyBorder="0"/>
    <xf numFmtId="37" fontId="77" fillId="0" borderId="0"/>
    <xf numFmtId="225" fontId="78" fillId="0" borderId="0"/>
    <xf numFmtId="204" fontId="49" fillId="0" borderId="0" applyFont="0" applyFill="0" applyBorder="0"/>
    <xf numFmtId="226" fontId="4" fillId="0" borderId="0" applyFont="0" applyFill="0" applyBorder="0"/>
    <xf numFmtId="0" fontId="18" fillId="0" borderId="0"/>
    <xf numFmtId="0" fontId="102" fillId="0" borderId="0"/>
    <xf numFmtId="0" fontId="79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103" fillId="0" borderId="0"/>
    <xf numFmtId="0" fontId="8" fillId="0" borderId="0"/>
    <xf numFmtId="1" fontId="80" fillId="0" borderId="0"/>
    <xf numFmtId="1" fontId="80" fillId="0" borderId="0"/>
    <xf numFmtId="0" fontId="57" fillId="0" borderId="0">
      <alignment vertical="top"/>
    </xf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1" fontId="80" fillId="0" borderId="0"/>
    <xf numFmtId="0" fontId="8" fillId="0" borderId="0"/>
    <xf numFmtId="227" fontId="4" fillId="0" borderId="0" applyFont="0" applyFill="0" applyBorder="0"/>
    <xf numFmtId="228" fontId="4" fillId="0" borderId="0"/>
    <xf numFmtId="229" fontId="4" fillId="0" borderId="0" applyFont="0" applyFill="0" applyBorder="0">
      <alignment vertical="justify" wrapText="1"/>
    </xf>
    <xf numFmtId="0" fontId="81" fillId="0" borderId="0"/>
    <xf numFmtId="0" fontId="82" fillId="0" borderId="0">
      <alignment horizontal="left"/>
    </xf>
    <xf numFmtId="230" fontId="47" fillId="10" borderId="0" applyFill="0" applyBorder="0" applyAlignment="0" applyProtection="0">
      <protection locked="0"/>
    </xf>
    <xf numFmtId="187" fontId="47" fillId="10" borderId="0" applyFill="0" applyBorder="0" applyAlignment="0" applyProtection="0">
      <alignment vertical="top"/>
    </xf>
    <xf numFmtId="231" fontId="47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40" fillId="0" borderId="0"/>
    <xf numFmtId="41" fontId="8" fillId="0" borderId="0" applyFont="0" applyFill="0" applyBorder="0" applyAlignment="0" applyProtection="0"/>
    <xf numFmtId="232" fontId="59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0" fontId="61" fillId="0" borderId="20">
      <alignment vertical="center"/>
    </xf>
    <xf numFmtId="4" fontId="83" fillId="14" borderId="21" applyNumberFormat="0" applyProtection="0">
      <alignment vertical="center"/>
    </xf>
    <xf numFmtId="4" fontId="84" fillId="15" borderId="21" applyNumberFormat="0" applyProtection="0">
      <alignment vertical="center"/>
    </xf>
    <xf numFmtId="4" fontId="83" fillId="15" borderId="21" applyNumberFormat="0" applyProtection="0">
      <alignment horizontal="left" vertical="center" indent="1"/>
    </xf>
    <xf numFmtId="0" fontId="83" fillId="15" borderId="21" applyNumberFormat="0" applyProtection="0">
      <alignment horizontal="left" vertical="top" indent="1"/>
    </xf>
    <xf numFmtId="4" fontId="83" fillId="16" borderId="0" applyNumberFormat="0" applyProtection="0">
      <alignment horizontal="left" vertical="center" indent="1"/>
    </xf>
    <xf numFmtId="4" fontId="57" fillId="2" borderId="21" applyNumberFormat="0" applyProtection="0">
      <alignment horizontal="right" vertical="center"/>
    </xf>
    <xf numFmtId="4" fontId="57" fillId="3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5" borderId="21" applyNumberFormat="0" applyProtection="0">
      <alignment horizontal="right" vertical="center"/>
    </xf>
    <xf numFmtId="4" fontId="57" fillId="6" borderId="21" applyNumberFormat="0" applyProtection="0">
      <alignment horizontal="right" vertical="center"/>
    </xf>
    <xf numFmtId="4" fontId="57" fillId="9" borderId="21" applyNumberFormat="0" applyProtection="0">
      <alignment horizontal="right" vertical="center"/>
    </xf>
    <xf numFmtId="4" fontId="57" fillId="8" borderId="21" applyNumberFormat="0" applyProtection="0">
      <alignment horizontal="right" vertical="center"/>
    </xf>
    <xf numFmtId="4" fontId="57" fillId="17" borderId="21" applyNumberFormat="0" applyProtection="0">
      <alignment horizontal="right" vertical="center"/>
    </xf>
    <xf numFmtId="4" fontId="57" fillId="4" borderId="21" applyNumberFormat="0" applyProtection="0">
      <alignment horizontal="right" vertical="center"/>
    </xf>
    <xf numFmtId="4" fontId="83" fillId="18" borderId="22" applyNumberFormat="0" applyProtection="0">
      <alignment horizontal="left" vertical="center" indent="1"/>
    </xf>
    <xf numFmtId="4" fontId="57" fillId="19" borderId="0" applyNumberFormat="0" applyProtection="0">
      <alignment horizontal="left" vertical="center" indent="1"/>
    </xf>
    <xf numFmtId="4" fontId="85" fillId="20" borderId="0" applyNumberFormat="0" applyProtection="0">
      <alignment horizontal="left" vertical="center" indent="1"/>
    </xf>
    <xf numFmtId="4" fontId="57" fillId="21" borderId="21" applyNumberFormat="0" applyProtection="0">
      <alignment horizontal="right" vertical="center"/>
    </xf>
    <xf numFmtId="4" fontId="57" fillId="19" borderId="0" applyNumberFormat="0" applyProtection="0">
      <alignment horizontal="left" vertical="center" indent="1"/>
    </xf>
    <xf numFmtId="4" fontId="57" fillId="16" borderId="0" applyNumberFormat="0" applyProtection="0">
      <alignment horizontal="left" vertical="center" indent="1"/>
    </xf>
    <xf numFmtId="0" fontId="8" fillId="20" borderId="21" applyNumberFormat="0" applyProtection="0">
      <alignment horizontal="left" vertical="center" indent="1"/>
    </xf>
    <xf numFmtId="0" fontId="8" fillId="20" borderId="21" applyNumberFormat="0" applyProtection="0">
      <alignment horizontal="left" vertical="top" indent="1"/>
    </xf>
    <xf numFmtId="0" fontId="8" fillId="16" borderId="21" applyNumberFormat="0" applyProtection="0">
      <alignment horizontal="left" vertical="center" indent="1"/>
    </xf>
    <xf numFmtId="0" fontId="8" fillId="16" borderId="21" applyNumberFormat="0" applyProtection="0">
      <alignment horizontal="left" vertical="top" indent="1"/>
    </xf>
    <xf numFmtId="0" fontId="8" fillId="22" borderId="21" applyNumberFormat="0" applyProtection="0">
      <alignment horizontal="left" vertical="center" indent="1"/>
    </xf>
    <xf numFmtId="0" fontId="8" fillId="22" borderId="21" applyNumberFormat="0" applyProtection="0">
      <alignment horizontal="left" vertical="top" indent="1"/>
    </xf>
    <xf numFmtId="0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4" fontId="57" fillId="13" borderId="21" applyNumberFormat="0" applyProtection="0">
      <alignment vertical="center"/>
    </xf>
    <xf numFmtId="4" fontId="86" fillId="13" borderId="21" applyNumberFormat="0" applyProtection="0">
      <alignment vertical="center"/>
    </xf>
    <xf numFmtId="4" fontId="57" fillId="13" borderId="21" applyNumberFormat="0" applyProtection="0">
      <alignment horizontal="left" vertical="center" indent="1"/>
    </xf>
    <xf numFmtId="0" fontId="57" fillId="13" borderId="21" applyNumberFormat="0" applyProtection="0">
      <alignment horizontal="left" vertical="top" indent="1"/>
    </xf>
    <xf numFmtId="4" fontId="57" fillId="19" borderId="21" applyNumberFormat="0" applyProtection="0">
      <alignment horizontal="right" vertical="center"/>
    </xf>
    <xf numFmtId="4" fontId="86" fillId="19" borderId="21" applyNumberFormat="0" applyProtection="0">
      <alignment horizontal="right" vertical="center"/>
    </xf>
    <xf numFmtId="4" fontId="57" fillId="21" borderId="21" applyNumberFormat="0" applyProtection="0">
      <alignment horizontal="left" vertical="center" indent="1"/>
    </xf>
    <xf numFmtId="0" fontId="57" fillId="16" borderId="21" applyNumberFormat="0" applyProtection="0">
      <alignment horizontal="left" vertical="top" indent="1"/>
    </xf>
    <xf numFmtId="4" fontId="87" fillId="24" borderId="0" applyNumberFormat="0" applyProtection="0">
      <alignment horizontal="left" vertical="center" indent="1"/>
    </xf>
    <xf numFmtId="4" fontId="39" fillId="19" borderId="21" applyNumberFormat="0" applyProtection="0">
      <alignment horizontal="right" vertical="center"/>
    </xf>
    <xf numFmtId="0" fontId="88" fillId="0" borderId="0">
      <alignment horizontal="left"/>
    </xf>
    <xf numFmtId="3" fontId="89" fillId="15" borderId="14">
      <alignment horizontal="left" vertical="top" wrapText="1"/>
      <protection locked="0"/>
    </xf>
    <xf numFmtId="43" fontId="16" fillId="0" borderId="0" applyFont="0" applyFill="0" applyBorder="0" applyAlignment="0" applyProtection="0"/>
    <xf numFmtId="0" fontId="75" fillId="0" borderId="0"/>
    <xf numFmtId="0" fontId="90" fillId="0" borderId="0">
      <alignment horizontal="left"/>
    </xf>
    <xf numFmtId="0" fontId="62" fillId="0" borderId="0">
      <alignment horizontal="left"/>
    </xf>
    <xf numFmtId="0" fontId="69" fillId="0" borderId="0"/>
    <xf numFmtId="0" fontId="67" fillId="0" borderId="0"/>
    <xf numFmtId="0" fontId="62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49" fontId="57" fillId="0" borderId="0" applyFill="0" applyBorder="0" applyAlignment="0"/>
    <xf numFmtId="0" fontId="8" fillId="0" borderId="0" applyFill="0" applyBorder="0" applyAlignment="0"/>
    <xf numFmtId="233" fontId="8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>
      <alignment horizontal="center" vertical="top"/>
    </xf>
    <xf numFmtId="40" fontId="96" fillId="0" borderId="0"/>
    <xf numFmtId="0" fontId="93" fillId="0" borderId="0"/>
    <xf numFmtId="0" fontId="92" fillId="0" borderId="0"/>
    <xf numFmtId="234" fontId="5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97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7" fillId="0" borderId="0"/>
    <xf numFmtId="0" fontId="8" fillId="0" borderId="0"/>
    <xf numFmtId="43" fontId="16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125" fillId="0" borderId="0"/>
    <xf numFmtId="0" fontId="8" fillId="0" borderId="0"/>
    <xf numFmtId="0" fontId="37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horizontal="center" vertical="center"/>
    </xf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58">
    <xf numFmtId="0" fontId="0" fillId="0" borderId="0" xfId="0"/>
    <xf numFmtId="191" fontId="9" fillId="0" borderId="0" xfId="0" applyNumberFormat="1" applyFont="1" applyFill="1" applyBorder="1" applyAlignment="1"/>
    <xf numFmtId="191" fontId="9" fillId="0" borderId="0" xfId="35" applyNumberFormat="1" applyFont="1" applyFill="1" applyBorder="1" applyAlignment="1"/>
    <xf numFmtId="191" fontId="12" fillId="0" borderId="0" xfId="0" applyNumberFormat="1" applyFont="1" applyFill="1" applyAlignment="1"/>
    <xf numFmtId="191" fontId="14" fillId="0" borderId="0" xfId="0" applyNumberFormat="1" applyFont="1" applyFill="1" applyBorder="1" applyAlignment="1"/>
    <xf numFmtId="191" fontId="14" fillId="0" borderId="0" xfId="22" applyNumberFormat="1" applyFont="1" applyFill="1" applyBorder="1"/>
    <xf numFmtId="191" fontId="15" fillId="0" borderId="0" xfId="0" applyNumberFormat="1" applyFont="1" applyFill="1" applyBorder="1" applyAlignment="1"/>
    <xf numFmtId="191" fontId="10" fillId="0" borderId="0" xfId="22" applyNumberFormat="1" applyFont="1" applyFill="1" applyBorder="1"/>
    <xf numFmtId="191" fontId="9" fillId="0" borderId="0" xfId="22" applyNumberFormat="1" applyFont="1" applyFill="1" applyBorder="1"/>
    <xf numFmtId="191" fontId="10" fillId="0" borderId="0" xfId="0" applyNumberFormat="1" applyFont="1" applyFill="1" applyBorder="1" applyAlignment="1"/>
    <xf numFmtId="191" fontId="11" fillId="0" borderId="0" xfId="22" applyNumberFormat="1" applyFont="1" applyFill="1" applyBorder="1"/>
    <xf numFmtId="191" fontId="11" fillId="0" borderId="0" xfId="35" applyNumberFormat="1" applyFont="1" applyFill="1" applyBorder="1" applyAlignment="1"/>
    <xf numFmtId="191" fontId="11" fillId="0" borderId="0" xfId="0" applyNumberFormat="1" applyFont="1" applyFill="1" applyBorder="1" applyAlignment="1"/>
    <xf numFmtId="196" fontId="26" fillId="0" borderId="0" xfId="2" applyNumberFormat="1" applyFont="1" applyFill="1" applyBorder="1"/>
    <xf numFmtId="196" fontId="12" fillId="0" borderId="0" xfId="15" applyNumberFormat="1" applyFont="1" applyFill="1" applyAlignment="1"/>
    <xf numFmtId="196" fontId="12" fillId="0" borderId="0" xfId="15" quotePrefix="1" applyNumberFormat="1" applyFont="1" applyFill="1" applyAlignment="1">
      <alignment horizontal="left"/>
    </xf>
    <xf numFmtId="196" fontId="12" fillId="0" borderId="0" xfId="15" applyNumberFormat="1" applyFont="1" applyFill="1" applyAlignment="1">
      <alignment horizontal="center"/>
    </xf>
    <xf numFmtId="196" fontId="13" fillId="0" borderId="0" xfId="15" applyNumberFormat="1" applyFont="1" applyFill="1" applyAlignment="1">
      <alignment horizontal="center"/>
    </xf>
    <xf numFmtId="196" fontId="12" fillId="0" borderId="0" xfId="15" applyNumberFormat="1" applyFont="1" applyFill="1"/>
    <xf numFmtId="196" fontId="13" fillId="0" borderId="0" xfId="35" applyNumberFormat="1" applyFont="1" applyFill="1" applyAlignment="1"/>
    <xf numFmtId="196" fontId="12" fillId="0" borderId="0" xfId="35" applyNumberFormat="1" applyFont="1" applyFill="1" applyAlignment="1"/>
    <xf numFmtId="196" fontId="12" fillId="0" borderId="0" xfId="35" applyNumberFormat="1" applyFont="1" applyFill="1" applyAlignment="1" applyProtection="1">
      <alignment horizontal="left"/>
    </xf>
    <xf numFmtId="196" fontId="12" fillId="0" borderId="1" xfId="15" applyNumberFormat="1" applyFont="1" applyFill="1" applyBorder="1" applyAlignment="1"/>
    <xf numFmtId="196" fontId="13" fillId="0" borderId="0" xfId="2" quotePrefix="1" applyNumberFormat="1" applyFont="1" applyFill="1" applyAlignment="1">
      <alignment horizontal="center"/>
    </xf>
    <xf numFmtId="196" fontId="12" fillId="0" borderId="2" xfId="15" applyNumberFormat="1" applyFont="1" applyFill="1" applyBorder="1" applyAlignment="1"/>
    <xf numFmtId="196" fontId="12" fillId="0" borderId="0" xfId="15" applyNumberFormat="1" applyFont="1" applyFill="1" applyBorder="1" applyAlignment="1"/>
    <xf numFmtId="196" fontId="13" fillId="0" borderId="0" xfId="35" quotePrefix="1" applyNumberFormat="1" applyFont="1" applyFill="1" applyAlignment="1">
      <alignment horizontal="center"/>
    </xf>
    <xf numFmtId="196" fontId="12" fillId="0" borderId="0" xfId="2" quotePrefix="1" applyNumberFormat="1" applyFont="1" applyFill="1" applyAlignment="1"/>
    <xf numFmtId="196" fontId="26" fillId="0" borderId="0" xfId="2" applyNumberFormat="1" applyFont="1" applyFill="1" applyBorder="1" applyAlignment="1">
      <alignment horizontal="right"/>
    </xf>
    <xf numFmtId="196" fontId="26" fillId="0" borderId="0" xfId="2" applyNumberFormat="1" applyFont="1" applyFill="1" applyBorder="1" applyAlignment="1">
      <alignment horizontal="center"/>
    </xf>
    <xf numFmtId="191" fontId="9" fillId="0" borderId="0" xfId="15" applyNumberFormat="1" applyFont="1" applyFill="1" applyBorder="1" applyAlignment="1"/>
    <xf numFmtId="196" fontId="26" fillId="0" borderId="0" xfId="15" applyNumberFormat="1" applyFont="1" applyFill="1"/>
    <xf numFmtId="196" fontId="26" fillId="0" borderId="0" xfId="15" applyNumberFormat="1" applyFont="1" applyFill="1" applyBorder="1"/>
    <xf numFmtId="196" fontId="26" fillId="0" borderId="0" xfId="35" applyNumberFormat="1" applyFont="1" applyFill="1" applyAlignment="1"/>
    <xf numFmtId="196" fontId="26" fillId="0" borderId="0" xfId="15" applyNumberFormat="1" applyFont="1" applyFill="1" applyAlignment="1"/>
    <xf numFmtId="196" fontId="26" fillId="0" borderId="0" xfId="15" applyNumberFormat="1" applyFont="1" applyFill="1" applyAlignment="1">
      <alignment horizontal="center"/>
    </xf>
    <xf numFmtId="196" fontId="12" fillId="0" borderId="0" xfId="15" quotePrefix="1" applyNumberFormat="1" applyFont="1" applyFill="1" applyAlignment="1"/>
    <xf numFmtId="191" fontId="26" fillId="0" borderId="0" xfId="35" applyNumberFormat="1" applyFont="1" applyFill="1" applyAlignment="1"/>
    <xf numFmtId="196" fontId="25" fillId="0" borderId="0" xfId="15" applyNumberFormat="1" applyFont="1" applyFill="1" applyBorder="1" applyAlignment="1">
      <alignment horizontal="center"/>
    </xf>
    <xf numFmtId="196" fontId="25" fillId="0" borderId="0" xfId="15" applyNumberFormat="1" applyFont="1" applyFill="1" applyBorder="1"/>
    <xf numFmtId="196" fontId="26" fillId="0" borderId="0" xfId="15" applyNumberFormat="1" applyFont="1" applyFill="1" applyBorder="1" applyAlignment="1"/>
    <xf numFmtId="196" fontId="26" fillId="0" borderId="0" xfId="15" applyNumberFormat="1" applyFont="1" applyFill="1" applyAlignment="1">
      <alignment horizontal="right"/>
    </xf>
    <xf numFmtId="196" fontId="26" fillId="0" borderId="0" xfId="15" applyNumberFormat="1" applyFont="1" applyFill="1" applyBorder="1" applyAlignment="1">
      <alignment horizontal="left"/>
    </xf>
    <xf numFmtId="196" fontId="26" fillId="0" borderId="1" xfId="15" applyNumberFormat="1" applyFont="1" applyFill="1" applyBorder="1" applyAlignment="1">
      <alignment horizontal="right"/>
    </xf>
    <xf numFmtId="191" fontId="10" fillId="0" borderId="0" xfId="35" quotePrefix="1" applyNumberFormat="1" applyFont="1" applyFill="1" applyAlignment="1">
      <alignment horizontal="center"/>
    </xf>
    <xf numFmtId="191" fontId="10" fillId="0" borderId="0" xfId="35" applyNumberFormat="1" applyFont="1" applyFill="1" applyAlignment="1"/>
    <xf numFmtId="196" fontId="9" fillId="0" borderId="0" xfId="0" applyNumberFormat="1" applyFont="1" applyFill="1" applyBorder="1" applyAlignment="1">
      <alignment horizontal="center"/>
    </xf>
    <xf numFmtId="191" fontId="9" fillId="0" borderId="0" xfId="0" applyNumberFormat="1" applyFont="1" applyFill="1" applyAlignment="1"/>
    <xf numFmtId="191" fontId="9" fillId="0" borderId="0" xfId="0" applyNumberFormat="1" applyFont="1" applyFill="1" applyAlignment="1">
      <alignment horizontal="left"/>
    </xf>
    <xf numFmtId="191" fontId="9" fillId="0" borderId="0" xfId="35" applyNumberFormat="1" applyFont="1" applyFill="1" applyAlignment="1" applyProtection="1">
      <alignment horizontal="left"/>
    </xf>
    <xf numFmtId="191" fontId="9" fillId="0" borderId="0" xfId="35" applyNumberFormat="1" applyFont="1" applyFill="1" applyAlignment="1"/>
    <xf numFmtId="191" fontId="9" fillId="0" borderId="0" xfId="35" applyNumberFormat="1" applyFont="1" applyFill="1" applyAlignment="1">
      <alignment horizontal="left"/>
    </xf>
    <xf numFmtId="40" fontId="9" fillId="0" borderId="0" xfId="0" applyNumberFormat="1" applyFont="1" applyFill="1" applyAlignment="1"/>
    <xf numFmtId="191" fontId="9" fillId="0" borderId="0" xfId="35" quotePrefix="1" applyNumberFormat="1" applyFont="1" applyFill="1" applyAlignment="1" applyProtection="1"/>
    <xf numFmtId="191" fontId="9" fillId="0" borderId="0" xfId="0" applyNumberFormat="1" applyFont="1" applyFill="1"/>
    <xf numFmtId="191" fontId="10" fillId="0" borderId="0" xfId="0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191" fontId="9" fillId="0" borderId="3" xfId="0" quotePrefix="1" applyNumberFormat="1" applyFont="1" applyFill="1" applyBorder="1" applyAlignment="1">
      <alignment horizontal="center"/>
    </xf>
    <xf numFmtId="191" fontId="10" fillId="0" borderId="3" xfId="0" applyNumberFormat="1" applyFont="1" applyFill="1" applyBorder="1" applyAlignment="1">
      <alignment horizontal="center"/>
    </xf>
    <xf numFmtId="191" fontId="9" fillId="0" borderId="3" xfId="0" applyNumberFormat="1" applyFont="1" applyFill="1" applyBorder="1"/>
    <xf numFmtId="191" fontId="9" fillId="0" borderId="1" xfId="35" applyNumberFormat="1" applyFont="1" applyFill="1" applyBorder="1" applyAlignment="1"/>
    <xf numFmtId="191" fontId="9" fillId="0" borderId="0" xfId="15" applyNumberFormat="1" applyFont="1" applyFill="1" applyAlignment="1"/>
    <xf numFmtId="191" fontId="10" fillId="0" borderId="0" xfId="35" applyNumberFormat="1" applyFont="1" applyFill="1" applyAlignment="1">
      <alignment horizontal="center"/>
    </xf>
    <xf numFmtId="191" fontId="9" fillId="0" borderId="0" xfId="15" applyNumberFormat="1" applyFont="1" applyFill="1" applyBorder="1" applyAlignment="1">
      <alignment horizontal="center"/>
    </xf>
    <xf numFmtId="191" fontId="9" fillId="0" borderId="3" xfId="15" quotePrefix="1" applyNumberFormat="1" applyFont="1" applyFill="1" applyBorder="1" applyAlignment="1">
      <alignment horizontal="center"/>
    </xf>
    <xf numFmtId="191" fontId="9" fillId="0" borderId="3" xfId="15" applyNumberFormat="1" applyFont="1" applyFill="1" applyBorder="1"/>
    <xf numFmtId="40" fontId="9" fillId="0" borderId="0" xfId="15" applyNumberFormat="1" applyFont="1" applyFill="1" applyAlignment="1"/>
    <xf numFmtId="191" fontId="9" fillId="0" borderId="0" xfId="15" quotePrefix="1" applyNumberFormat="1" applyFont="1" applyFill="1" applyAlignment="1">
      <alignment horizontal="center"/>
    </xf>
    <xf numFmtId="193" fontId="9" fillId="0" borderId="0" xfId="35" applyNumberFormat="1" applyFont="1" applyFill="1" applyBorder="1" applyAlignment="1"/>
    <xf numFmtId="193" fontId="9" fillId="0" borderId="0" xfId="35" applyNumberFormat="1" applyFont="1" applyFill="1" applyAlignment="1"/>
    <xf numFmtId="191" fontId="9" fillId="0" borderId="2" xfId="35" applyNumberFormat="1" applyFont="1" applyFill="1" applyBorder="1" applyAlignment="1"/>
    <xf numFmtId="0" fontId="9" fillId="0" borderId="0" xfId="23" applyNumberFormat="1" applyFont="1" applyFill="1" applyBorder="1" applyAlignment="1"/>
    <xf numFmtId="0" fontId="9" fillId="0" borderId="0" xfId="23" applyFont="1" applyFill="1" applyBorder="1" applyAlignment="1"/>
    <xf numFmtId="191" fontId="9" fillId="0" borderId="0" xfId="35" applyNumberFormat="1" applyFont="1" applyFill="1" applyAlignment="1" applyProtection="1"/>
    <xf numFmtId="191" fontId="9" fillId="0" borderId="0" xfId="35" quotePrefix="1" applyNumberFormat="1" applyFont="1" applyFill="1" applyBorder="1" applyAlignment="1" applyProtection="1"/>
    <xf numFmtId="191" fontId="10" fillId="0" borderId="0" xfId="35" applyNumberFormat="1" applyFont="1" applyFill="1" applyAlignment="1" applyProtection="1">
      <alignment horizontal="left"/>
    </xf>
    <xf numFmtId="191" fontId="9" fillId="0" borderId="0" xfId="35" applyNumberFormat="1" applyFont="1" applyFill="1" applyBorder="1" applyAlignment="1" applyProtection="1">
      <alignment horizontal="left"/>
    </xf>
    <xf numFmtId="191" fontId="9" fillId="0" borderId="0" xfId="35" quotePrefix="1" applyNumberFormat="1" applyFont="1" applyFill="1" applyBorder="1" applyAlignment="1">
      <alignment horizontal="center"/>
    </xf>
    <xf numFmtId="191" fontId="9" fillId="0" borderId="0" xfId="35" quotePrefix="1" applyNumberFormat="1" applyFont="1" applyFill="1" applyBorder="1" applyAlignment="1"/>
    <xf numFmtId="191" fontId="9" fillId="0" borderId="0" xfId="15" quotePrefix="1" applyNumberFormat="1" applyFont="1" applyFill="1" applyBorder="1" applyAlignment="1"/>
    <xf numFmtId="191" fontId="9" fillId="0" borderId="0" xfId="2" applyNumberFormat="1" applyFont="1" applyFill="1" applyBorder="1"/>
    <xf numFmtId="40" fontId="9" fillId="0" borderId="0" xfId="15" applyNumberFormat="1" applyFont="1" applyFill="1" applyBorder="1" applyAlignment="1"/>
    <xf numFmtId="196" fontId="27" fillId="0" borderId="0" xfId="0" applyNumberFormat="1" applyFont="1" applyFill="1" applyAlignment="1"/>
    <xf numFmtId="196" fontId="27" fillId="0" borderId="0" xfId="35" applyNumberFormat="1" applyFont="1" applyFill="1" applyAlignment="1">
      <alignment horizontal="left"/>
    </xf>
    <xf numFmtId="196" fontId="28" fillId="0" borderId="0" xfId="35" applyNumberFormat="1" applyFont="1" applyFill="1" applyAlignment="1" applyProtection="1">
      <alignment horizontal="left"/>
    </xf>
    <xf numFmtId="196" fontId="27" fillId="0" borderId="2" xfId="0" applyNumberFormat="1" applyFont="1" applyFill="1" applyBorder="1" applyAlignment="1">
      <alignment horizontal="center"/>
    </xf>
    <xf numFmtId="196" fontId="28" fillId="0" borderId="5" xfId="0" quotePrefix="1" applyNumberFormat="1" applyFont="1" applyFill="1" applyBorder="1" applyAlignment="1">
      <alignment horizontal="center"/>
    </xf>
    <xf numFmtId="196" fontId="28" fillId="0" borderId="0" xfId="0" quotePrefix="1" applyNumberFormat="1" applyFont="1" applyFill="1" applyAlignment="1">
      <alignment horizontal="center"/>
    </xf>
    <xf numFmtId="196" fontId="27" fillId="0" borderId="0" xfId="0" applyNumberFormat="1" applyFont="1" applyFill="1" applyAlignment="1">
      <alignment horizontal="center"/>
    </xf>
    <xf numFmtId="196" fontId="27" fillId="0" borderId="0" xfId="35" applyNumberFormat="1" applyFont="1" applyFill="1" applyAlignment="1" applyProtection="1">
      <alignment horizontal="left"/>
    </xf>
    <xf numFmtId="196" fontId="27" fillId="0" borderId="1" xfId="0" applyNumberFormat="1" applyFont="1" applyFill="1" applyBorder="1" applyAlignment="1"/>
    <xf numFmtId="196" fontId="27" fillId="0" borderId="0" xfId="35" applyNumberFormat="1" applyFont="1" applyFill="1" applyAlignment="1"/>
    <xf numFmtId="196" fontId="28" fillId="0" borderId="0" xfId="35" applyNumberFormat="1" applyFont="1" applyFill="1" applyAlignment="1"/>
    <xf numFmtId="196" fontId="28" fillId="0" borderId="0" xfId="35" applyNumberFormat="1" applyFont="1" applyFill="1" applyBorder="1" applyAlignment="1" applyProtection="1"/>
    <xf numFmtId="196" fontId="27" fillId="0" borderId="0" xfId="35" applyNumberFormat="1" applyFont="1" applyFill="1" applyAlignment="1" applyProtection="1">
      <alignment horizontal="left" wrapText="1"/>
    </xf>
    <xf numFmtId="196" fontId="27" fillId="0" borderId="0" xfId="0" applyNumberFormat="1" applyFont="1" applyFill="1" applyAlignment="1">
      <alignment wrapText="1"/>
    </xf>
    <xf numFmtId="196" fontId="27" fillId="0" borderId="0" xfId="0" applyNumberFormat="1" applyFont="1" applyFill="1" applyBorder="1" applyAlignment="1">
      <alignment wrapText="1"/>
    </xf>
    <xf numFmtId="196" fontId="27" fillId="0" borderId="5" xfId="0" applyNumberFormat="1" applyFont="1" applyFill="1" applyBorder="1" applyAlignment="1">
      <alignment wrapText="1"/>
    </xf>
    <xf numFmtId="196" fontId="27" fillId="0" borderId="3" xfId="0" applyNumberFormat="1" applyFont="1" applyFill="1" applyBorder="1" applyAlignment="1">
      <alignment wrapText="1"/>
    </xf>
    <xf numFmtId="196" fontId="27" fillId="0" borderId="0" xfId="35" applyNumberFormat="1" applyFont="1" applyFill="1"/>
    <xf numFmtId="196" fontId="27" fillId="0" borderId="0" xfId="35" quotePrefix="1" applyNumberFormat="1" applyFont="1" applyFill="1" applyBorder="1" applyAlignment="1">
      <alignment horizontal="center"/>
    </xf>
    <xf numFmtId="196" fontId="27" fillId="0" borderId="3" xfId="0" applyNumberFormat="1" applyFont="1" applyFill="1" applyBorder="1" applyAlignment="1"/>
    <xf numFmtId="196" fontId="27" fillId="0" borderId="0" xfId="35" quotePrefix="1" applyNumberFormat="1" applyFont="1" applyFill="1" applyAlignment="1" applyProtection="1"/>
    <xf numFmtId="196" fontId="27" fillId="0" borderId="0" xfId="1" quotePrefix="1" applyNumberFormat="1" applyFont="1" applyFill="1" applyAlignment="1" applyProtection="1"/>
    <xf numFmtId="196" fontId="27" fillId="0" borderId="0" xfId="1" quotePrefix="1" applyNumberFormat="1" applyFont="1" applyFill="1" applyAlignment="1" applyProtection="1">
      <alignment horizontal="center"/>
    </xf>
    <xf numFmtId="196" fontId="28" fillId="0" borderId="5" xfId="35" applyNumberFormat="1" applyFont="1" applyFill="1" applyBorder="1" applyAlignment="1">
      <alignment horizontal="center" vertical="center"/>
    </xf>
    <xf numFmtId="196" fontId="27" fillId="0" borderId="0" xfId="0" applyNumberFormat="1" applyFont="1" applyFill="1" applyAlignment="1">
      <alignment horizontal="left"/>
    </xf>
    <xf numFmtId="196" fontId="9" fillId="0" borderId="0" xfId="15" applyNumberFormat="1" applyFont="1" applyFill="1" applyAlignment="1"/>
    <xf numFmtId="196" fontId="9" fillId="0" borderId="0" xfId="35" quotePrefix="1" applyNumberFormat="1" applyFont="1" applyFill="1" applyAlignment="1"/>
    <xf numFmtId="191" fontId="27" fillId="0" borderId="0" xfId="0" applyNumberFormat="1" applyFont="1" applyFill="1" applyAlignment="1"/>
    <xf numFmtId="191" fontId="27" fillId="0" borderId="0" xfId="35" applyNumberFormat="1" applyFont="1" applyFill="1" applyAlignment="1"/>
    <xf numFmtId="191" fontId="28" fillId="0" borderId="0" xfId="35" applyNumberFormat="1" applyFont="1" applyFill="1" applyAlignment="1"/>
    <xf numFmtId="191" fontId="27" fillId="0" borderId="0" xfId="35" applyNumberFormat="1" applyFont="1" applyFill="1" applyAlignment="1" applyProtection="1">
      <alignment horizontal="left"/>
    </xf>
    <xf numFmtId="196" fontId="28" fillId="0" borderId="0" xfId="0" applyNumberFormat="1" applyFont="1" applyFill="1"/>
    <xf numFmtId="196" fontId="27" fillId="0" borderId="0" xfId="0" applyNumberFormat="1" applyFont="1" applyFill="1"/>
    <xf numFmtId="191" fontId="27" fillId="0" borderId="0" xfId="0" applyNumberFormat="1" applyFont="1" applyFill="1"/>
    <xf numFmtId="39" fontId="27" fillId="0" borderId="0" xfId="13" applyNumberFormat="1" applyFont="1" applyFill="1"/>
    <xf numFmtId="39" fontId="27" fillId="0" borderId="0" xfId="37" applyNumberFormat="1" applyFont="1" applyFill="1" applyAlignment="1" applyProtection="1">
      <alignment horizontal="center"/>
    </xf>
    <xf numFmtId="39" fontId="27" fillId="0" borderId="0" xfId="20" applyNumberFormat="1" applyFont="1" applyFill="1"/>
    <xf numFmtId="39" fontId="27" fillId="0" borderId="0" xfId="13" applyNumberFormat="1" applyFont="1" applyFill="1" applyAlignment="1" applyProtection="1">
      <alignment horizontal="left"/>
    </xf>
    <xf numFmtId="0" fontId="28" fillId="0" borderId="0" xfId="0" applyFont="1" applyFill="1"/>
    <xf numFmtId="191" fontId="27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21" applyFont="1" applyFill="1" applyAlignment="1">
      <alignment horizontal="center"/>
    </xf>
    <xf numFmtId="194" fontId="27" fillId="0" borderId="0" xfId="21" applyNumberFormat="1" applyFont="1" applyFill="1"/>
    <xf numFmtId="0" fontId="27" fillId="0" borderId="0" xfId="21" applyNumberFormat="1" applyFont="1" applyFill="1" applyAlignment="1">
      <alignment horizontal="center"/>
    </xf>
    <xf numFmtId="0" fontId="27" fillId="0" borderId="0" xfId="21" applyFont="1" applyFill="1" applyBorder="1"/>
    <xf numFmtId="191" fontId="27" fillId="0" borderId="0" xfId="38" applyNumberFormat="1" applyFont="1" applyFill="1"/>
    <xf numFmtId="0" fontId="27" fillId="0" borderId="0" xfId="21" applyFont="1" applyFill="1"/>
    <xf numFmtId="196" fontId="27" fillId="0" borderId="0" xfId="0" applyNumberFormat="1" applyFont="1" applyFill="1" applyBorder="1" applyAlignment="1"/>
    <xf numFmtId="191" fontId="27" fillId="0" borderId="0" xfId="35" quotePrefix="1" applyNumberFormat="1" applyFont="1" applyFill="1" applyAlignment="1" applyProtection="1"/>
    <xf numFmtId="191" fontId="27" fillId="0" borderId="0" xfId="35" quotePrefix="1" applyNumberFormat="1" applyFont="1" applyFill="1" applyAlignment="1" applyProtection="1">
      <alignment horizontal="center"/>
    </xf>
    <xf numFmtId="191" fontId="27" fillId="0" borderId="0" xfId="0" quotePrefix="1" applyNumberFormat="1" applyFont="1" applyFill="1" applyAlignment="1">
      <alignment horizontal="center"/>
    </xf>
    <xf numFmtId="191" fontId="27" fillId="0" borderId="0" xfId="35" applyNumberFormat="1" applyFont="1" applyFill="1" applyAlignment="1" applyProtection="1">
      <alignment horizontal="center"/>
    </xf>
    <xf numFmtId="0" fontId="27" fillId="0" borderId="0" xfId="15" applyFont="1" applyFill="1" applyAlignment="1"/>
    <xf numFmtId="0" fontId="27" fillId="0" borderId="0" xfId="0" applyFont="1" applyFill="1" applyAlignment="1"/>
    <xf numFmtId="191" fontId="28" fillId="0" borderId="0" xfId="35" applyNumberFormat="1" applyFont="1" applyFill="1" applyAlignment="1" applyProtection="1">
      <alignment horizontal="left"/>
    </xf>
    <xf numFmtId="191" fontId="28" fillId="0" borderId="0" xfId="0" applyNumberFormat="1" applyFont="1" applyFill="1"/>
    <xf numFmtId="191" fontId="27" fillId="0" borderId="5" xfId="0" quotePrefix="1" applyNumberFormat="1" applyFont="1" applyFill="1" applyBorder="1" applyAlignment="1">
      <alignment horizontal="center"/>
    </xf>
    <xf numFmtId="191" fontId="27" fillId="0" borderId="5" xfId="0" applyNumberFormat="1" applyFont="1" applyFill="1" applyBorder="1" applyAlignment="1">
      <alignment horizontal="center"/>
    </xf>
    <xf numFmtId="191" fontId="27" fillId="0" borderId="0" xfId="35" applyNumberFormat="1" applyFont="1" applyFill="1" applyAlignment="1">
      <alignment horizontal="center"/>
    </xf>
    <xf numFmtId="191" fontId="27" fillId="0" borderId="0" xfId="35" applyNumberFormat="1" applyFont="1" applyFill="1" applyAlignment="1">
      <alignment horizontal="left"/>
    </xf>
    <xf numFmtId="191" fontId="27" fillId="0" borderId="0" xfId="35" applyNumberFormat="1" applyFont="1" applyFill="1"/>
    <xf numFmtId="191" fontId="27" fillId="0" borderId="0" xfId="0" applyNumberFormat="1" applyFont="1" applyFill="1" applyAlignment="1">
      <alignment horizontal="left"/>
    </xf>
    <xf numFmtId="196" fontId="27" fillId="0" borderId="0" xfId="0" applyNumberFormat="1" applyFont="1" applyFill="1" applyBorder="1"/>
    <xf numFmtId="39" fontId="26" fillId="0" borderId="0" xfId="15" applyNumberFormat="1" applyFont="1" applyFill="1" applyAlignment="1"/>
    <xf numFmtId="196" fontId="28" fillId="0" borderId="5" xfId="0" applyNumberFormat="1" applyFont="1" applyFill="1" applyBorder="1" applyAlignment="1">
      <alignment horizontal="center" wrapText="1"/>
    </xf>
    <xf numFmtId="196" fontId="28" fillId="0" borderId="3" xfId="0" applyNumberFormat="1" applyFont="1" applyFill="1" applyBorder="1" applyAlignment="1">
      <alignment horizontal="center" wrapText="1"/>
    </xf>
    <xf numFmtId="196" fontId="27" fillId="0" borderId="0" xfId="35" quotePrefix="1" applyNumberFormat="1" applyFont="1" applyFill="1" applyBorder="1" applyAlignment="1" applyProtection="1">
      <alignment horizontal="center"/>
    </xf>
    <xf numFmtId="196" fontId="28" fillId="0" borderId="5" xfId="35" applyNumberFormat="1" applyFont="1" applyFill="1" applyBorder="1" applyAlignment="1">
      <alignment horizontal="center"/>
    </xf>
    <xf numFmtId="196" fontId="28" fillId="0" borderId="3" xfId="35" applyNumberFormat="1" applyFont="1" applyFill="1" applyBorder="1" applyAlignment="1">
      <alignment horizontal="center" wrapText="1"/>
    </xf>
    <xf numFmtId="196" fontId="27" fillId="0" borderId="5" xfId="0" applyNumberFormat="1" applyFont="1" applyFill="1" applyBorder="1" applyAlignment="1"/>
    <xf numFmtId="196" fontId="26" fillId="0" borderId="0" xfId="35" applyNumberFormat="1" applyFont="1" applyFill="1" applyAlignment="1" applyProtection="1">
      <alignment horizontal="left"/>
    </xf>
    <xf numFmtId="199" fontId="26" fillId="0" borderId="0" xfId="15" applyNumberFormat="1" applyFont="1" applyFill="1" applyAlignment="1"/>
    <xf numFmtId="199" fontId="26" fillId="0" borderId="1" xfId="15" applyNumberFormat="1" applyFont="1" applyFill="1" applyBorder="1" applyAlignment="1"/>
    <xf numFmtId="199" fontId="26" fillId="0" borderId="0" xfId="35" applyNumberFormat="1" applyFont="1" applyFill="1" applyAlignment="1"/>
    <xf numFmtId="196" fontId="26" fillId="0" borderId="1" xfId="15" applyNumberFormat="1" applyFont="1" applyFill="1" applyBorder="1" applyAlignment="1"/>
    <xf numFmtId="196" fontId="26" fillId="0" borderId="0" xfId="35" quotePrefix="1" applyNumberFormat="1" applyFont="1" applyFill="1" applyAlignment="1"/>
    <xf numFmtId="196" fontId="26" fillId="0" borderId="0" xfId="2" quotePrefix="1" applyNumberFormat="1" applyFont="1" applyFill="1" applyAlignment="1"/>
    <xf numFmtId="39" fontId="26" fillId="0" borderId="0" xfId="35" quotePrefix="1" applyNumberFormat="1" applyFont="1" applyFill="1" applyAlignment="1"/>
    <xf numFmtId="196" fontId="9" fillId="0" borderId="0" xfId="0" applyNumberFormat="1" applyFont="1" applyFill="1" applyAlignment="1"/>
    <xf numFmtId="196" fontId="9" fillId="0" borderId="0" xfId="0" applyNumberFormat="1" applyFont="1" applyFill="1" applyBorder="1" applyAlignment="1"/>
    <xf numFmtId="196" fontId="27" fillId="0" borderId="3" xfId="35" applyNumberFormat="1" applyFont="1" applyFill="1" applyBorder="1" applyAlignment="1"/>
    <xf numFmtId="196" fontId="26" fillId="0" borderId="0" xfId="15" applyNumberFormat="1" applyFont="1" applyFill="1" applyBorder="1" applyAlignment="1">
      <alignment horizontal="center"/>
    </xf>
    <xf numFmtId="199" fontId="26" fillId="0" borderId="0" xfId="35" quotePrefix="1" applyNumberFormat="1" applyFont="1" applyFill="1" applyAlignment="1"/>
    <xf numFmtId="191" fontId="9" fillId="0" borderId="1" xfId="35" quotePrefix="1" applyNumberFormat="1" applyFont="1" applyFill="1" applyBorder="1" applyAlignment="1" applyProtection="1"/>
    <xf numFmtId="196" fontId="9" fillId="0" borderId="0" xfId="2" quotePrefix="1" applyNumberFormat="1" applyFont="1" applyFill="1" applyAlignment="1"/>
    <xf numFmtId="196" fontId="9" fillId="0" borderId="0" xfId="35" applyNumberFormat="1" applyFont="1" applyFill="1"/>
    <xf numFmtId="196" fontId="26" fillId="0" borderId="0" xfId="41" applyNumberFormat="1" applyFont="1" applyFill="1" applyAlignment="1"/>
    <xf numFmtId="191" fontId="27" fillId="0" borderId="0" xfId="38" applyNumberFormat="1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39" fontId="27" fillId="0" borderId="0" xfId="5" applyNumberFormat="1" applyFont="1" applyFill="1" applyBorder="1" applyAlignment="1" applyProtection="1"/>
    <xf numFmtId="39" fontId="27" fillId="0" borderId="0" xfId="41" applyNumberFormat="1" applyFont="1" applyFill="1" applyAlignment="1"/>
    <xf numFmtId="0" fontId="27" fillId="0" borderId="0" xfId="41" applyFont="1" applyFill="1" applyAlignment="1"/>
    <xf numFmtId="0" fontId="9" fillId="0" borderId="0" xfId="0" applyFont="1" applyFill="1"/>
    <xf numFmtId="0" fontId="9" fillId="0" borderId="0" xfId="42" applyFont="1" applyFill="1"/>
    <xf numFmtId="39" fontId="27" fillId="0" borderId="0" xfId="15" applyNumberFormat="1" applyFont="1" applyFill="1" applyAlignment="1"/>
    <xf numFmtId="196" fontId="9" fillId="0" borderId="0" xfId="35" applyNumberFormat="1" applyFont="1" applyFill="1" applyAlignment="1"/>
    <xf numFmtId="196" fontId="26" fillId="0" borderId="0" xfId="41" quotePrefix="1" applyNumberFormat="1" applyFont="1" applyFill="1" applyAlignment="1">
      <alignment horizontal="left"/>
    </xf>
    <xf numFmtId="199" fontId="26" fillId="0" borderId="0" xfId="44" quotePrefix="1" applyNumberFormat="1" applyFont="1" applyFill="1" applyAlignment="1">
      <alignment horizontal="right"/>
    </xf>
    <xf numFmtId="199" fontId="26" fillId="0" borderId="0" xfId="41" applyNumberFormat="1" applyFont="1" applyFill="1" applyAlignment="1"/>
    <xf numFmtId="196" fontId="26" fillId="0" borderId="0" xfId="44" quotePrefix="1" applyNumberFormat="1" applyFont="1" applyFill="1" applyAlignment="1"/>
    <xf numFmtId="199" fontId="26" fillId="0" borderId="0" xfId="44" quotePrefix="1" applyNumberFormat="1" applyFont="1" applyFill="1" applyAlignment="1"/>
    <xf numFmtId="196" fontId="27" fillId="0" borderId="0" xfId="41" applyNumberFormat="1" applyFont="1" applyFill="1" applyAlignment="1"/>
    <xf numFmtId="191" fontId="10" fillId="0" borderId="0" xfId="35" applyNumberFormat="1" applyFont="1" applyFill="1" applyAlignment="1">
      <alignment horizontal="right"/>
    </xf>
    <xf numFmtId="191" fontId="30" fillId="0" borderId="0" xfId="15" applyNumberFormat="1" applyFont="1" applyFill="1" applyAlignment="1"/>
    <xf numFmtId="196" fontId="29" fillId="0" borderId="0" xfId="35" applyNumberFormat="1" applyFont="1" applyFill="1" applyAlignment="1"/>
    <xf numFmtId="196" fontId="29" fillId="0" borderId="0" xfId="35" quotePrefix="1" applyNumberFormat="1" applyFont="1" applyFill="1" applyAlignment="1" applyProtection="1"/>
    <xf numFmtId="196" fontId="29" fillId="0" borderId="0" xfId="0" applyNumberFormat="1" applyFont="1" applyFill="1" applyAlignment="1"/>
    <xf numFmtId="196" fontId="29" fillId="0" borderId="0" xfId="0" applyNumberFormat="1" applyFont="1" applyFill="1" applyBorder="1" applyAlignment="1"/>
    <xf numFmtId="196" fontId="29" fillId="0" borderId="0" xfId="1" quotePrefix="1" applyNumberFormat="1" applyFont="1" applyFill="1" applyAlignment="1" applyProtection="1"/>
    <xf numFmtId="196" fontId="29" fillId="0" borderId="0" xfId="1" quotePrefix="1" applyNumberFormat="1" applyFont="1" applyFill="1" applyAlignment="1" applyProtection="1">
      <alignment horizontal="center"/>
    </xf>
    <xf numFmtId="0" fontId="27" fillId="0" borderId="0" xfId="0" quotePrefix="1" applyFont="1" applyFill="1"/>
    <xf numFmtId="201" fontId="9" fillId="0" borderId="0" xfId="0" applyNumberFormat="1" applyFont="1" applyFill="1" applyAlignment="1">
      <alignment horizontal="center" wrapText="1"/>
    </xf>
    <xf numFmtId="0" fontId="9" fillId="0" borderId="0" xfId="31" applyFont="1" applyFill="1" applyAlignment="1"/>
    <xf numFmtId="0" fontId="32" fillId="0" borderId="0" xfId="0" applyFont="1" applyFill="1" applyAlignment="1"/>
    <xf numFmtId="0" fontId="9" fillId="0" borderId="0" xfId="46" applyFont="1" applyFill="1"/>
    <xf numFmtId="0" fontId="9" fillId="0" borderId="0" xfId="46" quotePrefix="1" applyNumberFormat="1" applyFont="1" applyFill="1" applyAlignment="1">
      <alignment horizontal="center"/>
    </xf>
    <xf numFmtId="0" fontId="10" fillId="0" borderId="0" xfId="46" quotePrefix="1" applyNumberFormat="1" applyFont="1" applyFill="1" applyAlignment="1">
      <alignment horizontal="center"/>
    </xf>
    <xf numFmtId="0" fontId="10" fillId="0" borderId="0" xfId="46" quotePrefix="1" applyNumberFormat="1" applyFont="1" applyFill="1" applyAlignment="1"/>
    <xf numFmtId="0" fontId="33" fillId="0" borderId="0" xfId="0" applyFont="1" applyFill="1"/>
    <xf numFmtId="39" fontId="9" fillId="0" borderId="0" xfId="46" applyNumberFormat="1" applyFont="1" applyFill="1"/>
    <xf numFmtId="39" fontId="27" fillId="0" borderId="0" xfId="6" applyNumberFormat="1" applyFont="1" applyFill="1" applyBorder="1" applyAlignment="1" applyProtection="1"/>
    <xf numFmtId="0" fontId="33" fillId="0" borderId="0" xfId="46" quotePrefix="1" applyNumberFormat="1" applyFont="1" applyFill="1" applyAlignment="1"/>
    <xf numFmtId="39" fontId="10" fillId="0" borderId="0" xfId="46" applyNumberFormat="1" applyFont="1" applyFill="1"/>
    <xf numFmtId="0" fontId="10" fillId="0" borderId="0" xfId="0" applyFont="1" applyFill="1"/>
    <xf numFmtId="0" fontId="9" fillId="0" borderId="0" xfId="46" quotePrefix="1" applyFont="1" applyFill="1"/>
    <xf numFmtId="196" fontId="12" fillId="0" borderId="0" xfId="15" quotePrefix="1" applyNumberFormat="1" applyFont="1" applyFill="1" applyAlignment="1">
      <alignment horizontal="center"/>
    </xf>
    <xf numFmtId="196" fontId="26" fillId="0" borderId="0" xfId="15" quotePrefix="1" applyNumberFormat="1" applyFont="1" applyFill="1" applyAlignment="1">
      <alignment horizontal="center"/>
    </xf>
    <xf numFmtId="196" fontId="9" fillId="0" borderId="0" xfId="35" applyNumberFormat="1" applyFont="1" applyFill="1" applyAlignment="1">
      <alignment horizontal="left"/>
    </xf>
    <xf numFmtId="196" fontId="31" fillId="0" borderId="0" xfId="35" applyNumberFormat="1" applyFont="1" applyFill="1" applyBorder="1" applyAlignment="1"/>
    <xf numFmtId="196" fontId="27" fillId="0" borderId="0" xfId="0" applyNumberFormat="1" applyFont="1" applyFill="1" applyBorder="1" applyAlignment="1">
      <alignment horizontal="center"/>
    </xf>
    <xf numFmtId="191" fontId="28" fillId="0" borderId="3" xfId="0" applyNumberFormat="1" applyFont="1" applyFill="1" applyBorder="1" applyAlignment="1">
      <alignment horizontal="center"/>
    </xf>
    <xf numFmtId="191" fontId="9" fillId="0" borderId="0" xfId="35" quotePrefix="1" applyNumberFormat="1" applyFont="1" applyFill="1" applyAlignment="1" applyProtection="1">
      <alignment horizontal="center"/>
    </xf>
    <xf numFmtId="191" fontId="10" fillId="0" borderId="3" xfId="35" applyNumberFormat="1" applyFont="1" applyFill="1" applyBorder="1" applyAlignment="1">
      <alignment horizontal="center"/>
    </xf>
    <xf numFmtId="191" fontId="10" fillId="0" borderId="3" xfId="15" applyNumberFormat="1" applyFont="1" applyFill="1" applyBorder="1" applyAlignment="1">
      <alignment horizontal="center"/>
    </xf>
    <xf numFmtId="196" fontId="27" fillId="0" borderId="0" xfId="35" quotePrefix="1" applyNumberFormat="1" applyFont="1" applyFill="1" applyAlignment="1" applyProtection="1">
      <alignment horizontal="center"/>
    </xf>
    <xf numFmtId="191" fontId="28" fillId="0" borderId="0" xfId="35" quotePrefix="1" applyNumberFormat="1" applyFont="1" applyFill="1" applyAlignment="1">
      <alignment horizontal="center"/>
    </xf>
    <xf numFmtId="196" fontId="105" fillId="0" borderId="0" xfId="0" applyNumberFormat="1" applyFont="1" applyFill="1" applyBorder="1" applyAlignment="1">
      <alignment horizontal="center"/>
    </xf>
    <xf numFmtId="196" fontId="27" fillId="0" borderId="0" xfId="41" applyNumberFormat="1" applyFont="1" applyFill="1" applyBorder="1" applyAlignment="1">
      <alignment horizontal="right"/>
    </xf>
    <xf numFmtId="196" fontId="27" fillId="0" borderId="0" xfId="41" applyNumberFormat="1" applyFont="1" applyFill="1"/>
    <xf numFmtId="196" fontId="27" fillId="0" borderId="0" xfId="35" applyNumberFormat="1" applyFont="1" applyFill="1" applyAlignment="1" applyProtection="1"/>
    <xf numFmtId="196" fontId="9" fillId="0" borderId="0" xfId="35" applyNumberFormat="1" applyFont="1" applyFill="1" applyAlignment="1" applyProtection="1">
      <alignment horizontal="left"/>
    </xf>
    <xf numFmtId="196" fontId="10" fillId="0" borderId="0" xfId="35" applyNumberFormat="1" applyFont="1" applyFill="1" applyAlignment="1"/>
    <xf numFmtId="196" fontId="9" fillId="0" borderId="0" xfId="35" quotePrefix="1" applyNumberFormat="1" applyFont="1" applyFill="1" applyAlignment="1" applyProtection="1"/>
    <xf numFmtId="196" fontId="28" fillId="0" borderId="0" xfId="41" applyNumberFormat="1" applyFont="1" applyFill="1" applyAlignment="1"/>
    <xf numFmtId="196" fontId="27" fillId="0" borderId="0" xfId="41" applyNumberFormat="1" applyFont="1" applyFill="1" applyBorder="1" applyAlignment="1">
      <alignment horizontal="center"/>
    </xf>
    <xf numFmtId="196" fontId="28" fillId="0" borderId="0" xfId="41" quotePrefix="1" applyNumberFormat="1" applyFont="1" applyFill="1" applyAlignment="1">
      <alignment horizontal="left"/>
    </xf>
    <xf numFmtId="196" fontId="28" fillId="0" borderId="0" xfId="41" applyNumberFormat="1" applyFont="1" applyFill="1"/>
    <xf numFmtId="196" fontId="27" fillId="0" borderId="0" xfId="41" applyNumberFormat="1" applyFont="1" applyFill="1" applyBorder="1"/>
    <xf numFmtId="196" fontId="27" fillId="0" borderId="1" xfId="41" applyNumberFormat="1" applyFont="1" applyFill="1" applyBorder="1"/>
    <xf numFmtId="196" fontId="27" fillId="0" borderId="0" xfId="1" applyNumberFormat="1" applyFont="1" applyFill="1"/>
    <xf numFmtId="196" fontId="28" fillId="0" borderId="0" xfId="41" applyNumberFormat="1" applyFont="1" applyFill="1" applyBorder="1" applyAlignment="1">
      <alignment horizontal="center"/>
    </xf>
    <xf numFmtId="196" fontId="27" fillId="0" borderId="3" xfId="41" applyNumberFormat="1" applyFont="1" applyFill="1" applyBorder="1"/>
    <xf numFmtId="196" fontId="28" fillId="0" borderId="0" xfId="41" applyNumberFormat="1" applyFont="1" applyFill="1" applyBorder="1"/>
    <xf numFmtId="196" fontId="27" fillId="0" borderId="0" xfId="43" applyNumberFormat="1" applyFont="1" applyFill="1" applyAlignment="1">
      <alignment horizontal="center"/>
    </xf>
    <xf numFmtId="196" fontId="27" fillId="0" borderId="0" xfId="41" applyNumberFormat="1" applyFont="1" applyFill="1" applyAlignment="1">
      <alignment horizontal="center"/>
    </xf>
    <xf numFmtId="196" fontId="9" fillId="0" borderId="0" xfId="41" applyNumberFormat="1" applyFont="1" applyFill="1" applyBorder="1"/>
    <xf numFmtId="10" fontId="27" fillId="0" borderId="0" xfId="24" applyNumberFormat="1" applyFont="1" applyFill="1" applyAlignment="1">
      <alignment horizontal="center"/>
    </xf>
    <xf numFmtId="10" fontId="27" fillId="0" borderId="0" xfId="24" applyNumberFormat="1" applyFont="1" applyFill="1"/>
    <xf numFmtId="43" fontId="27" fillId="0" borderId="0" xfId="1" applyFont="1" applyFill="1" applyAlignment="1">
      <alignment horizontal="center"/>
    </xf>
    <xf numFmtId="196" fontId="9" fillId="0" borderId="0" xfId="41" applyNumberFormat="1" applyFont="1"/>
    <xf numFmtId="196" fontId="27" fillId="0" borderId="0" xfId="41" applyNumberFormat="1" applyFont="1" applyAlignment="1">
      <alignment horizontal="center"/>
    </xf>
    <xf numFmtId="196" fontId="27" fillId="0" borderId="0" xfId="41" applyNumberFormat="1" applyFont="1"/>
    <xf numFmtId="196" fontId="9" fillId="0" borderId="0" xfId="41" applyNumberFormat="1" applyFont="1" applyFill="1" applyAlignment="1"/>
    <xf numFmtId="196" fontId="29" fillId="0" borderId="0" xfId="41" applyNumberFormat="1" applyFont="1" applyFill="1"/>
    <xf numFmtId="196" fontId="9" fillId="0" borderId="0" xfId="41" applyNumberFormat="1" applyFont="1" applyFill="1" applyBorder="1" applyAlignment="1"/>
    <xf numFmtId="196" fontId="9" fillId="0" borderId="2" xfId="41" applyNumberFormat="1" applyFont="1" applyFill="1" applyBorder="1" applyAlignment="1"/>
    <xf numFmtId="196" fontId="27" fillId="0" borderId="0" xfId="41" applyNumberFormat="1" applyFont="1" applyFill="1" applyBorder="1" applyAlignment="1">
      <alignment horizontal="center"/>
    </xf>
    <xf numFmtId="196" fontId="28" fillId="0" borderId="0" xfId="15" applyNumberFormat="1" applyFont="1" applyFill="1"/>
    <xf numFmtId="199" fontId="27" fillId="0" borderId="0" xfId="15" applyNumberFormat="1" applyFont="1" applyFill="1" applyBorder="1" applyAlignment="1"/>
    <xf numFmtId="196" fontId="104" fillId="0" borderId="0" xfId="0" applyNumberFormat="1" applyFont="1" applyFill="1"/>
    <xf numFmtId="196" fontId="9" fillId="0" borderId="0" xfId="41" applyNumberFormat="1" applyFont="1" applyFill="1"/>
    <xf numFmtId="196" fontId="9" fillId="0" borderId="0" xfId="35" applyNumberFormat="1" applyFont="1" applyFill="1" applyBorder="1" applyAlignment="1"/>
    <xf numFmtId="196" fontId="9" fillId="0" borderId="3" xfId="41" applyNumberFormat="1" applyFont="1" applyFill="1" applyBorder="1"/>
    <xf numFmtId="196" fontId="9" fillId="0" borderId="1" xfId="41" applyNumberFormat="1" applyFont="1" applyFill="1" applyBorder="1"/>
    <xf numFmtId="196" fontId="9" fillId="0" borderId="0" xfId="35" quotePrefix="1" applyNumberFormat="1" applyFont="1" applyFill="1" applyBorder="1" applyAlignment="1">
      <alignment horizontal="right"/>
    </xf>
    <xf numFmtId="196" fontId="9" fillId="0" borderId="0" xfId="35" applyNumberFormat="1" applyFont="1" applyFill="1" applyAlignment="1">
      <alignment horizontal="right"/>
    </xf>
    <xf numFmtId="196" fontId="9" fillId="0" borderId="0" xfId="41" applyNumberFormat="1" applyFont="1" applyFill="1" applyBorder="1" applyAlignment="1">
      <alignment horizontal="center"/>
    </xf>
    <xf numFmtId="196" fontId="10" fillId="0" borderId="0" xfId="41" applyNumberFormat="1" applyFont="1" applyFill="1"/>
    <xf numFmtId="196" fontId="9" fillId="0" borderId="0" xfId="41" applyNumberFormat="1" applyFont="1" applyFill="1" applyBorder="1" applyAlignment="1">
      <alignment horizontal="right"/>
    </xf>
    <xf numFmtId="196" fontId="10" fillId="0" borderId="0" xfId="41" applyNumberFormat="1" applyFont="1" applyFill="1" applyBorder="1"/>
    <xf numFmtId="196" fontId="9" fillId="0" borderId="0" xfId="41" applyNumberFormat="1" applyFont="1" applyFill="1" applyAlignment="1">
      <alignment horizontal="right"/>
    </xf>
    <xf numFmtId="196" fontId="9" fillId="0" borderId="0" xfId="41" applyNumberFormat="1" applyFont="1" applyFill="1" applyAlignment="1">
      <alignment horizontal="left"/>
    </xf>
    <xf numFmtId="191" fontId="9" fillId="0" borderId="0" xfId="35" quotePrefix="1" applyNumberFormat="1" applyFont="1" applyFill="1" applyAlignment="1" applyProtection="1">
      <alignment horizontal="center"/>
    </xf>
    <xf numFmtId="200" fontId="21" fillId="0" borderId="0" xfId="1" applyNumberFormat="1" applyFont="1" applyFill="1" applyBorder="1"/>
    <xf numFmtId="196" fontId="9" fillId="0" borderId="0" xfId="1" applyNumberFormat="1" applyFont="1" applyFill="1"/>
    <xf numFmtId="196" fontId="27" fillId="0" borderId="0" xfId="35" quotePrefix="1" applyNumberFormat="1" applyFont="1" applyFill="1" applyAlignment="1" applyProtection="1">
      <alignment horizontal="center"/>
    </xf>
    <xf numFmtId="196" fontId="9" fillId="0" borderId="0" xfId="35" quotePrefix="1" applyNumberFormat="1" applyFont="1" applyFill="1" applyAlignment="1" applyProtection="1">
      <alignment horizontal="center"/>
    </xf>
    <xf numFmtId="196" fontId="27" fillId="0" borderId="0" xfId="41" applyNumberFormat="1" applyFont="1" applyFill="1" applyBorder="1" applyAlignment="1">
      <alignment horizontal="center"/>
    </xf>
    <xf numFmtId="196" fontId="27" fillId="0" borderId="0" xfId="35" applyNumberFormat="1" applyFont="1" applyFill="1" applyBorder="1" applyAlignment="1"/>
    <xf numFmtId="196" fontId="27" fillId="0" borderId="1" xfId="35" applyNumberFormat="1" applyFont="1" applyFill="1" applyBorder="1" applyAlignment="1"/>
    <xf numFmtId="196" fontId="9" fillId="0" borderId="1" xfId="35" applyNumberFormat="1" applyFont="1" applyFill="1" applyBorder="1" applyAlignment="1"/>
    <xf numFmtId="196" fontId="28" fillId="0" borderId="0" xfId="35" applyNumberFormat="1" applyFont="1" applyFill="1" applyAlignment="1">
      <alignment horizontal="left"/>
    </xf>
    <xf numFmtId="196" fontId="9" fillId="0" borderId="0" xfId="40" applyNumberFormat="1" applyFont="1" applyFill="1" applyAlignment="1"/>
    <xf numFmtId="196" fontId="27" fillId="0" borderId="0" xfId="40" applyNumberFormat="1" applyFont="1" applyFill="1" applyAlignment="1"/>
    <xf numFmtId="196" fontId="27" fillId="0" borderId="0" xfId="39" applyNumberFormat="1" applyFont="1" applyFill="1" applyAlignment="1"/>
    <xf numFmtId="196" fontId="9" fillId="0" borderId="1" xfId="40" applyNumberFormat="1" applyFont="1" applyFill="1" applyBorder="1" applyAlignment="1"/>
    <xf numFmtId="196" fontId="27" fillId="0" borderId="1" xfId="40" applyNumberFormat="1" applyFont="1" applyFill="1" applyBorder="1" applyAlignment="1"/>
    <xf numFmtId="196" fontId="27" fillId="0" borderId="0" xfId="40" applyNumberFormat="1" applyFont="1" applyFill="1" applyBorder="1" applyAlignment="1"/>
    <xf numFmtId="196" fontId="9" fillId="0" borderId="0" xfId="40" applyNumberFormat="1" applyFont="1" applyFill="1" applyBorder="1" applyAlignment="1"/>
    <xf numFmtId="196" fontId="27" fillId="0" borderId="0" xfId="35" quotePrefix="1" applyNumberFormat="1" applyFont="1" applyFill="1" applyAlignment="1">
      <alignment horizontal="right"/>
    </xf>
    <xf numFmtId="196" fontId="27" fillId="0" borderId="0" xfId="35" applyNumberFormat="1" applyFont="1" applyFill="1" applyAlignment="1">
      <alignment horizontal="right"/>
    </xf>
    <xf numFmtId="196" fontId="9" fillId="0" borderId="0" xfId="35" quotePrefix="1" applyNumberFormat="1" applyFont="1" applyFill="1" applyAlignment="1">
      <alignment horizontal="right"/>
    </xf>
    <xf numFmtId="196" fontId="27" fillId="0" borderId="0" xfId="39" applyNumberFormat="1" applyFont="1" applyFill="1" applyBorder="1" applyAlignment="1"/>
    <xf numFmtId="196" fontId="9" fillId="0" borderId="0" xfId="39" applyNumberFormat="1" applyFont="1" applyFill="1" applyBorder="1" applyAlignment="1"/>
    <xf numFmtId="196" fontId="27" fillId="0" borderId="0" xfId="41" applyNumberFormat="1" applyFont="1" applyFill="1" applyBorder="1" applyAlignment="1"/>
    <xf numFmtId="196" fontId="28" fillId="0" borderId="0" xfId="41" applyNumberFormat="1" applyFont="1" applyFill="1" applyAlignment="1">
      <alignment horizontal="center"/>
    </xf>
    <xf numFmtId="196" fontId="28" fillId="0" borderId="0" xfId="35" applyNumberFormat="1" applyFont="1" applyFill="1" applyAlignment="1">
      <alignment horizontal="center"/>
    </xf>
    <xf numFmtId="196" fontId="27" fillId="0" borderId="0" xfId="35" quotePrefix="1" applyNumberFormat="1" applyFont="1" applyFill="1" applyAlignment="1">
      <alignment horizontal="center"/>
    </xf>
    <xf numFmtId="196" fontId="28" fillId="0" borderId="0" xfId="35" quotePrefix="1" applyNumberFormat="1" applyFont="1" applyFill="1" applyAlignment="1">
      <alignment horizontal="center"/>
    </xf>
    <xf numFmtId="196" fontId="10" fillId="0" borderId="0" xfId="35" quotePrefix="1" applyNumberFormat="1" applyFont="1" applyFill="1" applyAlignment="1">
      <alignment horizontal="center"/>
    </xf>
    <xf numFmtId="196" fontId="27" fillId="0" borderId="0" xfId="35" quotePrefix="1" applyNumberFormat="1" applyFont="1" applyFill="1" applyAlignment="1" applyProtection="1">
      <alignment horizontal="left"/>
    </xf>
    <xf numFmtId="196" fontId="27" fillId="0" borderId="0" xfId="35" applyNumberFormat="1" applyFont="1" applyFill="1" applyAlignment="1">
      <alignment horizontal="center"/>
    </xf>
    <xf numFmtId="196" fontId="27" fillId="0" borderId="0" xfId="35" quotePrefix="1" applyNumberFormat="1" applyFont="1" applyFill="1" applyAlignment="1"/>
    <xf numFmtId="196" fontId="27" fillId="0" borderId="2" xfId="41" applyNumberFormat="1" applyFont="1" applyFill="1" applyBorder="1" applyAlignment="1"/>
    <xf numFmtId="196" fontId="27" fillId="0" borderId="0" xfId="41" quotePrefix="1" applyNumberFormat="1" applyFont="1" applyFill="1" applyAlignment="1">
      <alignment horizontal="center"/>
    </xf>
    <xf numFmtId="196" fontId="29" fillId="0" borderId="0" xfId="41" applyNumberFormat="1" applyFont="1" applyFill="1" applyBorder="1" applyAlignment="1"/>
    <xf numFmtId="196" fontId="27" fillId="0" borderId="0" xfId="23" applyNumberFormat="1" applyFont="1" applyFill="1" applyBorder="1" applyAlignment="1">
      <alignment horizontal="left"/>
    </xf>
    <xf numFmtId="196" fontId="27" fillId="0" borderId="0" xfId="23" applyNumberFormat="1" applyFont="1" applyFill="1" applyBorder="1" applyAlignment="1">
      <alignment horizontal="left" vertical="center"/>
    </xf>
    <xf numFmtId="196" fontId="9" fillId="0" borderId="1" xfId="41" applyNumberFormat="1" applyFont="1" applyFill="1" applyBorder="1" applyAlignment="1"/>
    <xf numFmtId="196" fontId="27" fillId="0" borderId="1" xfId="41" applyNumberFormat="1" applyFont="1" applyFill="1" applyBorder="1" applyAlignment="1"/>
    <xf numFmtId="196" fontId="10" fillId="0" borderId="0" xfId="41" applyNumberFormat="1" applyFont="1" applyFill="1" applyAlignment="1">
      <alignment horizontal="center"/>
    </xf>
    <xf numFmtId="191" fontId="9" fillId="0" borderId="0" xfId="35" quotePrefix="1" applyNumberFormat="1" applyFont="1" applyFill="1" applyAlignment="1">
      <alignment horizontal="right"/>
    </xf>
    <xf numFmtId="196" fontId="10" fillId="0" borderId="0" xfId="35" applyNumberFormat="1" applyFont="1" applyFill="1" applyAlignment="1">
      <alignment horizontal="center"/>
    </xf>
    <xf numFmtId="196" fontId="9" fillId="0" borderId="3" xfId="35" quotePrefix="1" applyNumberFormat="1" applyFont="1" applyFill="1" applyBorder="1" applyAlignment="1">
      <alignment horizontal="right"/>
    </xf>
    <xf numFmtId="196" fontId="9" fillId="0" borderId="0" xfId="35" applyNumberFormat="1" applyFont="1" applyFill="1" applyAlignment="1">
      <alignment horizontal="center"/>
    </xf>
    <xf numFmtId="196" fontId="9" fillId="0" borderId="4" xfId="35" quotePrefix="1" applyNumberFormat="1" applyFont="1" applyFill="1" applyBorder="1" applyAlignment="1">
      <alignment horizontal="right"/>
    </xf>
    <xf numFmtId="196" fontId="9" fillId="0" borderId="0" xfId="41" applyNumberFormat="1" applyFont="1" applyFill="1" applyAlignment="1">
      <alignment horizontal="center"/>
    </xf>
    <xf numFmtId="196" fontId="9" fillId="0" borderId="0" xfId="41" quotePrefix="1" applyNumberFormat="1" applyFont="1" applyFill="1" applyAlignment="1">
      <alignment horizontal="center"/>
    </xf>
    <xf numFmtId="196" fontId="9" fillId="0" borderId="3" xfId="40" applyNumberFormat="1" applyFont="1" applyFill="1" applyBorder="1"/>
    <xf numFmtId="196" fontId="29" fillId="0" borderId="0" xfId="41" applyNumberFormat="1" applyFont="1" applyFill="1" applyAlignment="1"/>
    <xf numFmtId="196" fontId="9" fillId="0" borderId="0" xfId="40" applyNumberFormat="1" applyFont="1" applyFill="1" applyBorder="1"/>
    <xf numFmtId="196" fontId="27" fillId="0" borderId="0" xfId="317" applyNumberFormat="1" applyFont="1" applyFill="1" applyBorder="1"/>
    <xf numFmtId="191" fontId="27" fillId="0" borderId="0" xfId="318" applyNumberFormat="1" applyFont="1" applyFill="1" applyBorder="1"/>
    <xf numFmtId="191" fontId="27" fillId="0" borderId="0" xfId="41" applyNumberFormat="1" applyFont="1" applyFill="1" applyAlignment="1"/>
    <xf numFmtId="191" fontId="27" fillId="0" borderId="0" xfId="35" applyNumberFormat="1" applyFont="1" applyFill="1" applyBorder="1" applyAlignment="1"/>
    <xf numFmtId="191" fontId="27" fillId="0" borderId="0" xfId="41" applyNumberFormat="1" applyFont="1" applyFill="1" applyBorder="1" applyAlignment="1"/>
    <xf numFmtId="196" fontId="27" fillId="0" borderId="0" xfId="318" applyNumberFormat="1" applyFont="1" applyFill="1" applyBorder="1"/>
    <xf numFmtId="196" fontId="27" fillId="0" borderId="0" xfId="35" applyNumberFormat="1" applyFont="1" applyFill="1" applyBorder="1" applyAlignment="1" applyProtection="1">
      <alignment horizontal="left"/>
    </xf>
    <xf numFmtId="43" fontId="9" fillId="0" borderId="0" xfId="1" applyFont="1" applyFill="1"/>
    <xf numFmtId="235" fontId="9" fillId="0" borderId="1" xfId="1" applyNumberFormat="1" applyFont="1" applyFill="1" applyBorder="1"/>
    <xf numFmtId="196" fontId="27" fillId="0" borderId="0" xfId="41" applyNumberFormat="1" applyFont="1" applyFill="1" applyAlignment="1">
      <alignment horizontal="left"/>
    </xf>
    <xf numFmtId="196" fontId="27" fillId="0" borderId="0" xfId="41" quotePrefix="1" applyNumberFormat="1" applyFont="1" applyFill="1" applyBorder="1" applyAlignment="1">
      <alignment horizontal="left"/>
    </xf>
    <xf numFmtId="196" fontId="28" fillId="0" borderId="0" xfId="35" applyNumberFormat="1" applyFont="1" applyFill="1" applyBorder="1" applyAlignment="1"/>
    <xf numFmtId="191" fontId="28" fillId="0" borderId="0" xfId="35" quotePrefix="1" applyNumberFormat="1" applyFont="1" applyFill="1" applyBorder="1" applyAlignment="1">
      <alignment horizontal="center"/>
    </xf>
    <xf numFmtId="196" fontId="27" fillId="0" borderId="0" xfId="35" applyNumberFormat="1" applyFont="1" applyFill="1" applyBorder="1" applyAlignment="1">
      <alignment horizontal="center"/>
    </xf>
    <xf numFmtId="196" fontId="9" fillId="0" borderId="0" xfId="41" quotePrefix="1" applyNumberFormat="1" applyFont="1" applyFill="1" applyBorder="1" applyAlignment="1">
      <alignment horizontal="center"/>
    </xf>
    <xf numFmtId="196" fontId="27" fillId="0" borderId="0" xfId="45" applyNumberFormat="1" applyFont="1" applyFill="1"/>
    <xf numFmtId="196" fontId="28" fillId="0" borderId="0" xfId="41" applyNumberFormat="1" applyFont="1" applyFill="1" applyAlignment="1">
      <alignment horizontal="left"/>
    </xf>
    <xf numFmtId="196" fontId="27" fillId="0" borderId="0" xfId="35" applyNumberFormat="1" applyFont="1" applyFill="1" applyAlignment="1" applyProtection="1">
      <alignment horizontal="center"/>
    </xf>
    <xf numFmtId="196" fontId="10" fillId="0" borderId="0" xfId="41" applyNumberFormat="1" applyFont="1" applyFill="1" applyBorder="1" applyAlignment="1"/>
    <xf numFmtId="196" fontId="28" fillId="0" borderId="0" xfId="35" applyNumberFormat="1" applyFont="1" applyFill="1" applyBorder="1" applyAlignment="1">
      <alignment horizontal="center"/>
    </xf>
    <xf numFmtId="196" fontId="28" fillId="0" borderId="3" xfId="35" applyNumberFormat="1" applyFont="1" applyFill="1" applyBorder="1" applyAlignment="1"/>
    <xf numFmtId="0" fontId="27" fillId="0" borderId="0" xfId="41" applyFont="1" applyFill="1"/>
    <xf numFmtId="40" fontId="107" fillId="0" borderId="0" xfId="41" applyNumberFormat="1" applyFont="1" applyFill="1" applyAlignment="1"/>
    <xf numFmtId="40" fontId="107" fillId="0" borderId="0" xfId="35" quotePrefix="1" applyNumberFormat="1" applyFont="1" applyFill="1" applyAlignment="1" applyProtection="1">
      <alignment horizontal="center"/>
    </xf>
    <xf numFmtId="40" fontId="108" fillId="0" borderId="0" xfId="41" applyNumberFormat="1" applyFont="1" applyFill="1" applyAlignment="1"/>
    <xf numFmtId="40" fontId="108" fillId="0" borderId="0" xfId="41" applyNumberFormat="1" applyFont="1" applyFill="1" applyAlignment="1">
      <alignment horizontal="center"/>
    </xf>
    <xf numFmtId="40" fontId="109" fillId="0" borderId="0" xfId="41" applyNumberFormat="1" applyFont="1" applyFill="1" applyAlignment="1"/>
    <xf numFmtId="191" fontId="107" fillId="0" borderId="0" xfId="35" applyNumberFormat="1" applyFont="1" applyFill="1" applyAlignment="1" applyProtection="1">
      <alignment horizontal="left"/>
    </xf>
    <xf numFmtId="196" fontId="9" fillId="0" borderId="0" xfId="41" quotePrefix="1" applyNumberFormat="1" applyFont="1" applyFill="1" applyAlignment="1">
      <alignment horizontal="left"/>
    </xf>
    <xf numFmtId="196" fontId="10" fillId="0" borderId="0" xfId="99" quotePrefix="1" applyNumberFormat="1" applyFont="1" applyFill="1" applyAlignment="1">
      <alignment horizontal="center"/>
    </xf>
    <xf numFmtId="196" fontId="9" fillId="0" borderId="0" xfId="41" quotePrefix="1" applyNumberFormat="1" applyFont="1" applyFill="1" applyAlignment="1"/>
    <xf numFmtId="196" fontId="9" fillId="0" borderId="0" xfId="99" quotePrefix="1" applyNumberFormat="1" applyFont="1" applyFill="1" applyAlignment="1"/>
    <xf numFmtId="199" fontId="9" fillId="0" borderId="0" xfId="41" applyNumberFormat="1" applyFont="1" applyFill="1" applyAlignment="1"/>
    <xf numFmtId="199" fontId="27" fillId="0" borderId="0" xfId="35" applyNumberFormat="1" applyFont="1" applyFill="1" applyAlignment="1"/>
    <xf numFmtId="199" fontId="9" fillId="0" borderId="0" xfId="35" quotePrefix="1" applyNumberFormat="1" applyFont="1" applyFill="1" applyAlignment="1"/>
    <xf numFmtId="196" fontId="9" fillId="0" borderId="0" xfId="44" quotePrefix="1" applyNumberFormat="1" applyFont="1" applyFill="1" applyAlignment="1"/>
    <xf numFmtId="196" fontId="27" fillId="0" borderId="0" xfId="99" applyNumberFormat="1" applyFont="1" applyFill="1" applyBorder="1"/>
    <xf numFmtId="196" fontId="27" fillId="0" borderId="0" xfId="99" applyNumberFormat="1" applyFont="1" applyFill="1" applyBorder="1" applyAlignment="1">
      <alignment horizontal="center"/>
    </xf>
    <xf numFmtId="196" fontId="27" fillId="0" borderId="0" xfId="41" applyNumberFormat="1" applyFont="1" applyFill="1" applyBorder="1" applyAlignment="1">
      <alignment horizontal="left"/>
    </xf>
    <xf numFmtId="196" fontId="27" fillId="0" borderId="1" xfId="41" applyNumberFormat="1" applyFont="1" applyFill="1" applyBorder="1" applyAlignment="1">
      <alignment horizontal="right"/>
    </xf>
    <xf numFmtId="196" fontId="27" fillId="0" borderId="0" xfId="41" applyNumberFormat="1" applyFont="1" applyFill="1" applyAlignment="1">
      <alignment horizontal="right"/>
    </xf>
    <xf numFmtId="196" fontId="27" fillId="0" borderId="0" xfId="99" applyNumberFormat="1" applyFont="1" applyFill="1" applyBorder="1" applyAlignment="1">
      <alignment horizontal="right"/>
    </xf>
    <xf numFmtId="196" fontId="27" fillId="0" borderId="0" xfId="44" applyNumberFormat="1" applyFont="1" applyFill="1" applyBorder="1"/>
    <xf numFmtId="196" fontId="27" fillId="0" borderId="0" xfId="44" applyNumberFormat="1" applyFont="1" applyFill="1" applyBorder="1" applyAlignment="1">
      <alignment horizontal="center"/>
    </xf>
    <xf numFmtId="196" fontId="10" fillId="0" borderId="0" xfId="41" applyNumberFormat="1" applyFont="1" applyFill="1" applyBorder="1" applyAlignment="1">
      <alignment horizontal="center"/>
    </xf>
    <xf numFmtId="196" fontId="9" fillId="0" borderId="0" xfId="44" applyNumberFormat="1" applyFont="1" applyFill="1" applyBorder="1"/>
    <xf numFmtId="196" fontId="9" fillId="0" borderId="0" xfId="44" applyNumberFormat="1" applyFont="1" applyFill="1" applyBorder="1" applyAlignment="1">
      <alignment horizontal="center"/>
    </xf>
    <xf numFmtId="191" fontId="27" fillId="0" borderId="0" xfId="41" applyNumberFormat="1" applyFont="1" applyFill="1"/>
    <xf numFmtId="37" fontId="27" fillId="0" borderId="0" xfId="41" applyNumberFormat="1" applyFont="1" applyFill="1" applyAlignment="1">
      <alignment horizontal="center"/>
    </xf>
    <xf numFmtId="37" fontId="27" fillId="0" borderId="0" xfId="41" applyNumberFormat="1" applyFont="1" applyFill="1" applyAlignment="1"/>
    <xf numFmtId="236" fontId="27" fillId="0" borderId="0" xfId="41" applyNumberFormat="1" applyFont="1" applyFill="1" applyAlignment="1">
      <alignment horizontal="center"/>
    </xf>
    <xf numFmtId="236" fontId="27" fillId="0" borderId="0" xfId="41" applyNumberFormat="1" applyFont="1" applyFill="1" applyAlignment="1"/>
    <xf numFmtId="37" fontId="27" fillId="0" borderId="0" xfId="41" applyNumberFormat="1" applyFont="1" applyFill="1" applyBorder="1" applyAlignment="1"/>
    <xf numFmtId="37" fontId="27" fillId="0" borderId="0" xfId="41" applyNumberFormat="1" applyFont="1" applyFill="1" applyBorder="1" applyAlignment="1">
      <alignment horizontal="center"/>
    </xf>
    <xf numFmtId="37" fontId="27" fillId="0" borderId="1" xfId="41" applyNumberFormat="1" applyFont="1" applyFill="1" applyBorder="1" applyAlignment="1">
      <alignment horizontal="center"/>
    </xf>
    <xf numFmtId="191" fontId="28" fillId="0" borderId="0" xfId="41" applyNumberFormat="1" applyFont="1" applyFill="1" applyAlignment="1"/>
    <xf numFmtId="191" fontId="27" fillId="0" borderId="0" xfId="41" applyNumberFormat="1" applyFont="1" applyFill="1" applyAlignment="1">
      <alignment horizontal="center"/>
    </xf>
    <xf numFmtId="191" fontId="27" fillId="0" borderId="0" xfId="41" applyNumberFormat="1" applyFont="1"/>
    <xf numFmtId="191" fontId="27" fillId="0" borderId="0" xfId="41" applyNumberFormat="1" applyFont="1" applyFill="1" applyAlignment="1">
      <alignment horizontal="left"/>
    </xf>
    <xf numFmtId="191" fontId="27" fillId="0" borderId="0" xfId="41" applyNumberFormat="1" applyFont="1" applyAlignment="1">
      <alignment horizontal="left"/>
    </xf>
    <xf numFmtId="196" fontId="10" fillId="0" borderId="0" xfId="41" quotePrefix="1" applyNumberFormat="1" applyFont="1" applyFill="1" applyBorder="1" applyAlignment="1">
      <alignment horizontal="left"/>
    </xf>
    <xf numFmtId="196" fontId="9" fillId="0" borderId="5" xfId="41" quotePrefix="1" applyNumberFormat="1" applyFont="1" applyFill="1" applyBorder="1" applyAlignment="1">
      <alignment horizontal="center"/>
    </xf>
    <xf numFmtId="196" fontId="9" fillId="0" borderId="0" xfId="41" applyNumberFormat="1" applyFont="1" applyFill="1" applyAlignment="1">
      <alignment horizontal="center" vertical="center"/>
    </xf>
    <xf numFmtId="196" fontId="9" fillId="0" borderId="0" xfId="41" applyNumberFormat="1" applyFont="1" applyFill="1" applyBorder="1" applyAlignment="1">
      <alignment horizontal="center" vertical="center"/>
    </xf>
    <xf numFmtId="196" fontId="9" fillId="0" borderId="3" xfId="41" quotePrefix="1" applyNumberFormat="1" applyFont="1" applyFill="1" applyBorder="1" applyAlignment="1">
      <alignment horizontal="center"/>
    </xf>
    <xf numFmtId="196" fontId="9" fillId="0" borderId="3" xfId="41" applyNumberFormat="1" applyFont="1" applyFill="1" applyBorder="1" applyAlignment="1">
      <alignment horizontal="center"/>
    </xf>
    <xf numFmtId="196" fontId="9" fillId="0" borderId="3" xfId="41" applyNumberFormat="1" applyFont="1" applyFill="1" applyBorder="1" applyAlignment="1">
      <alignment horizontal="center" vertical="center"/>
    </xf>
    <xf numFmtId="196" fontId="9" fillId="0" borderId="0" xfId="44" applyNumberFormat="1" applyFont="1" applyFill="1" applyBorder="1" applyAlignment="1">
      <alignment horizontal="right"/>
    </xf>
    <xf numFmtId="0" fontId="9" fillId="0" borderId="0" xfId="41" applyNumberFormat="1" applyFont="1" applyFill="1" applyBorder="1"/>
    <xf numFmtId="196" fontId="9" fillId="0" borderId="3" xfId="44" applyNumberFormat="1" applyFont="1" applyFill="1" applyBorder="1" applyAlignment="1">
      <alignment horizontal="right"/>
    </xf>
    <xf numFmtId="196" fontId="9" fillId="0" borderId="2" xfId="44" applyNumberFormat="1" applyFont="1" applyFill="1" applyBorder="1" applyAlignment="1">
      <alignment horizontal="right"/>
    </xf>
    <xf numFmtId="196" fontId="9" fillId="0" borderId="0" xfId="44" applyNumberFormat="1" applyFont="1" applyFill="1"/>
    <xf numFmtId="196" fontId="9" fillId="0" borderId="0" xfId="41" applyNumberFormat="1" applyFont="1" applyFill="1" applyBorder="1" applyAlignment="1">
      <alignment horizontal="left"/>
    </xf>
    <xf numFmtId="196" fontId="9" fillId="0" borderId="1" xfId="44" applyNumberFormat="1" applyFont="1" applyFill="1" applyBorder="1" applyAlignment="1">
      <alignment horizontal="right"/>
    </xf>
    <xf numFmtId="196" fontId="9" fillId="0" borderId="4" xfId="44" applyNumberFormat="1" applyFont="1" applyFill="1" applyBorder="1" applyAlignment="1">
      <alignment horizontal="right"/>
    </xf>
    <xf numFmtId="196" fontId="110" fillId="0" borderId="0" xfId="44" applyNumberFormat="1" applyFont="1" applyFill="1" applyBorder="1" applyAlignment="1" applyProtection="1">
      <alignment vertical="center"/>
    </xf>
    <xf numFmtId="196" fontId="9" fillId="0" borderId="0" xfId="31" applyNumberFormat="1" applyFont="1" applyFill="1" applyAlignment="1">
      <alignment horizontal="left"/>
    </xf>
    <xf numFmtId="196" fontId="9" fillId="0" borderId="0" xfId="44" quotePrefix="1" applyNumberFormat="1" applyFont="1" applyFill="1" applyAlignment="1">
      <alignment horizontal="left"/>
    </xf>
    <xf numFmtId="196" fontId="111" fillId="0" borderId="0" xfId="44" applyNumberFormat="1" applyFont="1" applyFill="1" applyBorder="1" applyAlignment="1">
      <alignment horizontal="right"/>
    </xf>
    <xf numFmtId="196" fontId="112" fillId="0" borderId="0" xfId="41" applyNumberFormat="1" applyFont="1" applyFill="1"/>
    <xf numFmtId="196" fontId="112" fillId="0" borderId="0" xfId="41" applyNumberFormat="1" applyFont="1" applyFill="1" applyBorder="1" applyAlignment="1">
      <alignment horizontal="centerContinuous"/>
    </xf>
    <xf numFmtId="196" fontId="112" fillId="0" borderId="0" xfId="41" applyNumberFormat="1" applyFont="1" applyFill="1" applyBorder="1" applyAlignment="1">
      <alignment horizontal="right"/>
    </xf>
    <xf numFmtId="196" fontId="113" fillId="0" borderId="0" xfId="41" quotePrefix="1" applyNumberFormat="1" applyFont="1" applyFill="1" applyBorder="1" applyAlignment="1">
      <alignment horizontal="left"/>
    </xf>
    <xf numFmtId="196" fontId="113" fillId="0" borderId="0" xfId="41" applyNumberFormat="1" applyFont="1" applyFill="1" applyBorder="1"/>
    <xf numFmtId="196" fontId="112" fillId="0" borderId="0" xfId="41" applyNumberFormat="1" applyFont="1" applyFill="1" applyBorder="1"/>
    <xf numFmtId="196" fontId="112" fillId="0" borderId="0" xfId="44" applyNumberFormat="1" applyFont="1" applyFill="1"/>
    <xf numFmtId="196" fontId="112" fillId="0" borderId="0" xfId="44" applyNumberFormat="1" applyFont="1" applyFill="1" applyBorder="1" applyAlignment="1">
      <alignment horizontal="right"/>
    </xf>
    <xf numFmtId="196" fontId="112" fillId="0" borderId="0" xfId="44" applyNumberFormat="1" applyFont="1" applyFill="1" applyBorder="1"/>
    <xf numFmtId="196" fontId="112" fillId="0" borderId="0" xfId="41" applyNumberFormat="1" applyFont="1" applyFill="1" applyAlignment="1"/>
    <xf numFmtId="196" fontId="112" fillId="0" borderId="0" xfId="35" applyNumberFormat="1" applyFont="1" applyFill="1" applyAlignment="1"/>
    <xf numFmtId="191" fontId="27" fillId="0" borderId="0" xfId="318" applyNumberFormat="1" applyFont="1" applyFill="1"/>
    <xf numFmtId="191" fontId="27" fillId="0" borderId="0" xfId="99" applyNumberFormat="1" applyFont="1" applyFill="1" applyAlignment="1"/>
    <xf numFmtId="191" fontId="28" fillId="0" borderId="0" xfId="318" applyNumberFormat="1" applyFont="1" applyFill="1" applyBorder="1"/>
    <xf numFmtId="191" fontId="9" fillId="0" borderId="0" xfId="318" applyNumberFormat="1" applyFont="1" applyFill="1" applyBorder="1"/>
    <xf numFmtId="191" fontId="9" fillId="0" borderId="0" xfId="41" applyNumberFormat="1" applyFont="1" applyFill="1" applyBorder="1" applyAlignment="1">
      <alignment horizontal="center"/>
    </xf>
    <xf numFmtId="191" fontId="9" fillId="0" borderId="0" xfId="35" applyNumberFormat="1" applyFont="1" applyFill="1" applyAlignment="1">
      <alignment horizontal="center"/>
    </xf>
    <xf numFmtId="191" fontId="9" fillId="0" borderId="0" xfId="41" applyNumberFormat="1" applyFont="1" applyFill="1" applyBorder="1" applyAlignment="1"/>
    <xf numFmtId="191" fontId="10" fillId="0" borderId="0" xfId="41" applyNumberFormat="1" applyFont="1" applyFill="1" applyAlignment="1"/>
    <xf numFmtId="191" fontId="9" fillId="0" borderId="0" xfId="41" applyNumberFormat="1" applyFont="1" applyFill="1" applyAlignment="1"/>
    <xf numFmtId="191" fontId="9" fillId="0" borderId="0" xfId="41" applyNumberFormat="1" applyFont="1"/>
    <xf numFmtId="191" fontId="9" fillId="0" borderId="0" xfId="35" quotePrefix="1" applyNumberFormat="1" applyFont="1" applyFill="1" applyAlignment="1">
      <alignment horizontal="center"/>
    </xf>
    <xf numFmtId="196" fontId="27" fillId="0" borderId="0" xfId="35" quotePrefix="1" applyNumberFormat="1" applyFont="1" applyFill="1" applyAlignment="1" applyProtection="1">
      <alignment horizontal="center"/>
    </xf>
    <xf numFmtId="196" fontId="27" fillId="0" borderId="0" xfId="41" quotePrefix="1" applyNumberFormat="1" applyFont="1" applyFill="1" applyAlignment="1">
      <alignment horizontal="center"/>
    </xf>
    <xf numFmtId="196" fontId="9" fillId="0" borderId="0" xfId="0" quotePrefix="1" applyNumberFormat="1" applyFont="1" applyFill="1" applyBorder="1" applyAlignment="1">
      <alignment horizontal="left"/>
    </xf>
    <xf numFmtId="196" fontId="9" fillId="0" borderId="0" xfId="0" applyNumberFormat="1" applyFont="1" applyFill="1" applyBorder="1" applyAlignment="1">
      <alignment horizontal="left"/>
    </xf>
    <xf numFmtId="191" fontId="10" fillId="0" borderId="0" xfId="0" quotePrefix="1" applyNumberFormat="1" applyFont="1" applyFill="1" applyBorder="1" applyAlignment="1">
      <alignment horizontal="left"/>
    </xf>
    <xf numFmtId="191" fontId="10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43" fontId="9" fillId="0" borderId="0" xfId="1" applyFont="1" applyFill="1" applyBorder="1" applyAlignment="1"/>
    <xf numFmtId="196" fontId="9" fillId="0" borderId="0" xfId="1" applyNumberFormat="1" applyFont="1" applyFill="1" applyBorder="1" applyAlignment="1"/>
    <xf numFmtId="0" fontId="21" fillId="0" borderId="0" xfId="196" applyFont="1" applyFill="1"/>
    <xf numFmtId="0" fontId="9" fillId="0" borderId="0" xfId="0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49" fontId="10" fillId="0" borderId="0" xfId="0" quotePrefix="1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43" fontId="9" fillId="0" borderId="0" xfId="1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235" fontId="9" fillId="0" borderId="0" xfId="1" applyNumberFormat="1" applyFont="1" applyFill="1" applyBorder="1" applyAlignment="1"/>
    <xf numFmtId="0" fontId="31" fillId="0" borderId="0" xfId="0" quotePrefix="1" applyFont="1" applyFill="1" applyBorder="1" applyAlignment="1">
      <alignment horizontal="left"/>
    </xf>
    <xf numFmtId="190" fontId="9" fillId="0" borderId="0" xfId="1" applyNumberFormat="1" applyFont="1" applyFill="1"/>
    <xf numFmtId="43" fontId="9" fillId="0" borderId="1" xfId="1" applyFont="1" applyFill="1" applyBorder="1" applyAlignment="1"/>
    <xf numFmtId="235" fontId="9" fillId="0" borderId="1" xfId="1" applyNumberFormat="1" applyFont="1" applyFill="1" applyBorder="1" applyAlignment="1"/>
    <xf numFmtId="196" fontId="9" fillId="0" borderId="0" xfId="0" applyNumberFormat="1" applyFont="1" applyFill="1"/>
    <xf numFmtId="196" fontId="9" fillId="0" borderId="0" xfId="0" applyNumberFormat="1" applyFont="1" applyFill="1" applyBorder="1"/>
    <xf numFmtId="0" fontId="11" fillId="0" borderId="0" xfId="0" applyFont="1" applyFill="1"/>
    <xf numFmtId="0" fontId="9" fillId="0" borderId="0" xfId="0" quotePrefix="1" applyFont="1" applyFill="1" applyAlignment="1">
      <alignment horizontal="left"/>
    </xf>
    <xf numFmtId="191" fontId="29" fillId="0" borderId="0" xfId="0" applyNumberFormat="1" applyFont="1" applyFill="1"/>
    <xf numFmtId="196" fontId="10" fillId="0" borderId="0" xfId="35" applyNumberFormat="1" applyFont="1" applyFill="1" applyAlignment="1" applyProtection="1">
      <alignment horizontal="left"/>
    </xf>
    <xf numFmtId="196" fontId="27" fillId="0" borderId="0" xfId="35" quotePrefix="1" applyNumberFormat="1" applyFont="1" applyFill="1" applyAlignment="1" applyProtection="1">
      <alignment horizontal="center"/>
    </xf>
    <xf numFmtId="196" fontId="28" fillId="0" borderId="3" xfId="35" applyNumberFormat="1" applyFont="1" applyFill="1" applyBorder="1" applyAlignment="1">
      <alignment horizontal="center"/>
    </xf>
    <xf numFmtId="196" fontId="28" fillId="0" borderId="3" xfId="35" applyNumberFormat="1" applyFont="1" applyFill="1" applyBorder="1" applyAlignment="1">
      <alignment horizontal="center" vertical="center" wrapText="1"/>
    </xf>
    <xf numFmtId="196" fontId="29" fillId="0" borderId="0" xfId="35" quotePrefix="1" applyNumberFormat="1" applyFont="1" applyFill="1" applyAlignment="1" applyProtection="1">
      <alignment horizontal="center"/>
    </xf>
    <xf numFmtId="196" fontId="27" fillId="0" borderId="0" xfId="41" quotePrefix="1" applyNumberFormat="1" applyFont="1" applyFill="1" applyBorder="1" applyAlignment="1">
      <alignment horizontal="center"/>
    </xf>
    <xf numFmtId="196" fontId="27" fillId="0" borderId="0" xfId="41" applyNumberFormat="1" applyFont="1" applyFill="1" applyBorder="1" applyAlignment="1">
      <alignment horizontal="center"/>
    </xf>
    <xf numFmtId="196" fontId="10" fillId="0" borderId="3" xfId="35" applyNumberFormat="1" applyFont="1" applyFill="1" applyBorder="1" applyAlignment="1">
      <alignment horizontal="center"/>
    </xf>
    <xf numFmtId="196" fontId="9" fillId="0" borderId="0" xfId="41" quotePrefix="1" applyNumberFormat="1" applyFont="1" applyFill="1" applyBorder="1" applyAlignment="1">
      <alignment horizontal="center"/>
    </xf>
    <xf numFmtId="196" fontId="27" fillId="0" borderId="0" xfId="35" quotePrefix="1" applyNumberFormat="1" applyFont="1" applyFill="1" applyAlignment="1" applyProtection="1">
      <alignment horizontal="center"/>
    </xf>
    <xf numFmtId="196" fontId="28" fillId="0" borderId="0" xfId="35" applyNumberFormat="1" applyFont="1" applyFill="1" applyBorder="1" applyAlignment="1" applyProtection="1">
      <alignment horizontal="center"/>
    </xf>
    <xf numFmtId="196" fontId="27" fillId="0" borderId="0" xfId="1" quotePrefix="1" applyNumberFormat="1" applyFont="1" applyFill="1" applyBorder="1" applyAlignment="1" applyProtection="1"/>
    <xf numFmtId="196" fontId="27" fillId="0" borderId="23" xfId="0" applyNumberFormat="1" applyFont="1" applyFill="1" applyBorder="1" applyAlignment="1"/>
    <xf numFmtId="196" fontId="28" fillId="0" borderId="0" xfId="15" applyNumberFormat="1" applyFont="1" applyFill="1" applyBorder="1"/>
    <xf numFmtId="196" fontId="27" fillId="0" borderId="0" xfId="15" applyNumberFormat="1" applyFont="1" applyFill="1" applyAlignment="1"/>
    <xf numFmtId="196" fontId="28" fillId="0" borderId="5" xfId="15" applyNumberFormat="1" applyFont="1" applyFill="1" applyBorder="1" applyAlignment="1">
      <alignment horizontal="center"/>
    </xf>
    <xf numFmtId="196" fontId="28" fillId="0" borderId="5" xfId="15" applyNumberFormat="1" applyFont="1" applyFill="1" applyBorder="1" applyAlignment="1"/>
    <xf numFmtId="4" fontId="28" fillId="0" borderId="5" xfId="39" applyNumberFormat="1" applyFont="1" applyFill="1" applyBorder="1" applyAlignment="1">
      <alignment horizontal="center"/>
    </xf>
    <xf numFmtId="4" fontId="28" fillId="0" borderId="5" xfId="35" applyNumberFormat="1" applyFont="1" applyFill="1" applyBorder="1" applyAlignment="1">
      <alignment horizontal="center"/>
    </xf>
    <xf numFmtId="196" fontId="28" fillId="0" borderId="3" xfId="15" applyNumberFormat="1" applyFont="1" applyFill="1" applyBorder="1" applyAlignment="1">
      <alignment horizontal="center"/>
    </xf>
    <xf numFmtId="196" fontId="28" fillId="0" borderId="3" xfId="15" applyNumberFormat="1" applyFont="1" applyFill="1" applyBorder="1" applyAlignment="1"/>
    <xf numFmtId="196" fontId="28" fillId="0" borderId="3" xfId="35" quotePrefix="1" applyNumberFormat="1" applyFont="1" applyFill="1" applyBorder="1" applyAlignment="1">
      <alignment horizontal="center"/>
    </xf>
    <xf numFmtId="4" fontId="28" fillId="0" borderId="3" xfId="39" applyNumberFormat="1" applyFont="1" applyFill="1" applyBorder="1" applyAlignment="1">
      <alignment horizontal="center"/>
    </xf>
    <xf numFmtId="4" fontId="28" fillId="0" borderId="3" xfId="35" quotePrefix="1" applyNumberFormat="1" applyFont="1" applyFill="1" applyBorder="1" applyAlignment="1">
      <alignment horizontal="center"/>
    </xf>
    <xf numFmtId="4" fontId="27" fillId="0" borderId="0" xfId="35" quotePrefix="1" applyNumberFormat="1" applyFont="1" applyFill="1" applyAlignment="1" applyProtection="1"/>
    <xf numFmtId="199" fontId="27" fillId="0" borderId="0" xfId="15" applyNumberFormat="1" applyFont="1" applyFill="1" applyAlignment="1"/>
    <xf numFmtId="199" fontId="27" fillId="0" borderId="0" xfId="35" quotePrefix="1" applyNumberFormat="1" applyFont="1" applyFill="1" applyAlignment="1" applyProtection="1"/>
    <xf numFmtId="199" fontId="27" fillId="0" borderId="0" xfId="39" applyNumberFormat="1" applyFont="1" applyFill="1" applyAlignment="1"/>
    <xf numFmtId="199" fontId="27" fillId="0" borderId="0" xfId="35" quotePrefix="1" applyNumberFormat="1" applyFont="1" applyFill="1" applyBorder="1" applyAlignment="1" applyProtection="1"/>
    <xf numFmtId="199" fontId="27" fillId="0" borderId="0" xfId="39" applyNumberFormat="1" applyFont="1" applyFill="1" applyBorder="1" applyAlignment="1"/>
    <xf numFmtId="199" fontId="27" fillId="0" borderId="3" xfId="15" applyNumberFormat="1" applyFont="1" applyFill="1" applyBorder="1" applyAlignment="1"/>
    <xf numFmtId="199" fontId="27" fillId="0" borderId="3" xfId="35" quotePrefix="1" applyNumberFormat="1" applyFont="1" applyFill="1" applyBorder="1" applyAlignment="1" applyProtection="1"/>
    <xf numFmtId="199" fontId="27" fillId="0" borderId="3" xfId="39" applyNumberFormat="1" applyFont="1" applyFill="1" applyBorder="1" applyAlignment="1"/>
    <xf numFmtId="199" fontId="27" fillId="0" borderId="0" xfId="35" quotePrefix="1" applyNumberFormat="1" applyFont="1" applyFill="1" applyBorder="1" applyAlignment="1" applyProtection="1">
      <alignment horizontal="center"/>
    </xf>
    <xf numFmtId="4" fontId="27" fillId="0" borderId="0" xfId="39" applyNumberFormat="1" applyFont="1" applyFill="1" applyAlignment="1"/>
    <xf numFmtId="39" fontId="27" fillId="0" borderId="0" xfId="15" applyNumberFormat="1" applyFont="1" applyFill="1" applyBorder="1" applyAlignment="1"/>
    <xf numFmtId="39" fontId="27" fillId="0" borderId="0" xfId="35" quotePrefix="1" applyNumberFormat="1" applyFont="1" applyFill="1" applyAlignment="1" applyProtection="1"/>
    <xf numFmtId="39" fontId="27" fillId="0" borderId="0" xfId="35" quotePrefix="1" applyNumberFormat="1" applyFont="1" applyFill="1" applyBorder="1" applyAlignment="1" applyProtection="1"/>
    <xf numFmtId="199" fontId="27" fillId="0" borderId="4" xfId="15" applyNumberFormat="1" applyFont="1" applyFill="1" applyBorder="1" applyAlignment="1"/>
    <xf numFmtId="199" fontId="27" fillId="0" borderId="4" xfId="39" applyNumberFormat="1" applyFont="1" applyFill="1" applyBorder="1" applyAlignment="1"/>
    <xf numFmtId="199" fontId="27" fillId="0" borderId="6" xfId="15" applyNumberFormat="1" applyFont="1" applyFill="1" applyBorder="1" applyAlignment="1"/>
    <xf numFmtId="199" fontId="27" fillId="0" borderId="6" xfId="39" applyNumberFormat="1" applyFont="1" applyFill="1" applyBorder="1" applyAlignment="1"/>
    <xf numFmtId="196" fontId="28" fillId="0" borderId="0" xfId="15" applyNumberFormat="1" applyFont="1" applyFill="1" applyAlignment="1"/>
    <xf numFmtId="191" fontId="27" fillId="0" borderId="0" xfId="0" applyNumberFormat="1" applyFont="1" applyFill="1" applyBorder="1" applyAlignment="1"/>
    <xf numFmtId="191" fontId="27" fillId="0" borderId="0" xfId="35" applyNumberFormat="1" applyFont="1" applyFill="1" applyAlignment="1" applyProtection="1">
      <alignment horizontal="left" wrapText="1"/>
    </xf>
    <xf numFmtId="191" fontId="27" fillId="0" borderId="0" xfId="0" applyNumberFormat="1" applyFont="1" applyFill="1" applyAlignment="1">
      <alignment wrapText="1"/>
    </xf>
    <xf numFmtId="191" fontId="27" fillId="0" borderId="0" xfId="35" applyNumberFormat="1" applyFont="1" applyFill="1" applyAlignment="1">
      <alignment wrapText="1"/>
    </xf>
    <xf numFmtId="40" fontId="28" fillId="0" borderId="5" xfId="35" applyNumberFormat="1" applyFont="1" applyFill="1" applyBorder="1" applyAlignment="1">
      <alignment horizontal="center" vertical="center" wrapText="1"/>
    </xf>
    <xf numFmtId="40" fontId="28" fillId="0" borderId="5" xfId="0" applyNumberFormat="1" applyFont="1" applyFill="1" applyBorder="1" applyAlignment="1">
      <alignment horizontal="center" vertical="center" wrapText="1"/>
    </xf>
    <xf numFmtId="191" fontId="27" fillId="0" borderId="5" xfId="0" applyNumberFormat="1" applyFont="1" applyFill="1" applyBorder="1" applyAlignment="1">
      <alignment wrapText="1"/>
    </xf>
    <xf numFmtId="40" fontId="27" fillId="0" borderId="5" xfId="0" applyNumberFormat="1" applyFont="1" applyFill="1" applyBorder="1" applyAlignment="1">
      <alignment wrapText="1"/>
    </xf>
    <xf numFmtId="40" fontId="28" fillId="0" borderId="3" xfId="35" applyNumberFormat="1" applyFont="1" applyFill="1" applyBorder="1" applyAlignment="1">
      <alignment horizontal="center" vertical="center" wrapText="1"/>
    </xf>
    <xf numFmtId="40" fontId="28" fillId="0" borderId="3" xfId="0" applyNumberFormat="1" applyFont="1" applyFill="1" applyBorder="1" applyAlignment="1">
      <alignment horizontal="center" vertical="center" wrapText="1"/>
    </xf>
    <xf numFmtId="191" fontId="27" fillId="0" borderId="3" xfId="0" applyNumberFormat="1" applyFont="1" applyFill="1" applyBorder="1" applyAlignment="1">
      <alignment wrapText="1"/>
    </xf>
    <xf numFmtId="40" fontId="27" fillId="0" borderId="3" xfId="0" applyNumberFormat="1" applyFont="1" applyFill="1" applyBorder="1" applyAlignment="1">
      <alignment wrapText="1"/>
    </xf>
    <xf numFmtId="39" fontId="28" fillId="0" borderId="0" xfId="35" applyNumberFormat="1" applyFont="1" applyFill="1"/>
    <xf numFmtId="40" fontId="27" fillId="0" borderId="0" xfId="35" quotePrefix="1" applyNumberFormat="1" applyFont="1" applyFill="1" applyBorder="1" applyAlignment="1">
      <alignment horizontal="center"/>
    </xf>
    <xf numFmtId="40" fontId="27" fillId="0" borderId="0" xfId="35" applyNumberFormat="1" applyFont="1" applyFill="1" applyBorder="1" applyAlignment="1"/>
    <xf numFmtId="196" fontId="28" fillId="0" borderId="0" xfId="35" applyNumberFormat="1" applyFont="1" applyFill="1" applyBorder="1" applyAlignment="1">
      <alignment horizontal="center" vertical="center" wrapText="1"/>
    </xf>
    <xf numFmtId="40" fontId="27" fillId="0" borderId="0" xfId="0" applyNumberFormat="1" applyFont="1" applyFill="1" applyBorder="1" applyAlignment="1"/>
    <xf numFmtId="40" fontId="27" fillId="0" borderId="0" xfId="35" applyNumberFormat="1" applyFont="1" applyFill="1" applyBorder="1" applyAlignment="1">
      <alignment horizontal="center"/>
    </xf>
    <xf numFmtId="40" fontId="27" fillId="0" borderId="0" xfId="0" applyNumberFormat="1" applyFont="1" applyFill="1" applyAlignment="1"/>
    <xf numFmtId="39" fontId="27" fillId="0" borderId="0" xfId="35" applyNumberFormat="1" applyFont="1" applyFill="1" applyAlignment="1" applyProtection="1">
      <alignment horizontal="left"/>
    </xf>
    <xf numFmtId="39" fontId="27" fillId="0" borderId="0" xfId="0" applyNumberFormat="1" applyFont="1" applyFill="1"/>
    <xf numFmtId="199" fontId="27" fillId="0" borderId="0" xfId="35" applyNumberFormat="1" applyFont="1" applyFill="1" applyBorder="1" applyAlignment="1"/>
    <xf numFmtId="199" fontId="27" fillId="0" borderId="0" xfId="0" applyNumberFormat="1" applyFont="1" applyFill="1" applyAlignment="1"/>
    <xf numFmtId="199" fontId="27" fillId="0" borderId="3" xfId="35" applyNumberFormat="1" applyFont="1" applyFill="1" applyBorder="1" applyAlignment="1"/>
    <xf numFmtId="199" fontId="27" fillId="0" borderId="0" xfId="0" applyNumberFormat="1" applyFont="1" applyFill="1" applyBorder="1" applyAlignment="1"/>
    <xf numFmtId="40" fontId="27" fillId="0" borderId="0" xfId="35" applyNumberFormat="1" applyFont="1" applyFill="1" applyAlignment="1"/>
    <xf numFmtId="199" fontId="27" fillId="0" borderId="5" xfId="35" applyNumberFormat="1" applyFont="1" applyFill="1" applyBorder="1" applyAlignment="1"/>
    <xf numFmtId="199" fontId="27" fillId="0" borderId="0" xfId="35" quotePrefix="1" applyNumberFormat="1" applyFont="1" applyFill="1" applyBorder="1" applyAlignment="1">
      <alignment horizontal="center"/>
    </xf>
    <xf numFmtId="39" fontId="28" fillId="0" borderId="0" xfId="35" applyNumberFormat="1" applyFont="1" applyFill="1" applyAlignment="1" applyProtection="1">
      <alignment horizontal="left"/>
    </xf>
    <xf numFmtId="191" fontId="28" fillId="0" borderId="0" xfId="0" applyNumberFormat="1" applyFont="1" applyFill="1" applyAlignment="1"/>
    <xf numFmtId="199" fontId="27" fillId="0" borderId="0" xfId="35" applyNumberFormat="1" applyFont="1" applyFill="1" applyBorder="1" applyAlignment="1" applyProtection="1"/>
    <xf numFmtId="43" fontId="115" fillId="0" borderId="0" xfId="1" applyFont="1" applyBorder="1"/>
    <xf numFmtId="199" fontId="27" fillId="0" borderId="0" xfId="35" applyNumberFormat="1" applyFont="1" applyFill="1" applyBorder="1" applyAlignment="1">
      <alignment horizontal="right"/>
    </xf>
    <xf numFmtId="43" fontId="115" fillId="0" borderId="0" xfId="1" applyFont="1" applyFill="1" applyBorder="1"/>
    <xf numFmtId="199" fontId="27" fillId="0" borderId="0" xfId="0" applyNumberFormat="1" applyFont="1" applyFill="1" applyBorder="1" applyAlignment="1">
      <alignment horizontal="right"/>
    </xf>
    <xf numFmtId="40" fontId="27" fillId="0" borderId="0" xfId="35" applyNumberFormat="1" applyFont="1" applyFill="1" applyAlignment="1" applyProtection="1">
      <alignment horizontal="left"/>
    </xf>
    <xf numFmtId="191" fontId="27" fillId="0" borderId="0" xfId="35" applyNumberFormat="1" applyFont="1" applyFill="1" applyAlignment="1" applyProtection="1"/>
    <xf numFmtId="40" fontId="27" fillId="0" borderId="0" xfId="35" quotePrefix="1" applyNumberFormat="1" applyFont="1" applyFill="1" applyAlignment="1" applyProtection="1">
      <alignment horizontal="center"/>
    </xf>
    <xf numFmtId="40" fontId="27" fillId="0" borderId="0" xfId="0" applyNumberFormat="1" applyFont="1" applyFill="1" applyAlignment="1">
      <alignment horizontal="center"/>
    </xf>
    <xf numFmtId="40" fontId="27" fillId="0" borderId="0" xfId="0" applyNumberFormat="1" applyFont="1" applyFill="1"/>
    <xf numFmtId="196" fontId="28" fillId="0" borderId="4" xfId="41" applyNumberFormat="1" applyFont="1" applyFill="1" applyBorder="1"/>
    <xf numFmtId="196" fontId="116" fillId="0" borderId="0" xfId="316" applyNumberFormat="1" applyFont="1" applyFill="1"/>
    <xf numFmtId="196" fontId="26" fillId="0" borderId="0" xfId="316" applyNumberFormat="1" applyFont="1" applyFill="1"/>
    <xf numFmtId="196" fontId="26" fillId="0" borderId="0" xfId="39" applyNumberFormat="1" applyFont="1" applyFill="1"/>
    <xf numFmtId="196" fontId="106" fillId="0" borderId="0" xfId="316" applyNumberFormat="1" applyFont="1" applyFill="1"/>
    <xf numFmtId="196" fontId="25" fillId="0" borderId="0" xfId="39" applyNumberFormat="1" applyFont="1" applyFill="1"/>
    <xf numFmtId="196" fontId="26" fillId="0" borderId="1" xfId="39" applyNumberFormat="1" applyFont="1" applyFill="1" applyBorder="1"/>
    <xf numFmtId="9" fontId="27" fillId="0" borderId="0" xfId="24" applyFont="1" applyFill="1" applyAlignment="1">
      <alignment horizontal="center"/>
    </xf>
    <xf numFmtId="9" fontId="27" fillId="0" borderId="0" xfId="24" applyFont="1" applyFill="1"/>
    <xf numFmtId="196" fontId="27" fillId="0" borderId="0" xfId="318" applyNumberFormat="1" applyFont="1" applyFill="1" applyBorder="1" applyAlignment="1">
      <alignment horizontal="center"/>
    </xf>
    <xf numFmtId="196" fontId="27" fillId="0" borderId="3" xfId="318" applyNumberFormat="1" applyFont="1" applyFill="1" applyBorder="1" applyAlignment="1">
      <alignment horizontal="center"/>
    </xf>
    <xf numFmtId="196" fontId="27" fillId="0" borderId="0" xfId="318" applyNumberFormat="1" applyFont="1" applyFill="1" applyBorder="1" applyAlignment="1">
      <alignment horizontal="center" vertical="center"/>
    </xf>
    <xf numFmtId="191" fontId="27" fillId="0" borderId="0" xfId="41" applyNumberFormat="1" applyFont="1" applyFill="1" applyBorder="1" applyAlignment="1">
      <alignment horizontal="center"/>
    </xf>
    <xf numFmtId="236" fontId="27" fillId="0" borderId="0" xfId="318" applyNumberFormat="1" applyFont="1" applyFill="1" applyBorder="1" applyAlignment="1">
      <alignment horizontal="center"/>
    </xf>
    <xf numFmtId="236" fontId="27" fillId="0" borderId="0" xfId="35" applyNumberFormat="1" applyFont="1" applyFill="1" applyBorder="1" applyAlignment="1"/>
    <xf numFmtId="196" fontId="9" fillId="0" borderId="0" xfId="41" quotePrefix="1" applyNumberFormat="1" applyFont="1" applyFill="1" applyAlignment="1">
      <alignment horizontal="center"/>
    </xf>
    <xf numFmtId="196" fontId="27" fillId="0" borderId="0" xfId="41" quotePrefix="1" applyNumberFormat="1" applyFont="1" applyFill="1" applyAlignment="1">
      <alignment horizontal="center"/>
    </xf>
    <xf numFmtId="196" fontId="28" fillId="0" borderId="0" xfId="0" applyNumberFormat="1" applyFont="1" applyFill="1" applyBorder="1" applyAlignment="1"/>
    <xf numFmtId="196" fontId="27" fillId="0" borderId="0" xfId="0" applyNumberFormat="1" applyFont="1" applyFill="1" applyBorder="1" applyAlignment="1">
      <alignment horizontal="left"/>
    </xf>
    <xf numFmtId="196" fontId="9" fillId="0" borderId="0" xfId="40" applyNumberFormat="1" applyFont="1" applyFill="1" applyBorder="1" applyAlignment="1">
      <alignment horizontal="center"/>
    </xf>
    <xf numFmtId="196" fontId="12" fillId="0" borderId="0" xfId="41" applyNumberFormat="1" applyFont="1" applyFill="1" applyAlignment="1"/>
    <xf numFmtId="196" fontId="13" fillId="0" borderId="0" xfId="40" quotePrefix="1" applyNumberFormat="1" applyFont="1" applyFill="1" applyAlignment="1">
      <alignment horizontal="center"/>
    </xf>
    <xf numFmtId="0" fontId="117" fillId="0" borderId="0" xfId="41" applyFont="1" applyFill="1"/>
    <xf numFmtId="196" fontId="12" fillId="0" borderId="0" xfId="44" quotePrefix="1" applyNumberFormat="1" applyFont="1" applyFill="1" applyAlignment="1">
      <alignment horizontal="right"/>
    </xf>
    <xf numFmtId="196" fontId="12" fillId="0" borderId="0" xfId="44" quotePrefix="1" applyNumberFormat="1" applyFont="1" applyFill="1" applyAlignment="1"/>
    <xf numFmtId="0" fontId="118" fillId="0" borderId="0" xfId="41" applyFont="1" applyFill="1"/>
    <xf numFmtId="199" fontId="9" fillId="0" borderId="0" xfId="35" applyNumberFormat="1" applyFont="1" applyFill="1" applyAlignment="1"/>
    <xf numFmtId="199" fontId="9" fillId="0" borderId="0" xfId="44" quotePrefix="1" applyNumberFormat="1" applyFont="1" applyFill="1" applyAlignment="1">
      <alignment horizontal="right"/>
    </xf>
    <xf numFmtId="199" fontId="9" fillId="0" borderId="1" xfId="41" applyNumberFormat="1" applyFont="1" applyFill="1" applyBorder="1" applyAlignment="1"/>
    <xf numFmtId="39" fontId="9" fillId="0" borderId="0" xfId="41" applyNumberFormat="1" applyFont="1" applyFill="1" applyAlignment="1"/>
    <xf numFmtId="199" fontId="9" fillId="0" borderId="0" xfId="44" quotePrefix="1" applyNumberFormat="1" applyFont="1" applyFill="1" applyAlignment="1"/>
    <xf numFmtId="196" fontId="12" fillId="0" borderId="0" xfId="41" applyNumberFormat="1" applyFont="1" applyFill="1"/>
    <xf numFmtId="196" fontId="12" fillId="0" borderId="0" xfId="41" quotePrefix="1" applyNumberFormat="1" applyFont="1" applyFill="1" applyAlignment="1">
      <alignment horizontal="left"/>
    </xf>
    <xf numFmtId="196" fontId="12" fillId="0" borderId="0" xfId="41" applyNumberFormat="1" applyFont="1" applyFill="1" applyAlignment="1">
      <alignment horizontal="right"/>
    </xf>
    <xf numFmtId="196" fontId="12" fillId="0" borderId="0" xfId="41" applyNumberFormat="1" applyFont="1" applyFill="1" applyBorder="1" applyAlignment="1">
      <alignment horizontal="center"/>
    </xf>
    <xf numFmtId="196" fontId="12" fillId="0" borderId="0" xfId="41" quotePrefix="1" applyNumberFormat="1" applyFont="1" applyFill="1" applyBorder="1" applyAlignment="1">
      <alignment horizontal="center"/>
    </xf>
    <xf numFmtId="196" fontId="12" fillId="0" borderId="25" xfId="41" quotePrefix="1" applyNumberFormat="1" applyFont="1" applyFill="1" applyBorder="1" applyAlignment="1">
      <alignment horizontal="center"/>
    </xf>
    <xf numFmtId="196" fontId="12" fillId="0" borderId="0" xfId="41" applyNumberFormat="1" applyFont="1" applyFill="1" applyAlignment="1">
      <alignment horizontal="center" vertical="center"/>
    </xf>
    <xf numFmtId="196" fontId="12" fillId="0" borderId="0" xfId="41" applyNumberFormat="1" applyFont="1" applyFill="1" applyAlignment="1">
      <alignment horizontal="center"/>
    </xf>
    <xf numFmtId="196" fontId="12" fillId="0" borderId="0" xfId="41" applyNumberFormat="1" applyFont="1" applyFill="1" applyBorder="1" applyAlignment="1">
      <alignment horizontal="center" vertical="center"/>
    </xf>
    <xf numFmtId="196" fontId="13" fillId="0" borderId="0" xfId="41" applyNumberFormat="1" applyFont="1" applyFill="1"/>
    <xf numFmtId="196" fontId="12" fillId="0" borderId="3" xfId="41" quotePrefix="1" applyNumberFormat="1" applyFont="1" applyFill="1" applyBorder="1" applyAlignment="1">
      <alignment horizontal="center"/>
    </xf>
    <xf numFmtId="196" fontId="12" fillId="0" borderId="3" xfId="41" applyNumberFormat="1" applyFont="1" applyFill="1" applyBorder="1" applyAlignment="1">
      <alignment horizontal="center"/>
    </xf>
    <xf numFmtId="196" fontId="12" fillId="0" borderId="3" xfId="41" applyNumberFormat="1" applyFont="1" applyFill="1" applyBorder="1" applyAlignment="1">
      <alignment horizontal="center" vertical="center"/>
    </xf>
    <xf numFmtId="196" fontId="12" fillId="0" borderId="0" xfId="41" applyNumberFormat="1" applyFont="1" applyFill="1" applyBorder="1"/>
    <xf numFmtId="196" fontId="12" fillId="0" borderId="0" xfId="44" applyNumberFormat="1" applyFont="1" applyFill="1" applyBorder="1" applyAlignment="1">
      <alignment horizontal="right"/>
    </xf>
    <xf numFmtId="196" fontId="12" fillId="0" borderId="3" xfId="44" applyNumberFormat="1" applyFont="1" applyFill="1" applyBorder="1" applyAlignment="1">
      <alignment horizontal="right"/>
    </xf>
    <xf numFmtId="196" fontId="12" fillId="0" borderId="23" xfId="44" applyNumberFormat="1" applyFont="1" applyFill="1" applyBorder="1" applyAlignment="1">
      <alignment horizontal="right"/>
    </xf>
    <xf numFmtId="196" fontId="12" fillId="0" borderId="0" xfId="41" applyNumberFormat="1" applyFont="1" applyFill="1" applyBorder="1" applyAlignment="1">
      <alignment horizontal="left"/>
    </xf>
    <xf numFmtId="196" fontId="12" fillId="0" borderId="0" xfId="41" applyNumberFormat="1" applyFont="1" applyFill="1" applyAlignment="1">
      <alignment horizontal="left"/>
    </xf>
    <xf numFmtId="196" fontId="12" fillId="0" borderId="1" xfId="44" applyNumberFormat="1" applyFont="1" applyFill="1" applyBorder="1" applyAlignment="1">
      <alignment horizontal="right"/>
    </xf>
    <xf numFmtId="196" fontId="12" fillId="0" borderId="4" xfId="44" applyNumberFormat="1" applyFont="1" applyFill="1" applyBorder="1" applyAlignment="1">
      <alignment horizontal="right"/>
    </xf>
    <xf numFmtId="196" fontId="119" fillId="0" borderId="0" xfId="44" applyNumberFormat="1" applyFont="1" applyFill="1" applyBorder="1" applyAlignment="1" applyProtection="1">
      <alignment vertical="center"/>
    </xf>
    <xf numFmtId="196" fontId="12" fillId="0" borderId="0" xfId="31" applyNumberFormat="1" applyFont="1" applyFill="1" applyAlignment="1">
      <alignment horizontal="left"/>
    </xf>
    <xf numFmtId="196" fontId="12" fillId="0" borderId="0" xfId="44" quotePrefix="1" applyNumberFormat="1" applyFont="1" applyFill="1" applyAlignment="1">
      <alignment horizontal="left"/>
    </xf>
    <xf numFmtId="196" fontId="12" fillId="0" borderId="0" xfId="44" applyNumberFormat="1" applyFont="1" applyFill="1"/>
    <xf numFmtId="196" fontId="12" fillId="0" borderId="0" xfId="44" applyNumberFormat="1" applyFont="1" applyFill="1" applyBorder="1"/>
    <xf numFmtId="196" fontId="120" fillId="0" borderId="0" xfId="44" applyNumberFormat="1" applyFont="1" applyFill="1" applyBorder="1"/>
    <xf numFmtId="196" fontId="120" fillId="0" borderId="0" xfId="44" applyNumberFormat="1" applyFont="1" applyFill="1"/>
    <xf numFmtId="191" fontId="10" fillId="0" borderId="0" xfId="318" applyNumberFormat="1" applyFont="1" applyFill="1" applyBorder="1"/>
    <xf numFmtId="191" fontId="121" fillId="0" borderId="0" xfId="318" applyNumberFormat="1" applyFont="1" applyFill="1" applyBorder="1"/>
    <xf numFmtId="191" fontId="121" fillId="0" borderId="0" xfId="35" quotePrefix="1" applyNumberFormat="1" applyFont="1" applyFill="1" applyAlignment="1">
      <alignment horizontal="center"/>
    </xf>
    <xf numFmtId="191" fontId="121" fillId="0" borderId="0" xfId="35" applyNumberFormat="1" applyFont="1" applyFill="1" applyAlignment="1"/>
    <xf numFmtId="191" fontId="121" fillId="0" borderId="0" xfId="41" applyNumberFormat="1" applyFont="1" applyFill="1" applyBorder="1" applyAlignment="1"/>
    <xf numFmtId="196" fontId="10" fillId="0" borderId="3" xfId="35" applyNumberFormat="1" applyFont="1" applyFill="1" applyBorder="1" applyAlignment="1">
      <alignment horizontal="center"/>
    </xf>
    <xf numFmtId="196" fontId="9" fillId="0" borderId="0" xfId="35" applyNumberFormat="1" applyFont="1" applyFill="1" applyBorder="1" applyAlignment="1">
      <alignment horizontal="right"/>
    </xf>
    <xf numFmtId="196" fontId="10" fillId="0" borderId="5" xfId="35" applyNumberFormat="1" applyFont="1" applyFill="1" applyBorder="1" applyAlignment="1">
      <alignment horizontal="center"/>
    </xf>
    <xf numFmtId="196" fontId="10" fillId="0" borderId="3" xfId="35" applyNumberFormat="1" applyFont="1" applyFill="1" applyBorder="1" applyAlignment="1">
      <alignment horizontal="center" vertical="center" wrapText="1"/>
    </xf>
    <xf numFmtId="196" fontId="10" fillId="0" borderId="0" xfId="35" applyNumberFormat="1" applyFont="1" applyFill="1"/>
    <xf numFmtId="196" fontId="9" fillId="0" borderId="0" xfId="35" quotePrefix="1" applyNumberFormat="1" applyFont="1" applyFill="1" applyBorder="1" applyAlignment="1"/>
    <xf numFmtId="196" fontId="9" fillId="0" borderId="3" xfId="35" applyNumberFormat="1" applyFont="1" applyFill="1" applyBorder="1" applyAlignment="1">
      <alignment horizontal="right"/>
    </xf>
    <xf numFmtId="196" fontId="9" fillId="0" borderId="3" xfId="35" applyNumberFormat="1" applyFont="1" applyFill="1" applyBorder="1" applyAlignment="1"/>
    <xf numFmtId="196" fontId="9" fillId="0" borderId="5" xfId="35" applyNumberFormat="1" applyFont="1" applyFill="1" applyBorder="1" applyAlignment="1">
      <alignment horizontal="right"/>
    </xf>
    <xf numFmtId="196" fontId="9" fillId="0" borderId="0" xfId="35" quotePrefix="1" applyNumberFormat="1" applyFont="1" applyFill="1" applyBorder="1" applyAlignment="1">
      <alignment horizontal="center"/>
    </xf>
    <xf numFmtId="196" fontId="9" fillId="0" borderId="0" xfId="36" applyNumberFormat="1" applyFont="1" applyFill="1" applyBorder="1" applyAlignment="1">
      <alignment horizontal="right"/>
    </xf>
    <xf numFmtId="196" fontId="9" fillId="0" borderId="2" xfId="41" applyNumberFormat="1" applyFont="1" applyFill="1" applyBorder="1" applyAlignment="1">
      <alignment horizontal="right"/>
    </xf>
    <xf numFmtId="196" fontId="9" fillId="0" borderId="0" xfId="35" applyNumberFormat="1" applyFont="1" applyFill="1" applyBorder="1" applyAlignment="1" applyProtection="1">
      <alignment horizontal="right"/>
    </xf>
    <xf numFmtId="196" fontId="9" fillId="0" borderId="0" xfId="35" quotePrefix="1" applyNumberFormat="1" applyFont="1" applyFill="1" applyAlignment="1" applyProtection="1">
      <alignment horizontal="right"/>
    </xf>
    <xf numFmtId="39" fontId="9" fillId="0" borderId="0" xfId="35" applyNumberFormat="1" applyFont="1" applyFill="1" applyAlignment="1" applyProtection="1">
      <alignment horizontal="left"/>
    </xf>
    <xf numFmtId="196" fontId="9" fillId="0" borderId="2" xfId="35" applyNumberFormat="1" applyFont="1" applyFill="1" applyBorder="1" applyAlignment="1">
      <alignment horizontal="right"/>
    </xf>
    <xf numFmtId="196" fontId="9" fillId="0" borderId="0" xfId="35" applyNumberFormat="1" applyFont="1" applyFill="1" applyBorder="1" applyAlignment="1" applyProtection="1">
      <alignment horizontal="left"/>
    </xf>
    <xf numFmtId="196" fontId="9" fillId="0" borderId="4" xfId="35" applyNumberFormat="1" applyFont="1" applyFill="1" applyBorder="1" applyAlignment="1">
      <alignment horizontal="right"/>
    </xf>
    <xf numFmtId="196" fontId="9" fillId="0" borderId="0" xfId="35" applyNumberFormat="1" applyFont="1" applyFill="1" applyAlignment="1" applyProtection="1"/>
    <xf numFmtId="196" fontId="27" fillId="0" borderId="0" xfId="41" quotePrefix="1" applyNumberFormat="1" applyFont="1" applyFill="1" applyBorder="1" applyAlignment="1">
      <alignment horizontal="center"/>
    </xf>
    <xf numFmtId="196" fontId="9" fillId="0" borderId="0" xfId="41" quotePrefix="1" applyNumberFormat="1" applyFont="1" applyFill="1" applyBorder="1" applyAlignment="1">
      <alignment horizontal="center"/>
    </xf>
    <xf numFmtId="196" fontId="28" fillId="0" borderId="0" xfId="35" applyNumberFormat="1" applyFont="1" applyFill="1" applyAlignment="1">
      <alignment horizontal="right"/>
    </xf>
    <xf numFmtId="191" fontId="29" fillId="0" borderId="0" xfId="41" applyNumberFormat="1" applyFont="1" applyFill="1" applyAlignment="1"/>
    <xf numFmtId="39" fontId="27" fillId="0" borderId="0" xfId="36" applyNumberFormat="1" applyFont="1" applyFill="1" applyAlignment="1">
      <alignment horizontal="left"/>
    </xf>
    <xf numFmtId="39" fontId="27" fillId="0" borderId="0" xfId="36" applyNumberFormat="1" applyFont="1" applyFill="1" applyAlignment="1">
      <alignment horizontal="center"/>
    </xf>
    <xf numFmtId="196" fontId="27" fillId="0" borderId="0" xfId="35" quotePrefix="1" applyNumberFormat="1" applyFont="1" applyFill="1" applyAlignment="1" applyProtection="1">
      <alignment horizontal="center"/>
    </xf>
    <xf numFmtId="196" fontId="9" fillId="0" borderId="0" xfId="35" quotePrefix="1" applyNumberFormat="1" applyFont="1" applyFill="1" applyAlignment="1" applyProtection="1">
      <alignment horizontal="center"/>
    </xf>
    <xf numFmtId="191" fontId="9" fillId="0" borderId="0" xfId="35" quotePrefix="1" applyNumberFormat="1" applyFont="1" applyFill="1" applyAlignment="1" applyProtection="1">
      <alignment horizontal="center"/>
    </xf>
    <xf numFmtId="0" fontId="126" fillId="0" borderId="0" xfId="0" applyFont="1" applyFill="1"/>
    <xf numFmtId="191" fontId="122" fillId="0" borderId="0" xfId="38" applyNumberFormat="1" applyFont="1" applyFill="1" applyAlignment="1"/>
    <xf numFmtId="0" fontId="122" fillId="0" borderId="0" xfId="15" applyFont="1" applyFill="1" applyAlignment="1"/>
    <xf numFmtId="191" fontId="122" fillId="0" borderId="0" xfId="0" applyNumberFormat="1" applyFont="1" applyFill="1" applyAlignment="1">
      <alignment horizontal="center"/>
    </xf>
    <xf numFmtId="191" fontId="122" fillId="0" borderId="0" xfId="0" applyNumberFormat="1" applyFont="1" applyFill="1"/>
    <xf numFmtId="0" fontId="122" fillId="0" borderId="0" xfId="0" applyFont="1" applyFill="1"/>
    <xf numFmtId="43" fontId="122" fillId="0" borderId="0" xfId="1" applyFont="1" applyFill="1" applyAlignment="1"/>
    <xf numFmtId="191" fontId="122" fillId="0" borderId="0" xfId="35" quotePrefix="1" applyNumberFormat="1" applyFont="1" applyFill="1" applyAlignment="1">
      <alignment horizontal="center" wrapText="1"/>
    </xf>
    <xf numFmtId="0" fontId="122" fillId="0" borderId="0" xfId="0" applyFont="1" applyFill="1" applyAlignment="1"/>
    <xf numFmtId="191" fontId="122" fillId="0" borderId="0" xfId="0" applyNumberFormat="1" applyFont="1" applyFill="1" applyAlignment="1">
      <alignment horizontal="center" wrapText="1"/>
    </xf>
    <xf numFmtId="191" fontId="122" fillId="0" borderId="0" xfId="0" applyNumberFormat="1" applyFont="1" applyFill="1" applyAlignment="1"/>
    <xf numFmtId="191" fontId="122" fillId="0" borderId="3" xfId="0" applyNumberFormat="1" applyFont="1" applyFill="1" applyBorder="1" applyAlignment="1">
      <alignment horizontal="center" wrapText="1"/>
    </xf>
    <xf numFmtId="191" fontId="122" fillId="0" borderId="3" xfId="0" applyNumberFormat="1" applyFont="1" applyFill="1" applyBorder="1" applyAlignment="1">
      <alignment horizontal="center"/>
    </xf>
    <xf numFmtId="191" fontId="122" fillId="0" borderId="3" xfId="35" quotePrefix="1" applyNumberFormat="1" applyFont="1" applyFill="1" applyBorder="1" applyAlignment="1">
      <alignment horizontal="center" wrapText="1"/>
    </xf>
    <xf numFmtId="196" fontId="126" fillId="0" borderId="0" xfId="41" applyNumberFormat="1" applyFont="1" applyFill="1" applyBorder="1" applyAlignment="1">
      <alignment wrapText="1"/>
    </xf>
    <xf numFmtId="191" fontId="27" fillId="0" borderId="0" xfId="0" quotePrefix="1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96" fontId="104" fillId="0" borderId="24" xfId="0" applyNumberFormat="1" applyFont="1" applyFill="1" applyBorder="1" applyAlignment="1"/>
    <xf numFmtId="196" fontId="104" fillId="0" borderId="25" xfId="0" applyNumberFormat="1" applyFont="1" applyFill="1" applyBorder="1" applyAlignment="1">
      <alignment horizontal="center"/>
    </xf>
    <xf numFmtId="196" fontId="104" fillId="0" borderId="26" xfId="0" applyNumberFormat="1" applyFont="1" applyFill="1" applyBorder="1" applyAlignment="1"/>
    <xf numFmtId="196" fontId="104" fillId="0" borderId="11" xfId="0" applyNumberFormat="1" applyFont="1" applyFill="1" applyBorder="1" applyAlignment="1">
      <alignment horizontal="center"/>
    </xf>
    <xf numFmtId="196" fontId="104" fillId="0" borderId="7" xfId="35" applyNumberFormat="1" applyFont="1" applyFill="1" applyBorder="1" applyAlignment="1" applyProtection="1">
      <alignment horizontal="left"/>
    </xf>
    <xf numFmtId="196" fontId="104" fillId="0" borderId="0" xfId="0" applyNumberFormat="1" applyFont="1" applyFill="1" applyBorder="1" applyAlignment="1">
      <alignment horizontal="left"/>
    </xf>
    <xf numFmtId="196" fontId="104" fillId="0" borderId="0" xfId="0" applyNumberFormat="1" applyFont="1" applyFill="1" applyBorder="1" applyAlignment="1"/>
    <xf numFmtId="196" fontId="104" fillId="0" borderId="9" xfId="0" applyNumberFormat="1" applyFont="1" applyFill="1" applyBorder="1" applyAlignment="1"/>
    <xf numFmtId="196" fontId="104" fillId="0" borderId="7" xfId="0" applyNumberFormat="1" applyFont="1" applyFill="1" applyBorder="1" applyAlignment="1"/>
    <xf numFmtId="196" fontId="104" fillId="0" borderId="0" xfId="0" applyNumberFormat="1" applyFont="1" applyFill="1" applyBorder="1" applyAlignment="1">
      <alignment horizontal="center"/>
    </xf>
    <xf numFmtId="196" fontId="104" fillId="0" borderId="12" xfId="0" applyNumberFormat="1" applyFont="1" applyFill="1" applyBorder="1" applyAlignment="1">
      <alignment horizontal="center"/>
    </xf>
    <xf numFmtId="196" fontId="104" fillId="0" borderId="8" xfId="35" applyNumberFormat="1" applyFont="1" applyFill="1" applyBorder="1" applyAlignment="1" applyProtection="1">
      <alignment horizontal="left"/>
    </xf>
    <xf numFmtId="196" fontId="104" fillId="0" borderId="3" xfId="0" applyNumberFormat="1" applyFont="1" applyFill="1" applyBorder="1" applyAlignment="1">
      <alignment horizontal="left"/>
    </xf>
    <xf numFmtId="196" fontId="104" fillId="0" borderId="3" xfId="0" applyNumberFormat="1" applyFont="1" applyFill="1" applyBorder="1" applyAlignment="1"/>
    <xf numFmtId="196" fontId="104" fillId="0" borderId="10" xfId="0" applyNumberFormat="1" applyFont="1" applyFill="1" applyBorder="1" applyAlignment="1"/>
    <xf numFmtId="196" fontId="104" fillId="0" borderId="8" xfId="0" applyNumberFormat="1" applyFont="1" applyFill="1" applyBorder="1" applyAlignment="1"/>
    <xf numFmtId="196" fontId="104" fillId="0" borderId="3" xfId="0" applyNumberFormat="1" applyFont="1" applyFill="1" applyBorder="1" applyAlignment="1">
      <alignment horizontal="center"/>
    </xf>
    <xf numFmtId="196" fontId="104" fillId="0" borderId="13" xfId="0" applyNumberFormat="1" applyFont="1" applyFill="1" applyBorder="1" applyAlignment="1">
      <alignment horizontal="center"/>
    </xf>
    <xf numFmtId="196" fontId="104" fillId="0" borderId="24" xfId="35" applyNumberFormat="1" applyFont="1" applyFill="1" applyBorder="1" applyAlignment="1" applyProtection="1">
      <alignment horizontal="left"/>
    </xf>
    <xf numFmtId="196" fontId="104" fillId="0" borderId="25" xfId="0" applyNumberFormat="1" applyFont="1" applyFill="1" applyBorder="1" applyAlignment="1">
      <alignment horizontal="left"/>
    </xf>
    <xf numFmtId="196" fontId="104" fillId="0" borderId="25" xfId="0" applyNumberFormat="1" applyFont="1" applyFill="1" applyBorder="1" applyAlignment="1"/>
    <xf numFmtId="196" fontId="104" fillId="0" borderId="27" xfId="0" applyNumberFormat="1" applyFont="1" applyFill="1" applyBorder="1" applyAlignment="1"/>
    <xf numFmtId="196" fontId="104" fillId="0" borderId="12" xfId="0" applyNumberFormat="1" applyFont="1" applyFill="1" applyBorder="1" applyAlignment="1"/>
    <xf numFmtId="196" fontId="104" fillId="0" borderId="0" xfId="0" applyNumberFormat="1" applyFont="1" applyFill="1" applyAlignment="1"/>
    <xf numFmtId="196" fontId="104" fillId="0" borderId="13" xfId="0" applyNumberFormat="1" applyFont="1" applyFill="1" applyBorder="1" applyAlignment="1"/>
    <xf numFmtId="196" fontId="9" fillId="0" borderId="23" xfId="35" applyNumberFormat="1" applyFont="1" applyFill="1" applyBorder="1" applyAlignment="1">
      <alignment horizontal="right"/>
    </xf>
    <xf numFmtId="199" fontId="27" fillId="0" borderId="4" xfId="35" applyNumberFormat="1" applyFont="1" applyFill="1" applyBorder="1" applyAlignment="1"/>
    <xf numFmtId="199" fontId="27" fillId="0" borderId="6" xfId="35" applyNumberFormat="1" applyFont="1" applyFill="1" applyBorder="1" applyAlignment="1"/>
    <xf numFmtId="199" fontId="27" fillId="0" borderId="23" xfId="35" applyNumberFormat="1" applyFont="1" applyFill="1" applyBorder="1" applyAlignment="1"/>
    <xf numFmtId="199" fontId="27" fillId="0" borderId="23" xfId="0" applyNumberFormat="1" applyFont="1" applyFill="1" applyBorder="1" applyAlignment="1"/>
    <xf numFmtId="196" fontId="28" fillId="0" borderId="0" xfId="35" applyNumberFormat="1" applyFont="1" applyFill="1" applyAlignment="1" applyProtection="1"/>
    <xf numFmtId="196" fontId="28" fillId="0" borderId="0" xfId="35" applyNumberFormat="1" applyFont="1" applyFill="1"/>
    <xf numFmtId="199" fontId="27" fillId="0" borderId="23" xfId="15" applyNumberFormat="1" applyFont="1" applyFill="1" applyBorder="1" applyAlignment="1"/>
    <xf numFmtId="199" fontId="27" fillId="0" borderId="23" xfId="35" quotePrefix="1" applyNumberFormat="1" applyFont="1" applyFill="1" applyBorder="1" applyAlignment="1" applyProtection="1"/>
    <xf numFmtId="199" fontId="27" fillId="0" borderId="23" xfId="39" applyNumberFormat="1" applyFont="1" applyFill="1" applyBorder="1" applyAlignment="1"/>
    <xf numFmtId="235" fontId="9" fillId="0" borderId="0" xfId="1" applyNumberFormat="1" applyFont="1" applyFill="1" applyBorder="1"/>
    <xf numFmtId="191" fontId="9" fillId="0" borderId="0" xfId="35" quotePrefix="1" applyNumberFormat="1" applyFont="1" applyFill="1" applyAlignment="1" applyProtection="1">
      <alignment horizontal="center"/>
    </xf>
    <xf numFmtId="43" fontId="10" fillId="0" borderId="3" xfId="1" applyFont="1" applyFill="1" applyBorder="1" applyAlignment="1">
      <alignment horizontal="center"/>
    </xf>
    <xf numFmtId="49" fontId="10" fillId="0" borderId="23" xfId="1" quotePrefix="1" applyNumberFormat="1" applyFont="1" applyFill="1" applyBorder="1" applyAlignment="1">
      <alignment horizontal="center"/>
    </xf>
    <xf numFmtId="196" fontId="10" fillId="0" borderId="0" xfId="1" quotePrefix="1" applyNumberFormat="1" applyFont="1" applyFill="1" applyBorder="1" applyAlignment="1">
      <alignment horizontal="center"/>
    </xf>
    <xf numFmtId="196" fontId="28" fillId="0" borderId="0" xfId="15" applyNumberFormat="1" applyFont="1" applyFill="1" applyBorder="1" applyAlignment="1"/>
    <xf numFmtId="196" fontId="10" fillId="0" borderId="0" xfId="35" applyNumberFormat="1" applyFont="1" applyFill="1" applyAlignment="1">
      <alignment horizontal="right"/>
    </xf>
    <xf numFmtId="196" fontId="104" fillId="0" borderId="23" xfId="0" applyNumberFormat="1" applyFont="1" applyFill="1" applyBorder="1" applyAlignment="1"/>
    <xf numFmtId="196" fontId="27" fillId="0" borderId="4" xfId="1" quotePrefix="1" applyNumberFormat="1" applyFont="1" applyFill="1" applyBorder="1" applyAlignment="1" applyProtection="1"/>
    <xf numFmtId="196" fontId="9" fillId="0" borderId="3" xfId="41" applyNumberFormat="1" applyFont="1" applyFill="1" applyBorder="1" applyAlignment="1"/>
    <xf numFmtId="191" fontId="26" fillId="0" borderId="0" xfId="41" applyNumberFormat="1" applyFont="1" applyFill="1" applyAlignment="1"/>
    <xf numFmtId="191" fontId="28" fillId="0" borderId="0" xfId="38" quotePrefix="1" applyNumberFormat="1" applyFont="1" applyFill="1" applyAlignment="1"/>
    <xf numFmtId="196" fontId="114" fillId="0" borderId="0" xfId="0" applyNumberFormat="1" applyFont="1" applyFill="1" applyBorder="1" applyAlignment="1">
      <alignment horizontal="center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Border="1" applyAlignment="1"/>
    <xf numFmtId="43" fontId="10" fillId="0" borderId="0" xfId="1" applyFont="1" applyFill="1" applyBorder="1" applyAlignment="1">
      <alignment horizontal="center"/>
    </xf>
    <xf numFmtId="49" fontId="10" fillId="0" borderId="0" xfId="1" quotePrefix="1" applyNumberFormat="1" applyFont="1" applyFill="1" applyBorder="1" applyAlignment="1">
      <alignment horizontal="center"/>
    </xf>
    <xf numFmtId="191" fontId="9" fillId="0" borderId="0" xfId="0" applyNumberFormat="1" applyFont="1" applyFill="1" applyBorder="1"/>
    <xf numFmtId="43" fontId="10" fillId="0" borderId="0" xfId="1" applyFont="1" applyFill="1" applyBorder="1" applyAlignment="1">
      <alignment horizontal="right"/>
    </xf>
    <xf numFmtId="190" fontId="9" fillId="0" borderId="0" xfId="1" applyNumberFormat="1" applyFont="1" applyFill="1" applyBorder="1"/>
    <xf numFmtId="196" fontId="27" fillId="0" borderId="0" xfId="35" quotePrefix="1" applyNumberFormat="1" applyFont="1" applyFill="1" applyAlignment="1" applyProtection="1">
      <alignment horizontal="center"/>
    </xf>
    <xf numFmtId="191" fontId="9" fillId="0" borderId="0" xfId="35" quotePrefix="1" applyNumberFormat="1" applyFont="1" applyFill="1" applyAlignment="1" applyProtection="1">
      <alignment horizontal="right"/>
    </xf>
    <xf numFmtId="196" fontId="27" fillId="0" borderId="0" xfId="35" applyNumberFormat="1" applyFont="1" applyFill="1" applyAlignment="1">
      <alignment vertical="center"/>
    </xf>
    <xf numFmtId="196" fontId="28" fillId="0" borderId="0" xfId="35" quotePrefix="1" applyNumberFormat="1" applyFont="1" applyFill="1" applyAlignment="1" applyProtection="1">
      <alignment vertical="center"/>
    </xf>
    <xf numFmtId="196" fontId="27" fillId="0" borderId="0" xfId="35" quotePrefix="1" applyNumberFormat="1" applyFont="1" applyFill="1" applyAlignment="1" applyProtection="1">
      <alignment horizontal="center" vertical="center"/>
    </xf>
    <xf numFmtId="196" fontId="27" fillId="0" borderId="0" xfId="1" quotePrefix="1" applyNumberFormat="1" applyFont="1" applyFill="1" applyAlignment="1" applyProtection="1">
      <alignment vertical="center"/>
    </xf>
    <xf numFmtId="196" fontId="27" fillId="0" borderId="0" xfId="1" quotePrefix="1" applyNumberFormat="1" applyFont="1" applyFill="1" applyBorder="1" applyAlignment="1" applyProtection="1">
      <alignment vertical="center"/>
    </xf>
    <xf numFmtId="196" fontId="27" fillId="0" borderId="0" xfId="1" quotePrefix="1" applyNumberFormat="1" applyFont="1" applyFill="1" applyBorder="1" applyAlignment="1" applyProtection="1">
      <alignment horizontal="center" vertical="center"/>
    </xf>
    <xf numFmtId="196" fontId="27" fillId="0" borderId="0" xfId="1" quotePrefix="1" applyNumberFormat="1" applyFont="1" applyFill="1" applyAlignment="1" applyProtection="1">
      <alignment horizontal="center" vertical="center"/>
    </xf>
    <xf numFmtId="196" fontId="27" fillId="0" borderId="0" xfId="0" applyNumberFormat="1" applyFont="1" applyFill="1" applyAlignment="1">
      <alignment vertical="center"/>
    </xf>
    <xf numFmtId="191" fontId="9" fillId="0" borderId="0" xfId="35" quotePrefix="1" applyNumberFormat="1" applyFont="1" applyFill="1" applyAlignment="1" applyProtection="1">
      <alignment horizontal="center"/>
    </xf>
    <xf numFmtId="9" fontId="27" fillId="0" borderId="0" xfId="24" applyNumberFormat="1" applyFont="1" applyFill="1" applyAlignment="1">
      <alignment horizontal="center"/>
    </xf>
    <xf numFmtId="236" fontId="27" fillId="0" borderId="0" xfId="41" quotePrefix="1" applyNumberFormat="1" applyFont="1" applyFill="1" applyAlignment="1">
      <alignment horizontal="center"/>
    </xf>
    <xf numFmtId="193" fontId="122" fillId="0" borderId="0" xfId="0" applyNumberFormat="1" applyFont="1" applyFill="1" applyAlignment="1">
      <alignment horizontal="center"/>
    </xf>
    <xf numFmtId="196" fontId="27" fillId="0" borderId="0" xfId="0" applyNumberFormat="1" applyFont="1" applyFill="1" applyBorder="1" applyAlignment="1">
      <alignment horizontal="center"/>
    </xf>
    <xf numFmtId="191" fontId="28" fillId="0" borderId="3" xfId="0" applyNumberFormat="1" applyFont="1" applyFill="1" applyBorder="1" applyAlignment="1">
      <alignment horizontal="center"/>
    </xf>
    <xf numFmtId="191" fontId="28" fillId="0" borderId="0" xfId="35" applyNumberFormat="1" applyFont="1" applyFill="1" applyAlignment="1" applyProtection="1">
      <alignment horizontal="center"/>
    </xf>
    <xf numFmtId="196" fontId="126" fillId="0" borderId="3" xfId="41" applyNumberFormat="1" applyFont="1" applyFill="1" applyBorder="1" applyAlignment="1">
      <alignment horizontal="center" wrapText="1"/>
    </xf>
    <xf numFmtId="196" fontId="126" fillId="0" borderId="3" xfId="41" applyNumberFormat="1" applyFont="1" applyFill="1" applyBorder="1" applyAlignment="1">
      <alignment horizontal="center"/>
    </xf>
    <xf numFmtId="191" fontId="9" fillId="0" borderId="0" xfId="35" quotePrefix="1" applyNumberFormat="1" applyFont="1" applyFill="1" applyAlignment="1" applyProtection="1">
      <alignment horizontal="center"/>
    </xf>
    <xf numFmtId="191" fontId="10" fillId="0" borderId="3" xfId="35" applyNumberFormat="1" applyFont="1" applyFill="1" applyBorder="1" applyAlignment="1">
      <alignment horizontal="center"/>
    </xf>
    <xf numFmtId="191" fontId="10" fillId="0" borderId="3" xfId="15" applyNumberFormat="1" applyFont="1" applyFill="1" applyBorder="1" applyAlignment="1">
      <alignment horizontal="center"/>
    </xf>
    <xf numFmtId="196" fontId="27" fillId="0" borderId="0" xfId="35" quotePrefix="1" applyNumberFormat="1" applyFont="1" applyFill="1" applyAlignment="1" applyProtection="1">
      <alignment horizontal="center"/>
    </xf>
    <xf numFmtId="196" fontId="28" fillId="0" borderId="2" xfId="0" quotePrefix="1" applyNumberFormat="1" applyFont="1" applyFill="1" applyBorder="1" applyAlignment="1">
      <alignment horizontal="center"/>
    </xf>
    <xf numFmtId="196" fontId="28" fillId="0" borderId="3" xfId="0" applyNumberFormat="1" applyFont="1" applyFill="1" applyBorder="1" applyAlignment="1">
      <alignment horizontal="center"/>
    </xf>
    <xf numFmtId="196" fontId="28" fillId="0" borderId="5" xfId="35" applyNumberFormat="1" applyFont="1" applyFill="1" applyBorder="1" applyAlignment="1">
      <alignment horizontal="center" vertical="center" wrapText="1"/>
    </xf>
    <xf numFmtId="196" fontId="28" fillId="0" borderId="3" xfId="35" applyNumberFormat="1" applyFont="1" applyFill="1" applyBorder="1" applyAlignment="1">
      <alignment horizontal="center" vertical="center" wrapText="1"/>
    </xf>
    <xf numFmtId="196" fontId="28" fillId="0" borderId="3" xfId="35" applyNumberFormat="1" applyFont="1" applyFill="1" applyBorder="1" applyAlignment="1">
      <alignment horizontal="center"/>
    </xf>
    <xf numFmtId="196" fontId="104" fillId="0" borderId="24" xfId="0" applyNumberFormat="1" applyFont="1" applyFill="1" applyBorder="1" applyAlignment="1">
      <alignment horizontal="center"/>
    </xf>
    <xf numFmtId="196" fontId="104" fillId="0" borderId="25" xfId="0" applyNumberFormat="1" applyFont="1" applyFill="1" applyBorder="1" applyAlignment="1">
      <alignment horizontal="center"/>
    </xf>
    <xf numFmtId="196" fontId="9" fillId="0" borderId="0" xfId="35" quotePrefix="1" applyNumberFormat="1" applyFont="1" applyFill="1" applyAlignment="1" applyProtection="1">
      <alignment horizontal="center"/>
    </xf>
    <xf numFmtId="196" fontId="10" fillId="0" borderId="0" xfId="35" applyNumberFormat="1" applyFont="1" applyFill="1" applyBorder="1" applyAlignment="1">
      <alignment horizontal="center"/>
    </xf>
    <xf numFmtId="191" fontId="27" fillId="0" borderId="0" xfId="35" quotePrefix="1" applyNumberFormat="1" applyFont="1" applyFill="1" applyAlignment="1" applyProtection="1">
      <alignment horizontal="center"/>
    </xf>
    <xf numFmtId="40" fontId="28" fillId="0" borderId="3" xfId="35" applyNumberFormat="1" applyFont="1" applyFill="1" applyBorder="1" applyAlignment="1">
      <alignment horizontal="center"/>
    </xf>
    <xf numFmtId="196" fontId="27" fillId="0" borderId="0" xfId="15" quotePrefix="1" applyNumberFormat="1" applyFont="1" applyFill="1" applyBorder="1" applyAlignment="1">
      <alignment horizontal="center"/>
    </xf>
    <xf numFmtId="196" fontId="27" fillId="0" borderId="0" xfId="15" applyNumberFormat="1" applyFont="1" applyFill="1" applyBorder="1" applyAlignment="1">
      <alignment horizontal="center"/>
    </xf>
    <xf numFmtId="4" fontId="28" fillId="0" borderId="3" xfId="35" applyNumberFormat="1" applyFont="1" applyFill="1" applyBorder="1" applyAlignment="1">
      <alignment horizontal="center"/>
    </xf>
    <xf numFmtId="196" fontId="28" fillId="0" borderId="3" xfId="41" applyNumberFormat="1" applyFont="1" applyFill="1" applyBorder="1" applyAlignment="1">
      <alignment horizontal="center"/>
    </xf>
    <xf numFmtId="196" fontId="27" fillId="0" borderId="0" xfId="41" quotePrefix="1" applyNumberFormat="1" applyFont="1" applyFill="1" applyBorder="1" applyAlignment="1">
      <alignment horizontal="center"/>
    </xf>
    <xf numFmtId="196" fontId="27" fillId="0" borderId="0" xfId="41" applyNumberFormat="1" applyFont="1" applyFill="1" applyBorder="1" applyAlignment="1">
      <alignment horizontal="center"/>
    </xf>
    <xf numFmtId="196" fontId="28" fillId="0" borderId="3" xfId="35" applyNumberFormat="1" applyFont="1" applyFill="1" applyBorder="1" applyAlignment="1">
      <alignment horizontal="right"/>
    </xf>
    <xf numFmtId="196" fontId="28" fillId="0" borderId="0" xfId="35" applyNumberFormat="1" applyFont="1" applyFill="1" applyBorder="1" applyAlignment="1">
      <alignment horizontal="center"/>
    </xf>
    <xf numFmtId="196" fontId="10" fillId="0" borderId="3" xfId="35" applyNumberFormat="1" applyFont="1" applyFill="1" applyBorder="1" applyAlignment="1">
      <alignment horizontal="center"/>
    </xf>
    <xf numFmtId="196" fontId="27" fillId="0" borderId="0" xfId="318" applyNumberFormat="1" applyFont="1" applyFill="1" applyBorder="1" applyAlignment="1">
      <alignment horizontal="center" vertical="center"/>
    </xf>
    <xf numFmtId="196" fontId="27" fillId="0" borderId="3" xfId="318" applyNumberFormat="1" applyFont="1" applyFill="1" applyBorder="1" applyAlignment="1">
      <alignment horizontal="center" vertical="center"/>
    </xf>
    <xf numFmtId="191" fontId="27" fillId="0" borderId="0" xfId="41" applyNumberFormat="1" applyFont="1" applyFill="1" applyBorder="1" applyAlignment="1">
      <alignment horizontal="center" vertical="center"/>
    </xf>
    <xf numFmtId="191" fontId="27" fillId="0" borderId="3" xfId="41" applyNumberFormat="1" applyFont="1" applyFill="1" applyBorder="1" applyAlignment="1">
      <alignment horizontal="center" vertical="center"/>
    </xf>
    <xf numFmtId="196" fontId="27" fillId="0" borderId="0" xfId="35" applyNumberFormat="1" applyFont="1" applyFill="1" applyBorder="1" applyAlignment="1">
      <alignment horizontal="center" vertical="center"/>
    </xf>
    <xf numFmtId="196" fontId="27" fillId="0" borderId="3" xfId="35" applyNumberFormat="1" applyFont="1" applyFill="1" applyBorder="1" applyAlignment="1">
      <alignment horizontal="center" vertical="center"/>
    </xf>
    <xf numFmtId="40" fontId="107" fillId="0" borderId="0" xfId="35" quotePrefix="1" applyNumberFormat="1" applyFont="1" applyFill="1" applyAlignment="1" applyProtection="1">
      <alignment horizontal="center"/>
    </xf>
    <xf numFmtId="196" fontId="9" fillId="0" borderId="0" xfId="41" quotePrefix="1" applyNumberFormat="1" applyFont="1" applyFill="1" applyAlignment="1">
      <alignment horizontal="center"/>
    </xf>
    <xf numFmtId="196" fontId="27" fillId="0" borderId="0" xfId="41" quotePrefix="1" applyNumberFormat="1" applyFont="1" applyFill="1" applyAlignment="1">
      <alignment horizontal="center"/>
    </xf>
    <xf numFmtId="196" fontId="9" fillId="0" borderId="0" xfId="41" quotePrefix="1" applyNumberFormat="1" applyFont="1" applyFill="1" applyBorder="1" applyAlignment="1">
      <alignment horizontal="center"/>
    </xf>
    <xf numFmtId="196" fontId="9" fillId="0" borderId="3" xfId="41" applyNumberFormat="1" applyFont="1" applyFill="1" applyBorder="1" applyAlignment="1">
      <alignment horizontal="center"/>
    </xf>
    <xf numFmtId="196" fontId="9" fillId="0" borderId="5" xfId="41" applyNumberFormat="1" applyFont="1" applyFill="1" applyBorder="1" applyAlignment="1">
      <alignment horizontal="center" vertical="center"/>
    </xf>
    <xf numFmtId="196" fontId="9" fillId="0" borderId="0" xfId="41" applyNumberFormat="1" applyFont="1" applyFill="1" applyBorder="1" applyAlignment="1">
      <alignment horizontal="center" vertical="center"/>
    </xf>
    <xf numFmtId="196" fontId="112" fillId="0" borderId="0" xfId="41" quotePrefix="1" applyNumberFormat="1" applyFont="1" applyFill="1" applyBorder="1" applyAlignment="1">
      <alignment horizontal="center"/>
    </xf>
    <xf numFmtId="196" fontId="112" fillId="0" borderId="0" xfId="41" applyNumberFormat="1" applyFont="1" applyFill="1" applyBorder="1" applyAlignment="1">
      <alignment horizontal="center"/>
    </xf>
    <xf numFmtId="196" fontId="12" fillId="0" borderId="3" xfId="41" applyNumberFormat="1" applyFont="1" applyFill="1" applyBorder="1" applyAlignment="1">
      <alignment horizontal="center"/>
    </xf>
    <xf numFmtId="196" fontId="12" fillId="0" borderId="25" xfId="41" applyNumberFormat="1" applyFont="1" applyFill="1" applyBorder="1" applyAlignment="1">
      <alignment horizontal="center" vertical="center"/>
    </xf>
    <xf numFmtId="196" fontId="12" fillId="0" borderId="0" xfId="41" applyNumberFormat="1" applyFont="1" applyFill="1" applyBorder="1" applyAlignment="1">
      <alignment horizontal="center" vertical="center"/>
    </xf>
    <xf numFmtId="191" fontId="27" fillId="0" borderId="0" xfId="41" quotePrefix="1" applyNumberFormat="1" applyFont="1" applyFill="1" applyAlignment="1">
      <alignment horizontal="center"/>
    </xf>
    <xf numFmtId="191" fontId="28" fillId="0" borderId="3" xfId="35" applyNumberFormat="1" applyFont="1" applyFill="1" applyBorder="1" applyAlignment="1">
      <alignment horizontal="center"/>
    </xf>
    <xf numFmtId="196" fontId="12" fillId="0" borderId="0" xfId="15" quotePrefix="1" applyNumberFormat="1" applyFont="1" applyFill="1" applyAlignment="1">
      <alignment horizontal="center"/>
    </xf>
    <xf numFmtId="196" fontId="13" fillId="0" borderId="3" xfId="35" applyNumberFormat="1" applyFont="1" applyFill="1" applyBorder="1" applyAlignment="1">
      <alignment horizontal="center"/>
    </xf>
    <xf numFmtId="196" fontId="25" fillId="0" borderId="3" xfId="35" applyNumberFormat="1" applyFont="1" applyFill="1" applyBorder="1" applyAlignment="1">
      <alignment horizontal="center"/>
    </xf>
  </cellXfs>
  <cellStyles count="336">
    <cellStyle name="??" xfId="48"/>
    <cellStyle name="?? - Style1" xfId="49"/>
    <cellStyle name="?? [0] - Style2" xfId="50"/>
    <cellStyle name="?? [0]_PERSONAL" xfId="51"/>
    <cellStyle name="?????? - Style3" xfId="52"/>
    <cellStyle name="?????? - Style4" xfId="53"/>
    <cellStyle name="??????????????????? [0]_PERSONAL" xfId="54"/>
    <cellStyle name="???????????????????_PERSONAL" xfId="55"/>
    <cellStyle name="????_P - Style5" xfId="56"/>
    <cellStyle name="??_PER - Style6" xfId="57"/>
    <cellStyle name="0,0_x000d__x000a_NA_x000d__x000a_" xfId="58"/>
    <cellStyle name="amount" xfId="59"/>
    <cellStyle name="Body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tegory" xfId="69"/>
    <cellStyle name="Change A&amp;ll" xfId="70"/>
    <cellStyle name="comic" xfId="71"/>
    <cellStyle name="Comma" xfId="1" builtinId="3"/>
    <cellStyle name="Comma  - Style1" xfId="73"/>
    <cellStyle name="Comma  - Style2" xfId="74"/>
    <cellStyle name="Comma  - Style3" xfId="75"/>
    <cellStyle name="Comma  - Style4" xfId="76"/>
    <cellStyle name="Comma  - Style5" xfId="77"/>
    <cellStyle name="Comma  - Style6" xfId="78"/>
    <cellStyle name="Comma  - Style7" xfId="79"/>
    <cellStyle name="Comma  - Style8" xfId="80"/>
    <cellStyle name="Comma (0.0)" xfId="81"/>
    <cellStyle name="Comma (0.00)" xfId="82"/>
    <cellStyle name="Comma (hidden)" xfId="83"/>
    <cellStyle name="Comma (index)" xfId="84"/>
    <cellStyle name="Comma [00]" xfId="85"/>
    <cellStyle name="Comma 10" xfId="86"/>
    <cellStyle name="Comma 11" xfId="87"/>
    <cellStyle name="Comma 12" xfId="88"/>
    <cellStyle name="Comma 13" xfId="89"/>
    <cellStyle name="Comma 14" xfId="90"/>
    <cellStyle name="Comma 15" xfId="91"/>
    <cellStyle name="Comma 16" xfId="92"/>
    <cellStyle name="Comma 16 2" xfId="309"/>
    <cellStyle name="Comma 17" xfId="93"/>
    <cellStyle name="Comma 17 2" xfId="94"/>
    <cellStyle name="Comma 17 2 2" xfId="311"/>
    <cellStyle name="Comma 17 2 3" xfId="321"/>
    <cellStyle name="Comma 17 3" xfId="310"/>
    <cellStyle name="Comma 18" xfId="95"/>
    <cellStyle name="Comma 18 2" xfId="96"/>
    <cellStyle name="Comma 19" xfId="320"/>
    <cellStyle name="Comma 2" xfId="2"/>
    <cellStyle name="Comma 2 2" xfId="3"/>
    <cellStyle name="Comma 2 2 2" xfId="4"/>
    <cellStyle name="Comma 2 2 2 2" xfId="99"/>
    <cellStyle name="Comma 2 2 3" xfId="98"/>
    <cellStyle name="Comma 2 2 4" xfId="312"/>
    <cellStyle name="Comma 2 2 5" xfId="333"/>
    <cellStyle name="Comma 2 3" xfId="5"/>
    <cellStyle name="Comma 2 3 2" xfId="6"/>
    <cellStyle name="Comma 2 4" xfId="7"/>
    <cellStyle name="Comma 2 4 2" xfId="44"/>
    <cellStyle name="Comma 2 5" xfId="40"/>
    <cellStyle name="Comma 2 5 2" xfId="323"/>
    <cellStyle name="Comma 2 6" xfId="97"/>
    <cellStyle name="Comma 2 7" xfId="322"/>
    <cellStyle name="Comma 2 8" xfId="332"/>
    <cellStyle name="Comma 20" xfId="329"/>
    <cellStyle name="Comma 21" xfId="334"/>
    <cellStyle name="Comma 3" xfId="8"/>
    <cellStyle name="Comma 3 2" xfId="9"/>
    <cellStyle name="Comma 3 3" xfId="100"/>
    <cellStyle name="Comma 3 4" xfId="324"/>
    <cellStyle name="Comma 4" xfId="10"/>
    <cellStyle name="Comma 4 2" xfId="101"/>
    <cellStyle name="Comma 5" xfId="102"/>
    <cellStyle name="Comma 6" xfId="103"/>
    <cellStyle name="Comma 7" xfId="104"/>
    <cellStyle name="Comma 8" xfId="105"/>
    <cellStyle name="Comma 9" xfId="106"/>
    <cellStyle name="Comma M" xfId="107"/>
    <cellStyle name="Comma T" xfId="108"/>
    <cellStyle name="comma zerodec" xfId="11"/>
    <cellStyle name="comma zerodec 2" xfId="109"/>
    <cellStyle name="Comma0" xfId="110"/>
    <cellStyle name="Cover Date" xfId="111"/>
    <cellStyle name="Cover Subtitle" xfId="112"/>
    <cellStyle name="Cover Title" xfId="113"/>
    <cellStyle name="Currency (hidden)" xfId="114"/>
    <cellStyle name="Currency [00]" xfId="115"/>
    <cellStyle name="Currency 2" xfId="116"/>
    <cellStyle name="Currency0" xfId="117"/>
    <cellStyle name="Currency1" xfId="12"/>
    <cellStyle name="Currency1 2" xfId="118"/>
    <cellStyle name="Currency1 28" xfId="13"/>
    <cellStyle name="Custom" xfId="119"/>
    <cellStyle name="Date" xfId="120"/>
    <cellStyle name="Date Eng" xfId="121"/>
    <cellStyle name="Date Short" xfId="122"/>
    <cellStyle name="Date_13.Lead_Royal Excellency(RE)" xfId="123"/>
    <cellStyle name="Dollar (zero dec)" xfId="14"/>
    <cellStyle name="Dollar (zero dec) 2" xfId="124"/>
    <cellStyle name="Dollars" xfId="125"/>
    <cellStyle name="DRAFT" xfId="126"/>
    <cellStyle name="E&amp;Y House" xfId="127"/>
    <cellStyle name="Enter Currency (0)" xfId="128"/>
    <cellStyle name="Enter Currency (2)" xfId="129"/>
    <cellStyle name="Enter Units (0)" xfId="130"/>
    <cellStyle name="Enter Units (1)" xfId="131"/>
    <cellStyle name="Enter Units (2)" xfId="132"/>
    <cellStyle name="Euro" xfId="133"/>
    <cellStyle name="Fixed" xfId="134"/>
    <cellStyle name="Footer SBILogo1" xfId="135"/>
    <cellStyle name="Footer SBILogo2" xfId="136"/>
    <cellStyle name="Footnote" xfId="137"/>
    <cellStyle name="Footnote Reference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Draft Stamp" xfId="148"/>
    <cellStyle name="Header__0_Lead_ KOSE_30.06.05" xfId="149"/>
    <cellStyle name="Header1" xfId="150"/>
    <cellStyle name="Header2" xfId="151"/>
    <cellStyle name="Heading 1 Above" xfId="152"/>
    <cellStyle name="Heading 1+" xfId="153"/>
    <cellStyle name="Heading 2 Below" xfId="154"/>
    <cellStyle name="Heading 2+" xfId="155"/>
    <cellStyle name="Heading 3+" xfId="156"/>
    <cellStyle name="HEADING, MAJOR" xfId="157"/>
    <cellStyle name="HEADING, MINOR" xfId="158"/>
    <cellStyle name="HEADING, RIGHT" xfId="159"/>
    <cellStyle name="HEADING,MAJOR" xfId="160"/>
    <cellStyle name="HEADING1" xfId="161"/>
    <cellStyle name="HEADING2" xfId="162"/>
    <cellStyle name="Hidden" xfId="163"/>
    <cellStyle name="Input [yellow]" xfId="164"/>
    <cellStyle name="Link Currency (0)" xfId="165"/>
    <cellStyle name="Link Currency (2)" xfId="166"/>
    <cellStyle name="Link Units (0)" xfId="167"/>
    <cellStyle name="Link Units (1)" xfId="168"/>
    <cellStyle name="Link Units (2)" xfId="169"/>
    <cellStyle name="Model" xfId="170"/>
    <cellStyle name="Month Year" xfId="171"/>
    <cellStyle name="Month Year F" xfId="172"/>
    <cellStyle name="Month Year S" xfId="173"/>
    <cellStyle name="Month Year T" xfId="174"/>
    <cellStyle name="no dec" xfId="175"/>
    <cellStyle name="Normal" xfId="0" builtinId="0"/>
    <cellStyle name="Normal - Style1" xfId="176"/>
    <cellStyle name="Normal [-]" xfId="177"/>
    <cellStyle name="Normal [0]" xfId="178"/>
    <cellStyle name="Normal 10" xfId="46"/>
    <cellStyle name="Normal 10 2" xfId="179"/>
    <cellStyle name="Normal 11" xfId="180"/>
    <cellStyle name="Normal 12" xfId="181"/>
    <cellStyle name="Normal 13" xfId="182"/>
    <cellStyle name="Normal 13 2" xfId="183"/>
    <cellStyle name="Normal 14" xfId="184"/>
    <cellStyle name="Normal 15" xfId="185"/>
    <cellStyle name="Normal 16" xfId="319"/>
    <cellStyle name="Normal 17" xfId="331"/>
    <cellStyle name="Normal 18" xfId="335"/>
    <cellStyle name="Normal 2" xfId="15"/>
    <cellStyle name="Normal 2 10" xfId="41"/>
    <cellStyle name="Normal 2 2" xfId="16"/>
    <cellStyle name="Normal 2 2 2" xfId="187"/>
    <cellStyle name="Normal 2 2 6" xfId="325"/>
    <cellStyle name="Normal 2 3" xfId="39"/>
    <cellStyle name="Normal 2 3 2" xfId="188"/>
    <cellStyle name="Normal 2 4" xfId="186"/>
    <cellStyle name="Normal 2_117102 UNBILLED RECEIVABLES - RELATED PARTIES062010" xfId="189"/>
    <cellStyle name="Normal 3" xfId="17"/>
    <cellStyle name="Normal 3 2" xfId="190"/>
    <cellStyle name="Normal 3 3" xfId="326"/>
    <cellStyle name="Normal 4" xfId="191"/>
    <cellStyle name="Normal 45" xfId="18"/>
    <cellStyle name="Normal 5" xfId="192"/>
    <cellStyle name="Normal 5 2" xfId="316"/>
    <cellStyle name="Normal 5 3" xfId="327"/>
    <cellStyle name="Normal 6" xfId="45"/>
    <cellStyle name="Normal 6 2" xfId="193"/>
    <cellStyle name="Normal 63" xfId="19"/>
    <cellStyle name="Normal 7" xfId="194"/>
    <cellStyle name="Normal 7 2" xfId="328"/>
    <cellStyle name="Normal 8" xfId="195"/>
    <cellStyle name="Normal 8 2" xfId="20"/>
    <cellStyle name="Normal 9" xfId="196"/>
    <cellStyle name="Normal M" xfId="197"/>
    <cellStyle name="Normal T" xfId="198"/>
    <cellStyle name="Normal W" xfId="199"/>
    <cellStyle name="Normal_C779A0245" xfId="21"/>
    <cellStyle name="Normal_Sheet1" xfId="22"/>
    <cellStyle name="Normal_Sheet1 2 2" xfId="318"/>
    <cellStyle name="Normal_Sheet1 3 2" xfId="317"/>
    <cellStyle name="Normal_รายละเอียดงบการเงินรวม-ไม่รวม3.6" xfId="23"/>
    <cellStyle name="NormalGB" xfId="200"/>
    <cellStyle name="Page Number" xfId="201"/>
    <cellStyle name="Percent" xfId="24" builtinId="5"/>
    <cellStyle name="Percent (0%)" xfId="202"/>
    <cellStyle name="Percent (0.0%)" xfId="203"/>
    <cellStyle name="Percent (0.00%)" xfId="204"/>
    <cellStyle name="Percent [0]" xfId="205"/>
    <cellStyle name="Percent [00]" xfId="206"/>
    <cellStyle name="Percent [2]" xfId="207"/>
    <cellStyle name="Percent 2" xfId="25"/>
    <cellStyle name="Percent 2 2" xfId="26"/>
    <cellStyle name="Percent 2 2 2" xfId="43"/>
    <cellStyle name="Percent 2 3" xfId="208"/>
    <cellStyle name="Percent 2 6" xfId="330"/>
    <cellStyle name="Percent 3" xfId="209"/>
    <cellStyle name="Percent 4" xfId="210"/>
    <cellStyle name="Pilkku_BINV" xfId="211"/>
    <cellStyle name="PrePop Currency (0)" xfId="212"/>
    <cellStyle name="PrePop Currency (2)" xfId="213"/>
    <cellStyle name="PrePop Units (0)" xfId="214"/>
    <cellStyle name="PrePop Units (1)" xfId="215"/>
    <cellStyle name="PrePop Units (2)" xfId="216"/>
    <cellStyle name="pwstyle" xfId="217"/>
    <cellStyle name="Py?r. luku_BINV" xfId="218"/>
    <cellStyle name="Py?r. valuutta_BINV" xfId="219"/>
    <cellStyle name="Quantity" xfId="220"/>
    <cellStyle name="Salomon Logo" xfId="221"/>
    <cellStyle name="SAPBEXaggData" xfId="222"/>
    <cellStyle name="SAPBEXaggDataEmph" xfId="223"/>
    <cellStyle name="SAPBEXaggItem" xfId="224"/>
    <cellStyle name="SAPBEXaggItemX" xfId="225"/>
    <cellStyle name="SAPBEXchaText" xfId="226"/>
    <cellStyle name="SAPBEXexcBad7" xfId="227"/>
    <cellStyle name="SAPBEXexcBad8" xfId="228"/>
    <cellStyle name="SAPBEXexcBad9" xfId="229"/>
    <cellStyle name="SAPBEXexcCritical4" xfId="230"/>
    <cellStyle name="SAPBEXexcCritical5" xfId="231"/>
    <cellStyle name="SAPBEXexcCritical6" xfId="232"/>
    <cellStyle name="SAPBEXexcGood1" xfId="233"/>
    <cellStyle name="SAPBEXexcGood2" xfId="234"/>
    <cellStyle name="SAPBEXexcGood3" xfId="235"/>
    <cellStyle name="SAPBEXfilterDrill" xfId="236"/>
    <cellStyle name="SAPBEXfilterItem" xfId="237"/>
    <cellStyle name="SAPBEXfilterText" xfId="238"/>
    <cellStyle name="SAPBEXformats" xfId="239"/>
    <cellStyle name="SAPBEXheaderItem" xfId="240"/>
    <cellStyle name="SAPBEXheaderText" xfId="241"/>
    <cellStyle name="SAPBEXHLevel0" xfId="242"/>
    <cellStyle name="SAPBEXHLevel0X" xfId="243"/>
    <cellStyle name="SAPBEXHLevel1" xfId="244"/>
    <cellStyle name="SAPBEXHLevel1X" xfId="245"/>
    <cellStyle name="SAPBEXHLevel2" xfId="246"/>
    <cellStyle name="SAPBEXHLevel2X" xfId="247"/>
    <cellStyle name="SAPBEXHLevel3" xfId="248"/>
    <cellStyle name="SAPBEXHLevel3X" xfId="249"/>
    <cellStyle name="SAPBEXresData" xfId="250"/>
    <cellStyle name="SAPBEXresDataEmph" xfId="251"/>
    <cellStyle name="SAPBEXresItem" xfId="252"/>
    <cellStyle name="SAPBEXresItemX" xfId="253"/>
    <cellStyle name="SAPBEXstdData" xfId="254"/>
    <cellStyle name="SAPBEXstdDataEmph" xfId="255"/>
    <cellStyle name="SAPBEXstdItem" xfId="256"/>
    <cellStyle name="SAPBEXstdItemX" xfId="257"/>
    <cellStyle name="SAPBEXtitle" xfId="258"/>
    <cellStyle name="SAPBEXundefined" xfId="259"/>
    <cellStyle name="section head" xfId="260"/>
    <cellStyle name="StandardInput" xfId="261"/>
    <cellStyle name="Style 1" xfId="262"/>
    <cellStyle name="subhead" xfId="263"/>
    <cellStyle name="Table Head" xfId="264"/>
    <cellStyle name="Table Source" xfId="265"/>
    <cellStyle name="Table Text" xfId="266"/>
    <cellStyle name="Table Title" xfId="267"/>
    <cellStyle name="Table Units" xfId="268"/>
    <cellStyle name="Text" xfId="269"/>
    <cellStyle name="Text 1" xfId="270"/>
    <cellStyle name="Text 2" xfId="271"/>
    <cellStyle name="Text Head 1" xfId="272"/>
    <cellStyle name="Text Head 2" xfId="273"/>
    <cellStyle name="Text Indent 1" xfId="274"/>
    <cellStyle name="Text Indent 2" xfId="275"/>
    <cellStyle name="Text Indent A" xfId="276"/>
    <cellStyle name="Text Indent B" xfId="277"/>
    <cellStyle name="Text Indent C" xfId="278"/>
    <cellStyle name="Text_C294_2007_Q2_Lead" xfId="279"/>
    <cellStyle name="Tickmark" xfId="280"/>
    <cellStyle name="Times New Roman" xfId="281"/>
    <cellStyle name="TOC 1" xfId="282"/>
    <cellStyle name="TOC 2" xfId="283"/>
    <cellStyle name="Valuutta_BINV" xfId="284"/>
    <cellStyle name="ค@ฏ๋_1111D2111DQ2" xfId="294"/>
    <cellStyle name="คdคภฆ์[0]_1111D2111DQ2" xfId="295"/>
    <cellStyle name="คdคภฆ์_1111D2111DQ1" xfId="296"/>
    <cellStyle name="เครื่องหมายจุลภาค [0]_Circular" xfId="285"/>
    <cellStyle name="เครื่องหมายจุลภาค 2" xfId="27"/>
    <cellStyle name="เครื่องหมายจุลภาค 2 2" xfId="28"/>
    <cellStyle name="เครื่องหมายจุลภาค 2 3" xfId="286"/>
    <cellStyle name="เครื่องหมายจุลภาค 2 4" xfId="313"/>
    <cellStyle name="เครื่องหมายจุลภาค 3" xfId="29"/>
    <cellStyle name="เครื่องหมายจุลภาค 3 2" xfId="30"/>
    <cellStyle name="เครื่องหมายจุลภาค 3 3" xfId="287"/>
    <cellStyle name="เครื่องหมายจุลภาค 4" xfId="288"/>
    <cellStyle name="เครื่องหมายจุลภาค 4 2" xfId="314"/>
    <cellStyle name="เครื่องหมายจุลภาค 5" xfId="289"/>
    <cellStyle name="เครื่องหมายจุลภาค_001K-1,2,3" xfId="290"/>
    <cellStyle name="เครื่องหมายสกุลเงิน [0]_Circular" xfId="291"/>
    <cellStyle name="เครื่องหมายสกุลเงิน_Circular" xfId="292"/>
    <cellStyle name="จุลภาค 2" xfId="72"/>
    <cellStyle name="จุลภาค 3" xfId="47"/>
    <cellStyle name="จุลภาค 3 2" xfId="297"/>
    <cellStyle name="จุลภาค 3 3" xfId="315"/>
    <cellStyle name="จุลภาค 4" xfId="308"/>
    <cellStyle name="เชื่อมโยงหลายมิติ" xfId="293"/>
    <cellStyle name="ณfน๔ [0]_Book1" xfId="298"/>
    <cellStyle name="ณfน๔_Book1" xfId="299"/>
    <cellStyle name="ตามการเชื่อมโยงหลายมิติ" xfId="300"/>
    <cellStyle name="ปกติ 2" xfId="31"/>
    <cellStyle name="ปกติ 2 2" xfId="32"/>
    <cellStyle name="ปกติ 2 2 3 2" xfId="42"/>
    <cellStyle name="ปกติ 2 3" xfId="33"/>
    <cellStyle name="ปกติ 3" xfId="34"/>
    <cellStyle name="ปกติ 3 2" xfId="301"/>
    <cellStyle name="ปกติ 4" xfId="302"/>
    <cellStyle name="ปกติ 5" xfId="303"/>
    <cellStyle name="ปกติ_Sheet1" xfId="35"/>
    <cellStyle name="ปกติ_Sheet1 2" xfId="36"/>
    <cellStyle name="ปกติ_Sheet1 3 2" xfId="37"/>
    <cellStyle name="ปกติ_SPC-Dec'50-T3" xfId="38"/>
    <cellStyle name="_x001d_๐9_x000c_$_x0009__x000d__x0017_U_x0001_๘_x0004_–_x0006__x0007__x0001__x0001_" xfId="304"/>
    <cellStyle name="一般_Book1" xfId="305"/>
    <cellStyle name="未定義" xfId="306"/>
    <cellStyle name="標準_損益" xfId="3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44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61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chanaa/My%20Documents/ann/Phu%20Khieo/Accounting/financial%20statement/financial%20statement/4748/Q.2/FS_04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amfon/audit2001/Inventory%20De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001%20CMC%20Group%20Consolidation/54.%20Sep.13/Note%20to%20FS%2018.10.13/Documents%20and%20Settings/bkptu/My%20Documents/Ufic/PK%20Bio%20-%20Q2'05/Documents%20and%20Settings/bkktr/Desktop/Densei/Densei/densei%2030.09.02/SALES/S-SEP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Quarter/Q2'2002/LeadQ2_2002_upd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2/&#3591;&#3610;&#3585;&#3634;&#3619;&#3648;&#3591;&#3636;&#3609;%2012-2562/Q4-2562%20&#3586;&#3657;&#3629;&#3617;&#3641;&#3621;&#3627;&#3617;&#3634;&#3618;&#3648;&#3627;&#3605;&#3640;(&#3605;&#3619;&#3591;&#3585;&#3633;&#3610;&#3591;&#3610;&#3612;&#3641;&#3657;&#3626;&#3629;&#3610;&#3610;&#3633;&#3597;&#3594;&#3637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2/&#3591;&#3610;&#3585;&#3634;&#3619;&#3648;&#3591;&#3636;&#3609;%2012-2562/12-2562%20&#3591;&#3610;&#3585;&#3634;&#3619;&#3648;&#3591;&#3636;&#3609;%20&#3611;&#3619;&#3636;&#3597;&#3626;&#3636;&#3619;&#3636;%20(&#3591;&#3610;&#3648;&#3593;&#3614;&#3634;&#3632;&#3585;&#3636;&#3592;&#3585;&#3634;&#3619;)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2/&#3591;&#3610;&#3585;&#3634;&#3619;&#3648;&#3591;&#3636;&#3609;%2012-2562/12-2562%20&#3619;&#3634;&#3618;&#3585;&#3634;&#3619;&#3619;&#3632;&#3627;&#3623;&#3656;&#3634;&#3591;&#3585;&#3633;&#3609;%20&#3611;&#3619;&#3636;&#3597;&#3626;&#3636;&#3619;&#363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1\&#3591;&#3610;&#3585;&#3634;&#3619;&#3648;&#3591;&#3636;&#3609;%20Q4-2561\12-2561%20&#3619;&#3634;&#3618;&#3585;&#3634;&#3619;&#3619;&#3632;&#3627;&#3623;&#3656;&#3634;&#3591;&#3585;&#3633;&#3609;%20&#3611;&#3619;&#3636;&#3597;&#3626;&#3636;&#3619;&#36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U123 BHPK"/>
      <sheetName val="U123 BF69"/>
      <sheetName val="สรุปห้องขายได้ทั้งหมด_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03?"/>
      <sheetName val="03中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เงินกู้ MGC"/>
      <sheetName val="Detail-Sep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BS-SCH"/>
      <sheetName val="Front"/>
      <sheetName val="141010"/>
      <sheetName val="ap"/>
      <sheetName val="065005s"/>
      <sheetName val="Juta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LEC45-01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เงินกู้ธนชาติ"/>
      <sheetName val="Detail-Sep"/>
      <sheetName val="Account Code_E"/>
      <sheetName val="ชื่อหุ้น"/>
      <sheetName val="B&amp;S 199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ชื่อหุ้น"/>
      <sheetName val="B&amp;S 1999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6013"/>
      <sheetName val="E-1D"/>
      <sheetName val="DEP12"/>
      <sheetName val="Asset41_42"/>
      <sheetName val="finance64k.u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M_Maincomp"/>
      <sheetName val="Sal"/>
      <sheetName val="CIPA"/>
      <sheetName val="03中"/>
      <sheetName val="DEPT"/>
      <sheetName val="Customize Your Purchase Order"/>
      <sheetName val="Currency"/>
      <sheetName val="Saptco00"/>
      <sheetName val="DAT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K-5"/>
      <sheetName val="Location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เงิน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Detail-Sep"/>
    </sheetNames>
    <sheetDataSet>
      <sheetData sheetId="0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TrialBalance Q3-2002"/>
      <sheetName val="งบบริหาร PL-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31.12.04"/>
      <sheetName val="TrialBalance Q3-2002"/>
      <sheetName val="K-1A"/>
      <sheetName val="acc.depre-report-old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เงินกู้ MGC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-รวม"/>
      <sheetName val="NOTE-CF"/>
      <sheetName val="งบปริญสิริ"/>
      <sheetName val="ประมาณการหนี้สินฯ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ที่ดินรอพัฒนา PV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LL-PM"/>
      <sheetName val="ลูกหนี้การค้า"/>
      <sheetName val="AR-ปริญ อ๊อกฯ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ื้อจะขายที่ดิน-PV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D8">
            <v>802544.94</v>
          </cell>
        </row>
        <row r="53">
          <cell r="D53">
            <v>320270.56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9">
          <cell r="D29">
            <v>24014514833</v>
          </cell>
          <cell r="F29">
            <v>20019696832.639999</v>
          </cell>
        </row>
        <row r="32">
          <cell r="D32">
            <v>26975289533</v>
          </cell>
          <cell r="F32">
            <v>21160162532.639999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311262"/>
      <sheetName val="งบกำไรรวม3 บริษัท ธ.ค.62"/>
      <sheetName val="62 เงินประกันผลงาน"/>
      <sheetName val="ต้นทุน CIty ศาลายา"/>
      <sheetName val="2561"/>
      <sheetName val="Sheet1"/>
      <sheetName val="Sheet6"/>
      <sheetName val="Sheet5"/>
    </sheetNames>
    <sheetDataSet>
      <sheetData sheetId="0">
        <row r="134">
          <cell r="K134">
            <v>1760145516.9300001</v>
          </cell>
        </row>
        <row r="177">
          <cell r="K177">
            <v>1859569.8</v>
          </cell>
        </row>
        <row r="179">
          <cell r="K179">
            <v>-200000000</v>
          </cell>
        </row>
        <row r="226">
          <cell r="K226">
            <v>-297223.65999999997</v>
          </cell>
        </row>
        <row r="228">
          <cell r="K228">
            <v>6053058.4400000004</v>
          </cell>
        </row>
        <row r="232">
          <cell r="K232">
            <v>68800000</v>
          </cell>
        </row>
        <row r="234">
          <cell r="K234">
            <v>-2512500000</v>
          </cell>
        </row>
        <row r="235">
          <cell r="K235">
            <v>1112500000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รายการระหว่างกัน"/>
      <sheetName val="ยการระหว่างกัน ปริญ ออกฯ"/>
      <sheetName val="ปริญสิริ"/>
      <sheetName val="ปริญฯ ออก"/>
      <sheetName val="ปริญเวนเจอร์"/>
      <sheetName val="ปริญ โอโซโน่"/>
      <sheetName val="เงินกู้ยืม-ดบ."/>
      <sheetName val="ค่าตอบแทนสิทธิ์"/>
      <sheetName val="ไทยจินดา"/>
      <sheetName val="รายการระหว่างกัน ปริญ ออกฯ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B21">
            <v>700991873.95000005</v>
          </cell>
          <cell r="H21">
            <v>0</v>
          </cell>
        </row>
        <row r="35">
          <cell r="H35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ปริญฯ ออก"/>
      <sheetName val="เงินกู้ยืม-ดบ."/>
      <sheetName val="ดบ.ค้างรับ"/>
      <sheetName val="ไทยจินดา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 refreshError="1">
        <row r="20">
          <cell r="E20">
            <v>40621855.539315075</v>
          </cell>
        </row>
        <row r="21">
          <cell r="E21">
            <v>8016861.3499999996</v>
          </cell>
        </row>
        <row r="22">
          <cell r="E22">
            <v>70251754.5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7"/>
  <sheetViews>
    <sheetView topLeftCell="A368" zoomScale="90" zoomScaleNormal="90" zoomScaleSheetLayoutView="100" workbookViewId="0">
      <selection activeCell="G90" sqref="G90"/>
    </sheetView>
  </sheetViews>
  <sheetFormatPr defaultColWidth="9.140625" defaultRowHeight="25.5" customHeight="1"/>
  <cols>
    <col min="1" max="2" width="9.140625" style="109" customWidth="1"/>
    <col min="3" max="3" width="12.7109375" style="109" customWidth="1"/>
    <col min="4" max="4" width="1.140625" style="109" customWidth="1"/>
    <col min="5" max="5" width="12.7109375" style="109" customWidth="1"/>
    <col min="6" max="6" width="1.140625" style="109" customWidth="1"/>
    <col min="7" max="7" width="13" style="109" customWidth="1"/>
    <col min="8" max="8" width="1" style="109" customWidth="1"/>
    <col min="9" max="9" width="12.7109375" style="109" customWidth="1"/>
    <col min="10" max="10" width="1" style="109" customWidth="1"/>
    <col min="11" max="11" width="12.7109375" style="109" customWidth="1"/>
    <col min="12" max="12" width="1" style="109" customWidth="1"/>
    <col min="13" max="13" width="13" style="109" bestFit="1" customWidth="1"/>
    <col min="14" max="14" width="5.28515625" style="109" customWidth="1"/>
    <col min="15" max="16384" width="9.140625" style="109"/>
  </cols>
  <sheetData>
    <row r="1" spans="1:13" ht="29.25" customHeight="1">
      <c r="A1" s="708" t="s">
        <v>8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</row>
    <row r="2" spans="1:13" ht="29.25" customHeight="1">
      <c r="A2" s="708" t="s">
        <v>716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708"/>
      <c r="M2" s="708"/>
    </row>
    <row r="3" spans="1:13" ht="29.25" customHeight="1">
      <c r="A3" s="708" t="s">
        <v>715</v>
      </c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</row>
    <row r="4" spans="1:13" ht="29.2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29.25" customHeight="1">
      <c r="A5" s="111" t="s">
        <v>21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3" ht="29.25" customHeight="1">
      <c r="A6" s="112" t="s">
        <v>263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29.25" customHeight="1">
      <c r="A7" s="112" t="s">
        <v>264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ht="29.25" customHeight="1">
      <c r="A8" s="112" t="s">
        <v>28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3" s="114" customFormat="1" ht="29.25" customHeight="1">
      <c r="A9" s="113" t="s">
        <v>66</v>
      </c>
      <c r="C9" s="113"/>
    </row>
    <row r="10" spans="1:13" s="114" customFormat="1" ht="29.25" customHeight="1">
      <c r="A10" s="114" t="s">
        <v>65</v>
      </c>
      <c r="B10" s="113"/>
    </row>
    <row r="11" spans="1:13" s="116" customFormat="1" ht="29.25" customHeight="1">
      <c r="A11" s="115" t="s">
        <v>215</v>
      </c>
      <c r="C11" s="117"/>
      <c r="D11" s="117"/>
      <c r="E11" s="117"/>
      <c r="F11" s="117"/>
      <c r="G11" s="117"/>
      <c r="H11" s="117"/>
      <c r="I11" s="118"/>
      <c r="L11" s="115"/>
    </row>
    <row r="12" spans="1:13" s="116" customFormat="1" ht="29.25" customHeight="1">
      <c r="A12" s="115" t="s">
        <v>216</v>
      </c>
      <c r="B12" s="119"/>
      <c r="C12" s="117"/>
      <c r="D12" s="117"/>
      <c r="E12" s="117"/>
      <c r="F12" s="117"/>
      <c r="G12" s="117"/>
      <c r="H12" s="117"/>
      <c r="I12" s="118"/>
      <c r="L12" s="115"/>
    </row>
    <row r="13" spans="1:13" s="116" customFormat="1" ht="29.25" customHeight="1">
      <c r="A13" s="115" t="s">
        <v>223</v>
      </c>
      <c r="B13" s="119"/>
      <c r="C13" s="117"/>
      <c r="D13" s="117"/>
      <c r="E13" s="117"/>
      <c r="F13" s="117"/>
      <c r="G13" s="117"/>
      <c r="H13" s="117"/>
      <c r="I13" s="118"/>
      <c r="L13" s="115"/>
    </row>
    <row r="14" spans="1:13" s="116" customFormat="1" ht="29.25" customHeight="1">
      <c r="A14" s="115" t="s">
        <v>224</v>
      </c>
      <c r="B14" s="119"/>
      <c r="C14" s="117"/>
      <c r="D14" s="117"/>
      <c r="E14" s="117"/>
      <c r="F14" s="117"/>
      <c r="G14" s="117"/>
      <c r="H14" s="117"/>
      <c r="I14" s="118"/>
      <c r="L14" s="115"/>
    </row>
    <row r="15" spans="1:13" s="116" customFormat="1" ht="29.25" customHeight="1">
      <c r="A15" s="115" t="s">
        <v>225</v>
      </c>
      <c r="B15" s="119"/>
      <c r="C15" s="117"/>
      <c r="D15" s="117"/>
      <c r="E15" s="117"/>
      <c r="F15" s="117"/>
      <c r="G15" s="117"/>
      <c r="H15" s="117"/>
      <c r="I15" s="118"/>
      <c r="L15" s="115"/>
    </row>
    <row r="16" spans="1:13" s="116" customFormat="1" ht="29.25" customHeight="1">
      <c r="A16" s="115" t="s">
        <v>385</v>
      </c>
      <c r="C16" s="117"/>
      <c r="D16" s="117"/>
      <c r="E16" s="117"/>
      <c r="F16" s="117"/>
      <c r="G16" s="117"/>
      <c r="H16" s="117"/>
      <c r="I16" s="118"/>
      <c r="L16" s="115"/>
    </row>
    <row r="17" spans="1:13" s="116" customFormat="1" ht="29.25" customHeight="1">
      <c r="A17" s="115" t="s">
        <v>226</v>
      </c>
      <c r="B17" s="119"/>
      <c r="C17" s="117"/>
      <c r="D17" s="117"/>
      <c r="E17" s="117"/>
      <c r="F17" s="117"/>
      <c r="G17" s="117"/>
      <c r="H17" s="117"/>
      <c r="I17" s="118"/>
      <c r="L17" s="115"/>
    </row>
    <row r="18" spans="1:13" s="115" customFormat="1" ht="29.25" customHeight="1">
      <c r="A18" s="120" t="s">
        <v>174</v>
      </c>
      <c r="L18" s="121"/>
    </row>
    <row r="19" spans="1:13" s="122" customFormat="1" ht="29.25" customHeight="1">
      <c r="A19" s="122" t="s">
        <v>387</v>
      </c>
      <c r="C19" s="123"/>
      <c r="D19" s="123"/>
      <c r="E19" s="123"/>
      <c r="F19" s="124"/>
      <c r="G19" s="124"/>
      <c r="H19" s="124"/>
      <c r="I19" s="125"/>
      <c r="J19" s="125"/>
      <c r="K19" s="125"/>
      <c r="L19" s="126"/>
      <c r="M19" s="126"/>
    </row>
    <row r="20" spans="1:13" s="122" customFormat="1" ht="29.25" customHeight="1">
      <c r="A20" s="122" t="s">
        <v>386</v>
      </c>
      <c r="B20" s="127"/>
      <c r="C20" s="123"/>
      <c r="D20" s="123"/>
      <c r="E20" s="123"/>
      <c r="F20" s="124"/>
      <c r="G20" s="124"/>
      <c r="H20" s="124"/>
      <c r="I20" s="125"/>
      <c r="J20" s="125"/>
      <c r="K20" s="125"/>
      <c r="L20" s="126"/>
      <c r="M20" s="126"/>
    </row>
    <row r="21" spans="1:13" s="122" customFormat="1" ht="29.25" customHeight="1">
      <c r="A21" s="122" t="s">
        <v>388</v>
      </c>
      <c r="B21" s="127"/>
      <c r="C21" s="123"/>
      <c r="D21" s="123"/>
      <c r="E21" s="123"/>
      <c r="F21" s="124"/>
      <c r="G21" s="124"/>
      <c r="H21" s="124"/>
      <c r="I21" s="125"/>
      <c r="J21" s="125"/>
      <c r="K21" s="125"/>
      <c r="L21" s="126"/>
      <c r="M21" s="126"/>
    </row>
    <row r="22" spans="1:13" s="122" customFormat="1" ht="29.25" customHeight="1">
      <c r="A22" s="122" t="s">
        <v>390</v>
      </c>
      <c r="B22" s="128"/>
      <c r="C22" s="123"/>
      <c r="D22" s="123"/>
      <c r="E22" s="123"/>
      <c r="F22" s="124"/>
      <c r="G22" s="124"/>
      <c r="H22" s="124"/>
      <c r="I22" s="125"/>
      <c r="J22" s="125"/>
      <c r="K22" s="125"/>
      <c r="L22" s="126"/>
      <c r="M22" s="126"/>
    </row>
    <row r="23" spans="1:13" s="122" customFormat="1" ht="29.25" customHeight="1">
      <c r="A23" s="122" t="s">
        <v>389</v>
      </c>
      <c r="C23" s="123"/>
      <c r="D23" s="123"/>
      <c r="E23" s="123"/>
      <c r="F23" s="124"/>
      <c r="G23" s="124"/>
      <c r="H23" s="124"/>
      <c r="I23" s="125"/>
      <c r="J23" s="125"/>
      <c r="K23" s="125"/>
      <c r="L23" s="126"/>
      <c r="M23" s="126"/>
    </row>
    <row r="24" spans="1:13" s="122" customFormat="1" ht="29.25" customHeight="1">
      <c r="A24" s="122" t="s">
        <v>792</v>
      </c>
      <c r="B24" s="128"/>
      <c r="C24" s="123"/>
      <c r="D24" s="123"/>
      <c r="E24" s="123"/>
      <c r="F24" s="124"/>
      <c r="G24" s="124"/>
      <c r="H24" s="124"/>
      <c r="I24" s="125"/>
      <c r="J24" s="125"/>
      <c r="K24" s="125"/>
      <c r="L24" s="126"/>
      <c r="M24" s="126"/>
    </row>
    <row r="25" spans="1:13" s="115" customFormat="1" ht="29.25" customHeight="1">
      <c r="A25" s="122" t="s">
        <v>1050</v>
      </c>
      <c r="L25" s="121"/>
    </row>
    <row r="26" spans="1:13" s="122" customFormat="1" ht="29.25" customHeight="1">
      <c r="A26" s="122" t="s">
        <v>392</v>
      </c>
      <c r="C26" s="123"/>
      <c r="D26" s="123"/>
      <c r="E26" s="123"/>
      <c r="F26" s="124"/>
      <c r="G26" s="124"/>
      <c r="H26" s="124"/>
      <c r="I26" s="125"/>
      <c r="J26" s="125"/>
      <c r="K26" s="125"/>
      <c r="L26" s="126"/>
      <c r="M26" s="126"/>
    </row>
    <row r="27" spans="1:13" s="122" customFormat="1" ht="29.25" customHeight="1">
      <c r="A27" s="122" t="s">
        <v>391</v>
      </c>
      <c r="B27" s="127"/>
      <c r="C27" s="123"/>
      <c r="D27" s="123"/>
      <c r="E27" s="123"/>
      <c r="F27" s="124"/>
      <c r="G27" s="124"/>
      <c r="H27" s="124"/>
      <c r="I27" s="125"/>
      <c r="J27" s="125"/>
      <c r="K27" s="125"/>
      <c r="L27" s="126"/>
      <c r="M27" s="126"/>
    </row>
    <row r="28" spans="1:13" s="122" customFormat="1" ht="29.25" customHeight="1">
      <c r="A28" s="122" t="s">
        <v>155</v>
      </c>
      <c r="B28" s="127"/>
      <c r="C28" s="123"/>
      <c r="D28" s="123"/>
      <c r="E28" s="123"/>
      <c r="F28" s="124"/>
      <c r="G28" s="124"/>
      <c r="H28" s="124"/>
      <c r="I28" s="125"/>
      <c r="J28" s="125"/>
      <c r="K28" s="125"/>
      <c r="L28" s="126"/>
      <c r="M28" s="126"/>
    </row>
    <row r="29" spans="1:13" s="122" customFormat="1" ht="29.25" customHeight="1">
      <c r="C29" s="123"/>
      <c r="D29" s="123"/>
      <c r="E29" s="123"/>
      <c r="F29" s="124"/>
      <c r="G29" s="124"/>
      <c r="H29" s="124"/>
      <c r="I29" s="125"/>
      <c r="J29" s="125"/>
      <c r="K29" s="125"/>
      <c r="L29" s="126"/>
      <c r="M29" s="126"/>
    </row>
    <row r="30" spans="1:13" s="122" customFormat="1" ht="29.25" customHeight="1">
      <c r="C30" s="123"/>
      <c r="D30" s="123"/>
      <c r="E30" s="123"/>
      <c r="F30" s="124"/>
      <c r="G30" s="124"/>
      <c r="H30" s="124"/>
      <c r="I30" s="125"/>
      <c r="J30" s="125"/>
      <c r="K30" s="125"/>
      <c r="L30" s="126"/>
      <c r="M30" s="126"/>
    </row>
    <row r="31" spans="1:13" s="122" customFormat="1" ht="25.5" customHeight="1">
      <c r="A31" s="706" t="s">
        <v>22</v>
      </c>
      <c r="B31" s="706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</row>
    <row r="32" spans="1:13" s="122" customFormat="1" ht="25.5" customHeight="1">
      <c r="A32" s="212"/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</row>
    <row r="33" spans="1:13" s="122" customFormat="1" ht="25.5" customHeight="1">
      <c r="A33" s="122" t="s">
        <v>248</v>
      </c>
      <c r="B33" s="128"/>
      <c r="C33" s="123"/>
      <c r="D33" s="123"/>
      <c r="E33" s="123"/>
      <c r="F33" s="124"/>
      <c r="G33" s="124"/>
      <c r="H33" s="124"/>
      <c r="I33" s="125"/>
      <c r="J33" s="125"/>
      <c r="K33" s="125"/>
      <c r="L33" s="126"/>
      <c r="M33" s="126"/>
    </row>
    <row r="34" spans="1:13" s="122" customFormat="1" ht="25.5" customHeight="1">
      <c r="A34" s="122" t="s">
        <v>156</v>
      </c>
      <c r="C34" s="123"/>
      <c r="D34" s="123"/>
      <c r="E34" s="123"/>
      <c r="F34" s="124"/>
      <c r="G34" s="124"/>
      <c r="H34" s="124"/>
      <c r="I34" s="125"/>
      <c r="J34" s="125"/>
      <c r="K34" s="125"/>
      <c r="L34" s="126"/>
      <c r="M34" s="126"/>
    </row>
    <row r="35" spans="1:13" s="115" customFormat="1" ht="25.5" customHeight="1">
      <c r="A35" s="219" t="s">
        <v>211</v>
      </c>
      <c r="B35" s="130" t="s">
        <v>249</v>
      </c>
      <c r="C35" s="131"/>
      <c r="D35" s="131"/>
      <c r="E35" s="131"/>
      <c r="F35" s="132"/>
      <c r="G35" s="131"/>
      <c r="H35" s="112"/>
      <c r="I35" s="131"/>
      <c r="J35" s="131"/>
      <c r="K35" s="131"/>
      <c r="L35" s="133"/>
    </row>
    <row r="36" spans="1:13" s="115" customFormat="1" ht="25.5" customHeight="1">
      <c r="A36" s="219" t="s">
        <v>211</v>
      </c>
      <c r="B36" s="130" t="s">
        <v>157</v>
      </c>
      <c r="C36" s="131"/>
      <c r="D36" s="131"/>
      <c r="E36" s="131"/>
      <c r="F36" s="132"/>
      <c r="G36" s="131"/>
      <c r="H36" s="112"/>
      <c r="I36" s="131"/>
      <c r="J36" s="131"/>
      <c r="K36" s="131"/>
      <c r="L36" s="133"/>
    </row>
    <row r="37" spans="1:13" s="115" customFormat="1" ht="25.5" customHeight="1">
      <c r="A37" s="112"/>
      <c r="B37" s="130" t="s">
        <v>158</v>
      </c>
      <c r="C37" s="131"/>
      <c r="D37" s="131"/>
      <c r="E37" s="131"/>
      <c r="F37" s="132"/>
      <c r="G37" s="131"/>
      <c r="H37" s="112"/>
      <c r="I37" s="131"/>
      <c r="J37" s="131"/>
      <c r="K37" s="131"/>
      <c r="L37" s="133"/>
    </row>
    <row r="38" spans="1:13" s="115" customFormat="1" ht="25.5" customHeight="1">
      <c r="A38" s="219" t="s">
        <v>211</v>
      </c>
      <c r="B38" s="130" t="s">
        <v>159</v>
      </c>
      <c r="C38" s="131"/>
      <c r="D38" s="131"/>
      <c r="E38" s="131"/>
      <c r="F38" s="132"/>
      <c r="G38" s="131"/>
      <c r="H38" s="112"/>
      <c r="I38" s="131"/>
      <c r="J38" s="131"/>
      <c r="K38" s="131"/>
      <c r="L38" s="133"/>
    </row>
    <row r="39" spans="1:13" s="115" customFormat="1" ht="25.5" customHeight="1">
      <c r="A39" s="112" t="s">
        <v>160</v>
      </c>
      <c r="B39" s="130"/>
      <c r="C39" s="131"/>
      <c r="D39" s="131"/>
      <c r="E39" s="131"/>
      <c r="F39" s="132"/>
      <c r="G39" s="131"/>
      <c r="H39" s="112"/>
      <c r="I39" s="131"/>
      <c r="J39" s="131"/>
      <c r="K39" s="131"/>
      <c r="L39" s="133"/>
    </row>
    <row r="40" spans="1:13" s="115" customFormat="1" ht="25.5" customHeight="1">
      <c r="A40" s="112" t="s">
        <v>166</v>
      </c>
      <c r="B40" s="130"/>
      <c r="C40" s="131"/>
      <c r="D40" s="131"/>
      <c r="E40" s="131"/>
      <c r="F40" s="132"/>
      <c r="G40" s="131"/>
      <c r="H40" s="112"/>
      <c r="I40" s="131"/>
      <c r="J40" s="131"/>
      <c r="K40" s="131"/>
      <c r="L40" s="133"/>
    </row>
    <row r="41" spans="1:13" s="115" customFormat="1" ht="25.5" customHeight="1">
      <c r="A41" s="112" t="s">
        <v>167</v>
      </c>
      <c r="B41" s="130"/>
      <c r="C41" s="131"/>
      <c r="D41" s="131"/>
      <c r="E41" s="131"/>
      <c r="F41" s="132"/>
      <c r="G41" s="131"/>
      <c r="H41" s="112"/>
      <c r="I41" s="131"/>
      <c r="J41" s="131"/>
      <c r="K41" s="131"/>
      <c r="L41" s="133"/>
    </row>
    <row r="42" spans="1:13" s="115" customFormat="1" ht="25.5" customHeight="1">
      <c r="A42" s="112" t="s">
        <v>175</v>
      </c>
      <c r="B42" s="130"/>
      <c r="C42" s="131"/>
      <c r="D42" s="131"/>
      <c r="E42" s="131"/>
      <c r="F42" s="132"/>
      <c r="G42" s="131"/>
      <c r="H42" s="112"/>
      <c r="I42" s="131"/>
      <c r="J42" s="131"/>
      <c r="K42" s="131"/>
      <c r="L42" s="133"/>
    </row>
    <row r="43" spans="1:13" s="160" customFormat="1" ht="25.5" customHeight="1">
      <c r="A43" s="418"/>
      <c r="B43" s="161" t="s">
        <v>654</v>
      </c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3" s="160" customFormat="1" ht="25.5" customHeight="1">
      <c r="A44" s="418"/>
      <c r="B44" s="684" t="s">
        <v>655</v>
      </c>
      <c r="C44" s="161" t="s">
        <v>1040</v>
      </c>
      <c r="D44" s="161"/>
      <c r="E44" s="161"/>
      <c r="F44" s="161"/>
      <c r="G44" s="161"/>
      <c r="H44" s="161"/>
      <c r="I44" s="161"/>
      <c r="J44" s="161" t="s">
        <v>629</v>
      </c>
      <c r="K44" s="161"/>
    </row>
    <row r="45" spans="1:13" s="160" customFormat="1" ht="25.5" customHeight="1">
      <c r="A45" s="418"/>
      <c r="B45" s="684" t="s">
        <v>655</v>
      </c>
      <c r="C45" s="161" t="s">
        <v>1041</v>
      </c>
      <c r="D45" s="161"/>
      <c r="E45" s="161"/>
      <c r="F45" s="161"/>
      <c r="G45" s="161"/>
      <c r="H45" s="161"/>
      <c r="I45" s="161"/>
      <c r="J45" s="161" t="s">
        <v>656</v>
      </c>
      <c r="K45" s="161"/>
    </row>
    <row r="46" spans="1:13" s="122" customFormat="1" ht="25.5" customHeight="1">
      <c r="A46" s="122" t="s">
        <v>320</v>
      </c>
      <c r="C46" s="161"/>
      <c r="D46" s="120"/>
    </row>
    <row r="47" spans="1:13" s="122" customFormat="1" ht="25.5" customHeight="1">
      <c r="A47" s="122" t="s">
        <v>894</v>
      </c>
    </row>
    <row r="48" spans="1:13" s="122" customFormat="1" ht="25.5" customHeight="1">
      <c r="A48" s="122" t="s">
        <v>893</v>
      </c>
      <c r="C48" s="120"/>
    </row>
    <row r="49" spans="1:13" s="122" customFormat="1" ht="25.5" customHeight="1">
      <c r="A49" s="122" t="s">
        <v>896</v>
      </c>
      <c r="C49" s="120"/>
    </row>
    <row r="50" spans="1:13" s="122" customFormat="1" ht="25.5" customHeight="1">
      <c r="A50" s="122" t="s">
        <v>895</v>
      </c>
      <c r="C50" s="120"/>
    </row>
    <row r="51" spans="1:13" s="122" customFormat="1" ht="25.5" customHeight="1">
      <c r="A51" s="122" t="s">
        <v>897</v>
      </c>
      <c r="C51" s="120"/>
    </row>
    <row r="52" spans="1:13" s="122" customFormat="1" ht="25.5" customHeight="1">
      <c r="A52" s="122" t="s">
        <v>899</v>
      </c>
      <c r="C52" s="120"/>
    </row>
    <row r="53" spans="1:13" s="170" customFormat="1" ht="25.5" customHeight="1">
      <c r="A53" s="122" t="s">
        <v>898</v>
      </c>
      <c r="G53" s="175"/>
      <c r="I53" s="194"/>
      <c r="J53" s="195"/>
    </row>
    <row r="54" spans="1:13" s="170" customFormat="1" ht="25.5" customHeight="1">
      <c r="B54" s="170" t="s">
        <v>297</v>
      </c>
      <c r="G54" s="175"/>
      <c r="I54" s="194"/>
      <c r="J54" s="195"/>
      <c r="M54" s="196"/>
    </row>
    <row r="55" spans="1:13" s="170" customFormat="1" ht="25.5" customHeight="1">
      <c r="B55" s="170" t="s">
        <v>362</v>
      </c>
      <c r="G55" s="175"/>
      <c r="I55" s="194"/>
      <c r="J55" s="195"/>
      <c r="M55" s="196"/>
    </row>
    <row r="56" spans="1:13" s="170" customFormat="1" ht="25.5" customHeight="1">
      <c r="B56" s="170" t="s">
        <v>298</v>
      </c>
      <c r="I56" s="194"/>
      <c r="J56" s="195"/>
      <c r="M56" s="196"/>
    </row>
    <row r="57" spans="1:13" s="170" customFormat="1" ht="25.5" customHeight="1">
      <c r="B57" s="170" t="s">
        <v>318</v>
      </c>
      <c r="G57" s="170" t="s">
        <v>299</v>
      </c>
      <c r="I57" s="194"/>
      <c r="J57" s="195"/>
      <c r="M57" s="196"/>
    </row>
    <row r="58" spans="1:13" s="170" customFormat="1" ht="25.5" customHeight="1">
      <c r="B58" s="170" t="s">
        <v>319</v>
      </c>
      <c r="G58" s="170" t="s">
        <v>300</v>
      </c>
      <c r="I58" s="194"/>
      <c r="J58" s="195"/>
      <c r="M58" s="196"/>
    </row>
    <row r="59" spans="1:13" s="170" customFormat="1" ht="25.5" customHeight="1">
      <c r="B59" s="170" t="s">
        <v>301</v>
      </c>
      <c r="G59" s="175"/>
      <c r="I59" s="194"/>
      <c r="J59" s="195"/>
      <c r="M59" s="196"/>
    </row>
    <row r="60" spans="1:13" s="170" customFormat="1" ht="25.5" customHeight="1">
      <c r="B60" s="170" t="s">
        <v>393</v>
      </c>
      <c r="G60" s="175" t="s">
        <v>302</v>
      </c>
      <c r="I60" s="194"/>
      <c r="J60" s="195"/>
      <c r="M60" s="196"/>
    </row>
    <row r="61" spans="1:13" s="170" customFormat="1" ht="25.5" customHeight="1">
      <c r="B61" s="170" t="s">
        <v>303</v>
      </c>
      <c r="G61" s="175"/>
      <c r="I61" s="194"/>
      <c r="J61" s="195"/>
      <c r="M61" s="196"/>
    </row>
    <row r="62" spans="1:13" s="170" customFormat="1" ht="25.5" customHeight="1">
      <c r="B62" s="170" t="s">
        <v>394</v>
      </c>
      <c r="G62" s="175" t="s">
        <v>304</v>
      </c>
      <c r="I62" s="194"/>
      <c r="J62" s="195"/>
      <c r="M62" s="196"/>
    </row>
    <row r="63" spans="1:13" s="170" customFormat="1" ht="25.5" customHeight="1">
      <c r="B63" s="170" t="s">
        <v>395</v>
      </c>
      <c r="G63" s="175" t="s">
        <v>305</v>
      </c>
      <c r="I63" s="194"/>
      <c r="J63" s="195"/>
      <c r="M63" s="196"/>
    </row>
    <row r="64" spans="1:13" s="170" customFormat="1" ht="25.5" customHeight="1">
      <c r="B64" s="170" t="s">
        <v>396</v>
      </c>
      <c r="G64" s="175" t="s">
        <v>306</v>
      </c>
      <c r="I64" s="194"/>
      <c r="J64" s="195"/>
      <c r="M64" s="196"/>
    </row>
    <row r="65" spans="1:13" s="170" customFormat="1" ht="25.5" customHeight="1">
      <c r="A65" s="706" t="s">
        <v>184</v>
      </c>
      <c r="B65" s="706"/>
      <c r="C65" s="706"/>
      <c r="D65" s="706"/>
      <c r="E65" s="706"/>
      <c r="F65" s="706"/>
      <c r="G65" s="706"/>
      <c r="H65" s="706"/>
      <c r="I65" s="706"/>
      <c r="J65" s="706"/>
      <c r="K65" s="706"/>
      <c r="L65" s="706"/>
      <c r="M65" s="706"/>
    </row>
    <row r="66" spans="1:13" s="170" customFormat="1" ht="25.5" customHeight="1">
      <c r="G66" s="175"/>
      <c r="I66" s="194"/>
      <c r="J66" s="195"/>
      <c r="M66" s="196"/>
    </row>
    <row r="67" spans="1:13" s="170" customFormat="1" ht="25.5" customHeight="1">
      <c r="A67" s="135" t="s">
        <v>797</v>
      </c>
      <c r="G67" s="175"/>
      <c r="I67" s="194"/>
      <c r="J67" s="195"/>
      <c r="M67" s="196"/>
    </row>
    <row r="68" spans="1:13" s="170" customFormat="1" ht="25.5" customHeight="1">
      <c r="A68" s="170" t="s">
        <v>363</v>
      </c>
      <c r="I68" s="194"/>
      <c r="J68" s="195"/>
      <c r="M68" s="196"/>
    </row>
    <row r="69" spans="1:13" s="170" customFormat="1" ht="25.5" customHeight="1">
      <c r="A69" s="170" t="s">
        <v>798</v>
      </c>
      <c r="I69" s="194"/>
      <c r="J69" s="195"/>
      <c r="M69" s="196"/>
    </row>
    <row r="70" spans="1:13" s="170" customFormat="1" ht="25.5" customHeight="1">
      <c r="A70" s="170" t="s">
        <v>365</v>
      </c>
      <c r="I70" s="194"/>
      <c r="J70" s="195"/>
      <c r="M70" s="196"/>
    </row>
    <row r="71" spans="1:13" s="170" customFormat="1" ht="25.5" customHeight="1">
      <c r="A71" s="170" t="s">
        <v>364</v>
      </c>
      <c r="I71" s="194"/>
      <c r="J71" s="195"/>
      <c r="M71" s="196"/>
    </row>
    <row r="72" spans="1:13" s="170" customFormat="1" ht="25.5" customHeight="1">
      <c r="A72" s="170" t="s">
        <v>795</v>
      </c>
      <c r="E72" s="175"/>
      <c r="G72" s="194"/>
      <c r="H72" s="195"/>
      <c r="K72" s="196"/>
    </row>
    <row r="73" spans="1:13" s="170" customFormat="1" ht="25.5" customHeight="1">
      <c r="A73" s="170" t="s">
        <v>1103</v>
      </c>
      <c r="E73" s="175"/>
      <c r="G73" s="194"/>
      <c r="H73" s="195"/>
      <c r="K73" s="196"/>
    </row>
    <row r="74" spans="1:13" s="115" customFormat="1" ht="25.5" customHeight="1">
      <c r="A74" s="122" t="s">
        <v>796</v>
      </c>
      <c r="B74" s="169"/>
      <c r="C74" s="134"/>
      <c r="D74" s="121"/>
      <c r="E74" s="121"/>
      <c r="F74" s="121"/>
      <c r="G74" s="121"/>
      <c r="H74" s="121"/>
      <c r="I74" s="121"/>
      <c r="J74" s="121"/>
      <c r="K74" s="121"/>
    </row>
    <row r="75" spans="1:13" s="115" customFormat="1" ht="25.5" customHeight="1">
      <c r="A75" s="122" t="s">
        <v>875</v>
      </c>
      <c r="B75" s="169"/>
      <c r="C75" s="134"/>
      <c r="D75" s="121"/>
      <c r="E75" s="121"/>
      <c r="F75" s="121"/>
      <c r="G75" s="121"/>
      <c r="H75" s="121"/>
      <c r="I75" s="121"/>
      <c r="J75" s="121"/>
      <c r="K75" s="121"/>
    </row>
    <row r="76" spans="1:13" s="115" customFormat="1" ht="25.5" customHeight="1">
      <c r="A76" s="122" t="s">
        <v>876</v>
      </c>
      <c r="B76" s="169"/>
      <c r="C76" s="134"/>
      <c r="D76" s="121"/>
      <c r="E76" s="121"/>
      <c r="F76" s="121"/>
      <c r="G76" s="121"/>
      <c r="H76" s="121"/>
      <c r="I76" s="121"/>
      <c r="J76" s="121"/>
      <c r="K76" s="121"/>
    </row>
    <row r="77" spans="1:13" s="115" customFormat="1" ht="25.5" customHeight="1">
      <c r="A77" s="122" t="s">
        <v>877</v>
      </c>
      <c r="B77" s="169"/>
      <c r="C77" s="134"/>
      <c r="D77" s="121"/>
      <c r="E77" s="121"/>
      <c r="F77" s="121"/>
      <c r="G77" s="121"/>
      <c r="H77" s="121"/>
      <c r="I77" s="121"/>
      <c r="J77" s="121"/>
      <c r="K77" s="121"/>
    </row>
    <row r="78" spans="1:13" s="115" customFormat="1" ht="25.5" customHeight="1">
      <c r="A78" s="122"/>
      <c r="B78" s="169"/>
      <c r="C78" s="709" t="s">
        <v>7</v>
      </c>
      <c r="D78" s="709"/>
      <c r="E78" s="709"/>
      <c r="F78" s="709"/>
      <c r="G78" s="709"/>
      <c r="H78" s="634"/>
      <c r="I78" s="710" t="s">
        <v>4</v>
      </c>
      <c r="J78" s="710"/>
      <c r="K78" s="710"/>
      <c r="L78" s="710"/>
      <c r="M78" s="710"/>
    </row>
    <row r="79" spans="1:13" ht="25.5" customHeight="1">
      <c r="A79" s="628"/>
      <c r="B79" s="621"/>
      <c r="C79" s="629"/>
      <c r="D79" s="623"/>
      <c r="E79" s="623"/>
      <c r="F79" s="623"/>
      <c r="G79" s="627" t="s">
        <v>882</v>
      </c>
      <c r="H79" s="630"/>
      <c r="I79" s="629"/>
      <c r="J79" s="623"/>
      <c r="K79" s="623"/>
      <c r="L79" s="623"/>
      <c r="M79" s="627" t="s">
        <v>882</v>
      </c>
    </row>
    <row r="80" spans="1:13" ht="25.5" customHeight="1">
      <c r="A80" s="628"/>
      <c r="B80" s="621"/>
      <c r="C80" s="623" t="s">
        <v>878</v>
      </c>
      <c r="D80" s="630"/>
      <c r="E80" s="623" t="s">
        <v>124</v>
      </c>
      <c r="F80" s="630"/>
      <c r="G80" s="623" t="s">
        <v>881</v>
      </c>
      <c r="H80" s="630"/>
      <c r="I80" s="623" t="s">
        <v>878</v>
      </c>
      <c r="J80" s="630"/>
      <c r="K80" s="623" t="s">
        <v>124</v>
      </c>
      <c r="L80" s="630"/>
      <c r="M80" s="623" t="s">
        <v>881</v>
      </c>
    </row>
    <row r="81" spans="1:13" ht="25.5" customHeight="1">
      <c r="A81" s="628"/>
      <c r="B81" s="621"/>
      <c r="C81" s="631" t="s">
        <v>879</v>
      </c>
      <c r="D81" s="632"/>
      <c r="E81" s="632"/>
      <c r="F81" s="632"/>
      <c r="G81" s="633" t="s">
        <v>880</v>
      </c>
      <c r="H81" s="630"/>
      <c r="I81" s="631" t="s">
        <v>879</v>
      </c>
      <c r="J81" s="632"/>
      <c r="K81" s="632"/>
      <c r="L81" s="632"/>
      <c r="M81" s="633" t="s">
        <v>880</v>
      </c>
    </row>
    <row r="82" spans="1:13" s="115" customFormat="1" ht="25.5" customHeight="1">
      <c r="A82" s="620" t="s">
        <v>883</v>
      </c>
      <c r="B82" s="621"/>
      <c r="C82" s="622"/>
      <c r="D82" s="623"/>
      <c r="E82" s="624"/>
      <c r="F82" s="623"/>
      <c r="G82" s="623"/>
      <c r="H82" s="623"/>
      <c r="I82" s="623"/>
      <c r="J82" s="623"/>
      <c r="K82" s="623"/>
      <c r="L82" s="624"/>
      <c r="M82" s="624"/>
    </row>
    <row r="83" spans="1:13" s="115" customFormat="1" ht="25.5" customHeight="1">
      <c r="A83" s="625" t="s">
        <v>884</v>
      </c>
      <c r="B83" s="621"/>
      <c r="C83" s="622"/>
      <c r="D83" s="623"/>
      <c r="E83" s="624"/>
      <c r="F83" s="623"/>
      <c r="G83" s="623"/>
      <c r="H83" s="623"/>
      <c r="I83" s="623"/>
      <c r="J83" s="623"/>
      <c r="K83" s="623"/>
      <c r="L83" s="624"/>
      <c r="M83" s="624"/>
    </row>
    <row r="84" spans="1:13" s="115" customFormat="1" ht="25.5" customHeight="1">
      <c r="A84" s="625" t="s">
        <v>885</v>
      </c>
      <c r="B84" s="621"/>
      <c r="C84" s="626">
        <f>+I84+461807800</f>
        <v>1727700400</v>
      </c>
      <c r="D84" s="623"/>
      <c r="E84" s="705">
        <f>+G84-C84</f>
        <v>-47474380.149999857</v>
      </c>
      <c r="F84" s="623"/>
      <c r="G84" s="623">
        <f>444941711.42+M84</f>
        <v>1680226019.8500001</v>
      </c>
      <c r="H84" s="623"/>
      <c r="I84" s="623">
        <v>1265892600</v>
      </c>
      <c r="J84" s="623"/>
      <c r="K84" s="705">
        <f>+M84-I84</f>
        <v>-30608291.569999933</v>
      </c>
      <c r="L84" s="624"/>
      <c r="M84" s="624">
        <v>1235284308.4300001</v>
      </c>
    </row>
    <row r="85" spans="1:13" s="115" customFormat="1" ht="25.5" customHeight="1">
      <c r="A85" s="625" t="s">
        <v>886</v>
      </c>
      <c r="B85" s="621"/>
      <c r="C85" s="626"/>
      <c r="D85" s="623"/>
      <c r="E85" s="705"/>
      <c r="F85" s="623"/>
      <c r="G85" s="623"/>
      <c r="H85" s="623"/>
      <c r="I85" s="623"/>
      <c r="J85" s="623"/>
      <c r="K85" s="705"/>
      <c r="L85" s="624"/>
      <c r="M85" s="624"/>
    </row>
    <row r="86" spans="1:13" s="115" customFormat="1" ht="25.5" customHeight="1">
      <c r="A86" s="625" t="s">
        <v>885</v>
      </c>
      <c r="B86" s="621"/>
      <c r="C86" s="626">
        <f>358844917.86+I86</f>
        <v>1174728523.77</v>
      </c>
      <c r="D86" s="623"/>
      <c r="E86" s="705">
        <f>+G86-C86</f>
        <v>-47474380.150000095</v>
      </c>
      <c r="F86" s="623"/>
      <c r="G86" s="623">
        <f>+M86+341978829.28</f>
        <v>1127254143.6199999</v>
      </c>
      <c r="H86" s="623"/>
      <c r="I86" s="623">
        <v>815883605.91000009</v>
      </c>
      <c r="J86" s="623"/>
      <c r="K86" s="705">
        <f>+M86-I86</f>
        <v>-30608291.570000052</v>
      </c>
      <c r="L86" s="624"/>
      <c r="M86" s="624">
        <v>785275314.34000003</v>
      </c>
    </row>
    <row r="87" spans="1:13" s="115" customFormat="1" ht="25.5" customHeight="1">
      <c r="A87" s="625"/>
      <c r="B87" s="621"/>
      <c r="C87" s="626"/>
      <c r="D87" s="623"/>
      <c r="E87" s="623"/>
      <c r="F87" s="623"/>
      <c r="G87" s="623"/>
      <c r="H87" s="623"/>
      <c r="I87" s="623"/>
      <c r="J87" s="623"/>
      <c r="K87" s="623"/>
      <c r="L87" s="624"/>
      <c r="M87" s="624"/>
    </row>
    <row r="88" spans="1:13" s="115" customFormat="1" ht="25.5" customHeight="1">
      <c r="A88" s="122" t="s">
        <v>1035</v>
      </c>
      <c r="B88" s="621"/>
      <c r="C88" s="626"/>
      <c r="D88" s="623"/>
      <c r="E88" s="623"/>
      <c r="F88" s="623"/>
      <c r="G88" s="623"/>
      <c r="H88" s="623"/>
      <c r="I88" s="623"/>
      <c r="J88" s="623"/>
      <c r="K88" s="623"/>
      <c r="L88" s="624"/>
      <c r="M88" s="624"/>
    </row>
    <row r="89" spans="1:13" s="115" customFormat="1" ht="25.5" customHeight="1">
      <c r="A89" s="683" t="s">
        <v>1036</v>
      </c>
      <c r="C89" s="626"/>
      <c r="D89" s="623"/>
      <c r="E89" s="623"/>
      <c r="F89" s="623"/>
      <c r="G89" s="623"/>
      <c r="H89" s="623"/>
      <c r="I89" s="623"/>
      <c r="J89" s="623"/>
      <c r="K89" s="623"/>
      <c r="L89" s="624"/>
      <c r="M89" s="624"/>
    </row>
    <row r="90" spans="1:13" s="115" customFormat="1" ht="25.5" customHeight="1">
      <c r="A90" s="169" t="s">
        <v>1037</v>
      </c>
      <c r="C90" s="626"/>
      <c r="D90" s="623"/>
      <c r="E90" s="623"/>
      <c r="F90" s="623"/>
      <c r="G90" s="623"/>
      <c r="H90" s="623"/>
      <c r="I90" s="623"/>
      <c r="J90" s="623"/>
      <c r="K90" s="623"/>
      <c r="L90" s="624"/>
      <c r="M90" s="624"/>
    </row>
    <row r="91" spans="1:13" s="115" customFormat="1" ht="25.5" customHeight="1">
      <c r="A91" s="122" t="s">
        <v>1051</v>
      </c>
      <c r="B91" s="621"/>
      <c r="C91" s="626"/>
      <c r="D91" s="623"/>
      <c r="E91" s="623"/>
      <c r="F91" s="623"/>
      <c r="G91" s="623"/>
      <c r="H91" s="623"/>
      <c r="I91" s="623"/>
      <c r="J91" s="623"/>
      <c r="K91" s="623"/>
      <c r="L91" s="624"/>
      <c r="M91" s="624"/>
    </row>
    <row r="92" spans="1:13" s="115" customFormat="1" ht="25.5" customHeight="1">
      <c r="A92" s="122" t="s">
        <v>1052</v>
      </c>
      <c r="B92" s="621"/>
      <c r="C92" s="626"/>
      <c r="D92" s="623"/>
      <c r="E92" s="623"/>
      <c r="F92" s="623"/>
      <c r="G92" s="623"/>
      <c r="H92" s="623"/>
      <c r="I92" s="623"/>
      <c r="J92" s="623"/>
      <c r="K92" s="623"/>
      <c r="L92" s="624"/>
      <c r="M92" s="624"/>
    </row>
    <row r="93" spans="1:13" s="115" customFormat="1" ht="25.5" customHeight="1">
      <c r="A93" s="122" t="s">
        <v>1053</v>
      </c>
      <c r="B93" s="621"/>
      <c r="C93" s="626"/>
      <c r="D93" s="623"/>
      <c r="E93" s="623"/>
      <c r="F93" s="623"/>
      <c r="G93" s="623"/>
      <c r="H93" s="623"/>
      <c r="I93" s="623"/>
      <c r="J93" s="623"/>
      <c r="K93" s="623"/>
      <c r="L93" s="624"/>
      <c r="M93" s="624"/>
    </row>
    <row r="94" spans="1:13" s="115" customFormat="1" ht="25.5" customHeight="1">
      <c r="A94" s="122" t="s">
        <v>1054</v>
      </c>
      <c r="B94" s="621"/>
      <c r="C94" s="626"/>
      <c r="D94" s="623"/>
      <c r="E94" s="623"/>
      <c r="F94" s="623"/>
      <c r="G94" s="623"/>
      <c r="H94" s="623"/>
      <c r="I94" s="623"/>
      <c r="J94" s="623"/>
      <c r="K94" s="623"/>
      <c r="L94" s="624"/>
      <c r="M94" s="624"/>
    </row>
    <row r="95" spans="1:13" s="115" customFormat="1" ht="25.5" customHeight="1">
      <c r="A95" s="122" t="s">
        <v>1055</v>
      </c>
      <c r="B95" s="621"/>
      <c r="C95" s="626"/>
      <c r="D95" s="623"/>
      <c r="E95" s="623"/>
      <c r="F95" s="623"/>
      <c r="G95" s="623"/>
      <c r="H95" s="623"/>
      <c r="I95" s="623"/>
      <c r="J95" s="623"/>
      <c r="K95" s="623"/>
      <c r="L95" s="624"/>
      <c r="M95" s="624"/>
    </row>
    <row r="96" spans="1:13" s="115" customFormat="1" ht="25.5" customHeight="1">
      <c r="A96" s="122" t="s">
        <v>1039</v>
      </c>
      <c r="B96" s="621"/>
      <c r="C96" s="626"/>
      <c r="D96" s="623"/>
      <c r="E96" s="623"/>
      <c r="F96" s="623"/>
      <c r="G96" s="623"/>
      <c r="H96" s="623"/>
      <c r="I96" s="623"/>
      <c r="J96" s="623"/>
      <c r="K96" s="623"/>
      <c r="L96" s="624"/>
      <c r="M96" s="624"/>
    </row>
    <row r="97" spans="1:13" s="115" customFormat="1" ht="25.5" customHeight="1">
      <c r="A97" s="122"/>
      <c r="B97" s="621"/>
      <c r="C97" s="626"/>
      <c r="D97" s="623"/>
      <c r="E97" s="623"/>
      <c r="F97" s="623"/>
      <c r="G97" s="623"/>
      <c r="H97" s="623"/>
      <c r="I97" s="623"/>
      <c r="J97" s="623"/>
      <c r="K97" s="623"/>
      <c r="L97" s="624"/>
      <c r="M97" s="624"/>
    </row>
    <row r="98" spans="1:13" s="115" customFormat="1" ht="25.5" customHeight="1">
      <c r="A98" s="122"/>
      <c r="B98" s="621"/>
      <c r="C98" s="626"/>
      <c r="D98" s="623"/>
      <c r="E98" s="623"/>
      <c r="F98" s="623"/>
      <c r="G98" s="623"/>
      <c r="H98" s="623"/>
      <c r="I98" s="623"/>
      <c r="J98" s="623"/>
      <c r="K98" s="623"/>
      <c r="L98" s="624"/>
      <c r="M98" s="624"/>
    </row>
    <row r="99" spans="1:13" s="135" customFormat="1" ht="24.75" customHeight="1">
      <c r="A99" s="706" t="s">
        <v>185</v>
      </c>
      <c r="B99" s="706"/>
      <c r="C99" s="706"/>
      <c r="D99" s="706"/>
      <c r="E99" s="706"/>
      <c r="F99" s="706"/>
      <c r="G99" s="706"/>
      <c r="H99" s="706"/>
      <c r="I99" s="706"/>
      <c r="J99" s="706"/>
      <c r="K99" s="706"/>
      <c r="L99" s="706"/>
      <c r="M99" s="706"/>
    </row>
    <row r="100" spans="1:13" s="135" customFormat="1" ht="24.75" customHeight="1">
      <c r="A100" s="171"/>
      <c r="B100" s="174"/>
      <c r="C100" s="171"/>
      <c r="D100" s="172"/>
      <c r="E100" s="171"/>
      <c r="F100" s="171"/>
      <c r="G100" s="173"/>
      <c r="H100" s="172"/>
      <c r="I100" s="174"/>
    </row>
    <row r="101" spans="1:13" s="115" customFormat="1" ht="24.75" customHeight="1">
      <c r="A101" s="120" t="s">
        <v>1038</v>
      </c>
      <c r="B101" s="621"/>
      <c r="C101" s="626"/>
      <c r="D101" s="623"/>
      <c r="E101" s="623"/>
      <c r="F101" s="623"/>
      <c r="G101" s="623"/>
      <c r="H101" s="623"/>
      <c r="I101" s="623"/>
      <c r="J101" s="623"/>
      <c r="K101" s="623"/>
      <c r="L101" s="624"/>
      <c r="M101" s="624"/>
    </row>
    <row r="102" spans="1:13" s="115" customFormat="1" ht="24.75" customHeight="1">
      <c r="A102" s="122" t="s">
        <v>1056</v>
      </c>
      <c r="B102" s="621"/>
      <c r="C102" s="626"/>
      <c r="D102" s="623"/>
      <c r="E102" s="623"/>
      <c r="F102" s="623"/>
      <c r="G102" s="623"/>
      <c r="H102" s="623"/>
      <c r="I102" s="623"/>
      <c r="J102" s="623"/>
      <c r="K102" s="623"/>
      <c r="L102" s="624"/>
      <c r="M102" s="624"/>
    </row>
    <row r="103" spans="1:13" s="115" customFormat="1" ht="24.75" customHeight="1">
      <c r="A103" s="122" t="s">
        <v>1057</v>
      </c>
      <c r="B103" s="621"/>
      <c r="C103" s="626"/>
      <c r="D103" s="623"/>
      <c r="E103" s="623"/>
      <c r="F103" s="623"/>
      <c r="G103" s="623"/>
      <c r="H103" s="623"/>
      <c r="I103" s="623"/>
      <c r="J103" s="623"/>
      <c r="K103" s="623"/>
      <c r="L103" s="624"/>
      <c r="M103" s="624"/>
    </row>
    <row r="104" spans="1:13" s="115" customFormat="1" ht="24.75" customHeight="1">
      <c r="A104" s="122" t="s">
        <v>1059</v>
      </c>
      <c r="B104" s="621"/>
      <c r="C104" s="626"/>
      <c r="D104" s="623"/>
      <c r="E104" s="623"/>
      <c r="F104" s="623"/>
      <c r="G104" s="623"/>
      <c r="H104" s="623"/>
      <c r="I104" s="623"/>
      <c r="J104" s="623"/>
      <c r="K104" s="623"/>
      <c r="L104" s="624"/>
      <c r="M104" s="624"/>
    </row>
    <row r="105" spans="1:13" s="115" customFormat="1" ht="24.75" customHeight="1">
      <c r="A105" s="122" t="s">
        <v>1058</v>
      </c>
      <c r="B105" s="621"/>
      <c r="C105" s="626"/>
      <c r="D105" s="623"/>
      <c r="E105" s="623"/>
      <c r="F105" s="623"/>
      <c r="G105" s="623"/>
      <c r="H105" s="623"/>
      <c r="I105" s="623"/>
      <c r="J105" s="623"/>
      <c r="K105" s="623"/>
      <c r="L105" s="624"/>
      <c r="M105" s="624"/>
    </row>
    <row r="106" spans="1:13" s="115" customFormat="1" ht="24.75" customHeight="1">
      <c r="A106" s="122" t="s">
        <v>1060</v>
      </c>
      <c r="B106" s="621"/>
      <c r="C106" s="626"/>
      <c r="D106" s="623"/>
      <c r="E106" s="623"/>
      <c r="F106" s="623"/>
      <c r="G106" s="623"/>
      <c r="H106" s="623"/>
      <c r="I106" s="623"/>
      <c r="J106" s="623"/>
      <c r="K106" s="623"/>
      <c r="L106" s="624"/>
      <c r="M106" s="624"/>
    </row>
    <row r="107" spans="1:13" s="115" customFormat="1" ht="24.75" customHeight="1">
      <c r="A107" s="122" t="s">
        <v>1063</v>
      </c>
      <c r="B107" s="621"/>
      <c r="C107" s="626"/>
      <c r="D107" s="623"/>
      <c r="E107" s="623"/>
      <c r="F107" s="623"/>
      <c r="G107" s="623"/>
      <c r="H107" s="623"/>
      <c r="I107" s="623"/>
      <c r="J107" s="623"/>
      <c r="K107" s="623"/>
      <c r="L107" s="624"/>
      <c r="M107" s="624"/>
    </row>
    <row r="108" spans="1:13" s="115" customFormat="1" ht="24.75" customHeight="1">
      <c r="A108" s="122" t="s">
        <v>1062</v>
      </c>
      <c r="B108" s="621"/>
      <c r="C108" s="626"/>
      <c r="D108" s="623"/>
      <c r="E108" s="623"/>
      <c r="F108" s="623"/>
      <c r="G108" s="623"/>
      <c r="H108" s="623"/>
      <c r="I108" s="623"/>
      <c r="J108" s="623"/>
      <c r="K108" s="623"/>
      <c r="L108" s="624"/>
      <c r="M108" s="624"/>
    </row>
    <row r="109" spans="1:13" s="135" customFormat="1" ht="24.75" customHeight="1">
      <c r="A109" s="122" t="s">
        <v>1061</v>
      </c>
      <c r="B109" s="174"/>
      <c r="C109" s="171"/>
      <c r="D109" s="172"/>
      <c r="E109" s="171"/>
      <c r="F109" s="171"/>
      <c r="G109" s="173"/>
      <c r="H109" s="172"/>
      <c r="I109" s="174"/>
    </row>
    <row r="110" spans="1:13" s="135" customFormat="1" ht="24.75" customHeight="1">
      <c r="A110" s="135" t="s">
        <v>793</v>
      </c>
      <c r="B110" s="193"/>
      <c r="C110" s="169"/>
      <c r="D110" s="174"/>
      <c r="E110" s="171"/>
      <c r="F110" s="172"/>
      <c r="G110" s="171"/>
      <c r="H110" s="171"/>
      <c r="I110" s="173"/>
      <c r="J110" s="172"/>
      <c r="K110" s="174"/>
    </row>
    <row r="111" spans="1:13" s="135" customFormat="1" ht="24.75" customHeight="1">
      <c r="A111" s="170" t="s">
        <v>794</v>
      </c>
      <c r="B111" s="193"/>
      <c r="D111" s="174"/>
      <c r="E111" s="171"/>
      <c r="F111" s="172"/>
      <c r="G111" s="171"/>
      <c r="H111" s="171"/>
      <c r="I111" s="173"/>
      <c r="J111" s="172"/>
      <c r="K111" s="174"/>
    </row>
    <row r="112" spans="1:13" s="135" customFormat="1" ht="24.75" customHeight="1">
      <c r="A112" s="171" t="s">
        <v>906</v>
      </c>
      <c r="C112" s="171"/>
      <c r="D112" s="172"/>
      <c r="E112" s="171"/>
      <c r="F112" s="171"/>
      <c r="G112" s="173"/>
      <c r="H112" s="172"/>
      <c r="I112" s="174"/>
    </row>
    <row r="113" spans="1:13" s="135" customFormat="1" ht="24.75" customHeight="1">
      <c r="A113" s="171" t="s">
        <v>1078</v>
      </c>
      <c r="B113" s="174"/>
      <c r="C113" s="171"/>
      <c r="D113" s="172"/>
      <c r="E113" s="171"/>
      <c r="F113" s="171"/>
      <c r="G113" s="173"/>
      <c r="H113" s="172"/>
      <c r="I113" s="174"/>
    </row>
    <row r="114" spans="1:13" s="135" customFormat="1" ht="24.75" customHeight="1">
      <c r="A114" s="171" t="s">
        <v>905</v>
      </c>
      <c r="B114" s="174"/>
      <c r="C114" s="171"/>
      <c r="D114" s="172"/>
      <c r="E114" s="171"/>
      <c r="F114" s="171"/>
      <c r="G114" s="173"/>
      <c r="H114" s="172"/>
      <c r="I114" s="174"/>
    </row>
    <row r="115" spans="1:13" s="135" customFormat="1" ht="24.75" customHeight="1">
      <c r="A115" s="171" t="s">
        <v>800</v>
      </c>
      <c r="B115" s="174"/>
      <c r="C115" s="171"/>
      <c r="D115" s="172"/>
      <c r="E115" s="171"/>
      <c r="F115" s="171"/>
      <c r="G115" s="173"/>
      <c r="H115" s="172"/>
      <c r="I115" s="174"/>
    </row>
    <row r="116" spans="1:13" s="135" customFormat="1" ht="24.75" customHeight="1">
      <c r="A116" s="171" t="s">
        <v>799</v>
      </c>
      <c r="B116" s="174"/>
      <c r="C116" s="171"/>
      <c r="D116" s="172"/>
      <c r="E116" s="171"/>
      <c r="F116" s="171"/>
      <c r="G116" s="173"/>
      <c r="H116" s="172"/>
      <c r="I116" s="174"/>
    </row>
    <row r="117" spans="1:13" s="197" customFormat="1" ht="24.75" customHeight="1">
      <c r="A117" s="120" t="s">
        <v>321</v>
      </c>
      <c r="B117" s="193"/>
      <c r="C117" s="175"/>
      <c r="D117" s="198"/>
      <c r="E117" s="198"/>
      <c r="F117" s="199"/>
      <c r="G117" s="200"/>
      <c r="H117" s="198"/>
      <c r="I117" s="198"/>
      <c r="J117" s="198"/>
      <c r="K117" s="198"/>
      <c r="L117" s="198"/>
      <c r="M117" s="201"/>
    </row>
    <row r="118" spans="1:13" s="135" customFormat="1" ht="24.75" customHeight="1">
      <c r="A118" s="122" t="s">
        <v>802</v>
      </c>
      <c r="B118" s="202"/>
      <c r="C118" s="175"/>
      <c r="D118" s="169"/>
      <c r="E118" s="174"/>
      <c r="G118" s="171"/>
      <c r="H118" s="173"/>
      <c r="I118" s="203"/>
      <c r="J118" s="174"/>
      <c r="K118" s="174"/>
      <c r="L118" s="174"/>
      <c r="M118" s="204"/>
    </row>
    <row r="119" spans="1:13" s="135" customFormat="1" ht="24.75" customHeight="1">
      <c r="A119" s="202" t="s">
        <v>801</v>
      </c>
      <c r="C119" s="175"/>
      <c r="D119" s="169"/>
      <c r="E119" s="174"/>
      <c r="G119" s="171"/>
      <c r="H119" s="173"/>
      <c r="I119" s="203"/>
      <c r="J119" s="174"/>
      <c r="K119" s="174"/>
      <c r="L119" s="174"/>
    </row>
    <row r="120" spans="1:13" s="135" customFormat="1" ht="24.75" customHeight="1">
      <c r="A120" s="122"/>
      <c r="B120" s="135" t="s">
        <v>323</v>
      </c>
      <c r="C120" s="172"/>
      <c r="D120" s="171"/>
      <c r="E120" s="171"/>
      <c r="F120" s="173"/>
      <c r="G120" s="172"/>
      <c r="H120" s="174"/>
      <c r="I120" s="135" t="s">
        <v>275</v>
      </c>
    </row>
    <row r="121" spans="1:13" s="135" customFormat="1" ht="24.75" customHeight="1">
      <c r="A121" s="122"/>
      <c r="B121" s="135" t="s">
        <v>322</v>
      </c>
      <c r="C121" s="172"/>
      <c r="D121" s="171"/>
      <c r="E121" s="171"/>
      <c r="F121" s="173"/>
      <c r="G121" s="172"/>
      <c r="H121" s="174"/>
      <c r="I121" s="135" t="s">
        <v>274</v>
      </c>
    </row>
    <row r="122" spans="1:13" s="135" customFormat="1" ht="24.75" customHeight="1">
      <c r="A122" s="122"/>
      <c r="B122" s="135" t="s">
        <v>324</v>
      </c>
      <c r="C122" s="172"/>
      <c r="D122" s="171"/>
      <c r="E122" s="171"/>
      <c r="F122" s="173"/>
      <c r="G122" s="172"/>
      <c r="H122" s="174"/>
      <c r="I122" s="135" t="s">
        <v>276</v>
      </c>
    </row>
    <row r="123" spans="1:13" s="135" customFormat="1" ht="24.75" customHeight="1">
      <c r="A123" s="122"/>
      <c r="B123" s="135" t="s">
        <v>325</v>
      </c>
      <c r="C123" s="172"/>
      <c r="D123" s="171"/>
      <c r="E123" s="171"/>
      <c r="F123" s="173"/>
      <c r="G123" s="172"/>
      <c r="H123" s="174"/>
      <c r="I123" s="135" t="s">
        <v>907</v>
      </c>
    </row>
    <row r="124" spans="1:13" s="135" customFormat="1" ht="24.75" customHeight="1">
      <c r="A124" s="122"/>
      <c r="C124" s="172"/>
      <c r="D124" s="171"/>
      <c r="E124" s="171"/>
      <c r="F124" s="173"/>
      <c r="G124" s="172"/>
      <c r="H124" s="174"/>
      <c r="I124" s="135" t="s">
        <v>908</v>
      </c>
    </row>
    <row r="125" spans="1:13" s="135" customFormat="1" ht="24.75" customHeight="1">
      <c r="A125" s="122"/>
      <c r="B125" s="135" t="s">
        <v>326</v>
      </c>
      <c r="C125" s="172"/>
      <c r="D125" s="171"/>
      <c r="E125" s="171"/>
      <c r="F125" s="173"/>
      <c r="G125" s="172"/>
      <c r="H125" s="174"/>
      <c r="I125" s="135" t="s">
        <v>277</v>
      </c>
    </row>
    <row r="126" spans="1:13" s="135" customFormat="1" ht="24.75" customHeight="1">
      <c r="A126" s="122" t="s">
        <v>328</v>
      </c>
      <c r="B126" s="176"/>
      <c r="C126" s="172"/>
      <c r="G126" s="174"/>
      <c r="H126" s="174"/>
      <c r="I126" s="173"/>
      <c r="J126" s="172"/>
      <c r="K126" s="174"/>
    </row>
    <row r="127" spans="1:13" s="135" customFormat="1" ht="24.75" customHeight="1">
      <c r="A127" s="176" t="s">
        <v>329</v>
      </c>
      <c r="B127" s="169"/>
      <c r="C127" s="172"/>
      <c r="G127" s="174"/>
      <c r="H127" s="174"/>
      <c r="I127" s="173"/>
      <c r="J127" s="172"/>
      <c r="K127" s="174"/>
    </row>
    <row r="128" spans="1:13" s="135" customFormat="1" ht="24.75" customHeight="1">
      <c r="A128" s="176" t="s">
        <v>909</v>
      </c>
      <c r="B128" s="169"/>
      <c r="C128" s="172"/>
      <c r="G128" s="174"/>
      <c r="H128" s="174"/>
      <c r="I128" s="173"/>
      <c r="J128" s="172"/>
      <c r="K128" s="174"/>
    </row>
    <row r="129" spans="1:13" s="135" customFormat="1" ht="24.75" customHeight="1">
      <c r="A129" s="176" t="s">
        <v>330</v>
      </c>
      <c r="B129" s="169"/>
      <c r="C129" s="172"/>
      <c r="G129" s="174"/>
      <c r="H129" s="174"/>
      <c r="I129" s="173"/>
      <c r="J129" s="172"/>
      <c r="K129" s="174"/>
    </row>
    <row r="130" spans="1:13" s="135" customFormat="1" ht="24.75" customHeight="1">
      <c r="A130" s="176" t="s">
        <v>331</v>
      </c>
      <c r="B130" s="169"/>
      <c r="C130" s="172"/>
      <c r="G130" s="174"/>
      <c r="H130" s="174"/>
      <c r="I130" s="173"/>
      <c r="J130" s="172"/>
      <c r="K130" s="174"/>
    </row>
    <row r="131" spans="1:13" s="135" customFormat="1" ht="24.75" customHeight="1">
      <c r="A131" s="176" t="s">
        <v>332</v>
      </c>
      <c r="B131" s="169"/>
      <c r="C131" s="172"/>
      <c r="G131" s="174"/>
      <c r="H131" s="174"/>
      <c r="I131" s="173"/>
      <c r="J131" s="172"/>
      <c r="K131" s="174"/>
    </row>
    <row r="132" spans="1:13" s="135" customFormat="1" ht="24.75" customHeight="1">
      <c r="A132" s="176" t="s">
        <v>327</v>
      </c>
      <c r="B132" s="169"/>
      <c r="C132" s="172"/>
      <c r="G132" s="174"/>
      <c r="H132" s="174"/>
      <c r="I132" s="173"/>
      <c r="J132" s="172"/>
      <c r="K132" s="174"/>
    </row>
    <row r="133" spans="1:13" s="135" customFormat="1" ht="24.75" customHeight="1">
      <c r="A133" s="176"/>
      <c r="B133" s="169"/>
      <c r="C133" s="172"/>
      <c r="G133" s="174"/>
      <c r="H133" s="174"/>
      <c r="I133" s="173"/>
      <c r="J133" s="172"/>
      <c r="K133" s="174"/>
    </row>
    <row r="134" spans="1:13" s="135" customFormat="1" ht="24.75" customHeight="1">
      <c r="A134" s="706" t="s">
        <v>186</v>
      </c>
      <c r="B134" s="706"/>
      <c r="C134" s="706"/>
      <c r="D134" s="706"/>
      <c r="E134" s="706"/>
      <c r="F134" s="706"/>
      <c r="G134" s="706"/>
      <c r="H134" s="706"/>
      <c r="I134" s="706"/>
      <c r="J134" s="706"/>
      <c r="K134" s="706"/>
      <c r="L134" s="706"/>
      <c r="M134" s="706"/>
    </row>
    <row r="135" spans="1:13" s="135" customFormat="1" ht="24.75" customHeight="1">
      <c r="A135" s="176"/>
      <c r="B135" s="169"/>
      <c r="C135" s="172"/>
      <c r="G135" s="174"/>
      <c r="H135" s="174"/>
      <c r="I135" s="173"/>
      <c r="J135" s="172"/>
      <c r="K135" s="174"/>
    </row>
    <row r="136" spans="1:13" s="135" customFormat="1" ht="24.75" customHeight="1">
      <c r="A136" s="171" t="s">
        <v>657</v>
      </c>
      <c r="C136" s="171"/>
      <c r="D136" s="172"/>
      <c r="E136" s="171"/>
      <c r="F136" s="171"/>
      <c r="G136" s="173"/>
      <c r="H136" s="172"/>
      <c r="I136" s="174"/>
    </row>
    <row r="137" spans="1:13" s="135" customFormat="1" ht="24.75" customHeight="1">
      <c r="A137" s="443" t="s">
        <v>910</v>
      </c>
      <c r="C137" s="171"/>
      <c r="D137" s="172"/>
      <c r="E137" s="171"/>
      <c r="F137" s="171"/>
      <c r="G137" s="173"/>
      <c r="H137" s="172"/>
      <c r="I137" s="174"/>
    </row>
    <row r="138" spans="1:13" s="135" customFormat="1" ht="24.75" customHeight="1">
      <c r="A138" s="171" t="s">
        <v>658</v>
      </c>
      <c r="B138" s="171"/>
      <c r="C138" s="171"/>
      <c r="D138" s="172"/>
      <c r="E138" s="171"/>
      <c r="F138" s="171"/>
      <c r="G138" s="173"/>
      <c r="H138" s="172"/>
      <c r="I138" s="174"/>
    </row>
    <row r="139" spans="1:13" s="135" customFormat="1" ht="24.75" customHeight="1">
      <c r="A139" s="171" t="s">
        <v>659</v>
      </c>
      <c r="B139" s="171"/>
      <c r="C139" s="171"/>
      <c r="D139" s="172"/>
      <c r="E139" s="171"/>
      <c r="F139" s="171"/>
      <c r="G139" s="173"/>
      <c r="H139" s="172"/>
      <c r="I139" s="174"/>
    </row>
    <row r="140" spans="1:13" s="135" customFormat="1" ht="24.75" customHeight="1">
      <c r="A140" s="171" t="s">
        <v>660</v>
      </c>
      <c r="B140" s="171"/>
      <c r="C140" s="171"/>
      <c r="D140" s="172"/>
      <c r="E140" s="171"/>
      <c r="F140" s="171"/>
      <c r="G140" s="173"/>
      <c r="H140" s="172"/>
      <c r="I140" s="174"/>
    </row>
    <row r="141" spans="1:13" s="135" customFormat="1" ht="24.75" customHeight="1">
      <c r="A141" s="443" t="s">
        <v>661</v>
      </c>
      <c r="C141" s="171"/>
      <c r="D141" s="172"/>
      <c r="E141" s="171"/>
      <c r="F141" s="171"/>
      <c r="G141" s="173"/>
      <c r="H141" s="172"/>
      <c r="I141" s="174"/>
    </row>
    <row r="142" spans="1:13" s="135" customFormat="1" ht="24.75" customHeight="1">
      <c r="A142" s="171" t="s">
        <v>1079</v>
      </c>
      <c r="B142" s="171"/>
      <c r="C142" s="171"/>
      <c r="D142" s="172"/>
      <c r="E142" s="171"/>
      <c r="F142" s="171"/>
      <c r="G142" s="173"/>
      <c r="H142" s="172"/>
      <c r="I142" s="174"/>
    </row>
    <row r="143" spans="1:13" s="135" customFormat="1" ht="24.75" customHeight="1">
      <c r="A143" s="171" t="s">
        <v>662</v>
      </c>
      <c r="B143" s="171"/>
      <c r="C143" s="171"/>
      <c r="D143" s="172"/>
      <c r="E143" s="171"/>
      <c r="F143" s="171"/>
      <c r="G143" s="173"/>
      <c r="H143" s="172"/>
      <c r="I143" s="174"/>
    </row>
    <row r="144" spans="1:13" s="175" customFormat="1" ht="24.75" customHeight="1">
      <c r="A144" s="615" t="s">
        <v>663</v>
      </c>
      <c r="C144" s="616"/>
      <c r="D144" s="616"/>
      <c r="E144" s="616"/>
      <c r="F144" s="616"/>
      <c r="G144" s="616"/>
      <c r="H144" s="616"/>
      <c r="I144" s="616"/>
    </row>
    <row r="145" spans="1:13" s="135" customFormat="1" ht="24.75" customHeight="1">
      <c r="A145" s="615" t="s">
        <v>664</v>
      </c>
      <c r="B145" s="174"/>
      <c r="C145" s="171"/>
      <c r="D145" s="172"/>
      <c r="E145" s="171"/>
      <c r="F145" s="171"/>
      <c r="G145" s="173"/>
      <c r="H145" s="172"/>
      <c r="I145" s="174"/>
    </row>
    <row r="146" spans="1:13" s="135" customFormat="1" ht="24.75" customHeight="1">
      <c r="A146" s="120" t="s">
        <v>337</v>
      </c>
      <c r="B146" s="202"/>
      <c r="C146" s="205"/>
      <c r="D146" s="122"/>
      <c r="E146" s="169"/>
      <c r="F146" s="174"/>
      <c r="G146" s="171"/>
      <c r="H146" s="173"/>
      <c r="J146" s="203"/>
      <c r="K146" s="174"/>
      <c r="L146" s="174"/>
      <c r="M146" s="174"/>
    </row>
    <row r="147" spans="1:13" s="135" customFormat="1" ht="24.75" customHeight="1">
      <c r="A147" s="122" t="s">
        <v>346</v>
      </c>
      <c r="B147" s="202"/>
      <c r="C147" s="202"/>
      <c r="D147" s="122"/>
      <c r="E147" s="169"/>
      <c r="F147" s="174"/>
      <c r="G147" s="171"/>
      <c r="H147" s="173"/>
      <c r="J147" s="203"/>
      <c r="K147" s="174"/>
      <c r="L147" s="174"/>
      <c r="M147" s="174"/>
    </row>
    <row r="148" spans="1:13" s="135" customFormat="1" ht="24.75" customHeight="1">
      <c r="A148" s="202" t="s">
        <v>345</v>
      </c>
      <c r="C148" s="202"/>
      <c r="D148" s="122"/>
      <c r="E148" s="169"/>
      <c r="F148" s="174"/>
      <c r="G148" s="171"/>
      <c r="H148" s="173"/>
      <c r="J148" s="203"/>
      <c r="K148" s="174"/>
      <c r="L148" s="174"/>
      <c r="M148" s="174"/>
    </row>
    <row r="149" spans="1:13" s="135" customFormat="1" ht="24.75" customHeight="1">
      <c r="A149" s="202" t="s">
        <v>342</v>
      </c>
      <c r="C149" s="202"/>
      <c r="D149" s="122"/>
      <c r="E149" s="169"/>
      <c r="F149" s="174"/>
      <c r="G149" s="171"/>
      <c r="H149" s="173"/>
      <c r="J149" s="203"/>
      <c r="K149" s="174"/>
      <c r="L149" s="174"/>
      <c r="M149" s="174"/>
    </row>
    <row r="150" spans="1:13" s="135" customFormat="1" ht="24.75" customHeight="1">
      <c r="A150" s="202" t="s">
        <v>343</v>
      </c>
      <c r="C150" s="202"/>
      <c r="D150" s="122"/>
      <c r="E150" s="169"/>
      <c r="F150" s="174"/>
      <c r="G150" s="171"/>
      <c r="H150" s="173"/>
      <c r="J150" s="203"/>
      <c r="K150" s="174"/>
      <c r="L150" s="174"/>
      <c r="M150" s="174"/>
    </row>
    <row r="151" spans="1:13" s="135" customFormat="1" ht="24.75" customHeight="1">
      <c r="A151" s="135" t="s">
        <v>347</v>
      </c>
      <c r="D151" s="122"/>
      <c r="E151" s="169"/>
      <c r="F151" s="174"/>
      <c r="G151" s="171"/>
      <c r="H151" s="173"/>
      <c r="J151" s="203"/>
      <c r="K151" s="174"/>
      <c r="L151" s="174"/>
      <c r="M151" s="174"/>
    </row>
    <row r="152" spans="1:13" s="135" customFormat="1" ht="24.75" customHeight="1">
      <c r="A152" s="135" t="s">
        <v>344</v>
      </c>
      <c r="D152" s="122"/>
      <c r="E152" s="169"/>
      <c r="F152" s="174"/>
      <c r="G152" s="171"/>
      <c r="H152" s="173"/>
      <c r="J152" s="203"/>
      <c r="K152" s="174"/>
      <c r="L152" s="174"/>
      <c r="M152" s="174"/>
    </row>
    <row r="153" spans="1:13" s="135" customFormat="1" ht="24.75" customHeight="1">
      <c r="B153" s="202" t="s">
        <v>298</v>
      </c>
      <c r="D153" s="122"/>
      <c r="E153" s="169"/>
      <c r="F153" s="174"/>
      <c r="G153" s="171"/>
      <c r="H153" s="173"/>
      <c r="J153" s="203"/>
      <c r="K153" s="174"/>
      <c r="L153" s="174"/>
      <c r="M153" s="174"/>
    </row>
    <row r="154" spans="1:13" s="135" customFormat="1" ht="24.75" customHeight="1">
      <c r="B154" s="175" t="s">
        <v>307</v>
      </c>
      <c r="D154" s="175"/>
      <c r="E154" s="206"/>
      <c r="F154" s="175"/>
      <c r="G154" s="175" t="s">
        <v>308</v>
      </c>
      <c r="J154" s="203"/>
      <c r="K154" s="174"/>
      <c r="L154" s="174"/>
      <c r="M154" s="174"/>
    </row>
    <row r="155" spans="1:13" s="135" customFormat="1" ht="24.75" customHeight="1">
      <c r="B155" s="175" t="s">
        <v>301</v>
      </c>
      <c r="D155" s="122"/>
      <c r="E155" s="169"/>
      <c r="F155" s="174"/>
      <c r="G155" s="173"/>
      <c r="J155" s="203"/>
      <c r="K155" s="174"/>
      <c r="L155" s="174"/>
      <c r="M155" s="174"/>
    </row>
    <row r="156" spans="1:13" s="135" customFormat="1" ht="24.75" customHeight="1">
      <c r="B156" s="175" t="s">
        <v>309</v>
      </c>
      <c r="D156" s="175"/>
      <c r="E156" s="206"/>
      <c r="F156" s="175"/>
      <c r="G156" s="175" t="s">
        <v>310</v>
      </c>
      <c r="J156" s="203"/>
      <c r="K156" s="174"/>
      <c r="L156" s="174"/>
      <c r="M156" s="174"/>
    </row>
    <row r="157" spans="1:13" s="135" customFormat="1" ht="24.75" customHeight="1">
      <c r="B157" s="175" t="s">
        <v>311</v>
      </c>
      <c r="D157" s="175"/>
      <c r="E157" s="206"/>
      <c r="F157" s="175"/>
      <c r="G157" s="175" t="s">
        <v>312</v>
      </c>
      <c r="J157" s="203"/>
      <c r="K157" s="174"/>
      <c r="L157" s="174"/>
      <c r="M157" s="174"/>
    </row>
    <row r="158" spans="1:13" s="135" customFormat="1" ht="24.75" customHeight="1">
      <c r="B158" s="175" t="s">
        <v>303</v>
      </c>
      <c r="D158" s="122"/>
      <c r="E158" s="169"/>
      <c r="F158" s="174"/>
      <c r="G158" s="171"/>
      <c r="H158" s="173"/>
      <c r="J158" s="203"/>
      <c r="K158" s="174"/>
      <c r="L158" s="174"/>
      <c r="M158" s="174"/>
    </row>
    <row r="159" spans="1:13" s="135" customFormat="1" ht="24.75" customHeight="1">
      <c r="B159" s="175" t="s">
        <v>313</v>
      </c>
      <c r="D159" s="175"/>
      <c r="E159" s="206"/>
      <c r="F159" s="175"/>
      <c r="G159" s="175" t="s">
        <v>314</v>
      </c>
      <c r="J159" s="203"/>
      <c r="K159" s="174"/>
      <c r="L159" s="174"/>
      <c r="M159" s="174"/>
    </row>
    <row r="160" spans="1:13" s="135" customFormat="1" ht="24.75" customHeight="1">
      <c r="A160" s="122" t="s">
        <v>366</v>
      </c>
      <c r="B160" s="202"/>
      <c r="C160" s="202"/>
      <c r="D160" s="122"/>
      <c r="E160" s="169"/>
      <c r="F160" s="174"/>
      <c r="G160" s="171"/>
      <c r="H160" s="173"/>
      <c r="J160" s="203"/>
      <c r="K160" s="174"/>
      <c r="L160" s="174"/>
      <c r="M160" s="174"/>
    </row>
    <row r="161" spans="1:13" s="135" customFormat="1" ht="24.75" customHeight="1">
      <c r="A161" s="202" t="s">
        <v>367</v>
      </c>
      <c r="C161" s="202"/>
      <c r="D161" s="122"/>
      <c r="E161" s="169"/>
      <c r="F161" s="174"/>
      <c r="G161" s="171"/>
      <c r="H161" s="173"/>
      <c r="J161" s="203"/>
      <c r="K161" s="174"/>
      <c r="L161" s="174"/>
      <c r="M161" s="174"/>
    </row>
    <row r="162" spans="1:13" s="115" customFormat="1" ht="24.75" customHeight="1">
      <c r="A162" s="136" t="s">
        <v>9</v>
      </c>
    </row>
    <row r="163" spans="1:13" s="115" customFormat="1" ht="24.75" customHeight="1">
      <c r="A163" s="112" t="s">
        <v>338</v>
      </c>
    </row>
    <row r="164" spans="1:13" s="115" customFormat="1" ht="24.75" customHeight="1">
      <c r="A164" s="112" t="s">
        <v>339</v>
      </c>
    </row>
    <row r="165" spans="1:13" s="115" customFormat="1" ht="24.75" customHeight="1">
      <c r="A165" s="112" t="s">
        <v>23</v>
      </c>
    </row>
    <row r="166" spans="1:13" s="115" customFormat="1" ht="24.75" customHeight="1">
      <c r="A166" s="112" t="s">
        <v>104</v>
      </c>
    </row>
    <row r="167" spans="1:13" s="115" customFormat="1" ht="24.75" customHeight="1">
      <c r="A167" s="112" t="s">
        <v>24</v>
      </c>
    </row>
    <row r="168" spans="1:13" s="115" customFormat="1" ht="30" customHeight="1">
      <c r="A168" s="112"/>
    </row>
    <row r="169" spans="1:13" s="115" customFormat="1" ht="25.5" customHeight="1">
      <c r="A169" s="706" t="s">
        <v>90</v>
      </c>
      <c r="B169" s="706"/>
      <c r="C169" s="706"/>
      <c r="D169" s="706"/>
      <c r="E169" s="706"/>
      <c r="F169" s="706"/>
      <c r="G169" s="706"/>
      <c r="H169" s="706"/>
      <c r="I169" s="706"/>
      <c r="J169" s="706"/>
      <c r="K169" s="706"/>
      <c r="L169" s="706"/>
      <c r="M169" s="706"/>
    </row>
    <row r="170" spans="1:13" s="115" customFormat="1" ht="25.5" customHeight="1">
      <c r="A170" s="112"/>
    </row>
    <row r="171" spans="1:13" s="115" customFormat="1" ht="25.5" customHeight="1">
      <c r="A171" s="112" t="s">
        <v>340</v>
      </c>
    </row>
    <row r="172" spans="1:13" s="115" customFormat="1" ht="25.5" customHeight="1">
      <c r="A172" s="112" t="s">
        <v>341</v>
      </c>
    </row>
    <row r="173" spans="1:13" s="115" customFormat="1" ht="25.5" customHeight="1">
      <c r="A173" s="112" t="s">
        <v>11</v>
      </c>
    </row>
    <row r="174" spans="1:13" s="115" customFormat="1" ht="25.5" customHeight="1">
      <c r="A174" s="112" t="s">
        <v>912</v>
      </c>
    </row>
    <row r="175" spans="1:13" s="115" customFormat="1" ht="25.5" customHeight="1">
      <c r="A175" s="112" t="s">
        <v>16</v>
      </c>
    </row>
    <row r="176" spans="1:13" s="115" customFormat="1" ht="25.5" customHeight="1">
      <c r="A176" s="112"/>
      <c r="E176" s="707" t="s">
        <v>56</v>
      </c>
      <c r="F176" s="707"/>
      <c r="G176" s="707"/>
      <c r="H176" s="137"/>
      <c r="I176" s="707" t="s">
        <v>43</v>
      </c>
      <c r="J176" s="707"/>
      <c r="K176" s="707"/>
      <c r="L176" s="137"/>
      <c r="M176" s="213" t="s">
        <v>42</v>
      </c>
    </row>
    <row r="177" spans="1:13" s="115" customFormat="1" ht="25.5" customHeight="1">
      <c r="E177" s="138" t="s">
        <v>292</v>
      </c>
      <c r="F177" s="139"/>
      <c r="G177" s="138" t="s">
        <v>235</v>
      </c>
    </row>
    <row r="178" spans="1:13" s="115" customFormat="1" ht="25.5" customHeight="1">
      <c r="A178" s="112" t="s">
        <v>913</v>
      </c>
      <c r="E178" s="635"/>
      <c r="F178" s="636"/>
      <c r="G178" s="635"/>
    </row>
    <row r="179" spans="1:13" s="115" customFormat="1" ht="25.5" customHeight="1">
      <c r="B179" s="112" t="s">
        <v>914</v>
      </c>
      <c r="E179" s="132">
        <v>99.99</v>
      </c>
      <c r="F179" s="132"/>
      <c r="G179" s="132">
        <v>99.99</v>
      </c>
      <c r="I179" s="115" t="s">
        <v>44</v>
      </c>
      <c r="M179" s="121" t="s">
        <v>45</v>
      </c>
    </row>
    <row r="180" spans="1:13" s="115" customFormat="1" ht="25.5" customHeight="1">
      <c r="A180" s="112" t="s">
        <v>195</v>
      </c>
      <c r="E180" s="121">
        <v>100</v>
      </c>
      <c r="F180" s="121"/>
      <c r="G180" s="121">
        <v>100</v>
      </c>
      <c r="I180" s="115" t="s">
        <v>47</v>
      </c>
      <c r="M180" s="121" t="s">
        <v>45</v>
      </c>
    </row>
    <row r="181" spans="1:13" s="115" customFormat="1" ht="25.5" customHeight="1">
      <c r="A181" s="112" t="s">
        <v>196</v>
      </c>
      <c r="E181" s="132">
        <v>99.97</v>
      </c>
      <c r="F181" s="132"/>
      <c r="G181" s="132">
        <v>99.97</v>
      </c>
      <c r="I181" s="115" t="s">
        <v>12</v>
      </c>
      <c r="M181" s="121" t="s">
        <v>45</v>
      </c>
    </row>
    <row r="182" spans="1:13" s="115" customFormat="1" ht="25.5" customHeight="1">
      <c r="A182" s="112"/>
      <c r="I182" s="115" t="s">
        <v>13</v>
      </c>
      <c r="M182" s="121"/>
    </row>
    <row r="183" spans="1:13" s="115" customFormat="1" ht="25.5" customHeight="1">
      <c r="A183" s="112" t="s">
        <v>197</v>
      </c>
      <c r="E183" s="132">
        <v>99.99</v>
      </c>
      <c r="G183" s="132">
        <v>99.99</v>
      </c>
      <c r="I183" s="115" t="s">
        <v>92</v>
      </c>
      <c r="M183" s="121" t="s">
        <v>45</v>
      </c>
    </row>
    <row r="184" spans="1:13" s="115" customFormat="1" ht="25.5" customHeight="1">
      <c r="A184" s="112" t="s">
        <v>198</v>
      </c>
      <c r="E184" s="132">
        <v>99.97</v>
      </c>
      <c r="G184" s="132">
        <v>99.97</v>
      </c>
      <c r="I184" s="115" t="s">
        <v>116</v>
      </c>
      <c r="M184" s="121" t="s">
        <v>45</v>
      </c>
    </row>
    <row r="185" spans="1:13" s="115" customFormat="1" ht="25.5" customHeight="1">
      <c r="A185" s="112"/>
      <c r="E185" s="132"/>
      <c r="G185" s="132"/>
      <c r="I185" s="115" t="s">
        <v>117</v>
      </c>
      <c r="M185" s="121"/>
    </row>
    <row r="186" spans="1:13" s="115" customFormat="1" ht="25.5" customHeight="1">
      <c r="A186" s="112" t="s">
        <v>199</v>
      </c>
      <c r="E186" s="132">
        <v>99.97</v>
      </c>
      <c r="G186" s="132">
        <v>99.97</v>
      </c>
      <c r="I186" s="115" t="s">
        <v>137</v>
      </c>
      <c r="M186" s="121" t="s">
        <v>45</v>
      </c>
    </row>
    <row r="187" spans="1:13" s="115" customFormat="1" ht="25.5" customHeight="1">
      <c r="A187" s="112"/>
      <c r="B187" s="115" t="s">
        <v>134</v>
      </c>
      <c r="E187" s="132"/>
      <c r="G187" s="132"/>
      <c r="I187" s="115" t="s">
        <v>138</v>
      </c>
      <c r="M187" s="121"/>
    </row>
    <row r="188" spans="1:13" s="115" customFormat="1" ht="25.5" customHeight="1">
      <c r="A188" s="112"/>
      <c r="B188" s="115" t="s">
        <v>141</v>
      </c>
      <c r="E188" s="132"/>
      <c r="G188" s="132"/>
      <c r="M188" s="121"/>
    </row>
    <row r="189" spans="1:13" s="444" customFormat="1" ht="25.5" customHeight="1">
      <c r="A189" s="112" t="s">
        <v>718</v>
      </c>
      <c r="B189" s="115"/>
      <c r="C189" s="115"/>
      <c r="D189" s="115"/>
      <c r="E189" s="132">
        <v>99.97</v>
      </c>
      <c r="F189" s="115"/>
      <c r="G189" s="132">
        <v>99.97</v>
      </c>
      <c r="H189" s="115"/>
      <c r="I189" s="115" t="s">
        <v>136</v>
      </c>
      <c r="J189" s="115"/>
      <c r="K189" s="115"/>
      <c r="L189" s="115"/>
      <c r="M189" s="121" t="s">
        <v>45</v>
      </c>
    </row>
    <row r="190" spans="1:13" s="444" customFormat="1" ht="25.5" customHeight="1">
      <c r="A190" s="112"/>
      <c r="B190" s="112" t="s">
        <v>915</v>
      </c>
      <c r="C190" s="115"/>
      <c r="D190" s="115"/>
      <c r="E190" s="132"/>
      <c r="F190" s="115"/>
      <c r="G190" s="132"/>
      <c r="H190" s="115"/>
      <c r="I190" s="115"/>
      <c r="J190" s="115"/>
      <c r="K190" s="115"/>
      <c r="L190" s="115"/>
      <c r="M190" s="121"/>
    </row>
    <row r="191" spans="1:13" s="444" customFormat="1" ht="25.5" customHeight="1">
      <c r="A191" s="112"/>
      <c r="B191" s="115" t="s">
        <v>134</v>
      </c>
      <c r="C191" s="115"/>
      <c r="D191" s="115"/>
      <c r="E191" s="132"/>
      <c r="F191" s="115"/>
      <c r="G191" s="132"/>
      <c r="H191" s="115"/>
      <c r="I191" s="115" t="s">
        <v>135</v>
      </c>
      <c r="J191" s="115"/>
      <c r="K191" s="115"/>
      <c r="L191" s="115"/>
      <c r="M191" s="121"/>
    </row>
    <row r="192" spans="1:13" s="444" customFormat="1" ht="25.5" customHeight="1">
      <c r="A192" s="112"/>
      <c r="B192" s="115" t="s">
        <v>141</v>
      </c>
      <c r="C192" s="115"/>
      <c r="D192" s="115"/>
      <c r="E192" s="132"/>
      <c r="F192" s="115"/>
      <c r="G192" s="132"/>
      <c r="H192" s="115"/>
      <c r="I192" s="115"/>
      <c r="J192" s="115"/>
      <c r="K192" s="115"/>
      <c r="L192" s="115"/>
      <c r="M192" s="121"/>
    </row>
    <row r="193" spans="1:13" s="115" customFormat="1" ht="8.25" customHeight="1">
      <c r="A193" s="112"/>
    </row>
    <row r="194" spans="1:13" s="115" customFormat="1" ht="25.5" customHeight="1">
      <c r="A194" s="112" t="s">
        <v>397</v>
      </c>
      <c r="B194" s="130"/>
      <c r="C194" s="131"/>
      <c r="D194" s="131"/>
      <c r="E194" s="131"/>
      <c r="F194" s="132"/>
      <c r="G194" s="131"/>
      <c r="H194" s="112"/>
      <c r="I194" s="131"/>
      <c r="J194" s="131"/>
      <c r="K194" s="131"/>
      <c r="L194" s="133"/>
    </row>
    <row r="195" spans="1:13" s="115" customFormat="1" ht="25.5" customHeight="1">
      <c r="A195" s="112" t="s">
        <v>161</v>
      </c>
      <c r="B195" s="130"/>
      <c r="C195" s="131"/>
      <c r="D195" s="131"/>
      <c r="E195" s="131"/>
      <c r="F195" s="132"/>
      <c r="G195" s="131"/>
      <c r="H195" s="112"/>
      <c r="I195" s="131"/>
      <c r="J195" s="131"/>
      <c r="K195" s="131"/>
      <c r="L195" s="133"/>
    </row>
    <row r="196" spans="1:13" s="115" customFormat="1" ht="25.5" customHeight="1">
      <c r="A196" s="112" t="s">
        <v>916</v>
      </c>
      <c r="B196" s="130"/>
      <c r="C196" s="131"/>
      <c r="D196" s="131"/>
      <c r="E196" s="131"/>
      <c r="F196" s="132"/>
      <c r="G196" s="131"/>
      <c r="H196" s="112"/>
      <c r="I196" s="131"/>
      <c r="J196" s="131"/>
      <c r="K196" s="131"/>
      <c r="L196" s="133"/>
    </row>
    <row r="197" spans="1:13" s="115" customFormat="1" ht="25.5" customHeight="1">
      <c r="A197" s="112" t="s">
        <v>162</v>
      </c>
      <c r="B197" s="130"/>
      <c r="C197" s="131"/>
      <c r="D197" s="131"/>
      <c r="E197" s="131"/>
      <c r="F197" s="132"/>
      <c r="G197" s="131"/>
      <c r="H197" s="112"/>
      <c r="I197" s="131"/>
      <c r="J197" s="131"/>
      <c r="K197" s="131"/>
      <c r="L197" s="133"/>
    </row>
    <row r="198" spans="1:13" s="115" customFormat="1" ht="25.5" customHeight="1">
      <c r="A198" s="136" t="s">
        <v>163</v>
      </c>
      <c r="B198" s="130"/>
      <c r="C198" s="131"/>
      <c r="D198" s="131"/>
      <c r="E198" s="131"/>
      <c r="F198" s="132"/>
      <c r="G198" s="131"/>
      <c r="H198" s="112"/>
      <c r="I198" s="131"/>
      <c r="J198" s="131"/>
      <c r="K198" s="131"/>
      <c r="L198" s="133"/>
    </row>
    <row r="199" spans="1:13" s="115" customFormat="1" ht="25.5" customHeight="1">
      <c r="A199" s="112" t="s">
        <v>917</v>
      </c>
      <c r="B199" s="130"/>
      <c r="C199" s="131"/>
      <c r="D199" s="131"/>
      <c r="E199" s="131"/>
      <c r="F199" s="132"/>
      <c r="G199" s="131"/>
      <c r="H199" s="112"/>
      <c r="I199" s="131"/>
      <c r="J199" s="131"/>
      <c r="K199" s="131"/>
      <c r="L199" s="133"/>
    </row>
    <row r="200" spans="1:13" s="115" customFormat="1" ht="25.5" customHeight="1">
      <c r="A200" s="112" t="s">
        <v>918</v>
      </c>
      <c r="B200" s="130"/>
      <c r="C200" s="131"/>
      <c r="D200" s="131"/>
      <c r="E200" s="131"/>
      <c r="F200" s="132"/>
      <c r="G200" s="131"/>
      <c r="H200" s="112"/>
      <c r="I200" s="131"/>
      <c r="J200" s="131"/>
      <c r="K200" s="131"/>
      <c r="L200" s="133"/>
    </row>
    <row r="201" spans="1:13" s="115" customFormat="1" ht="25.5" customHeight="1">
      <c r="A201" s="112" t="s">
        <v>919</v>
      </c>
      <c r="B201" s="130"/>
      <c r="C201" s="131"/>
      <c r="D201" s="131"/>
      <c r="E201" s="131"/>
      <c r="F201" s="132"/>
      <c r="G201" s="131"/>
      <c r="H201" s="112"/>
      <c r="I201" s="131"/>
      <c r="J201" s="131"/>
      <c r="K201" s="131"/>
      <c r="L201" s="133"/>
    </row>
    <row r="202" spans="1:13" s="115" customFormat="1" ht="25.5" customHeight="1">
      <c r="A202" s="112" t="s">
        <v>164</v>
      </c>
      <c r="B202" s="130"/>
      <c r="C202" s="131"/>
      <c r="D202" s="131"/>
      <c r="E202" s="131"/>
      <c r="F202" s="132"/>
      <c r="G202" s="131"/>
      <c r="H202" s="112"/>
      <c r="I202" s="131"/>
      <c r="J202" s="131"/>
      <c r="K202" s="131"/>
      <c r="L202" s="133"/>
    </row>
    <row r="203" spans="1:13" s="115" customFormat="1" ht="26.25" customHeight="1">
      <c r="A203" s="112"/>
    </row>
    <row r="204" spans="1:13" s="122" customFormat="1" ht="29.25" customHeight="1">
      <c r="A204" s="706" t="s">
        <v>94</v>
      </c>
      <c r="B204" s="706"/>
      <c r="C204" s="706"/>
      <c r="D204" s="706"/>
      <c r="E204" s="706"/>
      <c r="F204" s="706"/>
      <c r="G204" s="706"/>
      <c r="H204" s="706"/>
      <c r="I204" s="706"/>
      <c r="J204" s="706"/>
      <c r="K204" s="706"/>
      <c r="L204" s="706"/>
      <c r="M204" s="706"/>
    </row>
    <row r="205" spans="1:13" s="122" customFormat="1" ht="29.25" customHeight="1">
      <c r="A205" s="212"/>
      <c r="B205" s="212"/>
      <c r="C205" s="212"/>
      <c r="D205" s="212"/>
      <c r="E205" s="212"/>
      <c r="F205" s="212"/>
      <c r="G205" s="212"/>
      <c r="H205" s="212"/>
      <c r="I205" s="212"/>
      <c r="J205" s="212"/>
      <c r="K205" s="212"/>
      <c r="L205" s="212"/>
      <c r="M205" s="212"/>
    </row>
    <row r="206" spans="1:13" ht="29.25" customHeight="1">
      <c r="A206" s="136" t="s">
        <v>25</v>
      </c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</row>
    <row r="207" spans="1:13" ht="29.25" customHeight="1">
      <c r="A207" s="112" t="s">
        <v>315</v>
      </c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3" s="135" customFormat="1" ht="29.25" customHeight="1">
      <c r="A208" s="197" t="s">
        <v>920</v>
      </c>
      <c r="B208" s="197"/>
      <c r="E208" s="169"/>
      <c r="F208" s="174"/>
      <c r="G208" s="171"/>
      <c r="H208" s="173"/>
      <c r="J208" s="203"/>
      <c r="K208" s="174"/>
      <c r="L208" s="174"/>
      <c r="M208" s="174"/>
    </row>
    <row r="209" spans="1:13" s="135" customFormat="1" ht="29.25" customHeight="1">
      <c r="A209" s="197" t="s">
        <v>921</v>
      </c>
      <c r="B209" s="197"/>
      <c r="E209" s="169"/>
      <c r="F209" s="174"/>
      <c r="G209" s="171"/>
      <c r="H209" s="173"/>
      <c r="J209" s="203"/>
      <c r="K209" s="174"/>
      <c r="L209" s="174"/>
      <c r="M209" s="174"/>
    </row>
    <row r="210" spans="1:13" s="135" customFormat="1" ht="29.25" customHeight="1">
      <c r="A210" s="197" t="s">
        <v>855</v>
      </c>
      <c r="B210" s="197"/>
      <c r="E210" s="169"/>
      <c r="F210" s="174"/>
      <c r="G210" s="171"/>
      <c r="H210" s="173"/>
      <c r="J210" s="203"/>
      <c r="K210" s="174"/>
      <c r="L210" s="174"/>
      <c r="M210" s="174"/>
    </row>
    <row r="211" spans="1:13" s="135" customFormat="1" ht="29.25" customHeight="1">
      <c r="A211" s="207" t="s">
        <v>922</v>
      </c>
      <c r="B211" s="197"/>
      <c r="E211" s="169"/>
      <c r="F211" s="174"/>
      <c r="G211" s="171"/>
      <c r="H211" s="173"/>
      <c r="J211" s="203"/>
      <c r="K211" s="174"/>
      <c r="L211" s="174"/>
      <c r="M211" s="174"/>
    </row>
    <row r="212" spans="1:13" s="135" customFormat="1" ht="29.25" customHeight="1">
      <c r="A212" s="197" t="s">
        <v>923</v>
      </c>
      <c r="B212" s="197"/>
      <c r="E212" s="169"/>
      <c r="F212" s="174"/>
      <c r="G212" s="171"/>
      <c r="H212" s="173"/>
      <c r="J212" s="203"/>
      <c r="K212" s="174"/>
      <c r="L212" s="174"/>
      <c r="M212" s="174"/>
    </row>
    <row r="213" spans="1:13" s="135" customFormat="1" ht="29.25" customHeight="1">
      <c r="A213" s="197" t="s">
        <v>924</v>
      </c>
      <c r="B213" s="197"/>
      <c r="E213" s="169"/>
      <c r="F213" s="174"/>
      <c r="G213" s="171"/>
      <c r="H213" s="173"/>
      <c r="J213" s="203"/>
      <c r="K213" s="174"/>
      <c r="L213" s="174"/>
      <c r="M213" s="174"/>
    </row>
    <row r="214" spans="1:13" s="135" customFormat="1" ht="29.25" customHeight="1">
      <c r="A214" s="197" t="s">
        <v>1042</v>
      </c>
      <c r="B214" s="197"/>
      <c r="E214" s="169"/>
      <c r="F214" s="174"/>
      <c r="G214" s="171"/>
      <c r="H214" s="173"/>
      <c r="J214" s="203"/>
      <c r="K214" s="174"/>
      <c r="L214" s="174"/>
      <c r="M214" s="174"/>
    </row>
    <row r="215" spans="1:13" s="135" customFormat="1" ht="29.25" customHeight="1">
      <c r="A215" s="207" t="s">
        <v>1043</v>
      </c>
      <c r="B215" s="197"/>
      <c r="E215" s="169"/>
      <c r="F215" s="174"/>
      <c r="G215" s="171"/>
      <c r="H215" s="173"/>
      <c r="J215" s="203"/>
      <c r="K215" s="174"/>
      <c r="L215" s="174"/>
      <c r="M215" s="174"/>
    </row>
    <row r="216" spans="1:13" ht="29.25" customHeight="1">
      <c r="A216" s="112" t="s">
        <v>316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</row>
    <row r="217" spans="1:13" ht="29.25" customHeight="1">
      <c r="A217" s="112" t="s">
        <v>26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</row>
    <row r="218" spans="1:13" ht="29.25" customHeight="1">
      <c r="A218" s="112" t="s">
        <v>925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</row>
    <row r="219" spans="1:13" ht="29.25" customHeight="1">
      <c r="A219" s="112" t="s">
        <v>120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</row>
    <row r="220" spans="1:13" ht="29.25" customHeight="1">
      <c r="A220" s="112" t="s">
        <v>856</v>
      </c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</row>
    <row r="221" spans="1:13" ht="29.25" customHeight="1">
      <c r="A221" s="112" t="s">
        <v>222</v>
      </c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</row>
    <row r="222" spans="1:13" ht="29.25" customHeight="1">
      <c r="A222" s="112" t="s">
        <v>901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</row>
    <row r="223" spans="1:13" ht="29.25" customHeight="1">
      <c r="A223" s="112" t="s">
        <v>900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</row>
    <row r="224" spans="1:13" ht="29.25" customHeight="1">
      <c r="A224" s="112" t="s">
        <v>857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</row>
    <row r="225" spans="1:13" ht="29.25" customHeight="1">
      <c r="A225" s="112" t="s">
        <v>398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</row>
    <row r="226" spans="1:13" ht="29.25" customHeight="1">
      <c r="A226" s="112" t="s">
        <v>348</v>
      </c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</row>
    <row r="227" spans="1:13" ht="29.25" customHeight="1">
      <c r="A227" s="112" t="s">
        <v>902</v>
      </c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</row>
    <row r="228" spans="1:13" ht="29.25" customHeight="1">
      <c r="A228" s="112" t="s">
        <v>903</v>
      </c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</row>
    <row r="229" spans="1:13" ht="29.25" customHeight="1">
      <c r="A229" s="112" t="s">
        <v>349</v>
      </c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</row>
    <row r="230" spans="1:13" ht="29.25" customHeight="1">
      <c r="A230" s="112" t="s">
        <v>904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</row>
    <row r="231" spans="1:13" ht="29.25" customHeight="1">
      <c r="A231" s="112" t="s">
        <v>350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</row>
    <row r="232" spans="1:13" ht="29.25" customHeight="1">
      <c r="A232" s="112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</row>
    <row r="233" spans="1:13" ht="29.25" customHeight="1">
      <c r="A233" s="112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</row>
    <row r="234" spans="1:13" s="122" customFormat="1" ht="29.25" customHeight="1">
      <c r="A234" s="706" t="s">
        <v>232</v>
      </c>
      <c r="B234" s="706"/>
      <c r="C234" s="706"/>
      <c r="D234" s="706"/>
      <c r="E234" s="706"/>
      <c r="F234" s="706"/>
      <c r="G234" s="706"/>
      <c r="H234" s="706"/>
      <c r="I234" s="706"/>
      <c r="J234" s="706"/>
      <c r="K234" s="706"/>
      <c r="L234" s="706"/>
      <c r="M234" s="706"/>
    </row>
    <row r="235" spans="1:13" s="122" customFormat="1" ht="29.25" customHeight="1">
      <c r="A235" s="212"/>
      <c r="B235" s="212"/>
      <c r="C235" s="212"/>
      <c r="D235" s="212"/>
      <c r="E235" s="212"/>
      <c r="F235" s="212"/>
      <c r="G235" s="212"/>
      <c r="H235" s="212"/>
      <c r="I235" s="212"/>
      <c r="J235" s="212"/>
      <c r="K235" s="212"/>
      <c r="L235" s="212"/>
      <c r="M235" s="212"/>
    </row>
    <row r="236" spans="1:13" s="115" customFormat="1" ht="29.25" customHeight="1">
      <c r="A236" s="112" t="s">
        <v>858</v>
      </c>
      <c r="E236" s="121"/>
      <c r="F236" s="121"/>
      <c r="G236" s="121"/>
      <c r="M236" s="121"/>
    </row>
    <row r="237" spans="1:13" s="115" customFormat="1" ht="29.25" customHeight="1">
      <c r="A237" s="115" t="s">
        <v>351</v>
      </c>
      <c r="E237" s="121"/>
      <c r="F237" s="121"/>
      <c r="G237" s="121"/>
      <c r="M237" s="121"/>
    </row>
    <row r="238" spans="1:13" s="115" customFormat="1" ht="29.25" customHeight="1">
      <c r="A238" s="115" t="s">
        <v>352</v>
      </c>
      <c r="E238" s="121"/>
      <c r="F238" s="121"/>
      <c r="G238" s="121"/>
      <c r="M238" s="121"/>
    </row>
    <row r="239" spans="1:13" s="115" customFormat="1" ht="29.25" customHeight="1">
      <c r="A239" s="115" t="s">
        <v>254</v>
      </c>
      <c r="E239" s="121"/>
      <c r="F239" s="121"/>
      <c r="G239" s="121"/>
      <c r="M239" s="121"/>
    </row>
    <row r="240" spans="1:13" s="160" customFormat="1" ht="29.25" customHeight="1">
      <c r="A240" s="112" t="s">
        <v>859</v>
      </c>
      <c r="B240" s="417"/>
      <c r="C240" s="418"/>
      <c r="E240" s="161"/>
      <c r="H240" s="161"/>
      <c r="I240" s="161"/>
      <c r="J240" s="161"/>
      <c r="K240" s="161"/>
      <c r="L240" s="161"/>
      <c r="M240" s="161"/>
    </row>
    <row r="241" spans="1:13" s="160" customFormat="1" ht="29.25" customHeight="1">
      <c r="A241" s="160" t="s">
        <v>803</v>
      </c>
      <c r="C241" s="418"/>
      <c r="E241" s="161"/>
      <c r="J241" s="161"/>
      <c r="K241" s="161"/>
      <c r="L241" s="161"/>
      <c r="M241" s="161"/>
    </row>
    <row r="242" spans="1:13" s="160" customFormat="1" ht="29.25" customHeight="1">
      <c r="A242" s="418" t="s">
        <v>805</v>
      </c>
      <c r="E242" s="161"/>
      <c r="J242" s="161"/>
      <c r="K242" s="161"/>
      <c r="L242" s="161"/>
      <c r="M242" s="161"/>
    </row>
    <row r="243" spans="1:13" s="160" customFormat="1" ht="29.25" customHeight="1">
      <c r="A243" s="418" t="s">
        <v>804</v>
      </c>
      <c r="E243" s="161"/>
      <c r="J243" s="161"/>
      <c r="K243" s="161"/>
      <c r="L243" s="161"/>
      <c r="M243" s="161"/>
    </row>
    <row r="244" spans="1:13" s="115" customFormat="1" ht="29.25" customHeight="1">
      <c r="A244" s="112" t="s">
        <v>860</v>
      </c>
      <c r="E244" s="121"/>
      <c r="F244" s="121"/>
      <c r="G244" s="121"/>
      <c r="M244" s="121"/>
    </row>
    <row r="245" spans="1:13" s="115" customFormat="1" ht="29.25" customHeight="1">
      <c r="A245" s="115" t="s">
        <v>353</v>
      </c>
      <c r="E245" s="121"/>
      <c r="F245" s="121"/>
      <c r="G245" s="121"/>
      <c r="M245" s="121"/>
    </row>
    <row r="246" spans="1:13" s="115" customFormat="1" ht="29.25" customHeight="1">
      <c r="A246" s="112" t="s">
        <v>255</v>
      </c>
      <c r="E246" s="121"/>
      <c r="F246" s="121"/>
      <c r="G246" s="121"/>
      <c r="M246" s="121"/>
    </row>
    <row r="247" spans="1:13" s="115" customFormat="1" ht="29.25" customHeight="1">
      <c r="A247" s="112" t="s">
        <v>926</v>
      </c>
      <c r="C247" s="109"/>
      <c r="D247" s="110"/>
      <c r="E247" s="110"/>
      <c r="F247" s="110"/>
      <c r="G247" s="110"/>
      <c r="H247" s="110"/>
      <c r="I247" s="110"/>
      <c r="J247" s="110"/>
      <c r="K247" s="110"/>
      <c r="L247" s="110"/>
      <c r="M247" s="121"/>
    </row>
    <row r="248" spans="1:13" s="115" customFormat="1" ht="29.25" customHeight="1">
      <c r="A248" s="112" t="s">
        <v>399</v>
      </c>
      <c r="B248" s="112"/>
      <c r="C248" s="109"/>
      <c r="D248" s="110"/>
      <c r="E248" s="110"/>
      <c r="F248" s="110"/>
      <c r="G248" s="110"/>
      <c r="H248" s="110"/>
      <c r="I248" s="110"/>
      <c r="J248" s="110"/>
      <c r="K248" s="110"/>
      <c r="L248" s="110"/>
      <c r="M248" s="121"/>
    </row>
    <row r="249" spans="1:13" s="115" customFormat="1" ht="29.25" customHeight="1">
      <c r="A249" s="112" t="s">
        <v>355</v>
      </c>
      <c r="B249" s="112"/>
      <c r="C249" s="109"/>
      <c r="D249" s="110"/>
      <c r="E249" s="110"/>
      <c r="F249" s="110"/>
      <c r="G249" s="110"/>
      <c r="H249" s="110"/>
      <c r="I249" s="110"/>
      <c r="J249" s="110"/>
      <c r="K249" s="110"/>
      <c r="L249" s="110"/>
      <c r="M249" s="121"/>
    </row>
    <row r="250" spans="1:13" s="115" customFormat="1" ht="29.25" customHeight="1">
      <c r="A250" s="112" t="s">
        <v>354</v>
      </c>
      <c r="B250" s="112"/>
      <c r="C250" s="110"/>
      <c r="D250" s="110"/>
      <c r="E250" s="110"/>
      <c r="F250" s="110"/>
      <c r="G250" s="109"/>
      <c r="H250" s="110"/>
      <c r="I250" s="140"/>
      <c r="J250" s="110"/>
      <c r="L250" s="110"/>
      <c r="M250" s="121"/>
    </row>
    <row r="251" spans="1:13" ht="29.25" customHeight="1">
      <c r="A251" s="112" t="s">
        <v>861</v>
      </c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</row>
    <row r="252" spans="1:13" ht="29.25" customHeight="1">
      <c r="A252" s="112" t="s">
        <v>356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</row>
    <row r="253" spans="1:13" ht="29.25" customHeight="1">
      <c r="A253" s="112" t="s">
        <v>89</v>
      </c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</row>
    <row r="254" spans="1:13" ht="29.25" customHeight="1">
      <c r="A254" s="112" t="s">
        <v>29</v>
      </c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</row>
    <row r="255" spans="1:13" ht="29.25" customHeight="1">
      <c r="A255" s="112" t="s">
        <v>35</v>
      </c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</row>
    <row r="256" spans="1:13" ht="29.25" customHeight="1">
      <c r="A256" s="112"/>
      <c r="C256" s="110" t="s">
        <v>30</v>
      </c>
      <c r="D256" s="110"/>
      <c r="E256" s="110"/>
      <c r="F256" s="110"/>
      <c r="H256" s="110"/>
      <c r="I256" s="140" t="s">
        <v>146</v>
      </c>
      <c r="J256" s="110"/>
      <c r="K256" s="110"/>
      <c r="L256" s="110"/>
      <c r="M256" s="110"/>
    </row>
    <row r="257" spans="1:13" ht="29.25" customHeight="1">
      <c r="A257" s="112"/>
      <c r="C257" s="110" t="s">
        <v>31</v>
      </c>
      <c r="D257" s="110"/>
      <c r="E257" s="110"/>
      <c r="F257" s="110"/>
      <c r="H257" s="110"/>
      <c r="I257" s="140" t="s">
        <v>133</v>
      </c>
      <c r="J257" s="110"/>
      <c r="K257" s="110"/>
      <c r="L257" s="110"/>
      <c r="M257" s="110"/>
    </row>
    <row r="258" spans="1:13" ht="29.25" customHeight="1">
      <c r="A258" s="112"/>
      <c r="C258" s="110" t="s">
        <v>32</v>
      </c>
      <c r="D258" s="110"/>
      <c r="E258" s="110"/>
      <c r="F258" s="110"/>
      <c r="H258" s="110"/>
      <c r="I258" s="140" t="s">
        <v>34</v>
      </c>
      <c r="J258" s="110"/>
      <c r="K258" s="110"/>
      <c r="L258" s="110"/>
      <c r="M258" s="110"/>
    </row>
    <row r="259" spans="1:13" ht="29.25" customHeight="1">
      <c r="A259" s="112"/>
      <c r="C259" s="110" t="s">
        <v>17</v>
      </c>
      <c r="D259" s="110"/>
      <c r="E259" s="110"/>
      <c r="F259" s="110"/>
      <c r="H259" s="110"/>
      <c r="I259" s="140" t="s">
        <v>34</v>
      </c>
      <c r="J259" s="110"/>
      <c r="K259" s="110"/>
      <c r="L259" s="110"/>
      <c r="M259" s="110"/>
    </row>
    <row r="260" spans="1:13" ht="29.25" customHeight="1">
      <c r="A260" s="112"/>
      <c r="C260" s="110" t="s">
        <v>33</v>
      </c>
      <c r="D260" s="110"/>
      <c r="E260" s="110"/>
      <c r="F260" s="110"/>
      <c r="H260" s="110"/>
      <c r="I260" s="140" t="s">
        <v>34</v>
      </c>
      <c r="J260" s="110"/>
      <c r="K260" s="110"/>
      <c r="L260" s="110"/>
      <c r="M260" s="110"/>
    </row>
    <row r="261" spans="1:13" ht="29.25" customHeight="1">
      <c r="A261" s="112"/>
      <c r="C261" s="110" t="s">
        <v>14</v>
      </c>
      <c r="D261" s="110"/>
      <c r="E261" s="110"/>
      <c r="F261" s="110"/>
      <c r="H261" s="110"/>
      <c r="I261" s="140" t="s">
        <v>34</v>
      </c>
      <c r="J261" s="110"/>
      <c r="K261" s="110"/>
      <c r="L261" s="110"/>
      <c r="M261" s="110"/>
    </row>
    <row r="262" spans="1:13" s="115" customFormat="1" ht="29.25" customHeight="1">
      <c r="A262" s="112"/>
      <c r="B262" s="112"/>
      <c r="C262" s="110"/>
      <c r="D262" s="110"/>
      <c r="E262" s="110"/>
      <c r="F262" s="110"/>
      <c r="G262" s="109"/>
      <c r="H262" s="110"/>
      <c r="I262" s="140"/>
      <c r="J262" s="110"/>
      <c r="L262" s="110"/>
      <c r="M262" s="121"/>
    </row>
    <row r="263" spans="1:13" s="115" customFormat="1" ht="29.25" customHeight="1">
      <c r="A263" s="112"/>
      <c r="B263" s="112"/>
      <c r="C263" s="110"/>
      <c r="D263" s="110"/>
      <c r="E263" s="110"/>
      <c r="F263" s="110"/>
      <c r="G263" s="109"/>
      <c r="H263" s="110"/>
      <c r="I263" s="140"/>
      <c r="J263" s="110"/>
      <c r="L263" s="110"/>
      <c r="M263" s="121"/>
    </row>
    <row r="264" spans="1:13" s="122" customFormat="1" ht="29.25" customHeight="1">
      <c r="A264" s="706" t="s">
        <v>105</v>
      </c>
      <c r="B264" s="706"/>
      <c r="C264" s="706"/>
      <c r="D264" s="706"/>
      <c r="E264" s="706"/>
      <c r="F264" s="706"/>
      <c r="G264" s="706"/>
      <c r="H264" s="706"/>
      <c r="I264" s="706"/>
      <c r="J264" s="706"/>
      <c r="K264" s="706"/>
      <c r="L264" s="706"/>
      <c r="M264" s="706"/>
    </row>
    <row r="265" spans="1:13" ht="29.25" customHeight="1">
      <c r="A265" s="112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</row>
    <row r="266" spans="1:13" ht="29.25" customHeight="1">
      <c r="A266" s="112" t="s">
        <v>862</v>
      </c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</row>
    <row r="267" spans="1:13" ht="29.25" customHeight="1">
      <c r="A267" s="112" t="s">
        <v>257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</row>
    <row r="268" spans="1:13" ht="29.25" customHeight="1">
      <c r="A268" s="112" t="s">
        <v>256</v>
      </c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</row>
    <row r="269" spans="1:13" ht="29.25" customHeight="1">
      <c r="A269" s="112"/>
      <c r="C269" s="110" t="s">
        <v>72</v>
      </c>
      <c r="D269" s="110"/>
      <c r="E269" s="110"/>
      <c r="F269" s="110"/>
      <c r="H269" s="110"/>
      <c r="I269" s="140" t="s">
        <v>80</v>
      </c>
      <c r="J269" s="110"/>
      <c r="K269" s="110"/>
      <c r="L269" s="110"/>
      <c r="M269" s="110"/>
    </row>
    <row r="270" spans="1:13" ht="29.25" customHeight="1">
      <c r="A270" s="112" t="s">
        <v>131</v>
      </c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</row>
    <row r="271" spans="1:13" ht="29.25" customHeight="1">
      <c r="A271" s="112" t="s">
        <v>891</v>
      </c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</row>
    <row r="272" spans="1:13" ht="29.25" customHeight="1">
      <c r="A272" s="112" t="s">
        <v>892</v>
      </c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</row>
    <row r="273" spans="1:13" ht="29.25" customHeight="1">
      <c r="A273" s="112" t="s">
        <v>937</v>
      </c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</row>
    <row r="274" spans="1:13" ht="29.25" customHeight="1">
      <c r="A274" s="112" t="s">
        <v>938</v>
      </c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</row>
    <row r="275" spans="1:13" ht="29.25" customHeight="1">
      <c r="A275" s="112" t="s">
        <v>940</v>
      </c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</row>
    <row r="276" spans="1:13" ht="29.25" customHeight="1">
      <c r="A276" s="112" t="s">
        <v>939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</row>
    <row r="277" spans="1:13" s="115" customFormat="1" ht="29.25" customHeight="1">
      <c r="A277" s="112" t="s">
        <v>863</v>
      </c>
      <c r="E277" s="121"/>
      <c r="F277" s="121"/>
      <c r="G277" s="121"/>
      <c r="M277" s="121"/>
    </row>
    <row r="278" spans="1:13" s="115" customFormat="1" ht="29.25" customHeight="1">
      <c r="A278" s="115" t="s">
        <v>941</v>
      </c>
      <c r="E278" s="121"/>
      <c r="F278" s="121"/>
      <c r="G278" s="121"/>
      <c r="M278" s="121"/>
    </row>
    <row r="279" spans="1:13" s="115" customFormat="1" ht="29.25" customHeight="1">
      <c r="A279" s="112" t="s">
        <v>942</v>
      </c>
      <c r="E279" s="121"/>
      <c r="F279" s="121"/>
      <c r="G279" s="121"/>
      <c r="M279" s="121"/>
    </row>
    <row r="280" spans="1:13" s="115" customFormat="1" ht="29.25" customHeight="1">
      <c r="A280" s="112" t="s">
        <v>943</v>
      </c>
      <c r="E280" s="121"/>
      <c r="F280" s="121"/>
      <c r="G280" s="121"/>
      <c r="M280" s="121"/>
    </row>
    <row r="281" spans="1:13" ht="29.25" customHeight="1">
      <c r="A281" s="141" t="s">
        <v>944</v>
      </c>
      <c r="B281" s="112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</row>
    <row r="282" spans="1:13" ht="29.25" customHeight="1">
      <c r="A282" s="141" t="s">
        <v>945</v>
      </c>
      <c r="B282" s="112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</row>
    <row r="283" spans="1:13" ht="29.25" customHeight="1">
      <c r="A283" s="141" t="s">
        <v>888</v>
      </c>
      <c r="B283" s="112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</row>
    <row r="284" spans="1:13" ht="29.25" customHeight="1">
      <c r="A284" s="141" t="s">
        <v>887</v>
      </c>
      <c r="B284" s="112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</row>
    <row r="285" spans="1:13" s="115" customFormat="1" ht="29.25" customHeight="1">
      <c r="A285" s="112" t="s">
        <v>889</v>
      </c>
      <c r="E285" s="121"/>
      <c r="F285" s="121"/>
      <c r="G285" s="121"/>
      <c r="M285" s="121"/>
    </row>
    <row r="286" spans="1:13" s="115" customFormat="1" ht="29.25" customHeight="1">
      <c r="A286" s="141" t="s">
        <v>946</v>
      </c>
      <c r="E286" s="121"/>
      <c r="F286" s="121"/>
      <c r="G286" s="121"/>
      <c r="M286" s="121"/>
    </row>
    <row r="287" spans="1:13" s="115" customFormat="1" ht="29.25" customHeight="1">
      <c r="A287" s="112" t="s">
        <v>948</v>
      </c>
      <c r="B287" s="142"/>
      <c r="C287" s="142"/>
      <c r="D287" s="142"/>
      <c r="E287" s="142"/>
      <c r="F287" s="142"/>
      <c r="G287" s="142"/>
      <c r="H287" s="142"/>
      <c r="I287" s="142"/>
      <c r="J287" s="142"/>
      <c r="K287" s="140"/>
      <c r="L287" s="142"/>
    </row>
    <row r="288" spans="1:13" s="115" customFormat="1" ht="29.25" customHeight="1">
      <c r="A288" s="112" t="s">
        <v>947</v>
      </c>
      <c r="B288" s="142"/>
      <c r="C288" s="142"/>
      <c r="D288" s="142"/>
      <c r="E288" s="142"/>
      <c r="F288" s="142"/>
      <c r="G288" s="142"/>
      <c r="H288" s="142"/>
      <c r="I288" s="142"/>
      <c r="J288" s="142"/>
      <c r="K288" s="140"/>
      <c r="L288" s="142"/>
    </row>
    <row r="289" spans="1:13" s="115" customFormat="1" ht="29.25" customHeight="1">
      <c r="A289" s="112" t="s">
        <v>890</v>
      </c>
      <c r="B289" s="142"/>
      <c r="C289" s="142"/>
      <c r="D289" s="142"/>
      <c r="E289" s="142"/>
      <c r="F289" s="142"/>
      <c r="G289" s="142"/>
      <c r="H289" s="142"/>
      <c r="I289" s="142"/>
      <c r="J289" s="142"/>
      <c r="K289" s="140"/>
      <c r="L289" s="142"/>
    </row>
    <row r="290" spans="1:13" s="115" customFormat="1" ht="29.25" customHeight="1">
      <c r="A290" s="112" t="s">
        <v>258</v>
      </c>
      <c r="B290" s="142"/>
      <c r="C290" s="142"/>
      <c r="D290" s="142"/>
      <c r="E290" s="142"/>
      <c r="F290" s="142"/>
      <c r="G290" s="142"/>
      <c r="H290" s="142"/>
      <c r="I290" s="142"/>
      <c r="J290" s="142"/>
      <c r="K290" s="140"/>
      <c r="L290" s="142"/>
    </row>
    <row r="291" spans="1:13" s="115" customFormat="1" ht="29.25" customHeight="1">
      <c r="A291" s="112" t="s">
        <v>949</v>
      </c>
      <c r="B291" s="142"/>
      <c r="C291" s="142"/>
      <c r="D291" s="142"/>
      <c r="E291" s="142"/>
      <c r="F291" s="142"/>
      <c r="G291" s="142"/>
      <c r="H291" s="142"/>
      <c r="I291" s="142"/>
      <c r="J291" s="142"/>
      <c r="K291" s="140"/>
      <c r="L291" s="142"/>
    </row>
    <row r="292" spans="1:13" s="115" customFormat="1" ht="29.25" customHeight="1">
      <c r="A292" s="112" t="s">
        <v>259</v>
      </c>
      <c r="B292" s="142"/>
      <c r="C292" s="142"/>
      <c r="D292" s="142"/>
      <c r="E292" s="142"/>
      <c r="F292" s="142"/>
      <c r="G292" s="142"/>
      <c r="H292" s="142"/>
      <c r="I292" s="142"/>
      <c r="J292" s="142"/>
      <c r="K292" s="140"/>
      <c r="L292" s="142"/>
    </row>
    <row r="293" spans="1:13" ht="29.25" customHeight="1">
      <c r="A293" s="112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</row>
    <row r="294" spans="1:13" s="122" customFormat="1" ht="26.25" customHeight="1">
      <c r="A294" s="706" t="s">
        <v>266</v>
      </c>
      <c r="B294" s="706"/>
      <c r="C294" s="706"/>
      <c r="D294" s="706"/>
      <c r="E294" s="706"/>
      <c r="F294" s="706"/>
      <c r="G294" s="706"/>
      <c r="H294" s="706"/>
      <c r="I294" s="706"/>
      <c r="J294" s="706"/>
      <c r="K294" s="706"/>
      <c r="L294" s="706"/>
      <c r="M294" s="706"/>
    </row>
    <row r="295" spans="1:13" s="122" customFormat="1" ht="26.25" customHeight="1">
      <c r="A295" s="212"/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</row>
    <row r="296" spans="1:13" ht="26.25" customHeight="1">
      <c r="A296" s="143" t="s">
        <v>864</v>
      </c>
      <c r="B296" s="112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</row>
    <row r="297" spans="1:13" ht="26.25" customHeight="1">
      <c r="A297" s="143" t="s">
        <v>111</v>
      </c>
      <c r="B297" s="112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</row>
    <row r="298" spans="1:13" ht="26.25" customHeight="1">
      <c r="A298" s="143" t="s">
        <v>865</v>
      </c>
      <c r="B298" s="112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</row>
    <row r="299" spans="1:13" ht="26.25" customHeight="1">
      <c r="A299" s="141" t="s">
        <v>260</v>
      </c>
      <c r="B299" s="112"/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</row>
    <row r="300" spans="1:13" ht="26.25" customHeight="1">
      <c r="A300" s="141" t="s">
        <v>149</v>
      </c>
      <c r="B300" s="112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</row>
    <row r="301" spans="1:13" s="114" customFormat="1" ht="26.25" customHeight="1">
      <c r="A301" s="143" t="s">
        <v>866</v>
      </c>
      <c r="B301" s="144"/>
      <c r="C301" s="144"/>
      <c r="F301" s="144"/>
      <c r="H301" s="144"/>
      <c r="I301" s="144"/>
      <c r="J301" s="144"/>
      <c r="K301" s="144"/>
      <c r="L301" s="144"/>
      <c r="M301" s="144"/>
    </row>
    <row r="302" spans="1:13" s="114" customFormat="1" ht="26.25" customHeight="1">
      <c r="A302" s="141" t="s">
        <v>168</v>
      </c>
      <c r="B302" s="144"/>
      <c r="C302" s="144"/>
      <c r="F302" s="144"/>
      <c r="H302" s="144"/>
      <c r="I302" s="144"/>
      <c r="J302" s="144"/>
      <c r="K302" s="144"/>
      <c r="L302" s="144"/>
      <c r="M302" s="144"/>
    </row>
    <row r="303" spans="1:13" s="114" customFormat="1" ht="26.25" customHeight="1">
      <c r="A303" s="144" t="s">
        <v>261</v>
      </c>
      <c r="B303" s="144"/>
      <c r="C303" s="144"/>
      <c r="F303" s="144"/>
      <c r="H303" s="144"/>
      <c r="I303" s="144"/>
      <c r="J303" s="144"/>
      <c r="K303" s="144"/>
      <c r="L303" s="144"/>
      <c r="M303" s="144"/>
    </row>
    <row r="304" spans="1:13" s="114" customFormat="1" ht="26.25" customHeight="1">
      <c r="A304" s="144" t="s">
        <v>169</v>
      </c>
      <c r="B304" s="144"/>
      <c r="C304" s="144"/>
      <c r="F304" s="144"/>
      <c r="H304" s="144"/>
      <c r="I304" s="144"/>
      <c r="J304" s="144"/>
      <c r="K304" s="144"/>
      <c r="L304" s="144"/>
      <c r="M304" s="144"/>
    </row>
    <row r="305" spans="1:13" s="114" customFormat="1" ht="26.25" customHeight="1">
      <c r="A305" s="141" t="s">
        <v>170</v>
      </c>
      <c r="B305" s="144"/>
      <c r="C305" s="144"/>
      <c r="F305" s="144"/>
      <c r="H305" s="144"/>
      <c r="I305" s="144"/>
      <c r="J305" s="144"/>
      <c r="K305" s="144"/>
      <c r="L305" s="144"/>
      <c r="M305" s="144"/>
    </row>
    <row r="306" spans="1:13" s="114" customFormat="1" ht="26.25" customHeight="1">
      <c r="A306" s="144" t="s">
        <v>173</v>
      </c>
      <c r="B306" s="144"/>
      <c r="C306" s="144"/>
      <c r="F306" s="144"/>
      <c r="H306" s="144"/>
      <c r="I306" s="144"/>
      <c r="J306" s="144"/>
      <c r="K306" s="144"/>
      <c r="L306" s="144"/>
      <c r="M306" s="144"/>
    </row>
    <row r="307" spans="1:13" s="114" customFormat="1" ht="26.25" customHeight="1">
      <c r="A307" s="144" t="s">
        <v>107</v>
      </c>
    </row>
    <row r="308" spans="1:13" s="114" customFormat="1" ht="26.25" customHeight="1">
      <c r="A308" s="144" t="s">
        <v>108</v>
      </c>
    </row>
    <row r="309" spans="1:13" s="114" customFormat="1" ht="26.25" customHeight="1">
      <c r="A309" s="141" t="s">
        <v>253</v>
      </c>
    </row>
    <row r="310" spans="1:13" s="114" customFormat="1" ht="26.25" customHeight="1">
      <c r="A310" s="144" t="s">
        <v>252</v>
      </c>
    </row>
    <row r="311" spans="1:13" s="114" customFormat="1" ht="26.25" customHeight="1">
      <c r="A311" s="144" t="s">
        <v>121</v>
      </c>
    </row>
    <row r="312" spans="1:13" s="114" customFormat="1" ht="26.25" customHeight="1">
      <c r="A312" s="141" t="s">
        <v>171</v>
      </c>
    </row>
    <row r="313" spans="1:13" s="114" customFormat="1" ht="26.25" customHeight="1">
      <c r="A313" s="144" t="s">
        <v>172</v>
      </c>
    </row>
    <row r="314" spans="1:13" s="47" customFormat="1" ht="26.25" customHeight="1">
      <c r="A314" s="48" t="s">
        <v>867</v>
      </c>
      <c r="B314" s="49"/>
      <c r="C314" s="50"/>
      <c r="D314" s="50"/>
      <c r="E314" s="50"/>
      <c r="F314" s="46"/>
      <c r="G314" s="46"/>
      <c r="H314" s="46"/>
      <c r="I314" s="46"/>
      <c r="J314" s="46"/>
      <c r="K314" s="46"/>
      <c r="L314" s="46"/>
      <c r="M314" s="46"/>
    </row>
    <row r="315" spans="1:13" s="47" customFormat="1" ht="26.25" customHeight="1">
      <c r="A315" s="48" t="s">
        <v>868</v>
      </c>
      <c r="B315" s="49"/>
      <c r="C315" s="50"/>
      <c r="D315" s="50"/>
      <c r="E315" s="50"/>
      <c r="F315" s="46"/>
      <c r="G315" s="46"/>
      <c r="H315" s="46"/>
      <c r="I315" s="46"/>
      <c r="J315" s="46"/>
      <c r="K315" s="46"/>
      <c r="L315" s="46"/>
      <c r="M315" s="46"/>
    </row>
    <row r="316" spans="1:13" s="47" customFormat="1" ht="26.25" customHeight="1">
      <c r="A316" s="51" t="s">
        <v>647</v>
      </c>
      <c r="B316" s="49"/>
      <c r="C316" s="50"/>
      <c r="D316" s="50"/>
      <c r="E316" s="50"/>
      <c r="F316" s="46"/>
      <c r="G316" s="46"/>
      <c r="H316" s="46"/>
      <c r="I316" s="46"/>
      <c r="J316" s="46"/>
      <c r="K316" s="46"/>
      <c r="L316" s="46"/>
      <c r="M316" s="46"/>
    </row>
    <row r="317" spans="1:13" s="47" customFormat="1" ht="26.25" customHeight="1">
      <c r="A317" s="51" t="s">
        <v>648</v>
      </c>
      <c r="B317" s="49"/>
      <c r="C317" s="50"/>
      <c r="D317" s="50"/>
      <c r="E317" s="50"/>
      <c r="F317" s="46"/>
      <c r="G317" s="46"/>
      <c r="H317" s="46"/>
      <c r="I317" s="46"/>
      <c r="J317" s="46"/>
      <c r="K317" s="46"/>
      <c r="L317" s="46"/>
      <c r="M317" s="46"/>
    </row>
    <row r="318" spans="1:13" s="47" customFormat="1" ht="26.25" customHeight="1">
      <c r="A318" s="48" t="s">
        <v>869</v>
      </c>
      <c r="B318" s="49"/>
      <c r="C318" s="50"/>
      <c r="D318" s="50"/>
      <c r="E318" s="50"/>
      <c r="F318" s="46"/>
      <c r="G318" s="46"/>
      <c r="H318" s="46"/>
      <c r="I318" s="46"/>
      <c r="J318" s="46"/>
      <c r="K318" s="46"/>
      <c r="L318" s="46"/>
      <c r="M318" s="46"/>
    </row>
    <row r="319" spans="1:13" s="47" customFormat="1" ht="26.25" customHeight="1">
      <c r="A319" s="51" t="s">
        <v>278</v>
      </c>
      <c r="B319" s="49"/>
      <c r="C319" s="50"/>
      <c r="D319" s="50"/>
      <c r="E319" s="50"/>
      <c r="F319" s="46"/>
      <c r="G319" s="46"/>
      <c r="H319" s="46"/>
      <c r="I319" s="46"/>
      <c r="J319" s="46"/>
      <c r="K319" s="46"/>
      <c r="L319" s="46"/>
      <c r="M319" s="46"/>
    </row>
    <row r="320" spans="1:13" s="47" customFormat="1" ht="26.25" customHeight="1">
      <c r="A320" s="52" t="s">
        <v>227</v>
      </c>
      <c r="B320" s="52"/>
      <c r="C320" s="52"/>
      <c r="D320" s="52"/>
      <c r="E320" s="52"/>
      <c r="F320" s="46"/>
      <c r="G320" s="46"/>
      <c r="H320" s="46"/>
      <c r="I320" s="46"/>
      <c r="J320" s="46"/>
      <c r="K320" s="46"/>
      <c r="L320" s="46"/>
      <c r="M320" s="46"/>
    </row>
    <row r="321" spans="1:13" s="47" customFormat="1" ht="26.25" customHeight="1">
      <c r="A321" s="52" t="s">
        <v>228</v>
      </c>
      <c r="B321" s="52"/>
      <c r="C321" s="52"/>
      <c r="D321" s="52"/>
      <c r="E321" s="52"/>
      <c r="F321" s="46"/>
      <c r="G321" s="46"/>
      <c r="H321" s="46"/>
      <c r="I321" s="46"/>
      <c r="J321" s="46"/>
      <c r="K321" s="46"/>
      <c r="L321" s="46"/>
      <c r="M321" s="46"/>
    </row>
    <row r="322" spans="1:13" s="47" customFormat="1" ht="26.25" customHeight="1">
      <c r="A322" s="48" t="s">
        <v>870</v>
      </c>
      <c r="B322" s="49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</row>
    <row r="323" spans="1:13" s="47" customFormat="1" ht="26.25" customHeight="1">
      <c r="A323" s="51" t="s">
        <v>400</v>
      </c>
      <c r="B323" s="49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</row>
    <row r="324" spans="1:13" s="47" customFormat="1" ht="26.25" customHeight="1">
      <c r="A324" s="51" t="s">
        <v>279</v>
      </c>
      <c r="B324" s="49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</row>
    <row r="325" spans="1:13" s="47" customFormat="1" ht="26.25" customHeight="1">
      <c r="A325" s="51" t="s">
        <v>280</v>
      </c>
      <c r="B325" s="49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</row>
    <row r="326" spans="1:13" s="52" customFormat="1" ht="26.25" customHeight="1"/>
    <row r="327" spans="1:13" ht="27" customHeight="1">
      <c r="A327" s="706" t="s">
        <v>911</v>
      </c>
      <c r="B327" s="706"/>
      <c r="C327" s="706"/>
      <c r="D327" s="706"/>
      <c r="E327" s="706"/>
      <c r="F327" s="706"/>
      <c r="G327" s="706"/>
      <c r="H327" s="706"/>
      <c r="I327" s="706"/>
      <c r="J327" s="706"/>
      <c r="K327" s="706"/>
      <c r="L327" s="706"/>
      <c r="M327" s="706"/>
    </row>
    <row r="328" spans="1:13" ht="27" customHeight="1"/>
    <row r="329" spans="1:13" s="47" customFormat="1" ht="27" customHeight="1">
      <c r="A329" s="51" t="s">
        <v>871</v>
      </c>
      <c r="B329" s="49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</row>
    <row r="330" spans="1:13" s="47" customFormat="1" ht="27" customHeight="1">
      <c r="A330" s="51" t="s">
        <v>927</v>
      </c>
      <c r="B330" s="49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</row>
    <row r="331" spans="1:13" s="47" customFormat="1" ht="27" customHeight="1">
      <c r="A331" s="51" t="s">
        <v>928</v>
      </c>
      <c r="B331" s="49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</row>
    <row r="332" spans="1:13" s="47" customFormat="1" ht="27" customHeight="1">
      <c r="A332" s="51" t="s">
        <v>401</v>
      </c>
      <c r="B332" s="49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</row>
    <row r="333" spans="1:13" s="47" customFormat="1" ht="27" customHeight="1">
      <c r="A333" s="51" t="s">
        <v>402</v>
      </c>
      <c r="B333" s="49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</row>
    <row r="334" spans="1:13" s="47" customFormat="1" ht="27" customHeight="1">
      <c r="A334" s="51" t="s">
        <v>281</v>
      </c>
      <c r="B334" s="49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</row>
    <row r="335" spans="1:13" s="47" customFormat="1" ht="27" customHeight="1">
      <c r="A335" s="51" t="s">
        <v>929</v>
      </c>
      <c r="B335" s="49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</row>
    <row r="336" spans="1:13" s="47" customFormat="1" ht="27" customHeight="1">
      <c r="A336" s="51" t="s">
        <v>930</v>
      </c>
      <c r="B336" s="49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</row>
    <row r="337" spans="1:13" s="47" customFormat="1" ht="27" customHeight="1">
      <c r="A337" s="51" t="s">
        <v>931</v>
      </c>
      <c r="B337" s="49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</row>
    <row r="338" spans="1:13" s="47" customFormat="1" ht="27" customHeight="1">
      <c r="A338" s="51" t="s">
        <v>932</v>
      </c>
      <c r="B338" s="49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</row>
    <row r="339" spans="1:13" ht="27" customHeight="1">
      <c r="A339" s="51" t="s">
        <v>282</v>
      </c>
    </row>
    <row r="340" spans="1:13" s="47" customFormat="1" ht="27" customHeight="1">
      <c r="A340" s="51" t="s">
        <v>872</v>
      </c>
      <c r="B340" s="49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</row>
    <row r="341" spans="1:13" s="47" customFormat="1" ht="27" customHeight="1">
      <c r="A341" s="51" t="s">
        <v>873</v>
      </c>
      <c r="B341" s="49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</row>
    <row r="342" spans="1:13" s="47" customFormat="1" ht="27" customHeight="1">
      <c r="B342" s="51" t="s">
        <v>334</v>
      </c>
      <c r="D342" s="50"/>
      <c r="E342" s="50"/>
      <c r="F342" s="50"/>
      <c r="G342" s="50"/>
      <c r="H342" s="50"/>
      <c r="I342" s="50"/>
      <c r="J342" s="50"/>
      <c r="K342" s="50"/>
      <c r="L342" s="50"/>
      <c r="M342" s="50"/>
    </row>
    <row r="343" spans="1:13" s="47" customFormat="1" ht="27" customHeight="1">
      <c r="A343" s="51" t="s">
        <v>283</v>
      </c>
      <c r="B343" s="49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</row>
    <row r="344" spans="1:13" s="47" customFormat="1" ht="27" customHeight="1">
      <c r="A344" s="51" t="s">
        <v>403</v>
      </c>
      <c r="B344" s="49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</row>
    <row r="345" spans="1:13" s="47" customFormat="1" ht="27" customHeight="1">
      <c r="A345" s="51" t="s">
        <v>284</v>
      </c>
      <c r="B345" s="49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</row>
    <row r="346" spans="1:13" ht="27" customHeight="1">
      <c r="A346" s="51" t="s">
        <v>285</v>
      </c>
    </row>
    <row r="347" spans="1:13" s="47" customFormat="1" ht="27" customHeight="1">
      <c r="A347" s="51" t="s">
        <v>874</v>
      </c>
      <c r="B347" s="49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</row>
    <row r="348" spans="1:13" ht="27" customHeight="1">
      <c r="B348" s="141" t="s">
        <v>333</v>
      </c>
      <c r="C348" s="112"/>
      <c r="D348" s="110"/>
      <c r="E348" s="110"/>
      <c r="F348" s="110"/>
      <c r="G348" s="110"/>
      <c r="H348" s="110"/>
      <c r="I348" s="110"/>
      <c r="J348" s="110"/>
      <c r="K348" s="110"/>
      <c r="L348" s="110"/>
    </row>
    <row r="349" spans="1:13" ht="27" customHeight="1">
      <c r="A349" s="141" t="s">
        <v>286</v>
      </c>
      <c r="B349" s="112"/>
      <c r="C349" s="112"/>
      <c r="D349" s="110"/>
      <c r="E349" s="110"/>
      <c r="F349" s="110"/>
      <c r="G349" s="110"/>
      <c r="H349" s="110"/>
      <c r="I349" s="110"/>
      <c r="J349" s="110"/>
      <c r="K349" s="110"/>
      <c r="L349" s="110"/>
    </row>
    <row r="350" spans="1:13" ht="27" customHeight="1">
      <c r="A350" s="141" t="s">
        <v>336</v>
      </c>
      <c r="B350" s="112"/>
      <c r="C350" s="112"/>
      <c r="D350" s="110"/>
      <c r="E350" s="110"/>
      <c r="F350" s="110"/>
      <c r="G350" s="110"/>
      <c r="H350" s="110"/>
      <c r="I350" s="110"/>
      <c r="J350" s="110"/>
      <c r="K350" s="110"/>
      <c r="L350" s="110"/>
    </row>
    <row r="351" spans="1:13" ht="27" customHeight="1">
      <c r="A351" s="141" t="s">
        <v>936</v>
      </c>
      <c r="B351" s="112"/>
      <c r="C351" s="112"/>
      <c r="D351" s="110"/>
      <c r="E351" s="110"/>
      <c r="F351" s="110"/>
      <c r="G351" s="110"/>
      <c r="H351" s="110"/>
      <c r="I351" s="110"/>
      <c r="J351" s="110"/>
      <c r="K351" s="110"/>
      <c r="L351" s="110"/>
    </row>
    <row r="352" spans="1:13" ht="27" customHeight="1">
      <c r="A352" s="141" t="s">
        <v>335</v>
      </c>
      <c r="B352" s="112"/>
      <c r="C352" s="112"/>
      <c r="D352" s="110"/>
      <c r="E352" s="110"/>
      <c r="F352" s="110"/>
      <c r="G352" s="110"/>
      <c r="H352" s="110"/>
      <c r="I352" s="110"/>
      <c r="J352" s="110"/>
      <c r="K352" s="110"/>
      <c r="L352" s="110"/>
    </row>
    <row r="353" spans="1:12" ht="27" customHeight="1">
      <c r="A353" s="141" t="s">
        <v>933</v>
      </c>
      <c r="B353" s="112"/>
      <c r="C353" s="112"/>
      <c r="D353" s="110"/>
      <c r="E353" s="110"/>
      <c r="F353" s="110"/>
      <c r="G353" s="110"/>
      <c r="H353" s="110"/>
      <c r="I353" s="110"/>
      <c r="J353" s="110"/>
      <c r="K353" s="110"/>
      <c r="L353" s="110"/>
    </row>
    <row r="354" spans="1:12" ht="27" customHeight="1">
      <c r="A354" s="141" t="s">
        <v>934</v>
      </c>
      <c r="B354" s="112"/>
      <c r="C354" s="112"/>
      <c r="D354" s="110"/>
      <c r="E354" s="110"/>
      <c r="F354" s="110"/>
      <c r="G354" s="110"/>
      <c r="H354" s="110"/>
      <c r="I354" s="110"/>
      <c r="J354" s="110"/>
      <c r="K354" s="110"/>
      <c r="L354" s="110"/>
    </row>
    <row r="355" spans="1:12" ht="27" customHeight="1">
      <c r="A355" s="141" t="s">
        <v>935</v>
      </c>
      <c r="B355" s="112"/>
      <c r="C355" s="112"/>
      <c r="D355" s="110"/>
      <c r="E355" s="110"/>
      <c r="F355" s="110"/>
      <c r="G355" s="110"/>
      <c r="H355" s="110"/>
      <c r="I355" s="110"/>
      <c r="J355" s="110"/>
      <c r="K355" s="110"/>
      <c r="L355" s="110"/>
    </row>
    <row r="356" spans="1:12" ht="27" customHeight="1">
      <c r="A356" s="141" t="s">
        <v>178</v>
      </c>
      <c r="B356" s="112"/>
      <c r="C356" s="112"/>
      <c r="D356" s="110"/>
      <c r="E356" s="110"/>
      <c r="F356" s="110"/>
      <c r="G356" s="110"/>
      <c r="H356" s="110"/>
      <c r="I356" s="110"/>
      <c r="J356" s="110"/>
      <c r="K356" s="110"/>
      <c r="L356" s="110"/>
    </row>
    <row r="357" spans="1:12" ht="27" customHeight="1">
      <c r="A357" s="141"/>
      <c r="B357" s="112"/>
      <c r="C357" s="112"/>
      <c r="D357" s="110"/>
      <c r="E357" s="110"/>
      <c r="F357" s="110"/>
      <c r="G357" s="110"/>
      <c r="H357" s="110"/>
      <c r="I357" s="110"/>
      <c r="J357" s="110"/>
      <c r="K357" s="110"/>
      <c r="L357" s="110"/>
    </row>
  </sheetData>
  <mergeCells count="17">
    <mergeCell ref="A169:M169"/>
    <mergeCell ref="A134:M134"/>
    <mergeCell ref="A1:M1"/>
    <mergeCell ref="A2:M2"/>
    <mergeCell ref="A3:M3"/>
    <mergeCell ref="A31:M31"/>
    <mergeCell ref="A65:M65"/>
    <mergeCell ref="A99:M99"/>
    <mergeCell ref="C78:G78"/>
    <mergeCell ref="I78:M78"/>
    <mergeCell ref="A327:M327"/>
    <mergeCell ref="I176:K176"/>
    <mergeCell ref="A204:M204"/>
    <mergeCell ref="A234:M234"/>
    <mergeCell ref="A264:M264"/>
    <mergeCell ref="A294:M294"/>
    <mergeCell ref="E176:G176"/>
  </mergeCells>
  <phoneticPr fontId="0" type="noConversion"/>
  <pageMargins left="0.78740157480314965" right="0.26" top="0.6692913385826772" bottom="0.59055118110236227" header="0.39370078740157483" footer="0.35433070866141736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zoomScale="90" zoomScaleNormal="90" zoomScaleSheetLayoutView="92" workbookViewId="0">
      <selection activeCell="C28" sqref="C28"/>
    </sheetView>
  </sheetViews>
  <sheetFormatPr defaultColWidth="9.140625" defaultRowHeight="30.95" customHeight="1"/>
  <cols>
    <col min="1" max="3" width="9.140625" style="61" customWidth="1"/>
    <col min="4" max="4" width="13.140625" style="66" customWidth="1"/>
    <col min="5" max="5" width="6.140625" style="66" customWidth="1"/>
    <col min="6" max="6" width="15.42578125" style="66" bestFit="1" customWidth="1"/>
    <col min="7" max="7" width="1.140625" style="81" customWidth="1"/>
    <col min="8" max="8" width="15.28515625" style="66" customWidth="1"/>
    <col min="9" max="9" width="1.140625" style="81" customWidth="1"/>
    <col min="10" max="10" width="15.42578125" style="66" bestFit="1" customWidth="1"/>
    <col min="11" max="11" width="1.140625" style="66" customWidth="1"/>
    <col min="12" max="12" width="15.42578125" style="66" bestFit="1" customWidth="1"/>
    <col min="13" max="13" width="1.7109375" style="61" customWidth="1"/>
    <col min="14" max="16384" width="9.140625" style="61"/>
  </cols>
  <sheetData>
    <row r="1" spans="1:12" ht="30" customHeight="1">
      <c r="A1" s="711" t="s">
        <v>250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</row>
    <row r="2" spans="1:12" ht="30" customHeight="1">
      <c r="A2" s="51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47" customFormat="1" ht="30" customHeight="1">
      <c r="A3" s="45" t="s">
        <v>126</v>
      </c>
      <c r="B3" s="49"/>
      <c r="C3" s="50"/>
      <c r="D3" s="50"/>
      <c r="E3" s="50"/>
      <c r="F3" s="50"/>
    </row>
    <row r="4" spans="1:12" s="54" customFormat="1" ht="30" customHeight="1">
      <c r="A4" s="55"/>
      <c r="B4" s="55"/>
      <c r="C4" s="55"/>
      <c r="D4" s="55"/>
      <c r="E4" s="56"/>
      <c r="F4" s="215"/>
      <c r="G4" s="215" t="s">
        <v>7</v>
      </c>
      <c r="H4" s="215"/>
      <c r="I4" s="45"/>
      <c r="J4" s="57"/>
      <c r="K4" s="58" t="s">
        <v>3</v>
      </c>
      <c r="L4" s="59"/>
    </row>
    <row r="5" spans="1:12" s="47" customFormat="1" ht="30" customHeight="1">
      <c r="A5" s="50"/>
      <c r="B5" s="49"/>
      <c r="C5" s="50"/>
      <c r="D5" s="50"/>
      <c r="E5" s="1"/>
      <c r="F5" s="44" t="s">
        <v>652</v>
      </c>
      <c r="G5" s="50"/>
      <c r="H5" s="44" t="s">
        <v>271</v>
      </c>
      <c r="I5" s="50"/>
      <c r="J5" s="44" t="s">
        <v>652</v>
      </c>
      <c r="K5" s="50"/>
      <c r="L5" s="44" t="s">
        <v>271</v>
      </c>
    </row>
    <row r="6" spans="1:12" s="47" customFormat="1" ht="30" customHeight="1">
      <c r="A6" s="50"/>
      <c r="B6" s="49" t="s">
        <v>61</v>
      </c>
      <c r="C6" s="50"/>
      <c r="D6" s="50"/>
      <c r="F6" s="47">
        <v>964694.39</v>
      </c>
      <c r="G6" s="50"/>
      <c r="H6" s="47">
        <v>1177205</v>
      </c>
      <c r="I6" s="50"/>
      <c r="J6" s="50">
        <v>821670.47</v>
      </c>
      <c r="K6" s="50"/>
      <c r="L6" s="50">
        <v>1017104.22</v>
      </c>
    </row>
    <row r="7" spans="1:12" s="47" customFormat="1" ht="30" customHeight="1">
      <c r="A7" s="50"/>
      <c r="B7" s="49" t="s">
        <v>51</v>
      </c>
      <c r="C7" s="50"/>
      <c r="D7" s="50"/>
      <c r="F7" s="47">
        <v>0</v>
      </c>
      <c r="G7" s="50"/>
      <c r="H7" s="47">
        <v>55812745.760000005</v>
      </c>
      <c r="I7" s="50"/>
      <c r="J7" s="50">
        <v>0</v>
      </c>
      <c r="K7" s="50"/>
      <c r="L7" s="50">
        <v>33076800.760000002</v>
      </c>
    </row>
    <row r="8" spans="1:12" s="47" customFormat="1" ht="30" customHeight="1">
      <c r="A8" s="50"/>
      <c r="B8" s="49" t="s">
        <v>62</v>
      </c>
      <c r="C8" s="50"/>
      <c r="D8" s="50"/>
      <c r="F8" s="47">
        <v>6813397.1600000001</v>
      </c>
      <c r="G8" s="50"/>
      <c r="H8" s="47">
        <v>11914473.459999971</v>
      </c>
      <c r="I8" s="50"/>
      <c r="J8" s="50">
        <v>3808619.01</v>
      </c>
      <c r="K8" s="50"/>
      <c r="L8" s="50">
        <v>10143584.4</v>
      </c>
    </row>
    <row r="9" spans="1:12" s="47" customFormat="1" ht="30" customHeight="1">
      <c r="A9" s="50"/>
      <c r="B9" s="49" t="s">
        <v>63</v>
      </c>
      <c r="C9" s="50"/>
      <c r="D9" s="50"/>
      <c r="F9" s="47">
        <v>330619621.93000001</v>
      </c>
      <c r="G9" s="50"/>
      <c r="H9" s="47">
        <v>127037886.80000037</v>
      </c>
      <c r="I9" s="50"/>
      <c r="J9" s="50">
        <v>278544294.80000001</v>
      </c>
      <c r="K9" s="50"/>
      <c r="L9" s="50">
        <v>73809152.439999998</v>
      </c>
    </row>
    <row r="10" spans="1:12" s="47" customFormat="1" ht="30" customHeight="1">
      <c r="A10" s="50"/>
      <c r="B10" s="49" t="s">
        <v>380</v>
      </c>
      <c r="C10" s="50"/>
      <c r="D10" s="50"/>
      <c r="F10" s="47">
        <v>320270.56</v>
      </c>
      <c r="G10" s="50"/>
      <c r="H10" s="47">
        <v>317231.59999999998</v>
      </c>
      <c r="I10" s="50"/>
      <c r="J10" s="50">
        <f>'[44]เงินสด ปริญ'!$D$53</f>
        <v>320270.56</v>
      </c>
      <c r="K10" s="50"/>
      <c r="L10" s="50">
        <v>317231.59999999998</v>
      </c>
    </row>
    <row r="11" spans="1:12" s="47" customFormat="1" ht="30" customHeight="1" thickBot="1">
      <c r="A11" s="50"/>
      <c r="B11" s="49"/>
      <c r="C11" s="50" t="s">
        <v>60</v>
      </c>
      <c r="D11" s="50"/>
      <c r="F11" s="60">
        <f>SUM(F6:F10)</f>
        <v>338717984.04000002</v>
      </c>
      <c r="G11" s="50"/>
      <c r="H11" s="60">
        <f>SUM(H6:H10)</f>
        <v>196259542.62000033</v>
      </c>
      <c r="I11" s="50"/>
      <c r="J11" s="60">
        <f>SUM(J6:J10)</f>
        <v>283494854.84000003</v>
      </c>
      <c r="K11" s="50"/>
      <c r="L11" s="60">
        <f>SUM(L6:L10)</f>
        <v>118363873.41999999</v>
      </c>
    </row>
    <row r="12" spans="1:12" ht="30" customHeight="1" thickTop="1">
      <c r="A12" s="45" t="s">
        <v>217</v>
      </c>
      <c r="B12" s="49"/>
      <c r="C12" s="50"/>
      <c r="D12" s="50"/>
      <c r="E12" s="2"/>
      <c r="F12" s="2"/>
      <c r="G12" s="50"/>
      <c r="H12" s="2"/>
      <c r="I12" s="50"/>
      <c r="J12" s="2"/>
      <c r="K12" s="50"/>
      <c r="L12" s="2"/>
    </row>
    <row r="13" spans="1:12" ht="30" customHeight="1">
      <c r="A13" s="50"/>
      <c r="B13" s="49"/>
      <c r="C13" s="50"/>
      <c r="D13" s="62"/>
      <c r="E13" s="63"/>
      <c r="F13" s="712" t="s">
        <v>7</v>
      </c>
      <c r="G13" s="712"/>
      <c r="H13" s="712"/>
      <c r="I13" s="45"/>
      <c r="J13" s="64"/>
      <c r="K13" s="216" t="s">
        <v>3</v>
      </c>
      <c r="L13" s="65"/>
    </row>
    <row r="14" spans="1:12" ht="30" customHeight="1">
      <c r="A14" s="50"/>
      <c r="B14" s="49"/>
      <c r="C14" s="50"/>
      <c r="E14" s="185" t="s">
        <v>52</v>
      </c>
      <c r="F14" s="44" t="s">
        <v>652</v>
      </c>
      <c r="G14" s="50"/>
      <c r="H14" s="44" t="s">
        <v>271</v>
      </c>
      <c r="I14" s="50"/>
      <c r="J14" s="44" t="s">
        <v>652</v>
      </c>
      <c r="K14" s="50"/>
      <c r="L14" s="44" t="s">
        <v>271</v>
      </c>
    </row>
    <row r="15" spans="1:12" ht="30" customHeight="1">
      <c r="A15" s="67" t="s">
        <v>127</v>
      </c>
      <c r="B15" s="51" t="s">
        <v>46</v>
      </c>
      <c r="D15" s="50"/>
      <c r="E15" s="61"/>
      <c r="F15" s="2">
        <v>18587660.579999998</v>
      </c>
      <c r="G15" s="2"/>
      <c r="H15" s="2">
        <v>21081184.960000001</v>
      </c>
      <c r="I15" s="2"/>
      <c r="J15" s="2">
        <v>345000</v>
      </c>
      <c r="K15" s="2"/>
      <c r="L15" s="2">
        <v>345000</v>
      </c>
    </row>
    <row r="16" spans="1:12" ht="30" customHeight="1">
      <c r="B16" s="51" t="s">
        <v>152</v>
      </c>
      <c r="C16" s="50"/>
      <c r="D16" s="50"/>
      <c r="E16" s="61"/>
      <c r="F16" s="68">
        <v>-14465145.959999999</v>
      </c>
      <c r="G16" s="69"/>
      <c r="H16" s="68">
        <v>-13918689.729999999</v>
      </c>
      <c r="I16" s="69"/>
      <c r="J16" s="68">
        <v>-345000</v>
      </c>
      <c r="K16" s="69"/>
      <c r="L16" s="68">
        <v>-345000</v>
      </c>
    </row>
    <row r="17" spans="1:12" ht="30" customHeight="1">
      <c r="A17" s="50"/>
      <c r="B17" s="49" t="s">
        <v>626</v>
      </c>
      <c r="C17" s="50"/>
      <c r="D17" s="50"/>
      <c r="E17" s="61"/>
      <c r="F17" s="70">
        <f>SUM(F15:F16)</f>
        <v>4122514.6199999992</v>
      </c>
      <c r="G17" s="50"/>
      <c r="H17" s="70">
        <f>SUM(H15:H16)</f>
        <v>7162495.2300000023</v>
      </c>
      <c r="I17" s="2"/>
      <c r="J17" s="70">
        <f>SUM(J15:J16)</f>
        <v>0</v>
      </c>
      <c r="K17" s="2"/>
      <c r="L17" s="70">
        <f>SUM(L15:L16)</f>
        <v>0</v>
      </c>
    </row>
    <row r="18" spans="1:12" ht="30" customHeight="1">
      <c r="A18" s="214" t="s">
        <v>128</v>
      </c>
      <c r="B18" s="49" t="s">
        <v>218</v>
      </c>
      <c r="C18" s="214"/>
      <c r="D18" s="214"/>
      <c r="E18" s="214"/>
      <c r="F18" s="214"/>
      <c r="G18" s="214"/>
      <c r="H18" s="214"/>
      <c r="I18" s="214"/>
      <c r="J18" s="214"/>
      <c r="K18" s="214"/>
      <c r="L18" s="214"/>
    </row>
    <row r="19" spans="1:12" ht="30" customHeight="1">
      <c r="A19" s="214"/>
      <c r="B19" s="71" t="s">
        <v>204</v>
      </c>
      <c r="D19" s="214"/>
      <c r="E19" s="214"/>
      <c r="F19" s="53">
        <v>45471883.460000001</v>
      </c>
      <c r="G19" s="53"/>
      <c r="H19" s="53">
        <v>11847129.740000002</v>
      </c>
      <c r="I19" s="53"/>
      <c r="J19" s="53">
        <v>31298316.830000002</v>
      </c>
      <c r="K19" s="53"/>
      <c r="L19" s="53">
        <v>9460518.9700000007</v>
      </c>
    </row>
    <row r="20" spans="1:12" ht="30" customHeight="1">
      <c r="A20" s="214"/>
      <c r="B20" s="71" t="s">
        <v>205</v>
      </c>
      <c r="D20" s="214"/>
      <c r="E20" s="214"/>
      <c r="F20" s="53">
        <v>15399810.110000001</v>
      </c>
      <c r="G20" s="53"/>
      <c r="H20" s="53">
        <v>34176522.370000005</v>
      </c>
      <c r="I20" s="53"/>
      <c r="J20" s="53">
        <v>13645079.220000001</v>
      </c>
      <c r="K20" s="53"/>
      <c r="L20" s="53">
        <v>26634913.380000003</v>
      </c>
    </row>
    <row r="21" spans="1:12" ht="30" customHeight="1">
      <c r="A21" s="214"/>
      <c r="B21" s="72" t="s">
        <v>206</v>
      </c>
      <c r="D21" s="214"/>
      <c r="E21" s="693" t="s">
        <v>1080</v>
      </c>
      <c r="F21" s="53">
        <v>0</v>
      </c>
      <c r="G21" s="53"/>
      <c r="H21" s="53">
        <v>0</v>
      </c>
      <c r="I21" s="53"/>
      <c r="J21" s="53">
        <v>323512543.74000001</v>
      </c>
      <c r="K21" s="53"/>
      <c r="L21" s="53">
        <v>227400640.43000001</v>
      </c>
    </row>
    <row r="22" spans="1:12" ht="30" customHeight="1">
      <c r="A22" s="214"/>
      <c r="B22" s="73" t="s">
        <v>207</v>
      </c>
      <c r="D22" s="62"/>
      <c r="E22" s="619"/>
      <c r="F22" s="53">
        <v>2967033.1999999997</v>
      </c>
      <c r="G22" s="53"/>
      <c r="H22" s="53">
        <v>1565068.23</v>
      </c>
      <c r="I22" s="53"/>
      <c r="J22" s="53">
        <v>236320</v>
      </c>
      <c r="K22" s="53"/>
      <c r="L22" s="53">
        <v>815554.66</v>
      </c>
    </row>
    <row r="23" spans="1:12" ht="30" customHeight="1">
      <c r="A23" s="214"/>
      <c r="B23" s="73" t="s">
        <v>208</v>
      </c>
      <c r="D23" s="62"/>
      <c r="E23" s="673" t="s">
        <v>1013</v>
      </c>
      <c r="F23" s="53">
        <v>0</v>
      </c>
      <c r="G23" s="53"/>
      <c r="H23" s="53">
        <v>0</v>
      </c>
      <c r="I23" s="53"/>
      <c r="J23" s="53">
        <v>34636333.609999999</v>
      </c>
      <c r="K23" s="53"/>
      <c r="L23" s="53">
        <v>36573788.969999999</v>
      </c>
    </row>
    <row r="24" spans="1:12" ht="30" customHeight="1">
      <c r="A24" s="214"/>
      <c r="B24" s="73" t="s">
        <v>209</v>
      </c>
      <c r="D24" s="50"/>
      <c r="E24" s="619"/>
      <c r="F24" s="73">
        <f>53501581.73-F25</f>
        <v>20201831.729999997</v>
      </c>
      <c r="G24" s="53"/>
      <c r="H24" s="53">
        <v>19857180.220000047</v>
      </c>
      <c r="I24" s="53"/>
      <c r="J24" s="53">
        <f>87456120.96-J25-J23</f>
        <v>19520037.349999994</v>
      </c>
      <c r="K24" s="53"/>
      <c r="L24" s="53">
        <v>21240829.219999999</v>
      </c>
    </row>
    <row r="25" spans="1:12" ht="30" customHeight="1">
      <c r="A25" s="214"/>
      <c r="B25" s="73" t="s">
        <v>210</v>
      </c>
      <c r="D25" s="50"/>
      <c r="E25" s="673" t="s">
        <v>1014</v>
      </c>
      <c r="F25" s="53">
        <v>33299750</v>
      </c>
      <c r="G25" s="53"/>
      <c r="H25" s="53">
        <v>33299750</v>
      </c>
      <c r="I25" s="53"/>
      <c r="J25" s="53">
        <v>33299750</v>
      </c>
      <c r="K25" s="53"/>
      <c r="L25" s="53">
        <v>33299750</v>
      </c>
    </row>
    <row r="26" spans="1:12" ht="30" customHeight="1">
      <c r="A26" s="50"/>
      <c r="C26" s="49" t="s">
        <v>625</v>
      </c>
      <c r="D26" s="50"/>
      <c r="E26" s="61"/>
      <c r="F26" s="70">
        <f>SUM(F19:F25)</f>
        <v>117340308.5</v>
      </c>
      <c r="G26" s="50"/>
      <c r="H26" s="70">
        <f>SUM(H19:H25)</f>
        <v>100745650.56000005</v>
      </c>
      <c r="I26" s="2"/>
      <c r="J26" s="70">
        <f>SUM(J19:J25)</f>
        <v>456148380.75</v>
      </c>
      <c r="K26" s="2"/>
      <c r="L26" s="70">
        <f>SUM(L19:L25)</f>
        <v>355425995.63</v>
      </c>
    </row>
    <row r="27" spans="1:12" ht="30" customHeight="1" thickBot="1">
      <c r="A27" s="49" t="s">
        <v>627</v>
      </c>
      <c r="C27" s="214"/>
      <c r="D27" s="214"/>
      <c r="E27" s="214"/>
      <c r="F27" s="165">
        <f>+F26+F17</f>
        <v>121462823.12</v>
      </c>
      <c r="G27" s="53"/>
      <c r="H27" s="165">
        <f>+H26+H17</f>
        <v>107908145.79000005</v>
      </c>
      <c r="I27" s="53"/>
      <c r="J27" s="165">
        <f>+J26+J17</f>
        <v>456148380.75</v>
      </c>
      <c r="K27" s="53"/>
      <c r="L27" s="165">
        <f>+L26+L17</f>
        <v>355425995.63</v>
      </c>
    </row>
    <row r="28" spans="1:12" ht="30" customHeight="1" thickTop="1">
      <c r="A28" s="214"/>
      <c r="B28" s="49"/>
      <c r="C28" s="214"/>
      <c r="D28" s="214"/>
      <c r="E28" s="214"/>
      <c r="F28" s="74"/>
      <c r="G28" s="53"/>
      <c r="H28" s="74"/>
      <c r="I28" s="53"/>
      <c r="J28" s="74"/>
      <c r="K28" s="53"/>
      <c r="L28" s="74"/>
    </row>
    <row r="29" spans="1:12" ht="30" customHeight="1">
      <c r="A29" s="265"/>
      <c r="B29" s="49"/>
      <c r="C29" s="265"/>
      <c r="D29" s="265"/>
      <c r="E29" s="265"/>
      <c r="F29" s="74"/>
      <c r="G29" s="53"/>
      <c r="H29" s="74"/>
      <c r="I29" s="53"/>
      <c r="J29" s="74"/>
      <c r="K29" s="53"/>
      <c r="L29" s="74"/>
    </row>
    <row r="30" spans="1:12" ht="30" customHeight="1">
      <c r="A30" s="702"/>
      <c r="B30" s="49"/>
      <c r="C30" s="702"/>
      <c r="D30" s="702"/>
      <c r="E30" s="702"/>
      <c r="F30" s="74"/>
      <c r="G30" s="53"/>
      <c r="H30" s="74"/>
      <c r="I30" s="53"/>
      <c r="J30" s="74"/>
      <c r="K30" s="53"/>
      <c r="L30" s="74"/>
    </row>
    <row r="31" spans="1:12" ht="25.5" customHeight="1">
      <c r="A31" s="711" t="s">
        <v>219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</row>
    <row r="32" spans="1:12" ht="25.5" customHeight="1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</row>
    <row r="33" spans="1:12" ht="25.5" customHeight="1">
      <c r="A33" s="51" t="s">
        <v>54</v>
      </c>
      <c r="B33" s="49"/>
      <c r="C33" s="50"/>
      <c r="D33" s="50"/>
      <c r="E33" s="61"/>
      <c r="F33" s="61"/>
      <c r="G33" s="2"/>
      <c r="H33" s="2"/>
      <c r="I33" s="50"/>
      <c r="J33" s="2"/>
      <c r="K33" s="50"/>
      <c r="L33" s="2"/>
    </row>
    <row r="34" spans="1:12" ht="25.5" customHeight="1">
      <c r="A34" s="50"/>
      <c r="B34" s="49"/>
      <c r="C34" s="50"/>
      <c r="D34" s="50"/>
      <c r="E34" s="61"/>
      <c r="F34" s="712" t="s">
        <v>7</v>
      </c>
      <c r="G34" s="712"/>
      <c r="H34" s="712"/>
      <c r="I34" s="45"/>
      <c r="J34" s="64"/>
      <c r="K34" s="216" t="s">
        <v>3</v>
      </c>
      <c r="L34" s="65"/>
    </row>
    <row r="35" spans="1:12" ht="25.5" customHeight="1">
      <c r="A35" s="50"/>
      <c r="B35" s="49"/>
      <c r="C35" s="50"/>
      <c r="D35" s="50"/>
      <c r="E35" s="30"/>
      <c r="F35" s="44" t="s">
        <v>652</v>
      </c>
      <c r="G35" s="50"/>
      <c r="H35" s="44" t="s">
        <v>271</v>
      </c>
      <c r="I35" s="50"/>
      <c r="J35" s="44" t="s">
        <v>652</v>
      </c>
      <c r="K35" s="50"/>
      <c r="L35" s="44" t="s">
        <v>271</v>
      </c>
    </row>
    <row r="36" spans="1:12" ht="25.5" customHeight="1">
      <c r="A36" s="50"/>
      <c r="B36" s="49" t="s">
        <v>57</v>
      </c>
      <c r="C36" s="50"/>
      <c r="D36" s="50"/>
      <c r="E36" s="30"/>
      <c r="F36" s="266">
        <v>242184.05</v>
      </c>
      <c r="G36" s="50"/>
      <c r="H36" s="61">
        <v>4086308.96</v>
      </c>
      <c r="I36" s="50"/>
      <c r="J36" s="2">
        <v>0</v>
      </c>
      <c r="K36" s="50"/>
      <c r="L36" s="2">
        <v>0</v>
      </c>
    </row>
    <row r="37" spans="1:12" ht="25.5" customHeight="1">
      <c r="A37" s="50"/>
      <c r="B37" s="49" t="s">
        <v>10</v>
      </c>
      <c r="C37" s="50"/>
      <c r="D37" s="50"/>
      <c r="E37" s="30"/>
      <c r="F37" s="266">
        <v>3832988.13</v>
      </c>
      <c r="G37" s="50"/>
      <c r="H37" s="61">
        <v>2543774.67</v>
      </c>
      <c r="I37" s="50"/>
      <c r="J37" s="2">
        <v>0</v>
      </c>
      <c r="K37" s="50"/>
      <c r="L37" s="2">
        <v>0</v>
      </c>
    </row>
    <row r="38" spans="1:12" ht="25.5" customHeight="1">
      <c r="A38" s="50"/>
      <c r="B38" s="49" t="s">
        <v>58</v>
      </c>
      <c r="C38" s="50"/>
      <c r="D38" s="50"/>
      <c r="E38" s="30"/>
      <c r="F38" s="266">
        <v>3250.29</v>
      </c>
      <c r="G38" s="50"/>
      <c r="H38" s="61">
        <v>230368.72</v>
      </c>
      <c r="I38" s="50"/>
      <c r="J38" s="2">
        <v>0</v>
      </c>
      <c r="K38" s="50"/>
      <c r="L38" s="2">
        <v>0</v>
      </c>
    </row>
    <row r="39" spans="1:12" ht="25.5" customHeight="1">
      <c r="A39" s="50"/>
      <c r="B39" s="49" t="s">
        <v>20</v>
      </c>
      <c r="C39" s="50"/>
      <c r="D39" s="50"/>
      <c r="E39" s="30"/>
      <c r="F39" s="266">
        <v>91222.09</v>
      </c>
      <c r="G39" s="50"/>
      <c r="H39" s="61">
        <v>302042.88</v>
      </c>
      <c r="I39" s="50"/>
      <c r="J39" s="2">
        <v>0</v>
      </c>
      <c r="K39" s="50"/>
      <c r="L39" s="2">
        <v>0</v>
      </c>
    </row>
    <row r="40" spans="1:12" ht="25.5" customHeight="1">
      <c r="A40" s="50"/>
      <c r="B40" s="49" t="s">
        <v>59</v>
      </c>
      <c r="C40" s="50"/>
      <c r="D40" s="50"/>
      <c r="E40" s="61"/>
      <c r="F40" s="61">
        <v>14418016.02</v>
      </c>
      <c r="G40" s="50"/>
      <c r="H40" s="61">
        <v>13918689.73</v>
      </c>
      <c r="I40" s="50"/>
      <c r="J40" s="2">
        <v>345000</v>
      </c>
      <c r="K40" s="50"/>
      <c r="L40" s="2">
        <v>345000</v>
      </c>
    </row>
    <row r="41" spans="1:12" ht="25.5" customHeight="1" thickBot="1">
      <c r="A41" s="50"/>
      <c r="B41" s="49"/>
      <c r="C41" s="50" t="s">
        <v>60</v>
      </c>
      <c r="D41" s="50"/>
      <c r="E41" s="61"/>
      <c r="F41" s="60">
        <f>SUM(F36:F40)</f>
        <v>18587660.579999998</v>
      </c>
      <c r="G41" s="50"/>
      <c r="H41" s="60">
        <f>SUM(H36:H40)</f>
        <v>21081184.960000001</v>
      </c>
      <c r="I41" s="50"/>
      <c r="J41" s="60">
        <f>SUM(J36:J40)</f>
        <v>345000</v>
      </c>
      <c r="K41" s="50"/>
      <c r="L41" s="60">
        <f>SUM(L36:L40)</f>
        <v>345000</v>
      </c>
    </row>
    <row r="42" spans="1:12" ht="25.5" customHeight="1" thickTop="1">
      <c r="A42" s="45" t="s">
        <v>129</v>
      </c>
      <c r="B42" s="49"/>
      <c r="C42" s="50"/>
      <c r="D42" s="50"/>
      <c r="E42" s="50"/>
      <c r="F42" s="50"/>
      <c r="G42" s="50"/>
      <c r="H42" s="50"/>
      <c r="I42" s="50"/>
      <c r="J42" s="2"/>
      <c r="K42" s="50"/>
      <c r="L42" s="2"/>
    </row>
    <row r="43" spans="1:12" ht="25.5" customHeight="1">
      <c r="A43" s="51" t="s">
        <v>950</v>
      </c>
      <c r="B43" s="49"/>
      <c r="C43" s="50"/>
      <c r="D43" s="50"/>
      <c r="E43" s="50"/>
      <c r="F43" s="50"/>
      <c r="G43" s="50"/>
      <c r="H43" s="50"/>
      <c r="I43" s="50"/>
      <c r="J43" s="2"/>
      <c r="K43" s="50"/>
      <c r="L43" s="2"/>
    </row>
    <row r="44" spans="1:12" ht="25.5" customHeight="1">
      <c r="A44" s="51" t="s">
        <v>1015</v>
      </c>
      <c r="B44" s="49"/>
      <c r="C44" s="50"/>
      <c r="D44" s="50"/>
      <c r="E44" s="50"/>
      <c r="F44" s="50"/>
      <c r="G44" s="50"/>
      <c r="H44" s="50"/>
      <c r="I44" s="50"/>
      <c r="J44" s="2"/>
      <c r="K44" s="50"/>
      <c r="L44" s="2"/>
    </row>
    <row r="45" spans="1:12" ht="25.5" customHeight="1">
      <c r="A45" s="51" t="s">
        <v>810</v>
      </c>
      <c r="B45" s="49"/>
      <c r="C45" s="50"/>
      <c r="D45" s="50"/>
      <c r="E45" s="50"/>
      <c r="F45" s="50"/>
      <c r="G45" s="50"/>
      <c r="H45" s="50"/>
      <c r="I45" s="50"/>
      <c r="J45" s="2"/>
      <c r="K45" s="50"/>
      <c r="L45" s="2"/>
    </row>
    <row r="46" spans="1:12" ht="25.5" customHeight="1">
      <c r="A46" s="75" t="s">
        <v>182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61"/>
    </row>
    <row r="47" spans="1:12" ht="25.5" customHeight="1">
      <c r="A47" s="50"/>
      <c r="B47" s="49"/>
      <c r="C47" s="50"/>
      <c r="D47" s="61"/>
      <c r="E47" s="61"/>
      <c r="F47" s="712" t="s">
        <v>7</v>
      </c>
      <c r="G47" s="712"/>
      <c r="H47" s="712"/>
      <c r="I47" s="45"/>
      <c r="J47" s="713" t="s">
        <v>3</v>
      </c>
      <c r="K47" s="713"/>
      <c r="L47" s="713"/>
    </row>
    <row r="48" spans="1:12" ht="25.5" customHeight="1">
      <c r="A48" s="50"/>
      <c r="B48" s="49"/>
      <c r="C48" s="50"/>
      <c r="D48" s="30"/>
      <c r="E48" s="61"/>
      <c r="F48" s="44" t="s">
        <v>652</v>
      </c>
      <c r="G48" s="50"/>
      <c r="H48" s="44" t="s">
        <v>271</v>
      </c>
      <c r="I48" s="50"/>
      <c r="J48" s="44" t="s">
        <v>652</v>
      </c>
      <c r="K48" s="50"/>
      <c r="L48" s="44" t="s">
        <v>271</v>
      </c>
    </row>
    <row r="49" spans="1:12" ht="25.5" customHeight="1">
      <c r="A49" s="2"/>
      <c r="B49" s="76" t="s">
        <v>48</v>
      </c>
      <c r="C49" s="2"/>
      <c r="D49" s="77"/>
      <c r="E49" s="61"/>
      <c r="F49" s="78"/>
      <c r="G49" s="2"/>
      <c r="H49" s="78"/>
      <c r="I49" s="2"/>
      <c r="J49" s="78"/>
      <c r="K49" s="78"/>
      <c r="L49" s="79"/>
    </row>
    <row r="50" spans="1:12" ht="25.5" customHeight="1">
      <c r="A50" s="2"/>
      <c r="B50" s="76" t="s">
        <v>53</v>
      </c>
      <c r="C50" s="2"/>
      <c r="D50" s="77"/>
      <c r="E50" s="61"/>
      <c r="F50" s="80">
        <v>25459282.329999998</v>
      </c>
      <c r="G50" s="2"/>
      <c r="H50" s="80">
        <v>43773266.609999999</v>
      </c>
      <c r="I50" s="2"/>
      <c r="J50" s="80">
        <v>25459282.329999998</v>
      </c>
      <c r="K50" s="78"/>
      <c r="L50" s="80">
        <v>43773266.609999999</v>
      </c>
    </row>
    <row r="51" spans="1:12" ht="25.5" customHeight="1">
      <c r="A51" s="2"/>
      <c r="B51" s="76" t="s">
        <v>40</v>
      </c>
      <c r="C51" s="2"/>
      <c r="D51" s="77"/>
      <c r="E51" s="61"/>
      <c r="F51" s="80">
        <v>110154411.27</v>
      </c>
      <c r="G51" s="2"/>
      <c r="H51" s="80">
        <v>58750902.508360505</v>
      </c>
      <c r="I51" s="2"/>
      <c r="J51" s="80">
        <v>110154411.27</v>
      </c>
      <c r="K51" s="78"/>
      <c r="L51" s="80">
        <v>58750902.509999998</v>
      </c>
    </row>
    <row r="52" spans="1:12" ht="25.5" customHeight="1">
      <c r="A52" s="2"/>
      <c r="B52" s="76" t="s">
        <v>165</v>
      </c>
      <c r="C52" s="2"/>
      <c r="D52" s="77"/>
      <c r="E52" s="61"/>
      <c r="F52" s="79">
        <v>833264.55999999994</v>
      </c>
      <c r="G52" s="2"/>
      <c r="H52" s="79">
        <v>1302645.26</v>
      </c>
      <c r="I52" s="78"/>
      <c r="J52" s="79">
        <v>0</v>
      </c>
      <c r="K52" s="78"/>
      <c r="L52" s="79">
        <v>0</v>
      </c>
    </row>
    <row r="53" spans="1:12" ht="25.5" customHeight="1">
      <c r="A53" s="76"/>
      <c r="B53" s="30" t="s">
        <v>0</v>
      </c>
      <c r="C53" s="76"/>
      <c r="D53" s="79"/>
      <c r="E53" s="61"/>
      <c r="F53" s="2">
        <v>3410916706.7399998</v>
      </c>
      <c r="G53" s="2"/>
      <c r="H53" s="2">
        <v>2665386046.8299999</v>
      </c>
      <c r="I53" s="2"/>
      <c r="J53" s="2">
        <v>1401169856.7599998</v>
      </c>
      <c r="K53" s="2"/>
      <c r="L53" s="2">
        <v>1634111439.9399998</v>
      </c>
    </row>
    <row r="54" spans="1:12" ht="25.5" customHeight="1">
      <c r="A54" s="76"/>
      <c r="B54" s="30" t="s">
        <v>1</v>
      </c>
      <c r="C54" s="76"/>
      <c r="D54" s="2"/>
      <c r="E54" s="61"/>
      <c r="F54" s="2">
        <v>1571977515.8099999</v>
      </c>
      <c r="G54" s="2"/>
      <c r="H54" s="2">
        <v>1432359260.79</v>
      </c>
      <c r="I54" s="2"/>
      <c r="J54" s="2">
        <v>1099296460.2000003</v>
      </c>
      <c r="K54" s="2"/>
      <c r="L54" s="2">
        <v>1075960591.6200001</v>
      </c>
    </row>
    <row r="55" spans="1:12" ht="25.5" customHeight="1">
      <c r="A55" s="76"/>
      <c r="B55" s="30" t="s">
        <v>2</v>
      </c>
      <c r="C55" s="76"/>
      <c r="D55" s="2"/>
      <c r="E55" s="61"/>
      <c r="F55" s="2">
        <v>235397978.77000004</v>
      </c>
      <c r="G55" s="61"/>
      <c r="H55" s="2">
        <v>225623586.90000001</v>
      </c>
      <c r="I55" s="2"/>
      <c r="J55" s="2">
        <v>203954030.93000004</v>
      </c>
      <c r="K55" s="2"/>
      <c r="L55" s="2">
        <v>203859433.97000003</v>
      </c>
    </row>
    <row r="56" spans="1:12" ht="25.5" customHeight="1">
      <c r="A56" s="76"/>
      <c r="B56" s="30" t="s">
        <v>19</v>
      </c>
      <c r="C56" s="76"/>
      <c r="D56" s="2"/>
      <c r="E56" s="61"/>
      <c r="F56" s="2">
        <v>493825755.85000002</v>
      </c>
      <c r="G56" s="2"/>
      <c r="H56" s="2">
        <v>453520690.36000007</v>
      </c>
      <c r="I56" s="2"/>
      <c r="J56" s="2">
        <v>330009169.36000001</v>
      </c>
      <c r="K56" s="2"/>
      <c r="L56" s="2">
        <v>340192278.12000006</v>
      </c>
    </row>
    <row r="57" spans="1:12" ht="25.5" customHeight="1" thickBot="1">
      <c r="A57" s="50"/>
      <c r="B57" s="49"/>
      <c r="C57" s="49" t="s">
        <v>60</v>
      </c>
      <c r="D57" s="2"/>
      <c r="E57" s="61"/>
      <c r="F57" s="60">
        <f>SUM(F50:F56)</f>
        <v>5848564915.3299999</v>
      </c>
      <c r="G57" s="50"/>
      <c r="H57" s="60">
        <f>SUM(H50:H56)</f>
        <v>4880716399.2583599</v>
      </c>
      <c r="I57" s="50"/>
      <c r="J57" s="60">
        <f>SUM(J50:J56)</f>
        <v>3170043210.8499999</v>
      </c>
      <c r="K57" s="50"/>
      <c r="L57" s="60">
        <f>SUM(L50:L56)</f>
        <v>3356647912.7700005</v>
      </c>
    </row>
    <row r="58" spans="1:12" s="160" customFormat="1" ht="25.5" customHeight="1" thickTop="1">
      <c r="A58" s="210" t="s">
        <v>951</v>
      </c>
      <c r="E58" s="211"/>
      <c r="F58" s="211"/>
    </row>
    <row r="59" spans="1:12" s="160" customFormat="1" ht="25.5" customHeight="1">
      <c r="A59" s="210" t="s">
        <v>952</v>
      </c>
      <c r="E59" s="161"/>
    </row>
    <row r="60" spans="1:12" s="160" customFormat="1" ht="25.5" customHeight="1">
      <c r="A60" s="210" t="s">
        <v>1081</v>
      </c>
      <c r="E60" s="161"/>
    </row>
    <row r="61" spans="1:12" s="160" customFormat="1" ht="25.5" customHeight="1">
      <c r="A61" s="210" t="s">
        <v>1082</v>
      </c>
      <c r="E61" s="161"/>
    </row>
    <row r="62" spans="1:12" s="160" customFormat="1" ht="25.5" customHeight="1">
      <c r="A62" s="210" t="s">
        <v>1083</v>
      </c>
    </row>
    <row r="63" spans="1:12" s="160" customFormat="1" ht="25.5" customHeight="1">
      <c r="A63" s="210" t="s">
        <v>1016</v>
      </c>
    </row>
    <row r="64" spans="1:12" ht="25.5" customHeight="1">
      <c r="A64" s="210" t="s">
        <v>1085</v>
      </c>
      <c r="D64" s="61"/>
      <c r="E64" s="61"/>
      <c r="F64" s="61"/>
      <c r="G64" s="61"/>
      <c r="H64" s="61"/>
      <c r="I64" s="61"/>
      <c r="J64" s="186"/>
      <c r="K64" s="61"/>
      <c r="L64" s="61"/>
    </row>
    <row r="65" spans="1:12" ht="29.25" customHeight="1">
      <c r="A65" s="61" t="s">
        <v>1084</v>
      </c>
      <c r="D65" s="61"/>
      <c r="E65" s="61"/>
      <c r="F65" s="61"/>
      <c r="G65" s="61"/>
      <c r="H65" s="61"/>
      <c r="I65" s="61"/>
      <c r="J65" s="186"/>
      <c r="K65" s="61"/>
      <c r="L65" s="61"/>
    </row>
    <row r="66" spans="1:12" ht="29.25" customHeight="1">
      <c r="D66" s="61"/>
      <c r="E66" s="61"/>
      <c r="F66" s="61"/>
      <c r="G66" s="61"/>
      <c r="H66" s="61"/>
      <c r="I66" s="61"/>
      <c r="J66" s="61"/>
      <c r="K66" s="61"/>
      <c r="L66" s="61"/>
    </row>
    <row r="67" spans="1:12" ht="29.25" customHeight="1">
      <c r="A67" s="51"/>
      <c r="B67" s="49"/>
      <c r="D67" s="50"/>
      <c r="E67" s="61"/>
      <c r="F67" s="2"/>
      <c r="G67" s="50"/>
      <c r="H67" s="2"/>
      <c r="I67" s="50"/>
      <c r="J67" s="2"/>
      <c r="K67" s="50"/>
      <c r="L67" s="2"/>
    </row>
    <row r="68" spans="1:12" ht="29.25" customHeight="1"/>
    <row r="69" spans="1:12" ht="32.25" customHeight="1"/>
    <row r="70" spans="1:12" ht="32.25" customHeight="1"/>
    <row r="71" spans="1:12" ht="32.25" customHeight="1"/>
    <row r="72" spans="1:12" ht="32.25" customHeight="1"/>
  </sheetData>
  <mergeCells count="6">
    <mergeCell ref="A1:L1"/>
    <mergeCell ref="F13:H13"/>
    <mergeCell ref="F34:H34"/>
    <mergeCell ref="F47:H47"/>
    <mergeCell ref="J47:L47"/>
    <mergeCell ref="A31:L31"/>
  </mergeCells>
  <pageMargins left="0.59055118110236227" right="0.19685039370078741" top="0.67" bottom="0.64" header="0.39" footer="0.35433070866141736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22" zoomScaleNormal="100" zoomScaleSheetLayoutView="90" workbookViewId="0">
      <selection activeCell="A32" sqref="A32"/>
    </sheetView>
  </sheetViews>
  <sheetFormatPr defaultColWidth="9.140625" defaultRowHeight="29.25" customHeight="1"/>
  <cols>
    <col min="1" max="3" width="9.140625" style="82" customWidth="1"/>
    <col min="4" max="4" width="2.7109375" style="82" customWidth="1"/>
    <col min="5" max="5" width="13.140625" style="82" customWidth="1"/>
    <col min="6" max="6" width="1.140625" style="82" customWidth="1"/>
    <col min="7" max="7" width="15.28515625" style="82" customWidth="1"/>
    <col min="8" max="8" width="1.140625" style="129" customWidth="1"/>
    <col min="9" max="9" width="15.28515625" style="82" customWidth="1"/>
    <col min="10" max="10" width="1.140625" style="129" customWidth="1"/>
    <col min="11" max="11" width="15.28515625" style="129" customWidth="1"/>
    <col min="12" max="12" width="1.140625" style="129" customWidth="1"/>
    <col min="13" max="13" width="15.28515625" style="82" customWidth="1"/>
    <col min="14" max="14" width="1.7109375" style="82" customWidth="1"/>
    <col min="15" max="16384" width="9.140625" style="82"/>
  </cols>
  <sheetData>
    <row r="1" spans="1:13" ht="29.25" customHeight="1">
      <c r="A1" s="714" t="s">
        <v>220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</row>
    <row r="2" spans="1:13" s="160" customFormat="1" ht="29.25" customHeight="1">
      <c r="G2" s="161"/>
      <c r="I2" s="161"/>
    </row>
    <row r="3" spans="1:13" s="160" customFormat="1" ht="29.25" customHeight="1">
      <c r="A3" s="445" t="s">
        <v>183</v>
      </c>
    </row>
    <row r="4" spans="1:13" ht="29.25" customHeight="1">
      <c r="A4" s="83"/>
      <c r="G4" s="716" t="s">
        <v>4</v>
      </c>
      <c r="H4" s="716"/>
      <c r="I4" s="716"/>
      <c r="J4" s="716"/>
      <c r="K4" s="716"/>
      <c r="L4" s="716"/>
      <c r="M4" s="716"/>
    </row>
    <row r="5" spans="1:13" ht="29.25" customHeight="1">
      <c r="A5" s="83"/>
      <c r="E5" s="85" t="s">
        <v>37</v>
      </c>
      <c r="G5" s="715" t="s">
        <v>292</v>
      </c>
      <c r="H5" s="715"/>
      <c r="I5" s="715"/>
      <c r="J5" s="86"/>
      <c r="K5" s="715" t="s">
        <v>235</v>
      </c>
      <c r="L5" s="715"/>
      <c r="M5" s="715"/>
    </row>
    <row r="6" spans="1:13" ht="29.25" customHeight="1">
      <c r="A6" s="83"/>
      <c r="E6" s="87" t="s">
        <v>293</v>
      </c>
      <c r="G6" s="88" t="s">
        <v>49</v>
      </c>
      <c r="H6" s="82"/>
      <c r="I6" s="88" t="s">
        <v>15</v>
      </c>
      <c r="J6" s="82"/>
      <c r="K6" s="88" t="s">
        <v>49</v>
      </c>
      <c r="L6" s="82"/>
      <c r="M6" s="88" t="s">
        <v>15</v>
      </c>
    </row>
    <row r="7" spans="1:13" ht="29.25" customHeight="1">
      <c r="A7" s="82" t="s">
        <v>212</v>
      </c>
      <c r="E7" s="88"/>
      <c r="H7" s="82"/>
      <c r="J7" s="82"/>
      <c r="K7" s="82"/>
      <c r="L7" s="82"/>
    </row>
    <row r="8" spans="1:13" ht="29.25" customHeight="1">
      <c r="A8" s="82" t="s">
        <v>213</v>
      </c>
      <c r="E8" s="88" t="s">
        <v>39</v>
      </c>
      <c r="G8" s="82">
        <v>82000000</v>
      </c>
      <c r="H8" s="82"/>
      <c r="I8" s="82">
        <v>0</v>
      </c>
      <c r="J8" s="82"/>
      <c r="K8" s="82">
        <v>82000000</v>
      </c>
      <c r="L8" s="82"/>
      <c r="M8" s="82">
        <v>0</v>
      </c>
    </row>
    <row r="9" spans="1:13" ht="29.25" customHeight="1">
      <c r="A9" s="82" t="s">
        <v>195</v>
      </c>
      <c r="E9" s="88" t="s">
        <v>36</v>
      </c>
      <c r="G9" s="160">
        <v>490200000</v>
      </c>
      <c r="H9" s="82"/>
      <c r="I9" s="82">
        <v>0</v>
      </c>
      <c r="J9" s="82"/>
      <c r="K9" s="82">
        <v>490200000</v>
      </c>
      <c r="L9" s="82"/>
      <c r="M9" s="82">
        <v>0</v>
      </c>
    </row>
    <row r="10" spans="1:13" ht="29.25" customHeight="1">
      <c r="A10" s="82" t="s">
        <v>196</v>
      </c>
      <c r="E10" s="88" t="s">
        <v>38</v>
      </c>
      <c r="G10" s="82">
        <v>2000000</v>
      </c>
      <c r="H10" s="82"/>
      <c r="I10" s="82">
        <v>0</v>
      </c>
      <c r="J10" s="82"/>
      <c r="K10" s="82">
        <v>2000000</v>
      </c>
      <c r="L10" s="82"/>
      <c r="M10" s="82">
        <v>0</v>
      </c>
    </row>
    <row r="11" spans="1:13" ht="29.25" customHeight="1">
      <c r="A11" s="89" t="s">
        <v>214</v>
      </c>
      <c r="E11" s="88" t="s">
        <v>39</v>
      </c>
      <c r="G11" s="82">
        <v>69999700</v>
      </c>
      <c r="H11" s="82"/>
      <c r="I11" s="82">
        <v>0</v>
      </c>
      <c r="J11" s="82"/>
      <c r="K11" s="82">
        <v>69999700</v>
      </c>
      <c r="L11" s="82"/>
      <c r="M11" s="82">
        <v>0</v>
      </c>
    </row>
    <row r="12" spans="1:13" ht="29.25" customHeight="1">
      <c r="A12" s="89" t="s">
        <v>198</v>
      </c>
      <c r="E12" s="88" t="s">
        <v>38</v>
      </c>
      <c r="G12" s="82">
        <v>999700</v>
      </c>
      <c r="H12" s="82"/>
      <c r="I12" s="82">
        <v>0</v>
      </c>
      <c r="J12" s="82"/>
      <c r="K12" s="82">
        <v>999700</v>
      </c>
      <c r="L12" s="82"/>
      <c r="M12" s="82">
        <v>0</v>
      </c>
    </row>
    <row r="13" spans="1:13" ht="29.25" customHeight="1" thickBot="1">
      <c r="A13" s="83"/>
      <c r="C13" s="82" t="s">
        <v>60</v>
      </c>
      <c r="G13" s="90">
        <f>SUM(G7:G12)</f>
        <v>645199400</v>
      </c>
      <c r="H13" s="82"/>
      <c r="I13" s="90">
        <f>SUM(I7:I12)</f>
        <v>0</v>
      </c>
      <c r="J13" s="82"/>
      <c r="K13" s="90">
        <f>SUM(K7:K12)</f>
        <v>645199400</v>
      </c>
      <c r="L13" s="82"/>
      <c r="M13" s="90">
        <f>SUM(M7:M12)</f>
        <v>0</v>
      </c>
    </row>
    <row r="14" spans="1:13" ht="29.25" customHeight="1" thickTop="1">
      <c r="A14" s="210" t="s">
        <v>410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</row>
    <row r="15" spans="1:13" ht="29.25" customHeight="1">
      <c r="A15" s="210" t="s">
        <v>407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</row>
    <row r="16" spans="1:13" ht="29.25" customHeight="1">
      <c r="A16" s="178" t="s">
        <v>409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</row>
    <row r="17" spans="1:17" ht="29.25" customHeight="1">
      <c r="A17" s="178" t="s">
        <v>408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</row>
    <row r="18" spans="1:17" s="424" customFormat="1" ht="29.25" customHeight="1">
      <c r="A18" s="419" t="s">
        <v>632</v>
      </c>
      <c r="B18" s="420"/>
      <c r="C18" s="420"/>
      <c r="D18" s="175"/>
      <c r="E18" s="421"/>
      <c r="F18" s="175"/>
      <c r="G18" s="175"/>
      <c r="H18" s="175"/>
      <c r="I18" s="175"/>
      <c r="J18" s="422"/>
      <c r="L18" s="422"/>
      <c r="N18" s="422"/>
      <c r="O18" s="423"/>
      <c r="P18" s="175"/>
      <c r="Q18" s="175"/>
    </row>
    <row r="19" spans="1:17" s="424" customFormat="1" ht="29.25" customHeight="1">
      <c r="A19" s="419"/>
      <c r="B19" s="689" t="s">
        <v>1048</v>
      </c>
      <c r="C19" s="420"/>
      <c r="D19" s="175"/>
      <c r="E19" s="421"/>
      <c r="F19" s="175"/>
      <c r="G19" s="175"/>
      <c r="H19" s="175"/>
      <c r="I19" s="175"/>
      <c r="J19" s="422"/>
      <c r="L19" s="422"/>
      <c r="N19" s="422"/>
      <c r="O19" s="423"/>
      <c r="P19" s="175"/>
      <c r="Q19" s="175"/>
    </row>
    <row r="20" spans="1:17" s="424" customFormat="1" ht="29.25" customHeight="1">
      <c r="A20" s="419"/>
      <c r="B20" s="420"/>
      <c r="C20" s="420"/>
      <c r="D20" s="175"/>
      <c r="E20" s="421"/>
      <c r="F20" s="175"/>
      <c r="G20" s="175"/>
      <c r="H20" s="175"/>
      <c r="I20" s="175"/>
      <c r="J20" s="422"/>
      <c r="L20" s="422"/>
      <c r="M20" s="686" t="s">
        <v>479</v>
      </c>
      <c r="N20" s="422"/>
      <c r="O20" s="423"/>
      <c r="P20" s="175"/>
      <c r="Q20" s="175"/>
    </row>
    <row r="21" spans="1:17" s="424" customFormat="1" ht="29.25" customHeight="1">
      <c r="A21" s="175"/>
      <c r="B21" s="175"/>
      <c r="C21" s="175"/>
      <c r="D21" s="175"/>
      <c r="F21" s="175"/>
      <c r="G21" s="687"/>
      <c r="H21" s="687"/>
      <c r="I21" s="687"/>
      <c r="K21" s="674"/>
      <c r="L21" s="674"/>
      <c r="M21" s="685" t="s">
        <v>1047</v>
      </c>
    </row>
    <row r="22" spans="1:17" s="424" customFormat="1" ht="29.25" customHeight="1">
      <c r="A22" s="175"/>
      <c r="B22" s="175"/>
      <c r="C22" s="175"/>
      <c r="D22" s="175"/>
      <c r="F22" s="175"/>
      <c r="G22" s="688"/>
      <c r="H22" s="688"/>
      <c r="I22" s="688"/>
      <c r="J22" s="676"/>
      <c r="K22" s="675"/>
      <c r="L22" s="675" t="s">
        <v>292</v>
      </c>
      <c r="M22" s="675"/>
    </row>
    <row r="23" spans="1:17" s="424" customFormat="1" ht="29.25" customHeight="1">
      <c r="A23" s="175"/>
      <c r="B23" s="175"/>
      <c r="C23" s="175"/>
      <c r="D23" s="175"/>
      <c r="F23" s="175"/>
      <c r="G23" s="425"/>
      <c r="H23" s="425"/>
      <c r="I23" s="425"/>
      <c r="J23" s="425"/>
      <c r="K23" s="425" t="s">
        <v>630</v>
      </c>
      <c r="L23" s="425"/>
      <c r="M23" s="425" t="s">
        <v>631</v>
      </c>
    </row>
    <row r="24" spans="1:17" s="424" customFormat="1" ht="29.25" customHeight="1">
      <c r="C24" s="175" t="s">
        <v>633</v>
      </c>
      <c r="D24" s="175"/>
      <c r="E24" s="175"/>
      <c r="F24" s="175"/>
      <c r="G24" s="425"/>
      <c r="H24" s="425"/>
      <c r="I24" s="425"/>
      <c r="J24" s="425"/>
      <c r="K24" s="425"/>
      <c r="L24" s="425"/>
      <c r="M24" s="425"/>
    </row>
    <row r="25" spans="1:17" s="424" customFormat="1" ht="29.25" customHeight="1">
      <c r="D25" s="175" t="s">
        <v>634</v>
      </c>
      <c r="E25" s="175"/>
      <c r="F25" s="175"/>
      <c r="G25" s="129"/>
      <c r="H25" s="129"/>
      <c r="I25" s="129"/>
      <c r="J25" s="82"/>
      <c r="K25" s="82">
        <v>70000320</v>
      </c>
      <c r="L25" s="82"/>
      <c r="M25" s="82">
        <v>69635735</v>
      </c>
    </row>
    <row r="26" spans="1:17" s="424" customFormat="1" ht="29.25" customHeight="1" thickBot="1">
      <c r="A26" s="175"/>
      <c r="B26" s="175"/>
      <c r="C26" s="175"/>
      <c r="D26" s="175"/>
      <c r="F26" s="175"/>
      <c r="G26" s="129"/>
      <c r="H26" s="129"/>
      <c r="I26" s="129"/>
      <c r="J26" s="82"/>
      <c r="K26" s="90">
        <f>SUM(K25)</f>
        <v>70000320</v>
      </c>
      <c r="L26" s="82"/>
      <c r="M26" s="90">
        <f>SUM(M25)</f>
        <v>69635735</v>
      </c>
    </row>
    <row r="27" spans="1:17" ht="29.25" customHeight="1" thickTop="1">
      <c r="A27" s="175" t="s">
        <v>774</v>
      </c>
      <c r="C27" s="175"/>
      <c r="D27" s="175"/>
      <c r="E27" s="175"/>
      <c r="F27" s="426"/>
      <c r="G27" s="426"/>
      <c r="H27" s="426"/>
      <c r="I27" s="426"/>
      <c r="J27" s="426"/>
      <c r="K27" s="427"/>
      <c r="L27" s="426"/>
      <c r="M27" s="175"/>
      <c r="N27" s="175"/>
      <c r="O27" s="175"/>
    </row>
    <row r="28" spans="1:17" ht="29.25" customHeight="1">
      <c r="A28" s="175" t="s">
        <v>809</v>
      </c>
      <c r="B28" s="175"/>
      <c r="C28" s="175"/>
      <c r="D28" s="175"/>
      <c r="E28" s="175"/>
      <c r="F28" s="426"/>
      <c r="G28" s="426"/>
      <c r="H28" s="426"/>
      <c r="I28" s="426"/>
      <c r="J28" s="426"/>
      <c r="K28" s="427"/>
      <c r="L28" s="426"/>
      <c r="M28" s="175"/>
      <c r="N28" s="175"/>
      <c r="O28" s="175"/>
    </row>
    <row r="29" spans="1:17" ht="29.25" customHeight="1">
      <c r="A29" s="91" t="s">
        <v>807</v>
      </c>
      <c r="B29" s="217"/>
      <c r="E29" s="217"/>
      <c r="F29" s="217"/>
      <c r="G29" s="217"/>
      <c r="H29" s="217"/>
      <c r="I29" s="217"/>
      <c r="J29" s="217"/>
      <c r="K29" s="217"/>
      <c r="L29" s="217"/>
      <c r="M29" s="217"/>
    </row>
    <row r="30" spans="1:17" ht="29.25" customHeight="1">
      <c r="A30" s="91" t="s">
        <v>808</v>
      </c>
      <c r="B30" s="217"/>
      <c r="E30" s="217"/>
      <c r="F30" s="217"/>
      <c r="G30" s="217"/>
      <c r="H30" s="217"/>
      <c r="I30" s="217"/>
      <c r="J30" s="217"/>
      <c r="K30" s="217"/>
      <c r="L30" s="217"/>
      <c r="M30" s="217"/>
    </row>
    <row r="31" spans="1:17" ht="29.25" customHeight="1">
      <c r="A31" s="91" t="s">
        <v>806</v>
      </c>
      <c r="B31" s="415"/>
      <c r="E31" s="415"/>
      <c r="F31" s="415"/>
      <c r="G31" s="415"/>
      <c r="H31" s="415"/>
      <c r="I31" s="415"/>
      <c r="J31" s="415"/>
      <c r="K31" s="415"/>
      <c r="L31" s="415"/>
      <c r="M31" s="415"/>
    </row>
    <row r="32" spans="1:17" ht="29.25" customHeight="1">
      <c r="B32" s="89"/>
      <c r="G32" s="129"/>
      <c r="H32" s="82"/>
      <c r="I32" s="129"/>
      <c r="J32" s="82"/>
      <c r="L32" s="82"/>
      <c r="M32" s="129"/>
    </row>
  </sheetData>
  <mergeCells count="4">
    <mergeCell ref="A1:M1"/>
    <mergeCell ref="K5:M5"/>
    <mergeCell ref="G4:M4"/>
    <mergeCell ref="G5:I5"/>
  </mergeCells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view="pageBreakPreview" topLeftCell="A74" zoomScale="80" zoomScaleNormal="90" zoomScaleSheetLayoutView="80" workbookViewId="0">
      <selection activeCell="A86" sqref="A86"/>
    </sheetView>
  </sheetViews>
  <sheetFormatPr defaultColWidth="9.140625" defaultRowHeight="27" customHeight="1"/>
  <cols>
    <col min="1" max="3" width="9.140625" style="82" customWidth="1"/>
    <col min="4" max="4" width="2" style="82" customWidth="1"/>
    <col min="5" max="5" width="13.42578125" style="82" customWidth="1"/>
    <col min="6" max="6" width="1.140625" style="129" customWidth="1"/>
    <col min="7" max="7" width="15.42578125" style="82" bestFit="1" customWidth="1"/>
    <col min="8" max="8" width="1.140625" style="129" customWidth="1"/>
    <col min="9" max="9" width="15.28515625" style="129" customWidth="1"/>
    <col min="10" max="10" width="1.140625" style="129" customWidth="1"/>
    <col min="11" max="11" width="15.42578125" style="129" customWidth="1"/>
    <col min="12" max="12" width="1.140625" style="129" customWidth="1"/>
    <col min="13" max="13" width="15.42578125" style="82" customWidth="1"/>
    <col min="14" max="14" width="1.7109375" style="82" customWidth="1"/>
    <col min="15" max="16384" width="9.140625" style="82"/>
  </cols>
  <sheetData>
    <row r="1" spans="1:13" ht="28.5" customHeight="1">
      <c r="A1" s="714" t="s">
        <v>140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</row>
    <row r="2" spans="1:13" ht="28.5" customHeight="1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3" ht="28.5" customHeight="1">
      <c r="A3" s="92" t="s">
        <v>635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3" ht="28.5" customHeight="1">
      <c r="A4" s="92" t="s">
        <v>959</v>
      </c>
      <c r="C4" s="446"/>
      <c r="D4" s="446"/>
      <c r="E4" s="446"/>
      <c r="F4" s="446"/>
      <c r="G4" s="148"/>
      <c r="H4" s="148"/>
      <c r="I4" s="148"/>
      <c r="J4" s="148"/>
      <c r="K4" s="148"/>
      <c r="L4" s="148"/>
      <c r="M4" s="148"/>
    </row>
    <row r="5" spans="1:13" ht="28.5" customHeight="1">
      <c r="A5" s="91"/>
      <c r="B5" s="446"/>
      <c r="C5" s="446"/>
      <c r="D5" s="446"/>
      <c r="E5" s="446"/>
      <c r="F5" s="93"/>
      <c r="G5" s="93"/>
      <c r="H5" s="93"/>
      <c r="I5" s="82"/>
      <c r="J5" s="455" t="s">
        <v>7</v>
      </c>
      <c r="K5" s="93"/>
      <c r="L5" s="93"/>
      <c r="M5" s="93"/>
    </row>
    <row r="6" spans="1:13" s="95" customFormat="1" ht="28.5" customHeight="1">
      <c r="A6" s="94"/>
      <c r="F6" s="96"/>
      <c r="G6" s="149" t="s">
        <v>109</v>
      </c>
      <c r="H6" s="97"/>
      <c r="I6" s="146" t="s">
        <v>143</v>
      </c>
      <c r="J6" s="97"/>
      <c r="K6" s="146" t="s">
        <v>735</v>
      </c>
      <c r="L6" s="97"/>
      <c r="M6" s="717" t="s">
        <v>60</v>
      </c>
    </row>
    <row r="7" spans="1:13" s="95" customFormat="1" ht="28.5" customHeight="1">
      <c r="A7" s="94"/>
      <c r="G7" s="150" t="s">
        <v>110</v>
      </c>
      <c r="H7" s="98"/>
      <c r="I7" s="147" t="s">
        <v>144</v>
      </c>
      <c r="J7" s="98"/>
      <c r="K7" s="147" t="s">
        <v>144</v>
      </c>
      <c r="L7" s="98"/>
      <c r="M7" s="718"/>
    </row>
    <row r="8" spans="1:13" ht="28.5" customHeight="1">
      <c r="A8" s="99" t="s">
        <v>958</v>
      </c>
      <c r="G8" s="100"/>
      <c r="H8" s="82"/>
      <c r="I8" s="82"/>
      <c r="J8" s="82"/>
      <c r="K8" s="82"/>
      <c r="L8" s="82"/>
      <c r="M8" s="100"/>
    </row>
    <row r="9" spans="1:13" ht="28.5" customHeight="1">
      <c r="B9" s="89" t="s">
        <v>294</v>
      </c>
      <c r="G9" s="82">
        <v>212334673.46000001</v>
      </c>
      <c r="H9" s="82"/>
      <c r="I9" s="82">
        <v>655261610.09000003</v>
      </c>
      <c r="J9" s="82"/>
      <c r="K9" s="82">
        <v>0</v>
      </c>
      <c r="L9" s="82"/>
      <c r="M9" s="91">
        <f>SUM(G9:K9)</f>
        <v>867596283.55000007</v>
      </c>
    </row>
    <row r="10" spans="1:13" ht="28.5" customHeight="1">
      <c r="B10" s="89" t="s">
        <v>123</v>
      </c>
      <c r="G10" s="101">
        <v>0</v>
      </c>
      <c r="H10" s="82"/>
      <c r="I10" s="101">
        <v>16220560.76</v>
      </c>
      <c r="J10" s="82"/>
      <c r="K10" s="101">
        <v>0</v>
      </c>
      <c r="L10" s="82"/>
      <c r="M10" s="162">
        <f>SUM(G10:K10)</f>
        <v>16220560.76</v>
      </c>
    </row>
    <row r="11" spans="1:13" ht="28.5" customHeight="1">
      <c r="B11" s="89" t="s">
        <v>272</v>
      </c>
      <c r="G11" s="91">
        <f>SUM(G9:G10)</f>
        <v>212334673.46000001</v>
      </c>
      <c r="H11" s="82"/>
      <c r="I11" s="178">
        <f>SUM(I9:I10)</f>
        <v>671482170.85000002</v>
      </c>
      <c r="J11" s="82"/>
      <c r="K11" s="178">
        <f>SUM(K9:K10)</f>
        <v>0</v>
      </c>
      <c r="L11" s="82"/>
      <c r="M11" s="91">
        <f>SUM(M9:M10)</f>
        <v>883816844.31000006</v>
      </c>
    </row>
    <row r="12" spans="1:13" ht="28.5" customHeight="1">
      <c r="B12" s="89" t="s">
        <v>738</v>
      </c>
      <c r="G12" s="91"/>
      <c r="H12" s="82"/>
      <c r="I12" s="178"/>
      <c r="J12" s="82"/>
      <c r="K12" s="178"/>
      <c r="L12" s="82"/>
      <c r="M12" s="91"/>
    </row>
    <row r="13" spans="1:13" ht="28.5" customHeight="1">
      <c r="B13" s="89" t="s">
        <v>123</v>
      </c>
      <c r="G13" s="82">
        <v>0</v>
      </c>
      <c r="H13" s="82"/>
      <c r="I13" s="129">
        <v>9862500</v>
      </c>
      <c r="J13" s="82"/>
      <c r="K13" s="129">
        <v>0</v>
      </c>
      <c r="L13" s="82"/>
      <c r="M13" s="91">
        <f>SUM(G13:K13)</f>
        <v>9862500</v>
      </c>
    </row>
    <row r="14" spans="1:13" ht="28.5" customHeight="1">
      <c r="B14" s="89" t="s">
        <v>124</v>
      </c>
      <c r="G14" s="82">
        <v>0</v>
      </c>
      <c r="H14" s="82"/>
      <c r="I14" s="129">
        <v>-14500</v>
      </c>
      <c r="J14" s="82"/>
      <c r="K14" s="129">
        <v>0</v>
      </c>
      <c r="L14" s="82"/>
      <c r="M14" s="91">
        <f t="shared" ref="M14:M17" si="0">SUM(G14:K14)</f>
        <v>-14500</v>
      </c>
    </row>
    <row r="15" spans="1:13" ht="28.5" customHeight="1">
      <c r="B15" s="89" t="s">
        <v>1044</v>
      </c>
      <c r="G15" s="129">
        <v>0</v>
      </c>
      <c r="I15" s="129">
        <v>0</v>
      </c>
      <c r="K15" s="129">
        <v>18313984.960000001</v>
      </c>
      <c r="M15" s="91">
        <f t="shared" si="0"/>
        <v>18313984.960000001</v>
      </c>
    </row>
    <row r="16" spans="1:13" ht="28.5" customHeight="1">
      <c r="B16" s="89" t="s">
        <v>1045</v>
      </c>
      <c r="G16" s="129"/>
      <c r="M16" s="91"/>
    </row>
    <row r="17" spans="1:13" ht="28.5" customHeight="1">
      <c r="B17" s="89" t="s">
        <v>964</v>
      </c>
      <c r="G17" s="129">
        <v>0</v>
      </c>
      <c r="H17" s="82"/>
      <c r="I17" s="82">
        <v>64669204.420000002</v>
      </c>
      <c r="J17" s="82"/>
      <c r="K17" s="82">
        <v>0</v>
      </c>
      <c r="L17" s="82"/>
      <c r="M17" s="91">
        <f t="shared" si="0"/>
        <v>64669204.420000002</v>
      </c>
    </row>
    <row r="18" spans="1:13" ht="28.5" customHeight="1">
      <c r="B18" s="89" t="s">
        <v>719</v>
      </c>
      <c r="G18" s="457">
        <f>SUM(G11:G17)</f>
        <v>212334673.46000001</v>
      </c>
      <c r="H18" s="82"/>
      <c r="I18" s="457">
        <f>SUM(I11:I17)</f>
        <v>745999375.26999998</v>
      </c>
      <c r="J18" s="82"/>
      <c r="K18" s="457">
        <f>SUM(K11:K17)</f>
        <v>18313984.960000001</v>
      </c>
      <c r="L18" s="82"/>
      <c r="M18" s="457">
        <f>SUM(M11:M17)</f>
        <v>976648033.69000006</v>
      </c>
    </row>
    <row r="19" spans="1:13" ht="28.5" customHeight="1">
      <c r="A19" s="99" t="s">
        <v>960</v>
      </c>
      <c r="G19" s="129"/>
      <c r="M19" s="129"/>
    </row>
    <row r="20" spans="1:13" ht="28.5" customHeight="1">
      <c r="B20" s="89" t="s">
        <v>294</v>
      </c>
      <c r="G20" s="82">
        <v>0</v>
      </c>
      <c r="H20" s="82"/>
      <c r="I20" s="129">
        <v>-74381363</v>
      </c>
      <c r="J20" s="82"/>
      <c r="K20" s="129">
        <v>0</v>
      </c>
      <c r="L20" s="82"/>
      <c r="M20" s="129">
        <f>SUM(G20:K20)</f>
        <v>-74381363</v>
      </c>
    </row>
    <row r="21" spans="1:13" s="160" customFormat="1" ht="28.5" customHeight="1">
      <c r="B21" s="167" t="s">
        <v>961</v>
      </c>
      <c r="F21" s="161"/>
      <c r="G21" s="160">
        <v>0</v>
      </c>
      <c r="H21" s="161"/>
      <c r="I21" s="161">
        <v>-23793092.530000001</v>
      </c>
      <c r="J21" s="161"/>
      <c r="K21" s="161">
        <v>0</v>
      </c>
      <c r="L21" s="161"/>
      <c r="M21" s="161">
        <f>SUM(G21:K21)</f>
        <v>-23793092.530000001</v>
      </c>
    </row>
    <row r="22" spans="1:13" ht="28.5" customHeight="1">
      <c r="B22" s="89" t="s">
        <v>963</v>
      </c>
      <c r="G22" s="151">
        <f>SUM(G20:G21)</f>
        <v>0</v>
      </c>
      <c r="I22" s="151">
        <f>SUM(I20:I21)</f>
        <v>-98174455.530000001</v>
      </c>
      <c r="K22" s="151">
        <f>SUM(K20:K21)</f>
        <v>0</v>
      </c>
      <c r="M22" s="151">
        <f>SUM(M20:M21)</f>
        <v>-98174455.530000001</v>
      </c>
    </row>
    <row r="23" spans="1:13" ht="28.5" customHeight="1">
      <c r="B23" s="89" t="s">
        <v>738</v>
      </c>
      <c r="G23" s="129"/>
      <c r="M23" s="129"/>
    </row>
    <row r="24" spans="1:13" ht="28.5" customHeight="1">
      <c r="B24" s="89" t="s">
        <v>124</v>
      </c>
      <c r="G24" s="82">
        <v>0</v>
      </c>
      <c r="H24" s="82"/>
      <c r="I24" s="129">
        <v>12830.835483870967</v>
      </c>
      <c r="J24" s="82"/>
      <c r="K24" s="129">
        <v>0</v>
      </c>
      <c r="L24" s="82"/>
      <c r="M24" s="91">
        <f t="shared" ref="M24" si="1">SUM(G24:K24)</f>
        <v>12830.835483870967</v>
      </c>
    </row>
    <row r="25" spans="1:13" s="160" customFormat="1" ht="28.5" customHeight="1">
      <c r="B25" s="167" t="s">
        <v>961</v>
      </c>
      <c r="F25" s="161"/>
      <c r="G25" s="160">
        <v>0</v>
      </c>
      <c r="I25" s="161">
        <v>-25591458.300000001</v>
      </c>
      <c r="K25" s="161">
        <v>-552245.18999999994</v>
      </c>
      <c r="M25" s="161">
        <f>SUM(G25:K25)</f>
        <v>-26143703.490000002</v>
      </c>
    </row>
    <row r="26" spans="1:13" ht="28.5" customHeight="1">
      <c r="B26" s="89" t="s">
        <v>719</v>
      </c>
      <c r="G26" s="457">
        <f>SUM(G22:G25)</f>
        <v>0</v>
      </c>
      <c r="H26" s="82"/>
      <c r="I26" s="679">
        <f>SUM(I22:I25)</f>
        <v>-123753082.99451613</v>
      </c>
      <c r="J26" s="82"/>
      <c r="K26" s="679">
        <f>SUM(K22:K25)</f>
        <v>-552245.18999999994</v>
      </c>
      <c r="L26" s="82"/>
      <c r="M26" s="679">
        <f>SUM(M22:M25)</f>
        <v>-124305328.18451613</v>
      </c>
    </row>
    <row r="27" spans="1:13" ht="28.5" customHeight="1">
      <c r="A27" s="102" t="s">
        <v>962</v>
      </c>
      <c r="C27" s="446"/>
      <c r="D27" s="446"/>
      <c r="E27" s="446"/>
      <c r="G27" s="446"/>
      <c r="H27" s="446"/>
      <c r="I27" s="446"/>
      <c r="J27" s="446"/>
      <c r="K27" s="446"/>
      <c r="L27" s="446"/>
      <c r="M27" s="446"/>
    </row>
    <row r="28" spans="1:13" ht="28.5" customHeight="1" thickBot="1">
      <c r="A28" s="91"/>
      <c r="B28" s="102" t="s">
        <v>272</v>
      </c>
      <c r="C28" s="446"/>
      <c r="D28" s="446"/>
      <c r="E28" s="446"/>
      <c r="G28" s="680">
        <f>+G11+G22</f>
        <v>212334673.46000001</v>
      </c>
      <c r="H28" s="104"/>
      <c r="I28" s="680">
        <f>+I11+I22</f>
        <v>573307715.32000005</v>
      </c>
      <c r="J28" s="104"/>
      <c r="K28" s="680">
        <f>+K11+K22</f>
        <v>0</v>
      </c>
      <c r="L28" s="104"/>
      <c r="M28" s="680">
        <f>+M11+M22</f>
        <v>785642388.78000009</v>
      </c>
    </row>
    <row r="29" spans="1:13" ht="28.5" customHeight="1" thickTop="1" thickBot="1">
      <c r="A29" s="91"/>
      <c r="B29" s="102" t="s">
        <v>720</v>
      </c>
      <c r="C29" s="446"/>
      <c r="D29" s="446"/>
      <c r="E29" s="446"/>
      <c r="G29" s="680">
        <f>+G18+G26</f>
        <v>212334673.46000001</v>
      </c>
      <c r="H29" s="103"/>
      <c r="I29" s="680">
        <f>+I18+I26</f>
        <v>622246292.27548385</v>
      </c>
      <c r="J29" s="104"/>
      <c r="K29" s="680">
        <f>+K18+K26</f>
        <v>17761739.77</v>
      </c>
      <c r="L29" s="104"/>
      <c r="M29" s="680">
        <f>+M18+M26</f>
        <v>852342705.50548387</v>
      </c>
    </row>
    <row r="30" spans="1:13" s="189" customFormat="1" ht="28.5" customHeight="1" thickTop="1">
      <c r="A30" s="187"/>
      <c r="B30" s="188"/>
      <c r="C30" s="449"/>
      <c r="D30" s="449"/>
      <c r="E30" s="449"/>
      <c r="F30" s="190"/>
      <c r="G30" s="191"/>
      <c r="H30" s="191"/>
      <c r="I30" s="191"/>
      <c r="J30" s="192"/>
      <c r="K30" s="191"/>
      <c r="L30" s="192"/>
      <c r="M30" s="191"/>
    </row>
    <row r="31" spans="1:13" s="189" customFormat="1" ht="28.5" customHeight="1">
      <c r="A31" s="187"/>
      <c r="B31" s="188"/>
      <c r="C31" s="449"/>
      <c r="D31" s="449"/>
      <c r="E31" s="449"/>
      <c r="F31" s="190"/>
      <c r="G31" s="191"/>
      <c r="H31" s="191"/>
      <c r="I31" s="191"/>
      <c r="J31" s="192"/>
      <c r="K31" s="191"/>
      <c r="L31" s="192"/>
      <c r="M31" s="191"/>
    </row>
    <row r="32" spans="1:13" ht="25.5" customHeight="1">
      <c r="A32" s="714" t="s">
        <v>151</v>
      </c>
      <c r="B32" s="714"/>
      <c r="C32" s="714"/>
      <c r="D32" s="714"/>
      <c r="E32" s="714"/>
      <c r="F32" s="714"/>
      <c r="G32" s="714"/>
      <c r="H32" s="714"/>
      <c r="I32" s="714"/>
      <c r="J32" s="714"/>
      <c r="K32" s="714"/>
      <c r="L32" s="714"/>
      <c r="M32" s="714"/>
    </row>
    <row r="33" spans="1:13" ht="25.5" customHeight="1">
      <c r="A33" s="446"/>
      <c r="B33" s="446"/>
      <c r="C33" s="446"/>
      <c r="D33" s="446"/>
      <c r="E33" s="446"/>
      <c r="F33" s="446"/>
      <c r="G33" s="446"/>
      <c r="H33" s="446"/>
      <c r="I33" s="446"/>
      <c r="J33" s="446"/>
      <c r="K33" s="446"/>
      <c r="L33" s="446"/>
      <c r="M33" s="446"/>
    </row>
    <row r="34" spans="1:13" ht="25.5" customHeight="1">
      <c r="A34" s="91"/>
      <c r="B34" s="446"/>
      <c r="C34" s="446"/>
      <c r="D34" s="446"/>
      <c r="E34" s="446"/>
      <c r="F34" s="446"/>
      <c r="H34" s="93"/>
      <c r="I34" s="93"/>
      <c r="K34" s="455" t="s">
        <v>736</v>
      </c>
      <c r="M34" s="93"/>
    </row>
    <row r="35" spans="1:13" s="95" customFormat="1" ht="25.5" customHeight="1">
      <c r="A35" s="94"/>
      <c r="G35" s="96"/>
      <c r="H35" s="96"/>
      <c r="I35" s="105" t="s">
        <v>109</v>
      </c>
      <c r="J35" s="97"/>
      <c r="K35" s="105" t="s">
        <v>735</v>
      </c>
      <c r="L35" s="97"/>
      <c r="M35" s="717" t="s">
        <v>60</v>
      </c>
    </row>
    <row r="36" spans="1:13" s="95" customFormat="1" ht="25.5" customHeight="1">
      <c r="A36" s="94"/>
      <c r="G36" s="96"/>
      <c r="H36" s="96"/>
      <c r="I36" s="448" t="s">
        <v>110</v>
      </c>
      <c r="J36" s="98"/>
      <c r="K36" s="448" t="s">
        <v>144</v>
      </c>
      <c r="L36" s="98"/>
      <c r="M36" s="718"/>
    </row>
    <row r="37" spans="1:13" ht="25.5" customHeight="1">
      <c r="A37" s="99" t="s">
        <v>958</v>
      </c>
      <c r="F37" s="82"/>
      <c r="H37" s="82"/>
      <c r="I37" s="100"/>
      <c r="J37" s="82"/>
      <c r="K37" s="100"/>
      <c r="L37" s="82"/>
      <c r="M37" s="100"/>
    </row>
    <row r="38" spans="1:13" ht="25.5" customHeight="1">
      <c r="B38" s="89" t="s">
        <v>294</v>
      </c>
      <c r="F38" s="82"/>
      <c r="H38" s="82"/>
      <c r="I38" s="82">
        <v>212334673.46000001</v>
      </c>
      <c r="J38" s="82"/>
      <c r="K38" s="82">
        <v>0</v>
      </c>
      <c r="L38" s="82"/>
      <c r="M38" s="91">
        <f>SUM(H38:K38)</f>
        <v>212334673.46000001</v>
      </c>
    </row>
    <row r="39" spans="1:13" ht="25.5" customHeight="1">
      <c r="B39" s="89" t="s">
        <v>123</v>
      </c>
      <c r="F39" s="82"/>
      <c r="H39" s="82"/>
      <c r="I39" s="101">
        <v>0</v>
      </c>
      <c r="J39" s="82"/>
      <c r="K39" s="101">
        <v>0</v>
      </c>
      <c r="L39" s="82"/>
      <c r="M39" s="162">
        <f>SUM(H39:K39)</f>
        <v>0</v>
      </c>
    </row>
    <row r="40" spans="1:13" ht="25.5" customHeight="1">
      <c r="B40" s="89" t="s">
        <v>273</v>
      </c>
      <c r="F40" s="82"/>
      <c r="H40" s="82"/>
      <c r="I40" s="91">
        <f>SUM(I38:I39)</f>
        <v>212334673.46000001</v>
      </c>
      <c r="J40" s="82"/>
      <c r="K40" s="91">
        <f>SUM(K38:K39)</f>
        <v>0</v>
      </c>
      <c r="L40" s="82"/>
      <c r="M40" s="91">
        <f>SUM(M38:M39)</f>
        <v>212334673.46000001</v>
      </c>
    </row>
    <row r="41" spans="1:13" ht="25.5" customHeight="1">
      <c r="B41" s="89" t="s">
        <v>123</v>
      </c>
      <c r="F41" s="82"/>
      <c r="H41" s="82"/>
      <c r="I41" s="82">
        <v>0</v>
      </c>
      <c r="J41" s="82"/>
      <c r="K41" s="82">
        <v>0</v>
      </c>
      <c r="L41" s="82"/>
      <c r="M41" s="91">
        <f>SUM(H41:K41)</f>
        <v>0</v>
      </c>
    </row>
    <row r="42" spans="1:13" ht="25.5" customHeight="1">
      <c r="B42" s="89" t="s">
        <v>1044</v>
      </c>
      <c r="H42" s="82"/>
      <c r="I42" s="129">
        <v>0</v>
      </c>
      <c r="J42" s="82"/>
      <c r="K42" s="82">
        <v>18313984.960000001</v>
      </c>
      <c r="L42" s="82"/>
      <c r="M42" s="162">
        <f>SUM(H42:K42)</f>
        <v>18313984.960000001</v>
      </c>
    </row>
    <row r="43" spans="1:13" ht="25.5" customHeight="1">
      <c r="B43" s="89" t="s">
        <v>720</v>
      </c>
      <c r="F43" s="82"/>
      <c r="H43" s="82"/>
      <c r="I43" s="457">
        <f>SUM(I40:I42)</f>
        <v>212334673.46000001</v>
      </c>
      <c r="J43" s="82"/>
      <c r="K43" s="457">
        <f>SUM(K40:K42)</f>
        <v>18313984.960000001</v>
      </c>
      <c r="L43" s="82"/>
      <c r="M43" s="457">
        <f>SUM(M40:M42)</f>
        <v>230648658.42000002</v>
      </c>
    </row>
    <row r="44" spans="1:13" ht="25.5" customHeight="1">
      <c r="A44" s="99" t="s">
        <v>960</v>
      </c>
      <c r="G44" s="129"/>
      <c r="M44" s="129"/>
    </row>
    <row r="45" spans="1:13" ht="25.5" customHeight="1">
      <c r="B45" s="89" t="s">
        <v>737</v>
      </c>
      <c r="G45" s="129"/>
      <c r="H45" s="82"/>
      <c r="I45" s="129">
        <v>0</v>
      </c>
      <c r="J45" s="82"/>
      <c r="K45" s="129">
        <v>0</v>
      </c>
      <c r="L45" s="82"/>
      <c r="M45" s="129">
        <f>SUM(G45:K45)</f>
        <v>0</v>
      </c>
    </row>
    <row r="46" spans="1:13" s="160" customFormat="1" ht="25.5" customHeight="1">
      <c r="B46" s="167" t="s">
        <v>961</v>
      </c>
      <c r="F46" s="161"/>
      <c r="G46" s="161"/>
      <c r="H46" s="161"/>
      <c r="I46" s="161">
        <v>0</v>
      </c>
      <c r="J46" s="161"/>
      <c r="K46" s="161">
        <v>-552245.18999999994</v>
      </c>
      <c r="L46" s="161"/>
      <c r="M46" s="161">
        <f>SUM(G46:K46)</f>
        <v>-552245.18999999994</v>
      </c>
    </row>
    <row r="47" spans="1:13" ht="25.5" customHeight="1">
      <c r="B47" s="89" t="s">
        <v>719</v>
      </c>
      <c r="G47" s="129"/>
      <c r="H47" s="82"/>
      <c r="I47" s="679">
        <f>SUM(I45:I46)</f>
        <v>0</v>
      </c>
      <c r="J47" s="82"/>
      <c r="K47" s="457">
        <f>SUM(K45:K46)</f>
        <v>-552245.18999999994</v>
      </c>
      <c r="L47" s="82"/>
      <c r="M47" s="457">
        <f>SUM(M45:M46)</f>
        <v>-552245.18999999994</v>
      </c>
    </row>
    <row r="48" spans="1:13" ht="25.5" customHeight="1">
      <c r="A48" s="102" t="s">
        <v>962</v>
      </c>
      <c r="C48" s="446"/>
      <c r="D48" s="446"/>
      <c r="E48" s="446"/>
      <c r="G48" s="148"/>
      <c r="H48" s="446"/>
      <c r="I48" s="446"/>
      <c r="J48" s="446"/>
      <c r="K48" s="446"/>
      <c r="L48" s="446"/>
      <c r="M48" s="446"/>
    </row>
    <row r="49" spans="1:14" ht="25.5" customHeight="1" thickBot="1">
      <c r="A49" s="91"/>
      <c r="B49" s="102" t="s">
        <v>272</v>
      </c>
      <c r="C49" s="446"/>
      <c r="D49" s="446"/>
      <c r="E49" s="446"/>
      <c r="G49" s="456"/>
      <c r="H49" s="104"/>
      <c r="I49" s="680">
        <f>+I40</f>
        <v>212334673.46000001</v>
      </c>
      <c r="J49" s="104"/>
      <c r="K49" s="680">
        <f>+K40</f>
        <v>0</v>
      </c>
      <c r="L49" s="104"/>
      <c r="M49" s="680">
        <f>+M40</f>
        <v>212334673.46000001</v>
      </c>
    </row>
    <row r="50" spans="1:14" ht="25.5" customHeight="1" thickTop="1" thickBot="1">
      <c r="A50" s="91"/>
      <c r="B50" s="102" t="s">
        <v>720</v>
      </c>
      <c r="C50" s="446"/>
      <c r="D50" s="446"/>
      <c r="E50" s="446"/>
      <c r="G50" s="456"/>
      <c r="H50" s="103"/>
      <c r="I50" s="680">
        <f>+I43</f>
        <v>212334673.46000001</v>
      </c>
      <c r="J50" s="104"/>
      <c r="K50" s="680">
        <f>+K43+K47</f>
        <v>17761739.77</v>
      </c>
      <c r="L50" s="104"/>
      <c r="M50" s="680">
        <f>+M43+M47</f>
        <v>230096413.23000002</v>
      </c>
    </row>
    <row r="51" spans="1:14" ht="15" customHeight="1" thickTop="1">
      <c r="A51" s="91"/>
      <c r="B51" s="102"/>
      <c r="C51" s="446"/>
      <c r="D51" s="446"/>
      <c r="E51" s="446"/>
      <c r="F51" s="103"/>
      <c r="G51" s="103"/>
      <c r="H51" s="103"/>
      <c r="I51" s="103"/>
      <c r="J51" s="104"/>
      <c r="K51" s="103"/>
      <c r="L51" s="104"/>
      <c r="M51" s="103"/>
    </row>
    <row r="52" spans="1:14" s="701" customFormat="1" ht="34.5" customHeight="1">
      <c r="A52" s="694"/>
      <c r="B52" s="695" t="s">
        <v>765</v>
      </c>
      <c r="C52" s="696"/>
      <c r="D52" s="696"/>
      <c r="E52" s="696"/>
      <c r="F52" s="697"/>
      <c r="G52" s="697"/>
      <c r="H52" s="697"/>
      <c r="I52" s="698"/>
      <c r="J52" s="699"/>
      <c r="K52" s="698"/>
      <c r="L52" s="700"/>
      <c r="M52" s="697"/>
    </row>
    <row r="53" spans="1:14" ht="25.5" customHeight="1">
      <c r="A53" s="91"/>
      <c r="B53" s="102"/>
      <c r="C53" s="454"/>
      <c r="D53" s="454"/>
      <c r="E53" s="454"/>
      <c r="F53" s="103"/>
      <c r="G53" s="719" t="s">
        <v>7</v>
      </c>
      <c r="H53" s="719"/>
      <c r="I53" s="719"/>
      <c r="J53" s="325"/>
      <c r="K53" s="716" t="s">
        <v>3</v>
      </c>
      <c r="L53" s="716"/>
      <c r="M53" s="716"/>
      <c r="N53" s="545"/>
    </row>
    <row r="54" spans="1:14" ht="25.5" customHeight="1">
      <c r="A54" s="91"/>
      <c r="B54" s="102"/>
      <c r="C54" s="454"/>
      <c r="D54" s="454"/>
      <c r="E54" s="454"/>
      <c r="F54" s="103"/>
      <c r="G54" s="44" t="s">
        <v>652</v>
      </c>
      <c r="H54" s="82"/>
      <c r="I54" s="44" t="s">
        <v>271</v>
      </c>
      <c r="J54" s="82"/>
      <c r="K54" s="44" t="s">
        <v>652</v>
      </c>
      <c r="L54" s="82"/>
      <c r="M54" s="44" t="s">
        <v>271</v>
      </c>
    </row>
    <row r="55" spans="1:14" ht="25.5" customHeight="1">
      <c r="B55" s="103" t="s">
        <v>766</v>
      </c>
      <c r="D55" s="454"/>
      <c r="F55" s="103"/>
      <c r="G55" s="82">
        <f>+I62</f>
        <v>785642388.78000009</v>
      </c>
      <c r="H55" s="82"/>
      <c r="I55" s="82">
        <v>793214920.55000007</v>
      </c>
      <c r="J55" s="82"/>
      <c r="K55" s="82">
        <v>212334673.46000001</v>
      </c>
      <c r="L55" s="82"/>
      <c r="M55" s="82">
        <v>212334673.46000001</v>
      </c>
    </row>
    <row r="56" spans="1:14" ht="25.5" customHeight="1">
      <c r="B56" s="102" t="s">
        <v>767</v>
      </c>
      <c r="D56" s="454"/>
      <c r="E56" s="454"/>
      <c r="F56" s="103"/>
      <c r="G56" s="82">
        <v>9862500</v>
      </c>
      <c r="H56" s="82"/>
      <c r="I56" s="82">
        <v>16220560.76</v>
      </c>
      <c r="J56" s="82"/>
      <c r="K56" s="82">
        <v>0</v>
      </c>
      <c r="L56" s="82"/>
      <c r="M56" s="82">
        <v>0</v>
      </c>
    </row>
    <row r="57" spans="1:14" ht="25.5" customHeight="1">
      <c r="B57" s="102" t="s">
        <v>768</v>
      </c>
      <c r="D57" s="454"/>
      <c r="E57" s="454"/>
      <c r="F57" s="103"/>
      <c r="G57" s="82">
        <v>18313984.960000001</v>
      </c>
      <c r="H57" s="82"/>
      <c r="I57" s="82">
        <v>0</v>
      </c>
      <c r="J57" s="82"/>
      <c r="K57" s="82">
        <v>18313984.960000001</v>
      </c>
      <c r="L57" s="82"/>
      <c r="M57" s="82">
        <v>0</v>
      </c>
    </row>
    <row r="58" spans="1:14" ht="25.5" customHeight="1">
      <c r="B58" s="102" t="s">
        <v>956</v>
      </c>
      <c r="D58" s="617"/>
      <c r="E58" s="617"/>
      <c r="F58" s="103"/>
      <c r="H58" s="82"/>
      <c r="I58" s="82"/>
      <c r="J58" s="82"/>
      <c r="K58" s="82"/>
      <c r="L58" s="82"/>
    </row>
    <row r="59" spans="1:14" ht="25.5" customHeight="1">
      <c r="A59" s="91"/>
      <c r="B59" s="102" t="s">
        <v>957</v>
      </c>
      <c r="D59" s="454"/>
      <c r="E59" s="454"/>
      <c r="F59" s="103"/>
      <c r="G59" s="82">
        <f>+I17</f>
        <v>64669204.420000002</v>
      </c>
      <c r="H59" s="82"/>
      <c r="I59" s="82">
        <v>0</v>
      </c>
      <c r="J59" s="82"/>
      <c r="K59" s="82">
        <v>0</v>
      </c>
      <c r="L59" s="82"/>
      <c r="M59" s="82">
        <v>0</v>
      </c>
    </row>
    <row r="60" spans="1:14" ht="25.5" customHeight="1">
      <c r="A60" s="91"/>
      <c r="B60" s="102" t="s">
        <v>769</v>
      </c>
      <c r="C60" s="454"/>
      <c r="D60" s="454"/>
      <c r="E60" s="454"/>
      <c r="F60" s="103"/>
      <c r="G60" s="82">
        <v>-1669.16</v>
      </c>
      <c r="H60" s="82"/>
      <c r="I60" s="82">
        <v>0</v>
      </c>
      <c r="J60" s="82"/>
      <c r="K60" s="82">
        <v>0</v>
      </c>
      <c r="L60" s="82"/>
      <c r="M60" s="82">
        <v>0</v>
      </c>
    </row>
    <row r="61" spans="1:14" ht="25.5" customHeight="1">
      <c r="A61" s="91"/>
      <c r="B61" s="82" t="s">
        <v>770</v>
      </c>
      <c r="C61" s="454"/>
      <c r="D61" s="454"/>
      <c r="E61" s="454"/>
      <c r="F61" s="103"/>
      <c r="G61" s="82">
        <v>-26143703.490000002</v>
      </c>
      <c r="H61" s="82"/>
      <c r="I61" s="82">
        <v>-23793092.530000001</v>
      </c>
      <c r="J61" s="82"/>
      <c r="K61" s="82">
        <v>-552245.18999999994</v>
      </c>
      <c r="L61" s="82"/>
      <c r="M61" s="82">
        <v>0</v>
      </c>
    </row>
    <row r="62" spans="1:14" ht="25.5" customHeight="1" thickBot="1">
      <c r="A62" s="91"/>
      <c r="B62" s="102" t="s">
        <v>771</v>
      </c>
      <c r="C62" s="454"/>
      <c r="D62" s="454"/>
      <c r="E62" s="454"/>
      <c r="F62" s="103"/>
      <c r="G62" s="90">
        <f>SUM(G55:G61)</f>
        <v>852342705.51000011</v>
      </c>
      <c r="H62" s="82"/>
      <c r="I62" s="90">
        <f>SUM(I55:I61)</f>
        <v>785642388.78000009</v>
      </c>
      <c r="J62" s="82"/>
      <c r="K62" s="90">
        <f>SUM(K55:K61)</f>
        <v>230096413.23000002</v>
      </c>
      <c r="L62" s="82"/>
      <c r="M62" s="90">
        <f>SUM(M55:M61)</f>
        <v>212334673.46000001</v>
      </c>
    </row>
    <row r="63" spans="1:14" ht="25.5" customHeight="1" thickTop="1">
      <c r="A63" s="91"/>
      <c r="B63" s="102"/>
      <c r="C63" s="454"/>
      <c r="D63" s="454"/>
      <c r="E63" s="454"/>
      <c r="F63" s="103"/>
      <c r="G63" s="103"/>
      <c r="H63" s="103"/>
      <c r="I63" s="103"/>
      <c r="J63" s="104"/>
      <c r="K63" s="103"/>
      <c r="L63" s="104"/>
      <c r="M63" s="103"/>
    </row>
    <row r="64" spans="1:14" ht="25.5" customHeight="1">
      <c r="A64" s="91"/>
      <c r="B64" s="102"/>
      <c r="C64" s="617"/>
      <c r="D64" s="617"/>
      <c r="E64" s="617"/>
      <c r="F64" s="103"/>
      <c r="G64" s="103"/>
      <c r="H64" s="103"/>
      <c r="I64" s="103"/>
      <c r="J64" s="104"/>
      <c r="K64" s="103"/>
      <c r="L64" s="104"/>
      <c r="M64" s="103"/>
    </row>
    <row r="65" spans="1:13" ht="25.5" customHeight="1">
      <c r="A65" s="91"/>
      <c r="B65" s="102"/>
      <c r="C65" s="692"/>
      <c r="D65" s="692"/>
      <c r="E65" s="692"/>
      <c r="F65" s="103"/>
      <c r="G65" s="103"/>
      <c r="H65" s="103"/>
      <c r="I65" s="103"/>
      <c r="J65" s="104"/>
      <c r="K65" s="103"/>
      <c r="L65" s="104"/>
      <c r="M65" s="103"/>
    </row>
    <row r="66" spans="1:13" ht="21.75">
      <c r="A66" s="91"/>
      <c r="B66" s="102"/>
      <c r="C66" s="692"/>
      <c r="D66" s="692"/>
      <c r="E66" s="692"/>
      <c r="F66" s="103"/>
      <c r="G66" s="103"/>
      <c r="H66" s="103"/>
      <c r="I66" s="103"/>
      <c r="J66" s="104"/>
      <c r="K66" s="103"/>
      <c r="L66" s="104"/>
      <c r="M66" s="103"/>
    </row>
    <row r="67" spans="1:13" ht="21.75">
      <c r="A67" s="714" t="s">
        <v>154</v>
      </c>
      <c r="B67" s="714"/>
      <c r="C67" s="714"/>
      <c r="D67" s="714"/>
      <c r="E67" s="714"/>
      <c r="F67" s="714"/>
      <c r="G67" s="714"/>
      <c r="H67" s="714"/>
      <c r="I67" s="714"/>
      <c r="J67" s="714"/>
      <c r="K67" s="714"/>
      <c r="L67" s="714"/>
      <c r="M67" s="714"/>
    </row>
    <row r="68" spans="1:13" ht="24" customHeight="1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</row>
    <row r="69" spans="1:13" ht="24" customHeight="1">
      <c r="B69" s="84" t="s">
        <v>772</v>
      </c>
      <c r="F69" s="82"/>
      <c r="G69" s="129"/>
      <c r="H69" s="82"/>
      <c r="J69" s="82"/>
      <c r="L69" s="82"/>
      <c r="M69" s="129"/>
    </row>
    <row r="70" spans="1:13" ht="24" customHeight="1">
      <c r="B70" s="89"/>
      <c r="F70" s="719" t="s">
        <v>7</v>
      </c>
      <c r="G70" s="719"/>
      <c r="H70" s="719"/>
      <c r="I70" s="719"/>
      <c r="J70" s="92"/>
      <c r="K70" s="716" t="s">
        <v>3</v>
      </c>
      <c r="L70" s="716"/>
      <c r="M70" s="716"/>
    </row>
    <row r="71" spans="1:13" ht="24" customHeight="1">
      <c r="B71" s="89"/>
      <c r="F71" s="50"/>
      <c r="G71" s="44" t="s">
        <v>652</v>
      </c>
      <c r="H71" s="50"/>
      <c r="I71" s="44" t="s">
        <v>271</v>
      </c>
      <c r="J71" s="50"/>
      <c r="K71" s="44" t="s">
        <v>652</v>
      </c>
      <c r="L71" s="50"/>
      <c r="M71" s="44" t="s">
        <v>271</v>
      </c>
    </row>
    <row r="72" spans="1:13" ht="24" customHeight="1">
      <c r="B72" s="89" t="s">
        <v>145</v>
      </c>
      <c r="F72" s="82"/>
      <c r="G72" s="82">
        <v>0</v>
      </c>
      <c r="H72" s="82"/>
      <c r="I72" s="82">
        <v>498830000</v>
      </c>
      <c r="J72" s="82"/>
      <c r="K72" s="82">
        <v>498830000</v>
      </c>
      <c r="L72" s="82"/>
      <c r="M72" s="82">
        <v>498830000</v>
      </c>
    </row>
    <row r="73" spans="1:13" ht="24" customHeight="1">
      <c r="B73" s="89" t="s">
        <v>181</v>
      </c>
      <c r="F73" s="82"/>
      <c r="G73" s="82">
        <v>1052401780</v>
      </c>
      <c r="H73" s="82"/>
      <c r="I73" s="129">
        <v>0</v>
      </c>
      <c r="J73" s="82"/>
      <c r="K73" s="129">
        <v>0</v>
      </c>
      <c r="L73" s="82"/>
      <c r="M73" s="129">
        <v>0</v>
      </c>
    </row>
    <row r="74" spans="1:13" ht="24" customHeight="1">
      <c r="B74" s="89" t="s">
        <v>773</v>
      </c>
      <c r="F74" s="82"/>
      <c r="G74" s="82">
        <v>19238918</v>
      </c>
      <c r="H74" s="82"/>
      <c r="I74" s="129">
        <v>0</v>
      </c>
      <c r="J74" s="82"/>
      <c r="K74" s="129">
        <v>19238918</v>
      </c>
      <c r="L74" s="82"/>
      <c r="M74" s="129">
        <v>0</v>
      </c>
    </row>
    <row r="75" spans="1:13" ht="24" customHeight="1">
      <c r="A75" s="223" t="s">
        <v>406</v>
      </c>
      <c r="B75" s="89"/>
      <c r="C75" s="106"/>
      <c r="I75" s="82"/>
      <c r="K75" s="82"/>
    </row>
    <row r="76" spans="1:13" ht="24" customHeight="1">
      <c r="A76" s="160" t="s">
        <v>1086</v>
      </c>
      <c r="B76" s="89"/>
      <c r="C76" s="106"/>
      <c r="I76" s="82"/>
      <c r="K76" s="82"/>
    </row>
    <row r="77" spans="1:13" ht="24" customHeight="1">
      <c r="A77" s="160" t="s">
        <v>1087</v>
      </c>
      <c r="B77" s="89"/>
      <c r="C77" s="106"/>
      <c r="I77" s="82"/>
      <c r="K77" s="82"/>
    </row>
    <row r="78" spans="1:13" ht="24" customHeight="1">
      <c r="A78" s="223" t="s">
        <v>1088</v>
      </c>
      <c r="B78" s="89"/>
      <c r="C78" s="106"/>
      <c r="I78" s="82"/>
      <c r="K78" s="82"/>
    </row>
    <row r="79" spans="1:13" ht="24" customHeight="1">
      <c r="A79" s="160" t="s">
        <v>1089</v>
      </c>
      <c r="B79" s="89"/>
      <c r="C79" s="106"/>
      <c r="I79" s="82"/>
      <c r="K79" s="82"/>
    </row>
    <row r="80" spans="1:13" ht="24" customHeight="1">
      <c r="A80" s="160" t="s">
        <v>1100</v>
      </c>
      <c r="B80" s="89"/>
      <c r="C80" s="106"/>
      <c r="I80" s="82"/>
      <c r="K80" s="82"/>
    </row>
    <row r="81" spans="1:13" ht="24" customHeight="1">
      <c r="A81" s="160"/>
      <c r="B81" s="84" t="s">
        <v>775</v>
      </c>
      <c r="C81" s="106"/>
      <c r="I81" s="82"/>
      <c r="K81" s="82"/>
    </row>
    <row r="82" spans="1:13" ht="24" customHeight="1">
      <c r="A82" s="89" t="s">
        <v>965</v>
      </c>
      <c r="B82" s="89"/>
      <c r="C82" s="106"/>
      <c r="F82" s="82"/>
      <c r="G82" s="129"/>
      <c r="H82" s="82"/>
      <c r="J82" s="82"/>
      <c r="L82" s="82"/>
      <c r="M82" s="129"/>
    </row>
    <row r="83" spans="1:13" ht="24" customHeight="1">
      <c r="A83" s="82" t="s">
        <v>815</v>
      </c>
      <c r="B83" s="89"/>
      <c r="C83" s="106"/>
      <c r="F83" s="82"/>
      <c r="G83" s="129"/>
      <c r="H83" s="82"/>
      <c r="J83" s="82"/>
      <c r="L83" s="82"/>
      <c r="M83" s="129"/>
    </row>
    <row r="84" spans="1:13" ht="24" customHeight="1">
      <c r="A84" s="89" t="s">
        <v>816</v>
      </c>
      <c r="B84" s="89"/>
      <c r="C84" s="106"/>
      <c r="F84" s="82"/>
      <c r="G84" s="129"/>
      <c r="H84" s="82"/>
      <c r="J84" s="82"/>
      <c r="L84" s="82"/>
      <c r="M84" s="129"/>
    </row>
    <row r="85" spans="1:13" ht="24" customHeight="1">
      <c r="A85" s="82" t="s">
        <v>817</v>
      </c>
      <c r="B85" s="89"/>
      <c r="C85" s="106"/>
      <c r="F85" s="82"/>
      <c r="G85" s="129"/>
      <c r="H85" s="82"/>
      <c r="J85" s="82"/>
      <c r="L85" s="82"/>
      <c r="M85" s="129"/>
    </row>
    <row r="86" spans="1:13" ht="24" customHeight="1">
      <c r="A86" s="82" t="s">
        <v>1114</v>
      </c>
      <c r="B86" s="89"/>
      <c r="C86" s="106"/>
      <c r="F86" s="82"/>
      <c r="G86" s="129"/>
      <c r="H86" s="82"/>
      <c r="J86" s="82"/>
      <c r="L86" s="82"/>
      <c r="M86" s="129"/>
    </row>
    <row r="87" spans="1:13" ht="24" customHeight="1">
      <c r="A87" s="82" t="s">
        <v>1090</v>
      </c>
      <c r="B87" s="89"/>
      <c r="C87" s="106"/>
      <c r="F87" s="82"/>
      <c r="G87" s="129"/>
      <c r="H87" s="82"/>
      <c r="J87" s="82"/>
      <c r="L87" s="82"/>
      <c r="M87" s="129"/>
    </row>
    <row r="88" spans="1:13" ht="4.5" customHeight="1">
      <c r="A88" s="82" t="s">
        <v>106</v>
      </c>
      <c r="B88" s="89"/>
      <c r="C88" s="106"/>
      <c r="F88" s="82"/>
      <c r="G88" s="129"/>
      <c r="H88" s="82"/>
      <c r="J88" s="82"/>
      <c r="L88" s="82"/>
      <c r="M88" s="129"/>
    </row>
    <row r="89" spans="1:13" ht="24" customHeight="1">
      <c r="B89" s="720" t="s">
        <v>368</v>
      </c>
      <c r="C89" s="721"/>
      <c r="D89" s="721"/>
      <c r="E89" s="721"/>
      <c r="F89" s="721"/>
      <c r="G89" s="721"/>
      <c r="H89" s="721"/>
      <c r="I89" s="721"/>
      <c r="J89" s="637"/>
      <c r="K89" s="638" t="s">
        <v>369</v>
      </c>
      <c r="L89" s="639"/>
      <c r="M89" s="640" t="s">
        <v>953</v>
      </c>
    </row>
    <row r="90" spans="1:13" ht="24" customHeight="1">
      <c r="B90" s="641"/>
      <c r="C90" s="642"/>
      <c r="D90" s="643"/>
      <c r="E90" s="643"/>
      <c r="F90" s="643"/>
      <c r="G90" s="643"/>
      <c r="H90" s="643"/>
      <c r="I90" s="644"/>
      <c r="J90" s="645"/>
      <c r="K90" s="646" t="s">
        <v>812</v>
      </c>
      <c r="L90" s="644"/>
      <c r="M90" s="647" t="s">
        <v>954</v>
      </c>
    </row>
    <row r="91" spans="1:13" ht="24" customHeight="1">
      <c r="B91" s="641"/>
      <c r="C91" s="642"/>
      <c r="D91" s="643"/>
      <c r="E91" s="643"/>
      <c r="F91" s="643"/>
      <c r="G91" s="643"/>
      <c r="H91" s="643"/>
      <c r="I91" s="644"/>
      <c r="J91" s="645"/>
      <c r="K91" s="646" t="s">
        <v>814</v>
      </c>
      <c r="L91" s="644"/>
      <c r="M91" s="647" t="s">
        <v>955</v>
      </c>
    </row>
    <row r="92" spans="1:13" ht="24" customHeight="1">
      <c r="B92" s="648"/>
      <c r="C92" s="649"/>
      <c r="D92" s="650"/>
      <c r="E92" s="650"/>
      <c r="F92" s="650"/>
      <c r="G92" s="650"/>
      <c r="H92" s="650"/>
      <c r="I92" s="651"/>
      <c r="J92" s="652"/>
      <c r="K92" s="653" t="s">
        <v>813</v>
      </c>
      <c r="L92" s="651"/>
      <c r="M92" s="654" t="s">
        <v>811</v>
      </c>
    </row>
    <row r="93" spans="1:13" ht="24" customHeight="1">
      <c r="B93" s="655" t="s">
        <v>374</v>
      </c>
      <c r="C93" s="656"/>
      <c r="D93" s="657"/>
      <c r="E93" s="657"/>
      <c r="F93" s="657"/>
      <c r="G93" s="657"/>
      <c r="H93" s="657"/>
      <c r="I93" s="639"/>
      <c r="J93" s="643"/>
      <c r="K93" s="657"/>
      <c r="L93" s="644"/>
      <c r="M93" s="658"/>
    </row>
    <row r="94" spans="1:13" ht="24" customHeight="1">
      <c r="B94" s="645" t="s">
        <v>375</v>
      </c>
      <c r="C94" s="642"/>
      <c r="D94" s="643"/>
      <c r="E94" s="643"/>
      <c r="F94" s="643"/>
      <c r="G94" s="643"/>
      <c r="H94" s="643"/>
      <c r="I94" s="644"/>
      <c r="J94" s="643"/>
      <c r="K94" s="643"/>
      <c r="L94" s="644"/>
      <c r="M94" s="659"/>
    </row>
    <row r="95" spans="1:13" ht="24" customHeight="1">
      <c r="B95" s="645" t="s">
        <v>376</v>
      </c>
      <c r="C95" s="642"/>
      <c r="D95" s="643"/>
      <c r="E95" s="643"/>
      <c r="F95" s="643"/>
      <c r="G95" s="643"/>
      <c r="H95" s="643"/>
      <c r="I95" s="644"/>
      <c r="J95" s="660"/>
      <c r="K95" s="646" t="s">
        <v>371</v>
      </c>
      <c r="L95" s="660"/>
      <c r="M95" s="647" t="s">
        <v>370</v>
      </c>
    </row>
    <row r="96" spans="1:13" ht="24" customHeight="1">
      <c r="B96" s="645" t="s">
        <v>377</v>
      </c>
      <c r="C96" s="642"/>
      <c r="D96" s="643"/>
      <c r="E96" s="643"/>
      <c r="F96" s="643"/>
      <c r="G96" s="643"/>
      <c r="H96" s="643"/>
      <c r="I96" s="644"/>
      <c r="J96" s="643"/>
      <c r="K96" s="643"/>
      <c r="L96" s="644"/>
      <c r="M96" s="659"/>
    </row>
    <row r="97" spans="1:13" ht="24" customHeight="1">
      <c r="B97" s="645" t="s">
        <v>378</v>
      </c>
      <c r="C97" s="642"/>
      <c r="D97" s="643"/>
      <c r="E97" s="643"/>
      <c r="F97" s="643"/>
      <c r="G97" s="643"/>
      <c r="H97" s="643"/>
      <c r="I97" s="644"/>
      <c r="J97" s="643"/>
      <c r="K97" s="643"/>
      <c r="L97" s="644"/>
      <c r="M97" s="659"/>
    </row>
    <row r="98" spans="1:13" ht="24" customHeight="1">
      <c r="B98" s="645" t="s">
        <v>379</v>
      </c>
      <c r="C98" s="642"/>
      <c r="D98" s="643"/>
      <c r="E98" s="643"/>
      <c r="F98" s="643"/>
      <c r="G98" s="643"/>
      <c r="H98" s="643"/>
      <c r="I98" s="644"/>
      <c r="J98" s="643"/>
      <c r="K98" s="643"/>
      <c r="L98" s="644"/>
      <c r="M98" s="659"/>
    </row>
    <row r="99" spans="1:13" ht="4.5" customHeight="1">
      <c r="B99" s="652" t="s">
        <v>106</v>
      </c>
      <c r="C99" s="649"/>
      <c r="D99" s="650"/>
      <c r="E99" s="650"/>
      <c r="F99" s="650"/>
      <c r="G99" s="650"/>
      <c r="H99" s="650"/>
      <c r="I99" s="651"/>
      <c r="J99" s="650"/>
      <c r="K99" s="650"/>
      <c r="L99" s="651"/>
      <c r="M99" s="661"/>
    </row>
    <row r="100" spans="1:13" ht="8.25" customHeight="1">
      <c r="B100" s="129"/>
      <c r="C100" s="546"/>
      <c r="D100" s="129"/>
      <c r="E100" s="129"/>
      <c r="G100" s="129"/>
      <c r="M100" s="129"/>
    </row>
    <row r="101" spans="1:13" ht="24" customHeight="1">
      <c r="A101" s="89" t="s">
        <v>819</v>
      </c>
      <c r="B101" s="89"/>
      <c r="F101" s="82"/>
      <c r="I101" s="82"/>
      <c r="J101" s="82"/>
      <c r="K101" s="82"/>
      <c r="L101" s="82"/>
    </row>
    <row r="102" spans="1:13" ht="24" customHeight="1">
      <c r="A102" s="89" t="s">
        <v>1091</v>
      </c>
      <c r="B102" s="89"/>
      <c r="F102" s="82"/>
      <c r="I102" s="82"/>
      <c r="J102" s="82"/>
      <c r="K102" s="82"/>
    </row>
    <row r="103" spans="1:13" ht="24" customHeight="1">
      <c r="A103" s="89" t="s">
        <v>818</v>
      </c>
      <c r="D103" s="129"/>
      <c r="I103" s="82"/>
      <c r="J103" s="82"/>
      <c r="K103" s="82"/>
    </row>
    <row r="104" spans="1:13" ht="24" customHeight="1">
      <c r="A104" s="89" t="s">
        <v>1028</v>
      </c>
      <c r="D104" s="129"/>
      <c r="I104" s="82"/>
      <c r="J104" s="82"/>
      <c r="K104" s="82"/>
    </row>
    <row r="105" spans="1:13" ht="24" customHeight="1"/>
  </sheetData>
  <mergeCells count="10">
    <mergeCell ref="B89:I89"/>
    <mergeCell ref="A32:M32"/>
    <mergeCell ref="M35:M36"/>
    <mergeCell ref="K70:M70"/>
    <mergeCell ref="F70:I70"/>
    <mergeCell ref="A1:M1"/>
    <mergeCell ref="M6:M7"/>
    <mergeCell ref="G53:I53"/>
    <mergeCell ref="K53:M53"/>
    <mergeCell ref="A67:M67"/>
  </mergeCells>
  <pageMargins left="0.59055118110236227" right="0.19685039370078741" top="0.61" bottom="0.66" header="0.39" footer="0.3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5"/>
  <sheetViews>
    <sheetView topLeftCell="A37" zoomScale="80" zoomScaleNormal="80" zoomScaleSheetLayoutView="85" workbookViewId="0">
      <selection activeCell="B52" sqref="B52"/>
    </sheetView>
  </sheetViews>
  <sheetFormatPr defaultColWidth="9.140625" defaultRowHeight="29.1" customHeight="1"/>
  <cols>
    <col min="1" max="1" width="8.42578125" style="245" customWidth="1"/>
    <col min="2" max="2" width="8.85546875" style="245" customWidth="1"/>
    <col min="3" max="3" width="9.140625" style="245" customWidth="1"/>
    <col min="4" max="4" width="6.140625" style="245" customWidth="1"/>
    <col min="5" max="5" width="14" style="263" bestFit="1" customWidth="1"/>
    <col min="6" max="6" width="1.7109375" style="263" customWidth="1"/>
    <col min="7" max="7" width="13.5703125" style="263" bestFit="1" customWidth="1"/>
    <col min="8" max="8" width="1.7109375" style="261" customWidth="1"/>
    <col min="9" max="9" width="13.140625" style="261" customWidth="1"/>
    <col min="10" max="10" width="1.85546875" style="261" customWidth="1"/>
    <col min="11" max="11" width="12.85546875" style="263" bestFit="1" customWidth="1"/>
    <col min="12" max="12" width="1.7109375" style="261" customWidth="1"/>
    <col min="13" max="13" width="12.42578125" style="263" customWidth="1"/>
    <col min="14" max="14" width="1.7109375" style="263" customWidth="1"/>
    <col min="15" max="15" width="12.85546875" style="263" bestFit="1" customWidth="1"/>
    <col min="16" max="16" width="1.7109375" style="263" customWidth="1"/>
    <col min="17" max="17" width="12.42578125" style="263" bestFit="1" customWidth="1"/>
    <col min="18" max="18" width="1.7109375" style="261" customWidth="1"/>
    <col min="19" max="19" width="16.42578125" style="263" bestFit="1" customWidth="1"/>
    <col min="20" max="20" width="1.7109375" style="261" customWidth="1"/>
    <col min="21" max="21" width="14.5703125" style="263" customWidth="1"/>
    <col min="22" max="22" width="1.7109375" style="261" customWidth="1"/>
    <col min="23" max="23" width="12.85546875" style="263" bestFit="1" customWidth="1"/>
    <col min="24" max="24" width="1.85546875" style="263" customWidth="1"/>
    <col min="25" max="25" width="12.85546875" style="263" bestFit="1" customWidth="1"/>
    <col min="26" max="26" width="1.7109375" style="263" customWidth="1"/>
    <col min="27" max="27" width="13.85546875" style="263" customWidth="1"/>
    <col min="28" max="28" width="1.7109375" style="247" customWidth="1"/>
    <col min="29" max="29" width="15" style="245" customWidth="1"/>
    <col min="30" max="30" width="1.42578125" style="245" customWidth="1"/>
    <col min="31" max="16384" width="9.140625" style="245"/>
  </cols>
  <sheetData>
    <row r="1" spans="1:29" ht="30" customHeight="1">
      <c r="A1" s="722" t="s">
        <v>267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2"/>
      <c r="U1" s="722"/>
      <c r="V1" s="722"/>
      <c r="W1" s="722"/>
      <c r="X1" s="722"/>
      <c r="Y1" s="722"/>
      <c r="Z1" s="722"/>
      <c r="AA1" s="722"/>
      <c r="AB1" s="722"/>
      <c r="AC1" s="722"/>
    </row>
    <row r="2" spans="1:29" ht="30" customHeight="1"/>
    <row r="3" spans="1:29" ht="30" customHeight="1">
      <c r="A3" s="445" t="s">
        <v>636</v>
      </c>
      <c r="C3" s="178"/>
      <c r="D3" s="178"/>
      <c r="E3" s="258"/>
      <c r="F3" s="258"/>
      <c r="G3" s="258"/>
      <c r="H3" s="593"/>
      <c r="I3" s="593"/>
      <c r="J3" s="593"/>
      <c r="K3" s="258"/>
      <c r="L3" s="593"/>
      <c r="M3" s="258"/>
      <c r="N3" s="258"/>
      <c r="O3" s="593"/>
      <c r="Q3" s="258"/>
      <c r="R3" s="593"/>
      <c r="S3" s="258"/>
      <c r="T3" s="593"/>
      <c r="U3" s="258"/>
      <c r="V3" s="593"/>
      <c r="W3" s="258"/>
      <c r="X3" s="258"/>
      <c r="Y3" s="258"/>
      <c r="Z3" s="258"/>
      <c r="AA3" s="593"/>
      <c r="AC3" s="254"/>
    </row>
    <row r="4" spans="1:29" ht="30" customHeight="1">
      <c r="A4" s="223"/>
      <c r="C4" s="178"/>
      <c r="D4" s="178"/>
      <c r="E4" s="723" t="s">
        <v>7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  <c r="W4" s="723"/>
      <c r="X4" s="723"/>
      <c r="Y4" s="723"/>
      <c r="Z4" s="723"/>
      <c r="AA4" s="723"/>
      <c r="AB4" s="723"/>
      <c r="AC4" s="723"/>
    </row>
    <row r="5" spans="1:29" ht="30" customHeight="1">
      <c r="A5" s="223"/>
      <c r="C5" s="178"/>
      <c r="D5" s="178"/>
      <c r="E5" s="594" t="s">
        <v>67</v>
      </c>
      <c r="F5" s="594"/>
      <c r="G5" s="594" t="s">
        <v>187</v>
      </c>
      <c r="H5" s="594"/>
      <c r="I5" s="594" t="s">
        <v>130</v>
      </c>
      <c r="J5" s="594"/>
      <c r="K5" s="594" t="s">
        <v>189</v>
      </c>
      <c r="L5" s="594"/>
      <c r="M5" s="594" t="s">
        <v>88</v>
      </c>
      <c r="N5" s="594"/>
      <c r="O5" s="594" t="s">
        <v>17</v>
      </c>
      <c r="P5" s="594"/>
      <c r="Q5" s="594" t="s">
        <v>191</v>
      </c>
      <c r="R5" s="594"/>
      <c r="S5" s="594" t="s">
        <v>193</v>
      </c>
      <c r="T5" s="594"/>
      <c r="U5" s="594" t="s">
        <v>33</v>
      </c>
      <c r="V5" s="594"/>
      <c r="W5" s="594" t="s">
        <v>14</v>
      </c>
      <c r="X5" s="594"/>
      <c r="Y5" s="594" t="s">
        <v>291</v>
      </c>
      <c r="Z5" s="594"/>
      <c r="AA5" s="594" t="s">
        <v>1</v>
      </c>
      <c r="AB5" s="594"/>
      <c r="AC5" s="594" t="s">
        <v>60</v>
      </c>
    </row>
    <row r="6" spans="1:29" ht="30" customHeight="1">
      <c r="A6" s="223"/>
      <c r="C6" s="178"/>
      <c r="D6" s="178"/>
      <c r="E6" s="592"/>
      <c r="F6" s="592"/>
      <c r="G6" s="595" t="s">
        <v>188</v>
      </c>
      <c r="H6" s="592"/>
      <c r="I6" s="592"/>
      <c r="J6" s="592"/>
      <c r="K6" s="592" t="s">
        <v>190</v>
      </c>
      <c r="L6" s="592"/>
      <c r="M6" s="592"/>
      <c r="N6" s="592"/>
      <c r="O6" s="592"/>
      <c r="P6" s="592"/>
      <c r="Q6" s="592" t="s">
        <v>192</v>
      </c>
      <c r="R6" s="592"/>
      <c r="S6" s="592" t="s">
        <v>194</v>
      </c>
      <c r="T6" s="592"/>
      <c r="U6" s="592"/>
      <c r="V6" s="592"/>
      <c r="W6" s="592"/>
      <c r="X6" s="592"/>
      <c r="Y6" s="592"/>
      <c r="Z6" s="592"/>
      <c r="AA6" s="592"/>
      <c r="AB6" s="592"/>
      <c r="AC6" s="592"/>
    </row>
    <row r="7" spans="1:29" ht="30" customHeight="1">
      <c r="A7" s="596" t="s">
        <v>967</v>
      </c>
      <c r="B7" s="167"/>
      <c r="C7" s="178"/>
      <c r="D7" s="178"/>
      <c r="E7" s="257"/>
      <c r="F7" s="593"/>
      <c r="G7" s="593"/>
      <c r="K7" s="261"/>
      <c r="M7" s="261"/>
      <c r="O7" s="257"/>
      <c r="Q7" s="593"/>
      <c r="S7" s="593"/>
      <c r="U7" s="261"/>
      <c r="W7" s="261"/>
      <c r="X7" s="261"/>
      <c r="Y7" s="261"/>
      <c r="AA7" s="257"/>
      <c r="AB7" s="245"/>
      <c r="AC7" s="597"/>
    </row>
    <row r="8" spans="1:29" ht="30" customHeight="1">
      <c r="A8" s="223" t="s">
        <v>968</v>
      </c>
      <c r="B8" s="253"/>
      <c r="C8" s="178"/>
      <c r="D8" s="178"/>
      <c r="E8" s="258">
        <v>73666101.420000002</v>
      </c>
      <c r="F8" s="258"/>
      <c r="G8" s="593">
        <v>51820816.840000004</v>
      </c>
      <c r="H8" s="258"/>
      <c r="I8" s="258">
        <v>4158222.01</v>
      </c>
      <c r="J8" s="258"/>
      <c r="K8" s="593">
        <v>35384629.939999998</v>
      </c>
      <c r="L8" s="258"/>
      <c r="M8" s="593">
        <v>471748.63</v>
      </c>
      <c r="O8" s="258">
        <v>39296106.82</v>
      </c>
      <c r="Q8" s="593">
        <v>8218882.8700000001</v>
      </c>
      <c r="R8" s="258"/>
      <c r="S8" s="593">
        <v>101667073.26000001</v>
      </c>
      <c r="T8" s="258"/>
      <c r="U8" s="593">
        <v>27912464.649999999</v>
      </c>
      <c r="V8" s="258"/>
      <c r="W8" s="593">
        <v>46535167.670000002</v>
      </c>
      <c r="X8" s="593"/>
      <c r="Y8" s="593">
        <v>0</v>
      </c>
      <c r="AA8" s="258">
        <v>625442.24</v>
      </c>
      <c r="AB8" s="245"/>
      <c r="AC8" s="178">
        <f>SUM(E8:AA8)</f>
        <v>389756656.35000002</v>
      </c>
    </row>
    <row r="9" spans="1:29" ht="30" customHeight="1">
      <c r="A9" s="223" t="s">
        <v>68</v>
      </c>
      <c r="B9" s="253"/>
      <c r="C9" s="178"/>
      <c r="D9" s="178"/>
      <c r="E9" s="258">
        <v>0</v>
      </c>
      <c r="F9" s="258"/>
      <c r="G9" s="258">
        <v>0</v>
      </c>
      <c r="H9" s="593"/>
      <c r="I9" s="593">
        <v>0</v>
      </c>
      <c r="J9" s="593"/>
      <c r="K9" s="593">
        <v>30534862.350000001</v>
      </c>
      <c r="L9" s="593"/>
      <c r="M9" s="593">
        <v>0</v>
      </c>
      <c r="O9" s="258">
        <v>134624.23000000001</v>
      </c>
      <c r="Q9" s="258">
        <v>0</v>
      </c>
      <c r="R9" s="593"/>
      <c r="S9" s="258">
        <v>400000</v>
      </c>
      <c r="T9" s="593"/>
      <c r="U9" s="593">
        <v>482350.73</v>
      </c>
      <c r="V9" s="593"/>
      <c r="W9" s="593">
        <v>2107894.21</v>
      </c>
      <c r="X9" s="593"/>
      <c r="Y9" s="593">
        <v>0</v>
      </c>
      <c r="AA9" s="258">
        <v>8225105.6900000004</v>
      </c>
      <c r="AB9" s="254"/>
      <c r="AC9" s="254">
        <f>SUM(E9:AA9)</f>
        <v>41884837.210000001</v>
      </c>
    </row>
    <row r="10" spans="1:29" ht="30" customHeight="1">
      <c r="A10" s="223" t="s">
        <v>69</v>
      </c>
      <c r="B10" s="253"/>
      <c r="C10" s="178"/>
      <c r="D10" s="178"/>
      <c r="E10" s="258">
        <v>0</v>
      </c>
      <c r="F10" s="258"/>
      <c r="G10" s="258">
        <v>0</v>
      </c>
      <c r="H10" s="593"/>
      <c r="I10" s="593">
        <v>0</v>
      </c>
      <c r="J10" s="593"/>
      <c r="K10" s="593">
        <v>-657241.5</v>
      </c>
      <c r="L10" s="593"/>
      <c r="M10" s="258">
        <v>0</v>
      </c>
      <c r="O10" s="258">
        <v>-350650</v>
      </c>
      <c r="Q10" s="258">
        <v>-4538472.8099999996</v>
      </c>
      <c r="R10" s="593"/>
      <c r="S10" s="258">
        <v>-19092700</v>
      </c>
      <c r="T10" s="593"/>
      <c r="U10" s="593">
        <v>-397790.29</v>
      </c>
      <c r="V10" s="593"/>
      <c r="W10" s="593">
        <v>-5500419.3499999996</v>
      </c>
      <c r="X10" s="593"/>
      <c r="Y10" s="593">
        <v>0</v>
      </c>
      <c r="AA10" s="258">
        <v>0</v>
      </c>
      <c r="AB10" s="254"/>
      <c r="AC10" s="254">
        <f>SUM(E10:AA10)</f>
        <v>-30537273.949999996</v>
      </c>
    </row>
    <row r="11" spans="1:29" ht="30" customHeight="1">
      <c r="A11" s="223" t="s">
        <v>71</v>
      </c>
      <c r="B11" s="253"/>
      <c r="D11" s="178"/>
      <c r="E11" s="598">
        <v>3107489.53</v>
      </c>
      <c r="F11" s="258"/>
      <c r="G11" s="598">
        <v>0</v>
      </c>
      <c r="I11" s="261">
        <v>0</v>
      </c>
      <c r="K11" s="598">
        <v>0</v>
      </c>
      <c r="M11" s="598">
        <v>0</v>
      </c>
      <c r="O11" s="598">
        <v>0</v>
      </c>
      <c r="Q11" s="598">
        <v>0</v>
      </c>
      <c r="S11" s="598">
        <v>0</v>
      </c>
      <c r="U11" s="598">
        <v>0</v>
      </c>
      <c r="W11" s="598">
        <v>0</v>
      </c>
      <c r="X11" s="593"/>
      <c r="Y11" s="598">
        <v>14936922.640000001</v>
      </c>
      <c r="AA11" s="598">
        <v>0</v>
      </c>
      <c r="AB11" s="245"/>
      <c r="AC11" s="599">
        <f>SUM(E11:AA11)</f>
        <v>18044412.170000002</v>
      </c>
    </row>
    <row r="12" spans="1:29" ht="30" customHeight="1">
      <c r="A12" s="223" t="s">
        <v>969</v>
      </c>
      <c r="B12" s="253"/>
      <c r="C12" s="178"/>
      <c r="D12" s="178"/>
      <c r="E12" s="258">
        <f>SUM(E8:E11)</f>
        <v>76773590.950000003</v>
      </c>
      <c r="F12" s="258"/>
      <c r="G12" s="258">
        <f>SUM(G8:G11)</f>
        <v>51820816.840000004</v>
      </c>
      <c r="H12" s="258"/>
      <c r="I12" s="600">
        <f>SUM(I8:I11)</f>
        <v>4158222.01</v>
      </c>
      <c r="J12" s="258"/>
      <c r="K12" s="258">
        <f>SUM(K8:K11)</f>
        <v>65262250.789999999</v>
      </c>
      <c r="L12" s="258"/>
      <c r="M12" s="258">
        <f>SUM(M8:M11)</f>
        <v>471748.63</v>
      </c>
      <c r="N12" s="258"/>
      <c r="O12" s="258">
        <f>SUM(O8:O11)</f>
        <v>39080081.049999997</v>
      </c>
      <c r="P12" s="258"/>
      <c r="Q12" s="258">
        <f>SUM(Q8:Q11)</f>
        <v>3680410.0600000005</v>
      </c>
      <c r="R12" s="258"/>
      <c r="S12" s="258">
        <f>SUM(S8:S11)</f>
        <v>82974373.260000005</v>
      </c>
      <c r="T12" s="258"/>
      <c r="U12" s="258">
        <f>SUM(U8:U11)</f>
        <v>27997025.09</v>
      </c>
      <c r="V12" s="258"/>
      <c r="W12" s="258">
        <f>SUM(W8:W11)</f>
        <v>43142642.530000001</v>
      </c>
      <c r="X12" s="258"/>
      <c r="Y12" s="258">
        <f>SUM(Y8:Y11)</f>
        <v>14936922.640000001</v>
      </c>
      <c r="Z12" s="258"/>
      <c r="AA12" s="258">
        <f>SUM(AA8:AA11)</f>
        <v>8850547.9299999997</v>
      </c>
      <c r="AB12" s="178"/>
      <c r="AC12" s="178">
        <f>SUM(AC8:AC11)</f>
        <v>419148631.78000003</v>
      </c>
    </row>
    <row r="13" spans="1:29" ht="30" customHeight="1">
      <c r="A13" s="223" t="s">
        <v>970</v>
      </c>
      <c r="B13" s="253"/>
      <c r="C13" s="178"/>
      <c r="D13" s="178"/>
      <c r="E13" s="258"/>
      <c r="F13" s="258"/>
      <c r="G13" s="593"/>
      <c r="H13" s="593"/>
      <c r="I13" s="593"/>
      <c r="J13" s="593"/>
      <c r="K13" s="593"/>
      <c r="L13" s="593"/>
      <c r="M13" s="593"/>
      <c r="O13" s="258"/>
      <c r="Q13" s="593"/>
      <c r="R13" s="593"/>
      <c r="S13" s="593"/>
      <c r="T13" s="593"/>
      <c r="U13" s="593"/>
      <c r="V13" s="593"/>
      <c r="W13" s="593"/>
      <c r="X13" s="593"/>
      <c r="Y13" s="593"/>
      <c r="AA13" s="258"/>
      <c r="AB13" s="601"/>
      <c r="AC13" s="178"/>
    </row>
    <row r="14" spans="1:29" ht="30" customHeight="1">
      <c r="A14" s="223" t="s">
        <v>68</v>
      </c>
      <c r="B14" s="253"/>
      <c r="D14" s="178"/>
      <c r="E14" s="258">
        <v>0</v>
      </c>
      <c r="F14" s="258"/>
      <c r="G14" s="261">
        <v>2303130.33</v>
      </c>
      <c r="H14" s="593"/>
      <c r="I14" s="593">
        <v>0</v>
      </c>
      <c r="J14" s="593"/>
      <c r="K14" s="593">
        <v>6903561.0299999993</v>
      </c>
      <c r="L14" s="593"/>
      <c r="M14" s="593">
        <v>0</v>
      </c>
      <c r="O14" s="258">
        <v>3367380.66</v>
      </c>
      <c r="Q14" s="261">
        <v>1354155.9700000002</v>
      </c>
      <c r="R14" s="593"/>
      <c r="S14" s="261">
        <v>1040000</v>
      </c>
      <c r="T14" s="593"/>
      <c r="U14" s="593">
        <v>11290</v>
      </c>
      <c r="V14" s="593"/>
      <c r="W14" s="593">
        <v>4118408.51</v>
      </c>
      <c r="X14" s="593"/>
      <c r="Y14" s="593">
        <v>0</v>
      </c>
      <c r="AA14" s="602">
        <v>213483</v>
      </c>
      <c r="AB14" s="245"/>
      <c r="AC14" s="178">
        <f>SUM(E14:AA14)</f>
        <v>19311409.5</v>
      </c>
    </row>
    <row r="15" spans="1:29" ht="30" customHeight="1">
      <c r="A15" s="223" t="s">
        <v>69</v>
      </c>
      <c r="B15" s="253"/>
      <c r="D15" s="178"/>
      <c r="E15" s="261">
        <v>0</v>
      </c>
      <c r="F15" s="593"/>
      <c r="G15" s="261">
        <v>0</v>
      </c>
      <c r="H15" s="593"/>
      <c r="I15" s="593">
        <v>0</v>
      </c>
      <c r="J15" s="593"/>
      <c r="K15" s="261">
        <v>-8951538.1699999999</v>
      </c>
      <c r="L15" s="593"/>
      <c r="M15" s="261">
        <v>0</v>
      </c>
      <c r="N15" s="261"/>
      <c r="O15" s="263">
        <v>-38009.99</v>
      </c>
      <c r="P15" s="261"/>
      <c r="Q15" s="261">
        <v>-892812.99999999953</v>
      </c>
      <c r="R15" s="593"/>
      <c r="S15" s="261">
        <v>-14971070.289999999</v>
      </c>
      <c r="T15" s="593"/>
      <c r="U15" s="263">
        <v>-592355.02</v>
      </c>
      <c r="V15" s="593"/>
      <c r="W15" s="593">
        <v>0</v>
      </c>
      <c r="X15" s="593"/>
      <c r="Y15" s="593">
        <v>0</v>
      </c>
      <c r="Z15" s="261"/>
      <c r="AA15" s="593">
        <v>0</v>
      </c>
      <c r="AC15" s="178">
        <f>SUM(E15:AA15)</f>
        <v>-25445786.469999999</v>
      </c>
    </row>
    <row r="16" spans="1:29" ht="30" customHeight="1">
      <c r="A16" s="223" t="s">
        <v>71</v>
      </c>
      <c r="B16" s="253"/>
      <c r="D16" s="178"/>
      <c r="E16" s="261">
        <v>0</v>
      </c>
      <c r="F16" s="593"/>
      <c r="G16" s="261">
        <v>-41607020.170000002</v>
      </c>
      <c r="H16" s="593"/>
      <c r="I16" s="593">
        <v>0</v>
      </c>
      <c r="J16" s="593"/>
      <c r="K16" s="261">
        <v>0</v>
      </c>
      <c r="L16" s="593"/>
      <c r="M16" s="261">
        <v>0</v>
      </c>
      <c r="N16" s="261"/>
      <c r="O16" s="258">
        <v>-351754.3</v>
      </c>
      <c r="P16" s="261"/>
      <c r="Q16" s="261">
        <v>0</v>
      </c>
      <c r="R16" s="593"/>
      <c r="S16" s="261">
        <v>-57664940.07</v>
      </c>
      <c r="T16" s="593"/>
      <c r="U16" s="261">
        <v>0</v>
      </c>
      <c r="V16" s="593"/>
      <c r="W16" s="593">
        <v>0</v>
      </c>
      <c r="X16" s="593"/>
      <c r="Y16" s="593">
        <v>0</v>
      </c>
      <c r="Z16" s="261"/>
      <c r="AA16" s="598">
        <v>-4438167.2699999996</v>
      </c>
      <c r="AC16" s="178">
        <f>SUM(E16:AA16)</f>
        <v>-104061881.80999999</v>
      </c>
    </row>
    <row r="17" spans="1:29" ht="30" customHeight="1">
      <c r="A17" s="223" t="s">
        <v>971</v>
      </c>
      <c r="B17" s="253"/>
      <c r="D17" s="178"/>
      <c r="E17" s="603">
        <f>SUM(E12:E16)</f>
        <v>76773590.950000003</v>
      </c>
      <c r="F17" s="261"/>
      <c r="G17" s="603">
        <f>SUM(G12:G16)</f>
        <v>12516927</v>
      </c>
      <c r="I17" s="603">
        <f>SUM(I12:I16)</f>
        <v>4158222.01</v>
      </c>
      <c r="K17" s="603">
        <f>SUM(K12:K16)</f>
        <v>63214273.649999991</v>
      </c>
      <c r="M17" s="603">
        <f>SUM(M12:M16)</f>
        <v>471748.63</v>
      </c>
      <c r="N17" s="261"/>
      <c r="O17" s="603">
        <f>SUM(O12:O16)</f>
        <v>42057697.419999994</v>
      </c>
      <c r="P17" s="261"/>
      <c r="Q17" s="603">
        <f>SUM(Q12:Q16)</f>
        <v>4141753.0300000017</v>
      </c>
      <c r="S17" s="603">
        <f>SUM(S12:S16)</f>
        <v>11378362.899999999</v>
      </c>
      <c r="U17" s="603">
        <f>SUM(U12:U16)</f>
        <v>27415960.07</v>
      </c>
      <c r="W17" s="603">
        <f>SUM(W12:W16)</f>
        <v>47261051.039999999</v>
      </c>
      <c r="X17" s="261"/>
      <c r="Y17" s="603">
        <f>SUM(Y12:Y16)</f>
        <v>14936922.640000001</v>
      </c>
      <c r="Z17" s="261"/>
      <c r="AA17" s="603">
        <f>SUM(AA12:AA16)</f>
        <v>4625863.66</v>
      </c>
      <c r="AC17" s="248">
        <f>SUM(AC12:AC16)</f>
        <v>308952373.00000006</v>
      </c>
    </row>
    <row r="18" spans="1:29" ht="30" customHeight="1">
      <c r="A18" s="596" t="s">
        <v>973</v>
      </c>
      <c r="B18" s="223"/>
      <c r="D18" s="223"/>
      <c r="E18" s="593"/>
      <c r="F18" s="593"/>
      <c r="G18" s="593"/>
      <c r="H18" s="593"/>
      <c r="I18" s="593"/>
      <c r="J18" s="593"/>
      <c r="K18" s="261"/>
      <c r="L18" s="593"/>
      <c r="M18" s="604"/>
      <c r="N18" s="261"/>
      <c r="O18" s="593"/>
      <c r="P18" s="261"/>
      <c r="Q18" s="593"/>
      <c r="R18" s="593"/>
      <c r="S18" s="593"/>
      <c r="T18" s="593"/>
      <c r="U18" s="261"/>
      <c r="V18" s="593"/>
      <c r="W18" s="604"/>
      <c r="X18" s="604"/>
      <c r="Y18" s="604"/>
      <c r="Z18" s="261"/>
      <c r="AA18" s="593"/>
      <c r="AC18" s="178"/>
    </row>
    <row r="19" spans="1:29" ht="30" customHeight="1">
      <c r="A19" s="223" t="s">
        <v>968</v>
      </c>
      <c r="B19" s="253"/>
      <c r="D19" s="178"/>
      <c r="E19" s="593">
        <v>0</v>
      </c>
      <c r="F19" s="593"/>
      <c r="G19" s="593">
        <v>11790304.82</v>
      </c>
      <c r="H19" s="593"/>
      <c r="I19" s="593">
        <v>1561234.69</v>
      </c>
      <c r="J19" s="593"/>
      <c r="K19" s="593">
        <v>21317929.149999999</v>
      </c>
      <c r="L19" s="593"/>
      <c r="M19" s="593">
        <v>385412.18</v>
      </c>
      <c r="N19" s="261"/>
      <c r="O19" s="593">
        <v>34348222.869999997</v>
      </c>
      <c r="P19" s="261"/>
      <c r="Q19" s="593">
        <v>6023077.419999999</v>
      </c>
      <c r="R19" s="593"/>
      <c r="S19" s="593">
        <v>33029965.302051835</v>
      </c>
      <c r="T19" s="593"/>
      <c r="U19" s="593">
        <v>22905533.270000003</v>
      </c>
      <c r="V19" s="593"/>
      <c r="W19" s="593">
        <v>26772807.469999999</v>
      </c>
      <c r="X19" s="593"/>
      <c r="Y19" s="593">
        <v>0</v>
      </c>
      <c r="Z19" s="261"/>
      <c r="AA19" s="593">
        <v>0</v>
      </c>
      <c r="AC19" s="178">
        <f>SUM(E19:AA19)</f>
        <v>158134487.17205185</v>
      </c>
    </row>
    <row r="20" spans="1:29" ht="30" customHeight="1">
      <c r="A20" s="223" t="s">
        <v>70</v>
      </c>
      <c r="B20" s="253"/>
      <c r="D20" s="178"/>
      <c r="E20" s="593">
        <v>0</v>
      </c>
      <c r="F20" s="593"/>
      <c r="G20" s="593">
        <v>5471960.2300000004</v>
      </c>
      <c r="H20" s="593"/>
      <c r="I20" s="593">
        <v>491644.4</v>
      </c>
      <c r="J20" s="593"/>
      <c r="K20" s="593">
        <v>4473844.91</v>
      </c>
      <c r="L20" s="593"/>
      <c r="M20" s="593">
        <v>86335.45</v>
      </c>
      <c r="N20" s="261"/>
      <c r="O20" s="593">
        <v>2666103.7199999997</v>
      </c>
      <c r="P20" s="261"/>
      <c r="Q20" s="593">
        <v>1047448.5199999999</v>
      </c>
      <c r="R20" s="593"/>
      <c r="S20" s="593">
        <v>9764512.7799999993</v>
      </c>
      <c r="T20" s="593"/>
      <c r="U20" s="593">
        <v>2455289.2000000002</v>
      </c>
      <c r="V20" s="593"/>
      <c r="W20" s="593">
        <v>6075118.0500000007</v>
      </c>
      <c r="X20" s="593"/>
      <c r="Y20" s="593">
        <v>2987384.53</v>
      </c>
      <c r="Z20" s="261"/>
      <c r="AA20" s="593">
        <v>0</v>
      </c>
      <c r="AC20" s="178">
        <f>SUM(E20:AA20)</f>
        <v>35519641.789999999</v>
      </c>
    </row>
    <row r="21" spans="1:29" ht="30" customHeight="1">
      <c r="A21" s="223" t="s">
        <v>69</v>
      </c>
      <c r="B21" s="253"/>
      <c r="D21" s="178"/>
      <c r="E21" s="593">
        <v>0</v>
      </c>
      <c r="F21" s="593"/>
      <c r="G21" s="593">
        <v>0</v>
      </c>
      <c r="H21" s="593"/>
      <c r="I21" s="593">
        <v>0</v>
      </c>
      <c r="J21" s="593"/>
      <c r="K21" s="593">
        <v>-478747.57</v>
      </c>
      <c r="L21" s="593"/>
      <c r="M21" s="593">
        <v>0</v>
      </c>
      <c r="N21" s="261"/>
      <c r="O21" s="593">
        <v>-233258.52</v>
      </c>
      <c r="P21" s="261"/>
      <c r="Q21" s="593">
        <v>-4104943.1599999997</v>
      </c>
      <c r="R21" s="593"/>
      <c r="S21" s="593">
        <v>-8022013.2999999998</v>
      </c>
      <c r="T21" s="593"/>
      <c r="U21" s="593">
        <v>-346059.87</v>
      </c>
      <c r="V21" s="593"/>
      <c r="W21" s="593">
        <v>-3383720.35</v>
      </c>
      <c r="X21" s="593"/>
      <c r="Y21" s="593">
        <v>0</v>
      </c>
      <c r="Z21" s="261"/>
      <c r="AA21" s="593">
        <v>0</v>
      </c>
      <c r="AC21" s="178">
        <f>SUM(E21:AA21)</f>
        <v>-16568742.77</v>
      </c>
    </row>
    <row r="22" spans="1:29" ht="30" customHeight="1">
      <c r="A22" s="223" t="s">
        <v>71</v>
      </c>
      <c r="B22" s="253"/>
      <c r="D22" s="178"/>
      <c r="E22" s="598">
        <v>0</v>
      </c>
      <c r="F22" s="593"/>
      <c r="G22" s="598">
        <v>0</v>
      </c>
      <c r="H22" s="593"/>
      <c r="I22" s="598">
        <v>0</v>
      </c>
      <c r="J22" s="593"/>
      <c r="K22" s="598">
        <v>0</v>
      </c>
      <c r="L22" s="593"/>
      <c r="M22" s="598">
        <v>0</v>
      </c>
      <c r="N22" s="261"/>
      <c r="O22" s="598">
        <v>0</v>
      </c>
      <c r="P22" s="261"/>
      <c r="Q22" s="598">
        <v>0</v>
      </c>
      <c r="R22" s="593"/>
      <c r="S22" s="598">
        <v>0</v>
      </c>
      <c r="T22" s="593"/>
      <c r="U22" s="598">
        <v>0</v>
      </c>
      <c r="V22" s="593"/>
      <c r="W22" s="598">
        <v>0</v>
      </c>
      <c r="X22" s="593"/>
      <c r="Y22" s="598">
        <v>0</v>
      </c>
      <c r="Z22" s="261"/>
      <c r="AA22" s="598">
        <v>0</v>
      </c>
      <c r="AC22" s="599">
        <f>SUM(E22:AA22)</f>
        <v>0</v>
      </c>
    </row>
    <row r="23" spans="1:29" ht="30" customHeight="1">
      <c r="A23" s="223"/>
      <c r="B23" s="253"/>
      <c r="D23" s="178"/>
      <c r="E23" s="593"/>
      <c r="F23" s="593"/>
      <c r="G23" s="593"/>
      <c r="H23" s="593"/>
      <c r="I23" s="593"/>
      <c r="J23" s="593"/>
      <c r="K23" s="593"/>
      <c r="L23" s="593"/>
      <c r="M23" s="593"/>
      <c r="N23" s="593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C23" s="254"/>
    </row>
    <row r="24" spans="1:29" ht="30" customHeight="1">
      <c r="A24" s="223"/>
      <c r="B24" s="253"/>
      <c r="D24" s="178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C24" s="254"/>
    </row>
    <row r="25" spans="1:29" ht="30" customHeight="1">
      <c r="A25" s="223"/>
      <c r="B25" s="253"/>
      <c r="D25" s="178"/>
      <c r="E25" s="593"/>
      <c r="F25" s="593"/>
      <c r="G25" s="593"/>
      <c r="H25" s="593"/>
      <c r="I25" s="593"/>
      <c r="J25" s="593"/>
      <c r="K25" s="593"/>
      <c r="L25" s="593"/>
      <c r="M25" s="593"/>
      <c r="N25" s="593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C25" s="254"/>
    </row>
    <row r="26" spans="1:29" ht="30" customHeight="1">
      <c r="H26" s="593"/>
      <c r="I26" s="593"/>
      <c r="J26" s="593"/>
      <c r="K26" s="264"/>
      <c r="L26" s="593"/>
      <c r="M26" s="223"/>
      <c r="N26" s="253"/>
      <c r="O26" s="245"/>
      <c r="P26" s="245"/>
      <c r="R26" s="263"/>
      <c r="V26" s="593"/>
      <c r="W26" s="593"/>
      <c r="X26" s="593"/>
      <c r="Y26" s="593"/>
      <c r="Z26" s="261"/>
      <c r="AA26" s="593"/>
      <c r="AC26" s="254"/>
    </row>
    <row r="27" spans="1:29" ht="30" customHeight="1">
      <c r="H27" s="593"/>
      <c r="I27" s="593"/>
      <c r="J27" s="593"/>
      <c r="K27" s="264"/>
      <c r="L27" s="593"/>
      <c r="N27" s="253"/>
      <c r="O27" s="245"/>
      <c r="P27" s="245"/>
      <c r="R27" s="263"/>
      <c r="T27" s="593"/>
      <c r="U27" s="593"/>
      <c r="V27" s="593"/>
      <c r="W27" s="593"/>
      <c r="X27" s="593"/>
      <c r="Y27" s="593"/>
      <c r="Z27" s="261"/>
      <c r="AA27" s="593"/>
      <c r="AC27" s="254"/>
    </row>
    <row r="28" spans="1:29" ht="29.25" customHeight="1">
      <c r="H28" s="593"/>
      <c r="I28" s="593"/>
      <c r="J28" s="593"/>
      <c r="K28" s="264"/>
      <c r="L28" s="593"/>
      <c r="N28" s="253"/>
      <c r="O28" s="245"/>
      <c r="P28" s="245"/>
      <c r="R28" s="263"/>
      <c r="T28" s="593"/>
      <c r="U28" s="593"/>
      <c r="V28" s="593"/>
      <c r="W28" s="593"/>
      <c r="X28" s="593"/>
      <c r="Y28" s="593"/>
      <c r="Z28" s="261"/>
      <c r="AA28" s="593"/>
      <c r="AC28" s="254"/>
    </row>
    <row r="29" spans="1:29" ht="29.25" customHeight="1">
      <c r="A29" s="722" t="s">
        <v>372</v>
      </c>
      <c r="B29" s="722"/>
      <c r="C29" s="722"/>
      <c r="D29" s="722"/>
      <c r="E29" s="722"/>
      <c r="F29" s="722"/>
      <c r="G29" s="722"/>
      <c r="H29" s="722"/>
      <c r="I29" s="722"/>
      <c r="J29" s="722"/>
      <c r="K29" s="722"/>
      <c r="L29" s="722"/>
      <c r="M29" s="722"/>
      <c r="N29" s="722"/>
      <c r="O29" s="722"/>
      <c r="P29" s="722"/>
      <c r="Q29" s="722"/>
      <c r="R29" s="722"/>
      <c r="S29" s="722"/>
      <c r="T29" s="722"/>
      <c r="U29" s="722"/>
      <c r="V29" s="722"/>
      <c r="W29" s="722"/>
      <c r="X29" s="722"/>
      <c r="Y29" s="722"/>
      <c r="Z29" s="722"/>
      <c r="AA29" s="722"/>
      <c r="AB29" s="722"/>
      <c r="AC29" s="722"/>
    </row>
    <row r="30" spans="1:29" ht="29.1" customHeight="1">
      <c r="A30" s="269"/>
      <c r="B30" s="269"/>
      <c r="C30" s="269"/>
      <c r="D30" s="269"/>
      <c r="E30" s="605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R30" s="263"/>
      <c r="T30" s="263"/>
      <c r="V30" s="263"/>
      <c r="AB30" s="245"/>
    </row>
    <row r="31" spans="1:29" ht="29.1" customHeight="1">
      <c r="A31" s="223"/>
      <c r="C31" s="178"/>
      <c r="D31" s="178"/>
      <c r="E31" s="723" t="s">
        <v>7</v>
      </c>
      <c r="F31" s="723"/>
      <c r="G31" s="723"/>
      <c r="H31" s="723"/>
      <c r="I31" s="723"/>
      <c r="J31" s="723"/>
      <c r="K31" s="723"/>
      <c r="L31" s="723"/>
      <c r="M31" s="723"/>
      <c r="N31" s="723"/>
      <c r="O31" s="723"/>
      <c r="P31" s="723"/>
      <c r="Q31" s="723"/>
      <c r="R31" s="723"/>
      <c r="S31" s="723"/>
      <c r="T31" s="723"/>
      <c r="U31" s="723"/>
      <c r="V31" s="723"/>
      <c r="W31" s="723"/>
      <c r="X31" s="723"/>
      <c r="Y31" s="723"/>
      <c r="Z31" s="723"/>
      <c r="AA31" s="723"/>
      <c r="AB31" s="723"/>
      <c r="AC31" s="723"/>
    </row>
    <row r="32" spans="1:29" ht="29.1" customHeight="1">
      <c r="A32" s="223"/>
      <c r="C32" s="178"/>
      <c r="D32" s="178"/>
      <c r="E32" s="594" t="s">
        <v>67</v>
      </c>
      <c r="F32" s="594"/>
      <c r="G32" s="594" t="s">
        <v>187</v>
      </c>
      <c r="H32" s="594"/>
      <c r="I32" s="594" t="s">
        <v>130</v>
      </c>
      <c r="J32" s="594"/>
      <c r="K32" s="594" t="s">
        <v>189</v>
      </c>
      <c r="L32" s="594"/>
      <c r="M32" s="594" t="s">
        <v>88</v>
      </c>
      <c r="N32" s="594"/>
      <c r="O32" s="594" t="s">
        <v>17</v>
      </c>
      <c r="P32" s="594"/>
      <c r="Q32" s="594" t="s">
        <v>191</v>
      </c>
      <c r="R32" s="594"/>
      <c r="S32" s="594" t="s">
        <v>193</v>
      </c>
      <c r="T32" s="594"/>
      <c r="U32" s="594" t="s">
        <v>33</v>
      </c>
      <c r="V32" s="594"/>
      <c r="W32" s="594" t="s">
        <v>14</v>
      </c>
      <c r="X32" s="594"/>
      <c r="Y32" s="594" t="s">
        <v>291</v>
      </c>
      <c r="Z32" s="594"/>
      <c r="AA32" s="594" t="s">
        <v>1</v>
      </c>
      <c r="AB32" s="594"/>
      <c r="AC32" s="594" t="s">
        <v>60</v>
      </c>
    </row>
    <row r="33" spans="1:30" ht="29.1" customHeight="1">
      <c r="A33" s="223"/>
      <c r="C33" s="178"/>
      <c r="D33" s="178"/>
      <c r="E33" s="592"/>
      <c r="F33" s="592"/>
      <c r="G33" s="595" t="s">
        <v>188</v>
      </c>
      <c r="H33" s="592"/>
      <c r="I33" s="592"/>
      <c r="J33" s="592"/>
      <c r="K33" s="592" t="s">
        <v>190</v>
      </c>
      <c r="L33" s="592"/>
      <c r="M33" s="592"/>
      <c r="N33" s="592"/>
      <c r="O33" s="592"/>
      <c r="P33" s="592"/>
      <c r="Q33" s="592" t="s">
        <v>192</v>
      </c>
      <c r="R33" s="592"/>
      <c r="S33" s="592" t="s">
        <v>194</v>
      </c>
      <c r="T33" s="592"/>
      <c r="U33" s="592"/>
      <c r="V33" s="592"/>
      <c r="W33" s="592"/>
      <c r="X33" s="592"/>
      <c r="Y33" s="592"/>
      <c r="Z33" s="592"/>
      <c r="AA33" s="592"/>
      <c r="AB33" s="592"/>
      <c r="AC33" s="592"/>
    </row>
    <row r="34" spans="1:30" ht="29.1" customHeight="1">
      <c r="A34" s="223" t="s">
        <v>969</v>
      </c>
      <c r="B34" s="253"/>
      <c r="D34" s="178"/>
      <c r="E34" s="593">
        <f>SUM(E19:E22)</f>
        <v>0</v>
      </c>
      <c r="F34" s="593"/>
      <c r="G34" s="593">
        <f>SUM(G19:G22)</f>
        <v>17262265.050000001</v>
      </c>
      <c r="H34" s="593"/>
      <c r="I34" s="593">
        <f>SUM(I19:I22)</f>
        <v>2052879.0899999999</v>
      </c>
      <c r="J34" s="593"/>
      <c r="K34" s="593">
        <f>SUM(K19:K22)</f>
        <v>25313026.489999998</v>
      </c>
      <c r="L34" s="593"/>
      <c r="M34" s="593">
        <f>SUM(M19:M22)</f>
        <v>471747.63</v>
      </c>
      <c r="N34" s="261"/>
      <c r="O34" s="593">
        <f>SUM(O19:O22)</f>
        <v>36781068.069999993</v>
      </c>
      <c r="P34" s="261"/>
      <c r="Q34" s="593">
        <f>SUM(Q19:Q22)</f>
        <v>2965582.7799999989</v>
      </c>
      <c r="R34" s="593"/>
      <c r="S34" s="593">
        <f>SUM(S19:S22)</f>
        <v>34772464.782051839</v>
      </c>
      <c r="T34" s="593"/>
      <c r="U34" s="593">
        <f>SUM(U19:U22)</f>
        <v>25014762.600000001</v>
      </c>
      <c r="V34" s="593"/>
      <c r="W34" s="593">
        <f>SUM(W19:W22)</f>
        <v>29464205.169999998</v>
      </c>
      <c r="X34" s="593"/>
      <c r="Y34" s="593">
        <f>SUM(Y19:Y22)</f>
        <v>2987384.53</v>
      </c>
      <c r="Z34" s="261"/>
      <c r="AA34" s="593">
        <f>SUM(AA19:AA22)</f>
        <v>0</v>
      </c>
      <c r="AC34" s="178">
        <f>SUM(E34:AA34)</f>
        <v>177085386.1920518</v>
      </c>
    </row>
    <row r="35" spans="1:30" ht="29.1" customHeight="1">
      <c r="A35" s="223" t="s">
        <v>970</v>
      </c>
      <c r="B35" s="253"/>
      <c r="D35" s="178"/>
      <c r="E35" s="593"/>
      <c r="F35" s="593"/>
      <c r="G35" s="593"/>
      <c r="H35" s="593"/>
      <c r="I35" s="593"/>
      <c r="J35" s="593"/>
      <c r="K35" s="593"/>
      <c r="L35" s="593"/>
      <c r="M35" s="593"/>
      <c r="N35" s="261"/>
      <c r="O35" s="593"/>
      <c r="P35" s="261"/>
      <c r="Q35" s="593"/>
      <c r="R35" s="593"/>
      <c r="S35" s="593"/>
      <c r="T35" s="593"/>
      <c r="U35" s="593"/>
      <c r="V35" s="593"/>
      <c r="W35" s="593"/>
      <c r="X35" s="593"/>
      <c r="Y35" s="593"/>
      <c r="Z35" s="261"/>
      <c r="AA35" s="593"/>
      <c r="AC35" s="178"/>
    </row>
    <row r="36" spans="1:30" ht="29.1" customHeight="1">
      <c r="A36" s="606" t="s">
        <v>70</v>
      </c>
      <c r="B36" s="253"/>
      <c r="D36" s="178"/>
      <c r="E36" s="258">
        <v>0</v>
      </c>
      <c r="F36" s="258"/>
      <c r="G36" s="258">
        <v>4811884.66</v>
      </c>
      <c r="H36" s="593"/>
      <c r="I36" s="593">
        <v>466489.59999999998</v>
      </c>
      <c r="J36" s="593"/>
      <c r="K36" s="593">
        <v>8673132.5799999982</v>
      </c>
      <c r="L36" s="593"/>
      <c r="M36" s="593">
        <v>0</v>
      </c>
      <c r="O36" s="258">
        <v>1494625.6500000001</v>
      </c>
      <c r="Q36" s="258">
        <v>2003731.81</v>
      </c>
      <c r="R36" s="593"/>
      <c r="S36" s="258">
        <v>8162325.6500000004</v>
      </c>
      <c r="T36" s="593"/>
      <c r="U36" s="593">
        <v>529757.61</v>
      </c>
      <c r="V36" s="593"/>
      <c r="W36" s="593">
        <v>6108020.6600000001</v>
      </c>
      <c r="X36" s="593"/>
      <c r="Y36" s="593">
        <v>2987384.51</v>
      </c>
      <c r="AA36" s="258">
        <v>0</v>
      </c>
      <c r="AB36" s="245"/>
      <c r="AC36" s="178">
        <f>SUM(E36:AA36)</f>
        <v>35237352.729999997</v>
      </c>
    </row>
    <row r="37" spans="1:30" ht="29.1" customHeight="1">
      <c r="A37" s="223" t="s">
        <v>69</v>
      </c>
      <c r="B37" s="253"/>
      <c r="D37" s="178"/>
      <c r="E37" s="258">
        <v>0</v>
      </c>
      <c r="F37" s="258"/>
      <c r="G37" s="258">
        <v>0</v>
      </c>
      <c r="H37" s="593"/>
      <c r="I37" s="593">
        <v>0</v>
      </c>
      <c r="J37" s="593"/>
      <c r="K37" s="258">
        <v>-3481156.2900000005</v>
      </c>
      <c r="L37" s="593"/>
      <c r="M37" s="258">
        <v>0</v>
      </c>
      <c r="O37" s="258">
        <v>-23769.46</v>
      </c>
      <c r="Q37" s="258">
        <v>-875538.51</v>
      </c>
      <c r="R37" s="593"/>
      <c r="S37" s="258">
        <v>-14971070.289999999</v>
      </c>
      <c r="T37" s="593"/>
      <c r="U37" s="258">
        <v>-538336.12</v>
      </c>
      <c r="V37" s="593"/>
      <c r="W37" s="258">
        <v>0</v>
      </c>
      <c r="X37" s="258"/>
      <c r="Y37" s="258"/>
      <c r="AA37" s="258">
        <v>0</v>
      </c>
      <c r="AB37" s="245"/>
      <c r="AC37" s="178">
        <f>SUM(E37:AA37)</f>
        <v>-19889870.670000002</v>
      </c>
    </row>
    <row r="38" spans="1:30" ht="29.1" customHeight="1">
      <c r="A38" s="223" t="s">
        <v>71</v>
      </c>
      <c r="B38" s="253"/>
      <c r="D38" s="178"/>
      <c r="E38" s="261">
        <v>0</v>
      </c>
      <c r="F38" s="593"/>
      <c r="G38" s="261">
        <v>-16777316.390000001</v>
      </c>
      <c r="H38" s="593"/>
      <c r="I38" s="593">
        <v>0</v>
      </c>
      <c r="J38" s="593"/>
      <c r="K38" s="261">
        <v>0</v>
      </c>
      <c r="L38" s="593"/>
      <c r="M38" s="261">
        <v>0</v>
      </c>
      <c r="N38" s="261"/>
      <c r="O38" s="261">
        <v>-251292.45</v>
      </c>
      <c r="P38" s="261"/>
      <c r="Q38" s="261">
        <v>0</v>
      </c>
      <c r="R38" s="593"/>
      <c r="S38" s="261">
        <v>-20094482.809999999</v>
      </c>
      <c r="T38" s="593"/>
      <c r="U38" s="261">
        <v>0</v>
      </c>
      <c r="V38" s="593"/>
      <c r="W38" s="593">
        <v>0</v>
      </c>
      <c r="X38" s="593"/>
      <c r="Y38" s="593"/>
      <c r="Z38" s="261"/>
      <c r="AA38" s="598">
        <v>0</v>
      </c>
      <c r="AC38" s="178">
        <f>SUM(E38:AA38)</f>
        <v>-37123091.649999999</v>
      </c>
    </row>
    <row r="39" spans="1:30" ht="29.1" customHeight="1">
      <c r="A39" s="223" t="s">
        <v>971</v>
      </c>
      <c r="B39" s="223"/>
      <c r="C39" s="178"/>
      <c r="D39" s="178"/>
      <c r="E39" s="607">
        <f>SUM(E34:E38)</f>
        <v>0</v>
      </c>
      <c r="F39" s="593"/>
      <c r="G39" s="607">
        <f>SUM(G34:G38)</f>
        <v>5296833.32</v>
      </c>
      <c r="H39" s="593"/>
      <c r="I39" s="607">
        <f>SUM(I34:I38)</f>
        <v>2519368.69</v>
      </c>
      <c r="J39" s="593"/>
      <c r="K39" s="607">
        <f>SUM(K34:K38)</f>
        <v>30505002.779999994</v>
      </c>
      <c r="L39" s="593"/>
      <c r="M39" s="607">
        <f>SUM(M34:M38)</f>
        <v>471747.63</v>
      </c>
      <c r="N39" s="593"/>
      <c r="O39" s="607">
        <f>SUM(O34:O38)</f>
        <v>38000631.809999987</v>
      </c>
      <c r="P39" s="593"/>
      <c r="Q39" s="607">
        <f>SUM(Q34:Q38)</f>
        <v>4093776.0799999991</v>
      </c>
      <c r="R39" s="593"/>
      <c r="S39" s="607">
        <f>SUM(S34:S38)</f>
        <v>7869237.3320518397</v>
      </c>
      <c r="T39" s="593"/>
      <c r="U39" s="607">
        <f>SUM(U34:U38)</f>
        <v>25006184.09</v>
      </c>
      <c r="V39" s="593"/>
      <c r="W39" s="607">
        <f>SUM(W34:W38)</f>
        <v>35572225.829999998</v>
      </c>
      <c r="X39" s="593"/>
      <c r="Y39" s="607">
        <f>SUM(Y34:Y38)</f>
        <v>5974769.0399999991</v>
      </c>
      <c r="Z39" s="593"/>
      <c r="AA39" s="607">
        <f>SUM(AA34:AA38)</f>
        <v>0</v>
      </c>
      <c r="AB39" s="245"/>
      <c r="AC39" s="607">
        <f>SUM(AC34:AC38)</f>
        <v>155309776.60205176</v>
      </c>
    </row>
    <row r="40" spans="1:30" ht="29.1" customHeight="1">
      <c r="A40" s="445" t="s">
        <v>974</v>
      </c>
      <c r="B40" s="223"/>
      <c r="C40" s="178"/>
      <c r="D40" s="178"/>
      <c r="E40" s="593"/>
      <c r="F40" s="593"/>
      <c r="G40" s="593"/>
      <c r="H40" s="593"/>
      <c r="I40" s="593"/>
      <c r="J40" s="593"/>
      <c r="K40" s="593"/>
      <c r="L40" s="593"/>
      <c r="M40" s="593"/>
      <c r="N40" s="593"/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245"/>
      <c r="AC40" s="254"/>
    </row>
    <row r="41" spans="1:30" ht="29.1" customHeight="1">
      <c r="A41" s="223" t="s">
        <v>969</v>
      </c>
      <c r="B41" s="253"/>
      <c r="C41" s="178"/>
      <c r="D41" s="178"/>
      <c r="E41" s="593"/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245"/>
      <c r="AC41" s="254"/>
    </row>
    <row r="42" spans="1:30" ht="29.1" customHeight="1">
      <c r="A42" s="223" t="s">
        <v>970</v>
      </c>
      <c r="B42" s="253"/>
      <c r="D42" s="178"/>
      <c r="E42" s="593">
        <v>0</v>
      </c>
      <c r="F42" s="593"/>
      <c r="G42" s="593">
        <v>164186.35</v>
      </c>
      <c r="H42" s="593"/>
      <c r="I42" s="593">
        <v>0</v>
      </c>
      <c r="J42" s="593"/>
      <c r="K42" s="593">
        <v>2273914.2999999998</v>
      </c>
      <c r="L42" s="593"/>
      <c r="M42" s="593">
        <v>0</v>
      </c>
      <c r="N42" s="593"/>
      <c r="O42" s="593">
        <v>0</v>
      </c>
      <c r="P42" s="593"/>
      <c r="Q42" s="593">
        <v>0</v>
      </c>
      <c r="R42" s="593"/>
      <c r="S42" s="593">
        <v>0</v>
      </c>
      <c r="T42" s="593"/>
      <c r="U42" s="593">
        <v>0</v>
      </c>
      <c r="V42" s="593"/>
      <c r="W42" s="593">
        <v>0</v>
      </c>
      <c r="X42" s="593"/>
      <c r="Y42" s="593">
        <v>0</v>
      </c>
      <c r="Z42" s="593"/>
      <c r="AA42" s="593">
        <v>304442.23</v>
      </c>
      <c r="AB42" s="245"/>
      <c r="AC42" s="178">
        <f>SUM(E42:AA42)</f>
        <v>2742542.88</v>
      </c>
    </row>
    <row r="43" spans="1:30" ht="29.1" customHeight="1">
      <c r="A43" s="223" t="s">
        <v>251</v>
      </c>
      <c r="B43" s="253"/>
      <c r="D43" s="178"/>
      <c r="E43" s="598">
        <v>0</v>
      </c>
      <c r="F43" s="593"/>
      <c r="G43" s="598">
        <v>0</v>
      </c>
      <c r="H43" s="593"/>
      <c r="I43" s="598">
        <v>0</v>
      </c>
      <c r="J43" s="593"/>
      <c r="K43" s="598">
        <f>-K42</f>
        <v>-2273914.2999999998</v>
      </c>
      <c r="L43" s="593"/>
      <c r="M43" s="598">
        <v>0</v>
      </c>
      <c r="N43" s="593"/>
      <c r="O43" s="598">
        <v>0</v>
      </c>
      <c r="P43" s="593"/>
      <c r="Q43" s="598">
        <v>0</v>
      </c>
      <c r="R43" s="593"/>
      <c r="S43" s="598">
        <v>0</v>
      </c>
      <c r="T43" s="593"/>
      <c r="U43" s="598">
        <v>0</v>
      </c>
      <c r="V43" s="593"/>
      <c r="W43" s="598">
        <v>0</v>
      </c>
      <c r="X43" s="593"/>
      <c r="Y43" s="593">
        <v>0</v>
      </c>
      <c r="Z43" s="593"/>
      <c r="AA43" s="598">
        <v>0</v>
      </c>
      <c r="AB43" s="245"/>
      <c r="AC43" s="599">
        <f>SUM(E43:AA43)</f>
        <v>-2273914.2999999998</v>
      </c>
    </row>
    <row r="44" spans="1:30" s="247" customFormat="1" ht="29.1" customHeight="1">
      <c r="A44" s="223" t="s">
        <v>971</v>
      </c>
      <c r="B44" s="608"/>
      <c r="C44" s="254"/>
      <c r="D44" s="254"/>
      <c r="E44" s="662">
        <f>SUM(E42:E43)</f>
        <v>0</v>
      </c>
      <c r="F44" s="593"/>
      <c r="G44" s="662">
        <f>SUM(G42:G43)</f>
        <v>164186.35</v>
      </c>
      <c r="H44" s="593"/>
      <c r="I44" s="662">
        <f>SUM(I42:I43)</f>
        <v>0</v>
      </c>
      <c r="J44" s="593"/>
      <c r="K44" s="662">
        <f>SUM(K42:K43)</f>
        <v>0</v>
      </c>
      <c r="L44" s="593"/>
      <c r="M44" s="662">
        <f>SUM(M42:M43)</f>
        <v>0</v>
      </c>
      <c r="N44" s="593"/>
      <c r="O44" s="662">
        <f>SUM(O42:O43)</f>
        <v>0</v>
      </c>
      <c r="P44" s="593"/>
      <c r="Q44" s="662">
        <f>SUM(Q42:Q43)</f>
        <v>0</v>
      </c>
      <c r="R44" s="593"/>
      <c r="S44" s="662">
        <f>SUM(S42:S43)</f>
        <v>0</v>
      </c>
      <c r="T44" s="593"/>
      <c r="U44" s="662">
        <f>SUM(U42:U43)</f>
        <v>0</v>
      </c>
      <c r="V44" s="593"/>
      <c r="W44" s="662">
        <f>SUM(W42:W43)</f>
        <v>0</v>
      </c>
      <c r="X44" s="593"/>
      <c r="Y44" s="662">
        <f>SUM(Y42:Y43)</f>
        <v>0</v>
      </c>
      <c r="Z44" s="593"/>
      <c r="AA44" s="662">
        <f>SUM(AA42:AA43)</f>
        <v>304442.23</v>
      </c>
      <c r="AB44" s="593"/>
      <c r="AC44" s="662">
        <f>SUM(AC42:AC43)</f>
        <v>468628.58000000007</v>
      </c>
    </row>
    <row r="45" spans="1:30" ht="28.5" customHeight="1">
      <c r="A45" s="223"/>
      <c r="B45" s="223"/>
      <c r="C45" s="178"/>
      <c r="D45" s="178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245"/>
      <c r="AC45" s="254"/>
    </row>
    <row r="46" spans="1:30" ht="29.1" customHeight="1">
      <c r="A46" s="224" t="s">
        <v>972</v>
      </c>
      <c r="B46" s="223"/>
      <c r="C46" s="178"/>
      <c r="D46" s="178"/>
      <c r="E46" s="258"/>
      <c r="F46" s="258"/>
      <c r="G46" s="258"/>
      <c r="H46" s="593"/>
      <c r="I46" s="593"/>
      <c r="J46" s="593"/>
      <c r="K46" s="593"/>
      <c r="L46" s="593"/>
      <c r="M46" s="593"/>
      <c r="O46" s="258"/>
      <c r="Q46" s="258"/>
      <c r="R46" s="593"/>
      <c r="S46" s="258"/>
      <c r="T46" s="593"/>
      <c r="U46" s="593"/>
      <c r="V46" s="593"/>
      <c r="W46" s="593"/>
      <c r="X46" s="593"/>
      <c r="Y46" s="593"/>
      <c r="AA46" s="258"/>
      <c r="AB46" s="254"/>
      <c r="AC46" s="178"/>
    </row>
    <row r="47" spans="1:30" ht="29.1" customHeight="1" thickBot="1">
      <c r="A47" s="223" t="s">
        <v>969</v>
      </c>
      <c r="B47" s="223"/>
      <c r="D47" s="178"/>
      <c r="E47" s="609">
        <f>+E12-E34-E42</f>
        <v>76773590.950000003</v>
      </c>
      <c r="F47" s="258"/>
      <c r="G47" s="609">
        <f>+G12-G34-G42</f>
        <v>34394365.440000005</v>
      </c>
      <c r="H47" s="258"/>
      <c r="I47" s="609">
        <f>+I12-I34-I42</f>
        <v>2105342.92</v>
      </c>
      <c r="J47" s="258"/>
      <c r="K47" s="609">
        <f>+K12-K34-K42</f>
        <v>37675310</v>
      </c>
      <c r="L47" s="258"/>
      <c r="M47" s="609">
        <f>+M12-M34-M42</f>
        <v>1</v>
      </c>
      <c r="N47" s="258"/>
      <c r="O47" s="609">
        <f>+O12-O34-O42</f>
        <v>2299012.9800000042</v>
      </c>
      <c r="P47" s="258"/>
      <c r="Q47" s="609">
        <f>+Q12-Q34-Q42</f>
        <v>714827.28000000166</v>
      </c>
      <c r="R47" s="258"/>
      <c r="S47" s="609">
        <f>+S12-S34-S42</f>
        <v>48201908.477948166</v>
      </c>
      <c r="T47" s="258"/>
      <c r="U47" s="609">
        <f>+U12-U34-U42</f>
        <v>2982262.4899999984</v>
      </c>
      <c r="V47" s="258"/>
      <c r="W47" s="609">
        <f>+W12-W34-W42</f>
        <v>13678437.360000003</v>
      </c>
      <c r="X47" s="258"/>
      <c r="Y47" s="609">
        <f>+Y12-Y34-Y42</f>
        <v>11949538.110000001</v>
      </c>
      <c r="Z47" s="258"/>
      <c r="AA47" s="609">
        <f>+AA12-AA34-AA42</f>
        <v>8546105.6999999993</v>
      </c>
      <c r="AB47" s="258"/>
      <c r="AC47" s="609">
        <f>+AC12-AC34-AC42</f>
        <v>239320702.70794824</v>
      </c>
    </row>
    <row r="48" spans="1:30" ht="29.1" customHeight="1" thickTop="1" thickBot="1">
      <c r="A48" s="223" t="s">
        <v>971</v>
      </c>
      <c r="B48" s="223"/>
      <c r="D48" s="178"/>
      <c r="E48" s="609">
        <f>+E17-E39-E44</f>
        <v>76773590.950000003</v>
      </c>
      <c r="F48" s="258"/>
      <c r="G48" s="609">
        <f>+G17-G39-G44</f>
        <v>7055907.3300000001</v>
      </c>
      <c r="H48" s="258"/>
      <c r="I48" s="609">
        <f>+I17-I39-I44</f>
        <v>1638853.3199999998</v>
      </c>
      <c r="J48" s="258"/>
      <c r="K48" s="609">
        <f>+K17-K39-K44</f>
        <v>32709270.869999997</v>
      </c>
      <c r="L48" s="258"/>
      <c r="M48" s="609">
        <f>+M17-M39-M44</f>
        <v>1</v>
      </c>
      <c r="N48" s="258"/>
      <c r="O48" s="609">
        <f>+O17-O39-O44</f>
        <v>4057065.6100000069</v>
      </c>
      <c r="P48" s="258"/>
      <c r="Q48" s="609">
        <f>+Q17-Q39-Q44</f>
        <v>47976.950000002515</v>
      </c>
      <c r="R48" s="258"/>
      <c r="S48" s="609">
        <f>+S17-S39-S44</f>
        <v>3509125.5679481588</v>
      </c>
      <c r="T48" s="258"/>
      <c r="U48" s="609">
        <f>+U17-U39-U44</f>
        <v>2409775.9800000004</v>
      </c>
      <c r="V48" s="258"/>
      <c r="W48" s="609">
        <f>+W17-W39-W44</f>
        <v>11688825.210000001</v>
      </c>
      <c r="X48" s="258"/>
      <c r="Y48" s="609">
        <f>+Y17-Y39-Y44</f>
        <v>8962153.6000000015</v>
      </c>
      <c r="Z48" s="258"/>
      <c r="AA48" s="609">
        <f>+AA17-AA39-AA44</f>
        <v>4321421.43</v>
      </c>
      <c r="AB48" s="258"/>
      <c r="AC48" s="609">
        <f>+AC17-AC39-AC44</f>
        <v>153173967.81794828</v>
      </c>
      <c r="AD48" s="258">
        <f>+AD17-AD39-AD44</f>
        <v>0</v>
      </c>
    </row>
    <row r="49" spans="1:29" ht="29.1" customHeight="1" thickTop="1">
      <c r="A49" s="223"/>
      <c r="B49" s="223"/>
      <c r="D49" s="17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45"/>
      <c r="AC49" s="178"/>
    </row>
    <row r="50" spans="1:29" ht="29.1" customHeight="1">
      <c r="A50" s="269"/>
      <c r="B50" s="610" t="s">
        <v>1017</v>
      </c>
      <c r="C50" s="269"/>
      <c r="D50" s="269"/>
      <c r="H50" s="263"/>
      <c r="I50" s="263"/>
      <c r="J50" s="263"/>
      <c r="L50" s="263"/>
      <c r="R50" s="263"/>
      <c r="T50" s="263"/>
      <c r="V50" s="263"/>
      <c r="AB50" s="245"/>
    </row>
    <row r="51" spans="1:29" ht="29.1" customHeight="1">
      <c r="B51" s="178" t="s">
        <v>1092</v>
      </c>
      <c r="D51" s="223"/>
      <c r="E51" s="258"/>
      <c r="F51" s="258"/>
      <c r="G51" s="258"/>
      <c r="H51" s="593"/>
      <c r="I51" s="593"/>
      <c r="J51" s="593"/>
      <c r="K51" s="258"/>
      <c r="L51" s="593"/>
      <c r="M51" s="258"/>
      <c r="N51" s="258"/>
      <c r="O51" s="593"/>
      <c r="Q51" s="258"/>
      <c r="R51" s="593"/>
      <c r="S51" s="258"/>
      <c r="T51" s="593"/>
      <c r="U51" s="258"/>
      <c r="V51" s="593"/>
      <c r="W51" s="258"/>
      <c r="X51" s="258"/>
      <c r="Y51" s="258"/>
      <c r="Z51" s="258"/>
      <c r="AA51" s="593"/>
      <c r="AC51" s="254"/>
    </row>
    <row r="52" spans="1:29" ht="29.1" customHeight="1">
      <c r="A52" s="178"/>
      <c r="B52" s="223" t="s">
        <v>1027</v>
      </c>
      <c r="C52" s="269"/>
      <c r="D52" s="269"/>
      <c r="E52" s="605"/>
      <c r="F52" s="605"/>
      <c r="G52" s="605"/>
      <c r="H52" s="605"/>
      <c r="I52" s="605"/>
      <c r="J52" s="605"/>
      <c r="K52" s="605"/>
      <c r="L52" s="605"/>
      <c r="M52" s="605"/>
      <c r="Q52" s="605"/>
      <c r="R52" s="605"/>
      <c r="S52" s="605"/>
      <c r="T52" s="605"/>
      <c r="U52" s="605"/>
      <c r="V52" s="605"/>
      <c r="W52" s="605"/>
      <c r="X52" s="605"/>
      <c r="Y52" s="605"/>
      <c r="AB52" s="245"/>
    </row>
    <row r="53" spans="1:29" ht="29.1" customHeight="1">
      <c r="A53" s="178"/>
      <c r="B53" s="223"/>
      <c r="C53" s="269"/>
      <c r="D53" s="269"/>
      <c r="E53" s="605"/>
      <c r="F53" s="605"/>
      <c r="G53" s="605"/>
      <c r="H53" s="605"/>
      <c r="I53" s="605"/>
      <c r="J53" s="605"/>
      <c r="K53" s="605"/>
      <c r="L53" s="605"/>
      <c r="M53" s="605"/>
      <c r="Q53" s="605"/>
      <c r="R53" s="605"/>
      <c r="S53" s="605"/>
      <c r="T53" s="605"/>
      <c r="U53" s="605"/>
      <c r="V53" s="605"/>
      <c r="W53" s="605"/>
      <c r="X53" s="605"/>
      <c r="Y53" s="605"/>
      <c r="AB53" s="245"/>
    </row>
    <row r="54" spans="1:29" ht="29.1" customHeight="1">
      <c r="A54" s="178"/>
      <c r="B54" s="223"/>
      <c r="C54" s="269"/>
      <c r="D54" s="269"/>
      <c r="E54" s="605"/>
      <c r="F54" s="605"/>
      <c r="G54" s="605"/>
      <c r="H54" s="605"/>
      <c r="I54" s="605"/>
      <c r="J54" s="605"/>
      <c r="K54" s="605"/>
      <c r="L54" s="605"/>
      <c r="M54" s="605"/>
      <c r="Q54" s="605"/>
      <c r="R54" s="605"/>
      <c r="S54" s="605"/>
      <c r="T54" s="605"/>
      <c r="U54" s="605"/>
      <c r="V54" s="605"/>
      <c r="W54" s="605"/>
      <c r="X54" s="605"/>
      <c r="Y54" s="605"/>
      <c r="AB54" s="245"/>
    </row>
    <row r="55" spans="1:29" ht="29.1" customHeight="1">
      <c r="H55" s="593"/>
      <c r="I55" s="593"/>
      <c r="J55" s="593"/>
      <c r="K55" s="264"/>
      <c r="L55" s="593"/>
      <c r="M55" s="223"/>
      <c r="N55" s="253"/>
      <c r="O55" s="245"/>
      <c r="P55" s="245"/>
      <c r="R55" s="263"/>
      <c r="T55" s="263"/>
      <c r="V55" s="593"/>
      <c r="W55" s="593"/>
      <c r="X55" s="593"/>
      <c r="Y55" s="593"/>
      <c r="Z55" s="261"/>
      <c r="AA55" s="593"/>
      <c r="AC55" s="254"/>
    </row>
  </sheetData>
  <mergeCells count="4">
    <mergeCell ref="A1:AC1"/>
    <mergeCell ref="E4:AC4"/>
    <mergeCell ref="A29:AC29"/>
    <mergeCell ref="E31:AC31"/>
  </mergeCells>
  <pageMargins left="0.51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opLeftCell="A7" zoomScale="70" zoomScaleNormal="70" zoomScaleSheetLayoutView="80" workbookViewId="0">
      <selection activeCell="B32" sqref="B32"/>
    </sheetView>
  </sheetViews>
  <sheetFormatPr defaultColWidth="9.140625" defaultRowHeight="24.75" customHeight="1"/>
  <cols>
    <col min="1" max="2" width="9.140625" style="109" customWidth="1"/>
    <col min="3" max="3" width="9.140625" style="109"/>
    <col min="4" max="4" width="3" style="109" customWidth="1"/>
    <col min="5" max="5" width="16.28515625" style="506" customWidth="1"/>
    <col min="6" max="6" width="1.7109375" style="506" customWidth="1"/>
    <col min="7" max="7" width="16.28515625" style="506" customWidth="1"/>
    <col min="8" max="8" width="1.7109375" style="504" customWidth="1"/>
    <col min="9" max="9" width="16.28515625" style="506" customWidth="1"/>
    <col min="10" max="10" width="1.7109375" style="504" customWidth="1"/>
    <col min="11" max="11" width="16.28515625" style="504" customWidth="1"/>
    <col min="12" max="12" width="1.7109375" style="504" customWidth="1"/>
    <col min="13" max="13" width="16.28515625" style="506" customWidth="1"/>
    <col min="14" max="14" width="1.7109375" style="506" customWidth="1"/>
    <col min="15" max="15" width="16.28515625" style="506" customWidth="1"/>
    <col min="16" max="16" width="1.42578125" style="109" customWidth="1"/>
    <col min="17" max="17" width="16.28515625" style="506" customWidth="1"/>
    <col min="18" max="18" width="1.7109375" style="504" customWidth="1"/>
    <col min="19" max="19" width="16.28515625" style="506" customWidth="1"/>
    <col min="20" max="20" width="1.7109375" style="504" customWidth="1"/>
    <col min="21" max="21" width="16.28515625" style="506" customWidth="1"/>
    <col min="22" max="22" width="1.7109375" style="506" customWidth="1"/>
    <col min="23" max="23" width="16.28515625" style="506" customWidth="1"/>
    <col min="24" max="24" width="2.140625" style="488" customWidth="1"/>
    <col min="25" max="16384" width="9.140625" style="109"/>
  </cols>
  <sheetData>
    <row r="1" spans="1:24" ht="24.75" customHeight="1">
      <c r="A1" s="724" t="s">
        <v>966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724"/>
      <c r="X1" s="130"/>
    </row>
    <row r="2" spans="1:24" ht="24.75" customHeigh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Q2" s="109"/>
      <c r="R2" s="109"/>
      <c r="S2" s="109"/>
      <c r="T2" s="109"/>
      <c r="U2" s="109"/>
      <c r="V2" s="109"/>
      <c r="W2" s="109"/>
      <c r="X2" s="109"/>
    </row>
    <row r="3" spans="1:24" ht="24.75" customHeight="1">
      <c r="A3" s="112"/>
      <c r="C3" s="110"/>
      <c r="D3" s="110"/>
      <c r="E3" s="725" t="s">
        <v>4</v>
      </c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</row>
    <row r="4" spans="1:24" s="490" customFormat="1" ht="24.75" customHeight="1">
      <c r="A4" s="489"/>
      <c r="C4" s="491"/>
      <c r="D4" s="491"/>
      <c r="E4" s="492" t="s">
        <v>67</v>
      </c>
      <c r="F4" s="492"/>
      <c r="G4" s="149" t="s">
        <v>187</v>
      </c>
      <c r="H4" s="492"/>
      <c r="I4" s="493" t="s">
        <v>189</v>
      </c>
      <c r="J4" s="492"/>
      <c r="K4" s="493" t="s">
        <v>130</v>
      </c>
      <c r="L4" s="493"/>
      <c r="M4" s="492" t="s">
        <v>17</v>
      </c>
      <c r="N4" s="494"/>
      <c r="O4" s="492" t="s">
        <v>191</v>
      </c>
      <c r="P4" s="492"/>
      <c r="Q4" s="493" t="s">
        <v>296</v>
      </c>
      <c r="R4" s="492"/>
      <c r="S4" s="493" t="s">
        <v>14</v>
      </c>
      <c r="T4" s="495"/>
      <c r="U4" s="492" t="s">
        <v>231</v>
      </c>
      <c r="V4" s="494"/>
      <c r="W4" s="492" t="s">
        <v>60</v>
      </c>
    </row>
    <row r="5" spans="1:24" s="490" customFormat="1" ht="24.75" customHeight="1">
      <c r="A5" s="489"/>
      <c r="C5" s="491"/>
      <c r="D5" s="491"/>
      <c r="E5" s="496"/>
      <c r="F5" s="496"/>
      <c r="G5" s="448" t="s">
        <v>188</v>
      </c>
      <c r="H5" s="496"/>
      <c r="I5" s="497" t="s">
        <v>229</v>
      </c>
      <c r="J5" s="496"/>
      <c r="K5" s="497"/>
      <c r="L5" s="497"/>
      <c r="M5" s="496"/>
      <c r="N5" s="498"/>
      <c r="O5" s="496" t="s">
        <v>192</v>
      </c>
      <c r="P5" s="496"/>
      <c r="Q5" s="497" t="s">
        <v>143</v>
      </c>
      <c r="R5" s="496"/>
      <c r="S5" s="497"/>
      <c r="T5" s="499"/>
      <c r="U5" s="496" t="s">
        <v>230</v>
      </c>
      <c r="V5" s="498"/>
      <c r="W5" s="496"/>
    </row>
    <row r="6" spans="1:24" ht="24.75" customHeight="1">
      <c r="A6" s="500" t="s">
        <v>967</v>
      </c>
      <c r="B6" s="500"/>
      <c r="C6" s="110"/>
      <c r="D6" s="110"/>
      <c r="E6" s="501"/>
      <c r="F6" s="502"/>
      <c r="G6" s="503"/>
      <c r="I6" s="504"/>
      <c r="M6" s="501"/>
      <c r="N6" s="109"/>
      <c r="O6" s="505"/>
      <c r="P6" s="504"/>
      <c r="Q6" s="504"/>
      <c r="S6" s="504"/>
      <c r="T6" s="506"/>
      <c r="U6" s="501"/>
      <c r="V6" s="109"/>
      <c r="W6" s="501"/>
      <c r="X6" s="109"/>
    </row>
    <row r="7" spans="1:24" ht="24.75" customHeight="1">
      <c r="A7" s="507" t="s">
        <v>968</v>
      </c>
      <c r="B7" s="508"/>
      <c r="C7" s="110"/>
      <c r="D7" s="110"/>
      <c r="E7" s="347">
        <v>3279342.43</v>
      </c>
      <c r="F7" s="347"/>
      <c r="G7" s="509">
        <v>548065.52</v>
      </c>
      <c r="H7" s="347"/>
      <c r="I7" s="509">
        <v>23641931.18</v>
      </c>
      <c r="J7" s="347"/>
      <c r="K7" s="347">
        <v>4158222.01</v>
      </c>
      <c r="L7" s="347"/>
      <c r="M7" s="347">
        <v>36167394.450000003</v>
      </c>
      <c r="N7" s="510"/>
      <c r="O7" s="509">
        <v>24584478.489999998</v>
      </c>
      <c r="P7" s="347"/>
      <c r="Q7" s="509">
        <v>3624193.59</v>
      </c>
      <c r="R7" s="347"/>
      <c r="S7" s="509">
        <v>40404788.32</v>
      </c>
      <c r="T7" s="510"/>
      <c r="U7" s="509">
        <v>321000</v>
      </c>
      <c r="V7" s="510"/>
      <c r="W7" s="347">
        <f>SUM(E7:U7)</f>
        <v>136729415.99000001</v>
      </c>
      <c r="X7" s="109"/>
    </row>
    <row r="8" spans="1:24" ht="24.75" customHeight="1">
      <c r="A8" s="507" t="s">
        <v>68</v>
      </c>
      <c r="B8" s="508"/>
      <c r="C8" s="110"/>
      <c r="D8" s="110"/>
      <c r="E8" s="509">
        <v>0</v>
      </c>
      <c r="F8" s="347"/>
      <c r="G8" s="509">
        <v>0</v>
      </c>
      <c r="H8" s="509"/>
      <c r="I8" s="509">
        <v>605600.03</v>
      </c>
      <c r="J8" s="509"/>
      <c r="K8" s="509">
        <v>0</v>
      </c>
      <c r="L8" s="509"/>
      <c r="M8" s="347">
        <v>67555</v>
      </c>
      <c r="N8" s="510"/>
      <c r="O8" s="509">
        <v>376518.63</v>
      </c>
      <c r="P8" s="509"/>
      <c r="Q8" s="347">
        <v>0</v>
      </c>
      <c r="R8" s="509"/>
      <c r="S8" s="509">
        <v>1817894.21</v>
      </c>
      <c r="T8" s="510"/>
      <c r="U8" s="509">
        <v>1955098.52</v>
      </c>
      <c r="V8" s="509"/>
      <c r="W8" s="509">
        <f>SUM(E8:U8)</f>
        <v>4822666.3900000006</v>
      </c>
      <c r="X8" s="109"/>
    </row>
    <row r="9" spans="1:24" ht="24.75" customHeight="1">
      <c r="A9" s="507" t="s">
        <v>69</v>
      </c>
      <c r="B9" s="508"/>
      <c r="C9" s="110"/>
      <c r="D9" s="110"/>
      <c r="E9" s="509">
        <v>0</v>
      </c>
      <c r="F9" s="347"/>
      <c r="G9" s="509">
        <v>0</v>
      </c>
      <c r="H9" s="509"/>
      <c r="I9" s="509">
        <v>-331541.5</v>
      </c>
      <c r="J9" s="509"/>
      <c r="K9" s="509">
        <v>0</v>
      </c>
      <c r="L9" s="509"/>
      <c r="M9" s="347">
        <v>0</v>
      </c>
      <c r="N9" s="510"/>
      <c r="O9" s="509">
        <v>-350558.05</v>
      </c>
      <c r="P9" s="509"/>
      <c r="Q9" s="347">
        <v>-3609854.59</v>
      </c>
      <c r="R9" s="509"/>
      <c r="S9" s="509">
        <v>-2469000</v>
      </c>
      <c r="T9" s="510"/>
      <c r="U9" s="509">
        <v>0</v>
      </c>
      <c r="V9" s="509"/>
      <c r="W9" s="509">
        <f>SUM(E9:U9)</f>
        <v>-6760954.1399999997</v>
      </c>
      <c r="X9" s="109"/>
    </row>
    <row r="10" spans="1:24" ht="24.75" customHeight="1">
      <c r="A10" s="507" t="s">
        <v>71</v>
      </c>
      <c r="B10" s="508"/>
      <c r="D10" s="110"/>
      <c r="E10" s="511">
        <v>0</v>
      </c>
      <c r="F10" s="347"/>
      <c r="G10" s="511">
        <v>0</v>
      </c>
      <c r="H10" s="512"/>
      <c r="I10" s="511">
        <v>0</v>
      </c>
      <c r="J10" s="512"/>
      <c r="K10" s="509">
        <v>0</v>
      </c>
      <c r="L10" s="512"/>
      <c r="M10" s="511">
        <v>0</v>
      </c>
      <c r="N10" s="510"/>
      <c r="O10" s="511">
        <v>0</v>
      </c>
      <c r="P10" s="512"/>
      <c r="Q10" s="511">
        <v>0</v>
      </c>
      <c r="R10" s="512"/>
      <c r="S10" s="511">
        <v>0</v>
      </c>
      <c r="T10" s="510"/>
      <c r="U10" s="511">
        <v>0</v>
      </c>
      <c r="V10" s="510"/>
      <c r="W10" s="511">
        <f>SUM(E10:U10)</f>
        <v>0</v>
      </c>
      <c r="X10" s="109"/>
    </row>
    <row r="11" spans="1:24" s="506" customFormat="1" ht="24.75" customHeight="1">
      <c r="A11" s="507" t="s">
        <v>969</v>
      </c>
      <c r="B11" s="508"/>
      <c r="C11" s="513"/>
      <c r="D11" s="513"/>
      <c r="E11" s="347">
        <f>SUM(E7:E10)</f>
        <v>3279342.43</v>
      </c>
      <c r="F11" s="510"/>
      <c r="G11" s="347">
        <f>SUM(G7:G10)</f>
        <v>548065.52</v>
      </c>
      <c r="H11" s="512"/>
      <c r="I11" s="347">
        <f>SUM(I7:I10)</f>
        <v>23915989.710000001</v>
      </c>
      <c r="J11" s="512"/>
      <c r="K11" s="514">
        <f>SUM(K7:K10)</f>
        <v>4158222.01</v>
      </c>
      <c r="L11" s="509"/>
      <c r="M11" s="347">
        <f>SUM(M7:M10)</f>
        <v>36234949.450000003</v>
      </c>
      <c r="N11" s="510"/>
      <c r="O11" s="347">
        <f>SUM(O7:O10)</f>
        <v>24610439.069999997</v>
      </c>
      <c r="P11" s="512"/>
      <c r="Q11" s="347">
        <f>SUM(Q7:Q10)</f>
        <v>14339</v>
      </c>
      <c r="R11" s="512"/>
      <c r="S11" s="347">
        <f>SUM(S7:S10)</f>
        <v>39753682.530000001</v>
      </c>
      <c r="T11" s="509"/>
      <c r="U11" s="347">
        <f>SUM(U7:U10)</f>
        <v>2276098.52</v>
      </c>
      <c r="V11" s="510"/>
      <c r="W11" s="347">
        <f>SUM(W7:W10)</f>
        <v>134791128.24000001</v>
      </c>
    </row>
    <row r="12" spans="1:24" ht="24.75" customHeight="1">
      <c r="A12" s="507" t="s">
        <v>970</v>
      </c>
      <c r="B12" s="508"/>
      <c r="C12" s="110"/>
      <c r="D12" s="110"/>
      <c r="E12" s="347"/>
      <c r="F12" s="347"/>
      <c r="G12" s="509"/>
      <c r="H12" s="509"/>
      <c r="I12" s="509"/>
      <c r="J12" s="509"/>
      <c r="K12" s="509"/>
      <c r="L12" s="509"/>
      <c r="M12" s="347"/>
      <c r="N12" s="510"/>
      <c r="O12" s="509"/>
      <c r="P12" s="509"/>
      <c r="Q12" s="509"/>
      <c r="R12" s="509"/>
      <c r="S12" s="509"/>
      <c r="T12" s="510"/>
      <c r="U12" s="347"/>
      <c r="V12" s="515"/>
      <c r="W12" s="347"/>
      <c r="X12" s="109"/>
    </row>
    <row r="13" spans="1:24" ht="24.75" customHeight="1">
      <c r="A13" s="507" t="s">
        <v>68</v>
      </c>
      <c r="B13" s="508"/>
      <c r="D13" s="110"/>
      <c r="E13" s="347">
        <v>0</v>
      </c>
      <c r="F13" s="347"/>
      <c r="G13" s="347">
        <v>0</v>
      </c>
      <c r="H13" s="509"/>
      <c r="I13" s="347">
        <v>1228559.3500000001</v>
      </c>
      <c r="J13" s="509"/>
      <c r="K13" s="347">
        <v>0</v>
      </c>
      <c r="L13" s="509"/>
      <c r="M13" s="347">
        <v>3295980.2</v>
      </c>
      <c r="N13" s="510"/>
      <c r="O13" s="347">
        <f>784636.31+69519.66+500000</f>
        <v>1354155.9700000002</v>
      </c>
      <c r="P13" s="509"/>
      <c r="Q13" s="347">
        <v>0</v>
      </c>
      <c r="R13" s="509"/>
      <c r="S13" s="347">
        <v>4118408.51</v>
      </c>
      <c r="T13" s="510"/>
      <c r="U13" s="509">
        <v>213483.01</v>
      </c>
      <c r="V13" s="510"/>
      <c r="W13" s="347">
        <f>SUM(E13:U13)</f>
        <v>10210587.040000001</v>
      </c>
      <c r="X13" s="109"/>
    </row>
    <row r="14" spans="1:24" ht="24.75" customHeight="1">
      <c r="A14" s="507" t="s">
        <v>69</v>
      </c>
      <c r="B14" s="508"/>
      <c r="D14" s="110"/>
      <c r="E14" s="347">
        <v>0</v>
      </c>
      <c r="F14" s="509"/>
      <c r="G14" s="347">
        <v>0</v>
      </c>
      <c r="H14" s="509"/>
      <c r="I14" s="347">
        <v>-5842200</v>
      </c>
      <c r="J14" s="509"/>
      <c r="K14" s="347">
        <v>0</v>
      </c>
      <c r="L14" s="509"/>
      <c r="M14" s="347">
        <v>-38009.99</v>
      </c>
      <c r="N14" s="512"/>
      <c r="O14" s="347">
        <v>0</v>
      </c>
      <c r="P14" s="509"/>
      <c r="Q14" s="347">
        <v>0</v>
      </c>
      <c r="R14" s="509"/>
      <c r="S14" s="347">
        <v>0</v>
      </c>
      <c r="T14" s="512"/>
      <c r="U14" s="509">
        <v>0</v>
      </c>
      <c r="V14" s="512"/>
      <c r="W14" s="347">
        <f t="shared" ref="W14:W15" si="0">SUM(E14:U14)</f>
        <v>-5880209.9900000002</v>
      </c>
      <c r="X14" s="109"/>
    </row>
    <row r="15" spans="1:24" ht="24.75" customHeight="1">
      <c r="A15" s="507" t="s">
        <v>71</v>
      </c>
      <c r="B15" s="508"/>
      <c r="D15" s="110"/>
      <c r="E15" s="347">
        <v>0</v>
      </c>
      <c r="F15" s="347"/>
      <c r="G15" s="347">
        <v>2168581.5299999998</v>
      </c>
      <c r="H15" s="512"/>
      <c r="I15" s="347">
        <v>0</v>
      </c>
      <c r="J15" s="512"/>
      <c r="K15" s="347">
        <v>0</v>
      </c>
      <c r="L15" s="512"/>
      <c r="M15" s="347">
        <v>0</v>
      </c>
      <c r="N15" s="510"/>
      <c r="O15" s="347">
        <v>0</v>
      </c>
      <c r="P15" s="512"/>
      <c r="Q15" s="347">
        <v>0</v>
      </c>
      <c r="R15" s="512"/>
      <c r="S15" s="347">
        <v>0</v>
      </c>
      <c r="T15" s="510"/>
      <c r="U15" s="509">
        <v>-2168581.5299999998</v>
      </c>
      <c r="V15" s="510"/>
      <c r="W15" s="347">
        <f t="shared" si="0"/>
        <v>0</v>
      </c>
      <c r="X15" s="109"/>
    </row>
    <row r="16" spans="1:24" ht="24.75" customHeight="1">
      <c r="A16" s="89" t="s">
        <v>971</v>
      </c>
      <c r="B16" s="508"/>
      <c r="D16" s="110"/>
      <c r="E16" s="666">
        <f>SUM(E11:E15)</f>
        <v>3279342.43</v>
      </c>
      <c r="F16" s="509"/>
      <c r="G16" s="666">
        <f>SUM(G11:G15)</f>
        <v>2716647.05</v>
      </c>
      <c r="H16" s="509"/>
      <c r="I16" s="666">
        <f>SUM(I11:I15)</f>
        <v>19302349.060000002</v>
      </c>
      <c r="J16" s="509"/>
      <c r="K16" s="666">
        <f>SUM(K11:K15)</f>
        <v>4158222.01</v>
      </c>
      <c r="L16" s="509"/>
      <c r="M16" s="666">
        <f>SUM(M11:M15)</f>
        <v>39492919.660000004</v>
      </c>
      <c r="N16" s="509"/>
      <c r="O16" s="666">
        <f>SUM(O11:O15)</f>
        <v>25964595.039999995</v>
      </c>
      <c r="P16" s="509"/>
      <c r="Q16" s="666">
        <f>SUM(Q11:Q15)</f>
        <v>14339</v>
      </c>
      <c r="R16" s="509"/>
      <c r="S16" s="666">
        <f>SUM(S11:S15)</f>
        <v>43872091.039999999</v>
      </c>
      <c r="T16" s="509"/>
      <c r="U16" s="666">
        <f>SUM(U11:U15)</f>
        <v>321000.00000000047</v>
      </c>
      <c r="V16" s="512"/>
      <c r="W16" s="666">
        <f>SUM(W11:W15)</f>
        <v>139121505.28999999</v>
      </c>
      <c r="X16" s="109"/>
    </row>
    <row r="17" spans="1:24" ht="24.75" customHeight="1">
      <c r="A17" s="500" t="s">
        <v>973</v>
      </c>
      <c r="B17" s="516"/>
      <c r="C17" s="517"/>
      <c r="D17" s="112"/>
      <c r="E17" s="509"/>
      <c r="F17" s="509"/>
      <c r="G17" s="509"/>
      <c r="H17" s="509"/>
      <c r="I17" s="512"/>
      <c r="J17" s="509"/>
      <c r="K17" s="509"/>
      <c r="L17" s="509"/>
      <c r="M17" s="509"/>
      <c r="N17" s="512"/>
      <c r="O17" s="512"/>
      <c r="P17" s="509"/>
      <c r="Q17" s="509"/>
      <c r="R17" s="509"/>
      <c r="S17" s="518"/>
      <c r="T17" s="512"/>
      <c r="U17" s="509"/>
      <c r="V17" s="512"/>
      <c r="W17" s="347"/>
      <c r="X17" s="109"/>
    </row>
    <row r="18" spans="1:24" ht="24.75" customHeight="1">
      <c r="A18" s="507" t="s">
        <v>968</v>
      </c>
      <c r="B18" s="508"/>
      <c r="D18" s="110"/>
      <c r="E18" s="509">
        <v>0</v>
      </c>
      <c r="F18" s="509"/>
      <c r="G18" s="509">
        <v>438752.54000000004</v>
      </c>
      <c r="H18" s="509"/>
      <c r="I18" s="509">
        <v>14131336.140000001</v>
      </c>
      <c r="J18" s="109"/>
      <c r="K18" s="509">
        <v>1561234.69</v>
      </c>
      <c r="L18" s="509"/>
      <c r="M18" s="509">
        <v>32180951.719999995</v>
      </c>
      <c r="N18" s="509"/>
      <c r="O18" s="519">
        <v>20742168.870000001</v>
      </c>
      <c r="P18" s="512"/>
      <c r="Q18" s="509">
        <v>3234159.97</v>
      </c>
      <c r="R18" s="509"/>
      <c r="S18" s="519">
        <v>25174634.48</v>
      </c>
      <c r="T18" s="512"/>
      <c r="U18" s="509">
        <v>0</v>
      </c>
      <c r="V18" s="512"/>
      <c r="W18" s="347">
        <f>SUM(E18:U18)</f>
        <v>97463238.409999996</v>
      </c>
      <c r="X18" s="109"/>
    </row>
    <row r="19" spans="1:24" ht="24.75" customHeight="1">
      <c r="A19" s="507" t="s">
        <v>70</v>
      </c>
      <c r="B19" s="508"/>
      <c r="D19" s="110"/>
      <c r="E19" s="509">
        <v>0</v>
      </c>
      <c r="F19" s="509"/>
      <c r="G19" s="520">
        <v>109311.98</v>
      </c>
      <c r="H19" s="520"/>
      <c r="I19" s="509">
        <v>1698005.76</v>
      </c>
      <c r="J19" s="509"/>
      <c r="K19" s="509">
        <v>491644.4</v>
      </c>
      <c r="L19" s="509"/>
      <c r="M19" s="520">
        <v>2226489.84</v>
      </c>
      <c r="N19" s="512"/>
      <c r="O19" s="521">
        <v>1812167.99</v>
      </c>
      <c r="P19" s="520"/>
      <c r="Q19" s="520">
        <v>292346.81</v>
      </c>
      <c r="R19" s="509"/>
      <c r="S19" s="519">
        <v>5117253.91</v>
      </c>
      <c r="T19" s="522"/>
      <c r="U19" s="520">
        <v>0</v>
      </c>
      <c r="V19" s="512"/>
      <c r="W19" s="347">
        <f>SUM(E19:U19)</f>
        <v>11747220.690000001</v>
      </c>
      <c r="X19" s="109"/>
    </row>
    <row r="20" spans="1:24" ht="24.75" customHeight="1">
      <c r="A20" s="507" t="s">
        <v>69</v>
      </c>
      <c r="B20" s="508"/>
      <c r="D20" s="110"/>
      <c r="E20" s="509">
        <v>0</v>
      </c>
      <c r="F20" s="509"/>
      <c r="G20" s="520">
        <v>0</v>
      </c>
      <c r="H20" s="520"/>
      <c r="I20" s="520">
        <v>-267499</v>
      </c>
      <c r="J20" s="520"/>
      <c r="K20" s="520">
        <v>0</v>
      </c>
      <c r="L20" s="520"/>
      <c r="M20" s="520">
        <v>0</v>
      </c>
      <c r="N20" s="509"/>
      <c r="O20" s="520">
        <v>-314377.75</v>
      </c>
      <c r="P20" s="512"/>
      <c r="Q20" s="520">
        <v>-3512169.78</v>
      </c>
      <c r="R20" s="520"/>
      <c r="S20" s="520">
        <v>-2468998</v>
      </c>
      <c r="T20" s="522"/>
      <c r="U20" s="520">
        <v>0</v>
      </c>
      <c r="V20" s="512"/>
      <c r="W20" s="347">
        <f>SUM(E20:U20)</f>
        <v>-6563044.5299999993</v>
      </c>
      <c r="X20" s="109"/>
    </row>
    <row r="21" spans="1:24" ht="24.75" customHeight="1">
      <c r="A21" s="507" t="s">
        <v>71</v>
      </c>
      <c r="B21" s="508"/>
      <c r="D21" s="110"/>
      <c r="E21" s="511">
        <v>0</v>
      </c>
      <c r="F21" s="509"/>
      <c r="G21" s="511">
        <v>0</v>
      </c>
      <c r="H21" s="509"/>
      <c r="I21" s="520">
        <v>0</v>
      </c>
      <c r="J21" s="509"/>
      <c r="K21" s="509">
        <v>0</v>
      </c>
      <c r="L21" s="509"/>
      <c r="M21" s="520">
        <v>0</v>
      </c>
      <c r="N21" s="512"/>
      <c r="O21" s="520">
        <v>0</v>
      </c>
      <c r="P21" s="509"/>
      <c r="Q21" s="520">
        <v>0</v>
      </c>
      <c r="R21" s="509"/>
      <c r="S21" s="520">
        <v>0</v>
      </c>
      <c r="T21" s="512"/>
      <c r="U21" s="520">
        <v>0</v>
      </c>
      <c r="V21" s="512"/>
      <c r="W21" s="511">
        <f>SUM(E21:U21)</f>
        <v>0</v>
      </c>
      <c r="X21" s="109"/>
    </row>
    <row r="22" spans="1:24" ht="24.75" customHeight="1">
      <c r="A22" s="507" t="s">
        <v>969</v>
      </c>
      <c r="B22" s="508"/>
      <c r="D22" s="110"/>
      <c r="E22" s="509">
        <f>SUM(E18:E21)</f>
        <v>0</v>
      </c>
      <c r="F22" s="509"/>
      <c r="G22" s="509">
        <f>SUM(G18:G21)</f>
        <v>548064.52</v>
      </c>
      <c r="H22" s="509"/>
      <c r="I22" s="514">
        <f>SUM(I18:I21)</f>
        <v>15561842.9</v>
      </c>
      <c r="J22" s="509"/>
      <c r="K22" s="514">
        <f>SUM(K18:K21)</f>
        <v>2052879.0899999999</v>
      </c>
      <c r="L22" s="509"/>
      <c r="M22" s="514">
        <f>SUM(M18:M21)</f>
        <v>34407441.559999995</v>
      </c>
      <c r="N22" s="512"/>
      <c r="O22" s="514">
        <f>SUM(O18:O21)</f>
        <v>22239959.109999999</v>
      </c>
      <c r="P22" s="509"/>
      <c r="Q22" s="514">
        <f>SUM(Q18:Q21)</f>
        <v>14337.000000000466</v>
      </c>
      <c r="R22" s="509"/>
      <c r="S22" s="514">
        <f>SUM(S18:S21)</f>
        <v>27822890.390000001</v>
      </c>
      <c r="T22" s="512"/>
      <c r="U22" s="514">
        <f>SUM(U18:U21)</f>
        <v>0</v>
      </c>
      <c r="V22" s="512"/>
      <c r="W22" s="509">
        <f>SUM(W18:W21)</f>
        <v>102647414.56999999</v>
      </c>
      <c r="X22" s="109"/>
    </row>
    <row r="23" spans="1:24" ht="24.75" customHeight="1">
      <c r="A23" s="507" t="s">
        <v>970</v>
      </c>
      <c r="B23" s="508"/>
      <c r="D23" s="110"/>
      <c r="E23" s="509"/>
      <c r="F23" s="509"/>
      <c r="G23" s="509"/>
      <c r="H23" s="509"/>
      <c r="I23" s="509"/>
      <c r="J23" s="509"/>
      <c r="K23" s="509"/>
      <c r="L23" s="509"/>
      <c r="M23" s="509"/>
      <c r="N23" s="512"/>
      <c r="O23" s="509"/>
      <c r="P23" s="509"/>
      <c r="Q23" s="509"/>
      <c r="R23" s="509"/>
      <c r="S23" s="509"/>
      <c r="T23" s="512"/>
      <c r="U23" s="509"/>
      <c r="V23" s="512"/>
      <c r="W23" s="347"/>
      <c r="X23" s="109"/>
    </row>
    <row r="24" spans="1:24" ht="24.75" customHeight="1">
      <c r="A24" s="507" t="s">
        <v>70</v>
      </c>
      <c r="B24" s="508"/>
      <c r="D24" s="110"/>
      <c r="E24" s="347">
        <v>0</v>
      </c>
      <c r="F24" s="347"/>
      <c r="G24" s="347">
        <v>36242.050000000003</v>
      </c>
      <c r="H24" s="509"/>
      <c r="I24" s="347">
        <v>1631983.48</v>
      </c>
      <c r="J24" s="509"/>
      <c r="K24" s="347">
        <v>466489.59999999998</v>
      </c>
      <c r="L24" s="509"/>
      <c r="M24" s="347">
        <v>1117045.27</v>
      </c>
      <c r="N24" s="510"/>
      <c r="O24" s="347">
        <v>1329023.8500000001</v>
      </c>
      <c r="P24" s="509"/>
      <c r="Q24" s="347">
        <v>0</v>
      </c>
      <c r="R24" s="509"/>
      <c r="S24" s="347">
        <v>5430228.6600000001</v>
      </c>
      <c r="T24" s="510"/>
      <c r="U24" s="347">
        <v>0</v>
      </c>
      <c r="V24" s="510"/>
      <c r="W24" s="347">
        <f>SUM(E24:U24)</f>
        <v>10011012.91</v>
      </c>
      <c r="X24" s="109"/>
    </row>
    <row r="25" spans="1:24" ht="24.75" customHeight="1">
      <c r="A25" s="507" t="s">
        <v>69</v>
      </c>
      <c r="B25" s="508"/>
      <c r="D25" s="110"/>
      <c r="E25" s="347">
        <v>0</v>
      </c>
      <c r="F25" s="347"/>
      <c r="G25" s="347">
        <v>0</v>
      </c>
      <c r="H25" s="509"/>
      <c r="I25" s="347">
        <v>-2665336.9700000002</v>
      </c>
      <c r="J25" s="509"/>
      <c r="K25" s="347">
        <v>0</v>
      </c>
      <c r="L25" s="509"/>
      <c r="M25" s="347">
        <v>-23769.46</v>
      </c>
      <c r="N25" s="510"/>
      <c r="O25" s="347">
        <v>0</v>
      </c>
      <c r="P25" s="509"/>
      <c r="Q25" s="347">
        <v>0</v>
      </c>
      <c r="R25" s="509"/>
      <c r="S25" s="347">
        <v>0</v>
      </c>
      <c r="T25" s="510"/>
      <c r="U25" s="347">
        <v>0</v>
      </c>
      <c r="V25" s="510"/>
      <c r="W25" s="347">
        <f>SUM(E25:U25)</f>
        <v>-2689106.43</v>
      </c>
      <c r="X25" s="109"/>
    </row>
    <row r="26" spans="1:24" s="506" customFormat="1" ht="24.75" customHeight="1">
      <c r="A26" s="89" t="s">
        <v>971</v>
      </c>
      <c r="B26" s="523"/>
      <c r="C26" s="513"/>
      <c r="D26" s="513"/>
      <c r="E26" s="665">
        <f>SUM(E22:E25)</f>
        <v>0</v>
      </c>
      <c r="F26" s="510"/>
      <c r="G26" s="665">
        <f>SUM(G22:G25)</f>
        <v>584306.57000000007</v>
      </c>
      <c r="H26" s="512"/>
      <c r="I26" s="665">
        <f>SUM(I22:I25)</f>
        <v>14528489.409999998</v>
      </c>
      <c r="J26" s="509"/>
      <c r="K26" s="665">
        <f>SUM(K22:K25)</f>
        <v>2519368.69</v>
      </c>
      <c r="L26" s="509"/>
      <c r="M26" s="665">
        <f>SUM(M22:M25)</f>
        <v>35500717.369999997</v>
      </c>
      <c r="N26" s="509"/>
      <c r="O26" s="665">
        <f>SUM(O22:O25)</f>
        <v>23568982.960000001</v>
      </c>
      <c r="P26" s="509"/>
      <c r="Q26" s="665">
        <f>SUM(Q22:Q25)</f>
        <v>14337.000000000466</v>
      </c>
      <c r="R26" s="509"/>
      <c r="S26" s="665">
        <f>SUM(S22:S25)</f>
        <v>33253119.050000001</v>
      </c>
      <c r="T26" s="509"/>
      <c r="U26" s="665">
        <f>SUM(U22:U25)</f>
        <v>0</v>
      </c>
      <c r="V26" s="510"/>
      <c r="W26" s="665">
        <f>SUM(W22:W25)</f>
        <v>109969321.04999998</v>
      </c>
    </row>
    <row r="27" spans="1:24" ht="24.75" customHeight="1">
      <c r="A27" s="111" t="s">
        <v>975</v>
      </c>
      <c r="B27" s="136"/>
      <c r="C27" s="111"/>
      <c r="D27" s="110"/>
      <c r="E27" s="347"/>
      <c r="F27" s="347"/>
      <c r="G27" s="347"/>
      <c r="H27" s="509"/>
      <c r="I27" s="509"/>
      <c r="J27" s="509"/>
      <c r="K27" s="509"/>
      <c r="L27" s="509"/>
      <c r="M27" s="347"/>
      <c r="N27" s="510"/>
      <c r="O27" s="509"/>
      <c r="P27" s="509"/>
      <c r="Q27" s="347"/>
      <c r="R27" s="509"/>
      <c r="S27" s="509"/>
      <c r="T27" s="510"/>
      <c r="U27" s="347"/>
      <c r="V27" s="509"/>
      <c r="W27" s="347"/>
      <c r="X27" s="109"/>
    </row>
    <row r="28" spans="1:24" ht="24.75" customHeight="1" thickBot="1">
      <c r="A28" s="110" t="s">
        <v>969</v>
      </c>
      <c r="B28" s="112"/>
      <c r="D28" s="110"/>
      <c r="E28" s="663">
        <f>+E11-E22</f>
        <v>3279342.43</v>
      </c>
      <c r="F28" s="347"/>
      <c r="G28" s="663">
        <f>+G11-G22</f>
        <v>1</v>
      </c>
      <c r="H28" s="509"/>
      <c r="I28" s="663">
        <f>+I11-I22</f>
        <v>8354146.8100000005</v>
      </c>
      <c r="J28" s="509"/>
      <c r="K28" s="663">
        <f>+K11-K22</f>
        <v>2105342.92</v>
      </c>
      <c r="L28" s="509"/>
      <c r="M28" s="663">
        <f>+M11-M22</f>
        <v>1827507.890000008</v>
      </c>
      <c r="N28" s="510"/>
      <c r="O28" s="663">
        <f>+O11-O22</f>
        <v>2370479.9599999972</v>
      </c>
      <c r="P28" s="509"/>
      <c r="Q28" s="663">
        <f>+Q11-Q22</f>
        <v>1.9999999995343387</v>
      </c>
      <c r="R28" s="509"/>
      <c r="S28" s="663">
        <f>+S11-S22</f>
        <v>11930792.140000001</v>
      </c>
      <c r="T28" s="510"/>
      <c r="U28" s="663">
        <f>+U11-U22</f>
        <v>2276098.52</v>
      </c>
      <c r="V28" s="510"/>
      <c r="W28" s="663">
        <f>+W11-W22</f>
        <v>32143713.670000017</v>
      </c>
      <c r="X28" s="109"/>
    </row>
    <row r="29" spans="1:24" ht="24.75" customHeight="1" thickTop="1" thickBot="1">
      <c r="A29" s="89" t="s">
        <v>971</v>
      </c>
      <c r="B29" s="112"/>
      <c r="D29" s="110"/>
      <c r="E29" s="664">
        <f>+E16-E26</f>
        <v>3279342.43</v>
      </c>
      <c r="F29" s="347"/>
      <c r="G29" s="664">
        <f>+G16-G26</f>
        <v>2132340.4799999995</v>
      </c>
      <c r="H29" s="509"/>
      <c r="I29" s="664">
        <f>+I16-I26</f>
        <v>4773859.6500000041</v>
      </c>
      <c r="J29" s="509"/>
      <c r="K29" s="664">
        <f>+K16-K26</f>
        <v>1638853.3199999998</v>
      </c>
      <c r="L29" s="509"/>
      <c r="M29" s="664">
        <f>+M16-M26</f>
        <v>3992202.2900000066</v>
      </c>
      <c r="N29" s="510"/>
      <c r="O29" s="664">
        <f>+O16-O26</f>
        <v>2395612.0799999945</v>
      </c>
      <c r="P29" s="509"/>
      <c r="Q29" s="664">
        <f>+Q16-Q26</f>
        <v>1.9999999995343387</v>
      </c>
      <c r="R29" s="509"/>
      <c r="S29" s="664">
        <f>+S16-S26</f>
        <v>10618971.989999998</v>
      </c>
      <c r="T29" s="510"/>
      <c r="U29" s="664">
        <f>+U16-U26</f>
        <v>321000.00000000047</v>
      </c>
      <c r="V29" s="510"/>
      <c r="W29" s="664">
        <f>+W16-W26</f>
        <v>29152184.24000001</v>
      </c>
      <c r="X29" s="109"/>
    </row>
    <row r="30" spans="1:24" ht="24.75" customHeight="1" thickTop="1">
      <c r="B30" s="524" t="s">
        <v>776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09"/>
      <c r="O30" s="109"/>
      <c r="Q30" s="131"/>
      <c r="R30" s="131"/>
      <c r="S30" s="131"/>
      <c r="T30" s="131"/>
      <c r="U30" s="131"/>
      <c r="V30" s="109"/>
      <c r="W30" s="109"/>
      <c r="X30" s="109"/>
    </row>
    <row r="31" spans="1:24" ht="24.75" customHeight="1">
      <c r="B31" s="110" t="s">
        <v>1064</v>
      </c>
      <c r="D31" s="112"/>
      <c r="E31" s="317"/>
      <c r="F31" s="110"/>
      <c r="G31" s="110"/>
      <c r="H31" s="110"/>
      <c r="I31" s="110"/>
      <c r="J31" s="110"/>
      <c r="K31" s="110"/>
      <c r="L31" s="110"/>
      <c r="M31" s="317"/>
      <c r="N31" s="109"/>
      <c r="O31" s="109"/>
      <c r="Q31" s="110"/>
      <c r="R31" s="110"/>
      <c r="S31" s="110"/>
      <c r="T31" s="110"/>
      <c r="U31" s="317"/>
      <c r="V31" s="109"/>
      <c r="W31" s="109"/>
      <c r="X31" s="109"/>
    </row>
    <row r="32" spans="1:24" s="506" customFormat="1" ht="24.75" customHeight="1">
      <c r="A32" s="110" t="s">
        <v>820</v>
      </c>
      <c r="C32" s="504"/>
      <c r="D32" s="523"/>
      <c r="E32" s="502"/>
      <c r="F32" s="513"/>
      <c r="G32" s="502"/>
      <c r="H32" s="502"/>
      <c r="I32" s="502"/>
      <c r="J32" s="502"/>
      <c r="K32" s="502"/>
      <c r="L32" s="502"/>
      <c r="M32" s="502"/>
      <c r="N32" s="502"/>
      <c r="O32" s="502"/>
      <c r="Q32" s="502"/>
      <c r="R32" s="502"/>
      <c r="S32" s="502"/>
      <c r="T32" s="502"/>
      <c r="U32" s="502"/>
      <c r="V32" s="502"/>
      <c r="W32" s="502"/>
      <c r="X32" s="502"/>
    </row>
    <row r="33" spans="1:24" ht="24.75" customHeight="1">
      <c r="A33" s="110"/>
      <c r="C33" s="131"/>
      <c r="E33" s="525"/>
      <c r="F33" s="525"/>
      <c r="G33" s="525"/>
      <c r="H33" s="525"/>
      <c r="I33" s="525"/>
      <c r="J33" s="525"/>
      <c r="K33" s="525"/>
      <c r="L33" s="525"/>
      <c r="M33" s="525"/>
      <c r="Q33" s="525"/>
      <c r="R33" s="525"/>
      <c r="S33" s="525"/>
      <c r="T33" s="525"/>
      <c r="U33" s="525"/>
      <c r="X33" s="109"/>
    </row>
    <row r="34" spans="1:24" s="115" customFormat="1" ht="24.75" customHeight="1">
      <c r="A34" s="121"/>
      <c r="I34" s="109"/>
      <c r="J34" s="526"/>
      <c r="K34" s="526"/>
      <c r="L34" s="526"/>
      <c r="M34" s="526"/>
      <c r="N34" s="526"/>
      <c r="O34" s="527"/>
      <c r="Q34" s="526"/>
      <c r="R34" s="526"/>
      <c r="S34" s="526"/>
      <c r="T34" s="526"/>
      <c r="U34" s="526"/>
      <c r="V34" s="526"/>
      <c r="W34" s="527"/>
    </row>
    <row r="35" spans="1:24" s="115" customFormat="1" ht="24.75" customHeight="1">
      <c r="A35" s="109"/>
      <c r="B35" s="112"/>
      <c r="C35" s="131"/>
      <c r="I35" s="109"/>
      <c r="J35" s="526"/>
      <c r="K35" s="526"/>
      <c r="L35" s="526"/>
      <c r="M35" s="526"/>
      <c r="N35" s="526"/>
      <c r="O35" s="527"/>
      <c r="Q35" s="526"/>
      <c r="R35" s="526"/>
      <c r="S35" s="526"/>
      <c r="T35" s="526"/>
      <c r="U35" s="526"/>
      <c r="V35" s="526"/>
      <c r="W35" s="527"/>
    </row>
  </sheetData>
  <mergeCells count="2">
    <mergeCell ref="A1:W1"/>
    <mergeCell ref="E3:W3"/>
  </mergeCells>
  <phoneticPr fontId="0" type="noConversion"/>
  <pageMargins left="0.68" right="0.23" top="0.39370078740157483" bottom="0.39370078740157483" header="0.19685039370078741" footer="0.2755905511811023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3" zoomScale="92" zoomScaleNormal="92" zoomScaleSheetLayoutView="80" workbookViewId="0">
      <selection activeCell="E21" sqref="E21"/>
    </sheetView>
  </sheetViews>
  <sheetFormatPr defaultColWidth="9.140625" defaultRowHeight="28.5" customHeight="1"/>
  <cols>
    <col min="1" max="1" width="5.42578125" style="252" customWidth="1"/>
    <col min="2" max="5" width="9.140625" style="252"/>
    <col min="6" max="6" width="1.5703125" style="252" customWidth="1"/>
    <col min="7" max="7" width="14.5703125" style="252" customWidth="1"/>
    <col min="8" max="8" width="1.7109375" style="252" customWidth="1"/>
    <col min="9" max="9" width="14.5703125" style="252" customWidth="1"/>
    <col min="10" max="10" width="1.7109375" style="252" customWidth="1"/>
    <col min="11" max="11" width="14.5703125" style="252" customWidth="1"/>
    <col min="12" max="12" width="1.7109375" style="252" customWidth="1"/>
    <col min="13" max="13" width="14.5703125" style="252" customWidth="1"/>
    <col min="14" max="14" width="2.7109375" style="252" customWidth="1"/>
    <col min="15" max="16384" width="9.140625" style="252"/>
  </cols>
  <sheetData>
    <row r="1" spans="1:13" s="250" customFormat="1" ht="28.5" customHeight="1">
      <c r="A1" s="726" t="s">
        <v>265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  <c r="M1" s="727"/>
    </row>
    <row r="2" spans="1:13" s="250" customFormat="1" ht="28.5" customHeight="1">
      <c r="I2" s="458"/>
      <c r="K2" s="458"/>
      <c r="L2" s="458"/>
      <c r="M2" s="458"/>
    </row>
    <row r="3" spans="1:13" s="459" customFormat="1" ht="28.5" customHeight="1">
      <c r="A3" s="92" t="s">
        <v>637</v>
      </c>
      <c r="D3" s="89"/>
      <c r="E3" s="89"/>
      <c r="F3" s="89"/>
      <c r="G3" s="91"/>
      <c r="H3" s="91"/>
    </row>
    <row r="4" spans="1:13" s="459" customFormat="1" ht="28.5" customHeight="1">
      <c r="A4" s="83"/>
      <c r="B4" s="89"/>
      <c r="C4" s="91"/>
      <c r="D4" s="91"/>
      <c r="E4" s="91"/>
      <c r="F4" s="91"/>
      <c r="G4" s="719" t="s">
        <v>7</v>
      </c>
      <c r="H4" s="719"/>
      <c r="I4" s="719"/>
      <c r="J4" s="92"/>
      <c r="K4" s="728" t="s">
        <v>4</v>
      </c>
      <c r="L4" s="728"/>
      <c r="M4" s="728"/>
    </row>
    <row r="5" spans="1:13" s="459" customFormat="1" ht="28.5" customHeight="1">
      <c r="A5" s="91"/>
      <c r="B5" s="89"/>
      <c r="C5" s="91"/>
      <c r="D5" s="91"/>
      <c r="E5" s="91"/>
      <c r="F5" s="91"/>
      <c r="G5" s="460" t="s">
        <v>125</v>
      </c>
      <c r="H5" s="461"/>
      <c r="I5" s="149" t="s">
        <v>60</v>
      </c>
      <c r="J5" s="92"/>
      <c r="K5" s="462" t="s">
        <v>125</v>
      </c>
      <c r="L5" s="462"/>
      <c r="M5" s="463" t="s">
        <v>60</v>
      </c>
    </row>
    <row r="6" spans="1:13" s="459" customFormat="1" ht="28.5" customHeight="1">
      <c r="A6" s="91"/>
      <c r="B6" s="89"/>
      <c r="C6" s="91"/>
      <c r="D6" s="91"/>
      <c r="E6" s="91"/>
      <c r="F6" s="91"/>
      <c r="G6" s="464" t="s">
        <v>17</v>
      </c>
      <c r="H6" s="465"/>
      <c r="I6" s="466"/>
      <c r="J6" s="92"/>
      <c r="K6" s="467" t="s">
        <v>17</v>
      </c>
      <c r="L6" s="467"/>
      <c r="M6" s="468"/>
    </row>
    <row r="7" spans="1:13" s="459" customFormat="1" ht="28.5" customHeight="1">
      <c r="A7" s="667" t="s">
        <v>967</v>
      </c>
      <c r="D7" s="446"/>
      <c r="E7" s="446"/>
      <c r="F7" s="446"/>
      <c r="I7" s="102"/>
      <c r="J7" s="102"/>
      <c r="K7" s="469"/>
      <c r="L7" s="469"/>
      <c r="M7" s="469"/>
    </row>
    <row r="8" spans="1:13" s="459" customFormat="1" ht="28.5" customHeight="1">
      <c r="B8" s="222" t="s">
        <v>294</v>
      </c>
      <c r="D8" s="446"/>
      <c r="E8" s="446"/>
      <c r="F8" s="446"/>
      <c r="G8" s="470">
        <v>49031301.439999998</v>
      </c>
      <c r="H8" s="470"/>
      <c r="I8" s="471">
        <v>49031301.439999998</v>
      </c>
      <c r="J8" s="471"/>
      <c r="K8" s="472">
        <v>47185742.439999998</v>
      </c>
      <c r="L8" s="472"/>
      <c r="M8" s="471">
        <f>SUM(K8:L8)</f>
        <v>47185742.439999998</v>
      </c>
    </row>
    <row r="9" spans="1:13" s="459" customFormat="1" ht="28.5" customHeight="1">
      <c r="B9" s="222" t="s">
        <v>123</v>
      </c>
      <c r="D9" s="446"/>
      <c r="E9" s="446"/>
      <c r="F9" s="446"/>
      <c r="G9" s="475">
        <v>465778.19</v>
      </c>
      <c r="H9" s="251"/>
      <c r="I9" s="476">
        <v>465778.19</v>
      </c>
      <c r="J9" s="473"/>
      <c r="K9" s="477">
        <v>465778.19</v>
      </c>
      <c r="L9" s="474"/>
      <c r="M9" s="476">
        <f>SUM(K9:L9)</f>
        <v>465778.19</v>
      </c>
    </row>
    <row r="10" spans="1:13" s="459" customFormat="1" ht="28.5" customHeight="1">
      <c r="B10" s="89" t="s">
        <v>295</v>
      </c>
      <c r="D10" s="446"/>
      <c r="E10" s="446"/>
      <c r="F10" s="446"/>
      <c r="G10" s="251">
        <f>SUM(G8:G9)</f>
        <v>49497079.629999995</v>
      </c>
      <c r="H10" s="251"/>
      <c r="I10" s="473">
        <f>SUM(I8:I9)</f>
        <v>49497079.629999995</v>
      </c>
      <c r="J10" s="473"/>
      <c r="K10" s="474">
        <f>SUM(K8:K9)</f>
        <v>47651520.629999995</v>
      </c>
      <c r="L10" s="474"/>
      <c r="M10" s="473">
        <f>SUM(M8:M9)</f>
        <v>47651520.629999995</v>
      </c>
    </row>
    <row r="11" spans="1:13" s="459" customFormat="1" ht="28.5" customHeight="1">
      <c r="B11" s="222" t="s">
        <v>123</v>
      </c>
      <c r="D11" s="446"/>
      <c r="E11" s="446"/>
      <c r="F11" s="446"/>
      <c r="G11" s="479">
        <v>1161913</v>
      </c>
      <c r="H11" s="251"/>
      <c r="I11" s="471">
        <f>SUM(G11:H11)</f>
        <v>1161913</v>
      </c>
      <c r="J11" s="473"/>
      <c r="K11" s="479">
        <v>1161913</v>
      </c>
      <c r="L11" s="479"/>
      <c r="M11" s="471">
        <f>SUM(K11:L11)</f>
        <v>1161913</v>
      </c>
    </row>
    <row r="12" spans="1:13" s="459" customFormat="1" ht="28.5" customHeight="1">
      <c r="B12" s="89" t="s">
        <v>719</v>
      </c>
      <c r="D12" s="446"/>
      <c r="E12" s="446"/>
      <c r="F12" s="446"/>
      <c r="G12" s="669">
        <f>SUM(G10:G11)</f>
        <v>50658992.629999995</v>
      </c>
      <c r="H12" s="251"/>
      <c r="I12" s="669">
        <f>SUM(I10:I11)</f>
        <v>50658992.629999995</v>
      </c>
      <c r="J12" s="473"/>
      <c r="K12" s="670">
        <f>SUM(K10:K11)</f>
        <v>48813433.629999995</v>
      </c>
      <c r="L12" s="472"/>
      <c r="M12" s="670">
        <f>SUM(M10:M11)</f>
        <v>48813433.629999995</v>
      </c>
    </row>
    <row r="13" spans="1:13" s="459" customFormat="1" ht="28.5" customHeight="1">
      <c r="A13" s="668" t="s">
        <v>976</v>
      </c>
      <c r="C13" s="89"/>
      <c r="D13" s="446"/>
      <c r="E13" s="446"/>
      <c r="F13" s="446"/>
      <c r="G13" s="470"/>
      <c r="H13" s="470"/>
      <c r="I13" s="471"/>
      <c r="J13" s="471"/>
      <c r="K13" s="471"/>
      <c r="L13" s="471"/>
      <c r="M13" s="471"/>
    </row>
    <row r="14" spans="1:13" s="459" customFormat="1" ht="28.5" customHeight="1">
      <c r="B14" s="222" t="s">
        <v>294</v>
      </c>
      <c r="C14" s="89"/>
      <c r="D14" s="446"/>
      <c r="E14" s="446"/>
      <c r="F14" s="446"/>
      <c r="G14" s="470">
        <v>16420891.439999999</v>
      </c>
      <c r="H14" s="470"/>
      <c r="I14" s="470">
        <f>SUM(G14:H14)</f>
        <v>16420891.439999999</v>
      </c>
      <c r="J14" s="471"/>
      <c r="K14" s="471">
        <v>15483832.779999999</v>
      </c>
      <c r="L14" s="471"/>
      <c r="M14" s="471">
        <f>SUM(K14:L14)</f>
        <v>15483832.779999999</v>
      </c>
    </row>
    <row r="15" spans="1:13" s="459" customFormat="1" ht="28.5" customHeight="1">
      <c r="B15" s="222" t="s">
        <v>977</v>
      </c>
      <c r="C15" s="89"/>
      <c r="D15" s="446"/>
      <c r="E15" s="446"/>
      <c r="F15" s="446"/>
      <c r="G15" s="475">
        <v>5200551.08</v>
      </c>
      <c r="H15" s="251"/>
      <c r="I15" s="476">
        <f>SUM(G15:H15)</f>
        <v>5200551.08</v>
      </c>
      <c r="J15" s="473"/>
      <c r="K15" s="476">
        <v>5042551.16</v>
      </c>
      <c r="L15" s="471"/>
      <c r="M15" s="476">
        <f>SUM(K15:L15)</f>
        <v>5042551.16</v>
      </c>
    </row>
    <row r="16" spans="1:13" s="459" customFormat="1" ht="28.5" customHeight="1">
      <c r="B16" s="89" t="s">
        <v>295</v>
      </c>
      <c r="C16" s="89"/>
      <c r="D16" s="446"/>
      <c r="E16" s="446"/>
      <c r="F16" s="446"/>
      <c r="G16" s="251">
        <f>SUM(G14:G15)</f>
        <v>21621442.52</v>
      </c>
      <c r="H16" s="251"/>
      <c r="I16" s="251">
        <f>SUM(I14:I15)</f>
        <v>21621442.52</v>
      </c>
      <c r="J16" s="251"/>
      <c r="K16" s="474">
        <f t="shared" ref="K16:M16" si="0">SUM(K14:K15)</f>
        <v>20526383.939999998</v>
      </c>
      <c r="L16" s="474"/>
      <c r="M16" s="474">
        <f t="shared" si="0"/>
        <v>20526383.939999998</v>
      </c>
    </row>
    <row r="17" spans="1:13" s="459" customFormat="1" ht="28.5" customHeight="1">
      <c r="B17" s="222" t="s">
        <v>977</v>
      </c>
      <c r="C17" s="89"/>
      <c r="D17" s="446"/>
      <c r="E17" s="446"/>
      <c r="F17" s="446"/>
      <c r="G17" s="470">
        <f>5108370.23+157999.92</f>
        <v>5266370.1500000004</v>
      </c>
      <c r="H17" s="251"/>
      <c r="I17" s="471">
        <f>SUM(G17:H17)</f>
        <v>5266370.1500000004</v>
      </c>
      <c r="J17" s="473"/>
      <c r="K17" s="471">
        <v>5108370.2300000004</v>
      </c>
      <c r="L17" s="471"/>
      <c r="M17" s="471">
        <f>SUM(K17:L17)</f>
        <v>5108370.2300000004</v>
      </c>
    </row>
    <row r="18" spans="1:13" s="459" customFormat="1" ht="28.5" customHeight="1">
      <c r="B18" s="89" t="s">
        <v>721</v>
      </c>
      <c r="C18" s="89"/>
      <c r="D18" s="446"/>
      <c r="E18" s="446"/>
      <c r="F18" s="446"/>
      <c r="G18" s="669">
        <f>SUM(G16:G17)</f>
        <v>26887812.670000002</v>
      </c>
      <c r="H18" s="251"/>
      <c r="I18" s="669">
        <f>SUM(I16:I17)</f>
        <v>26887812.670000002</v>
      </c>
      <c r="J18" s="251"/>
      <c r="K18" s="671">
        <f>SUM(K16:K17)</f>
        <v>25634754.169999998</v>
      </c>
      <c r="L18" s="471"/>
      <c r="M18" s="671">
        <f>SUM(M16:M17)</f>
        <v>25634754.169999998</v>
      </c>
    </row>
    <row r="19" spans="1:13" s="459" customFormat="1" ht="28.5" customHeight="1">
      <c r="A19" s="677" t="s">
        <v>972</v>
      </c>
      <c r="D19" s="446"/>
      <c r="E19" s="446"/>
      <c r="F19" s="446"/>
      <c r="G19" s="177"/>
      <c r="H19" s="480"/>
      <c r="I19" s="481"/>
      <c r="J19" s="482"/>
      <c r="K19" s="481"/>
      <c r="L19" s="481"/>
      <c r="M19" s="481"/>
    </row>
    <row r="20" spans="1:13" s="459" customFormat="1" ht="28.5" customHeight="1" thickBot="1">
      <c r="A20" s="446"/>
      <c r="B20" s="89" t="s">
        <v>272</v>
      </c>
      <c r="C20" s="91"/>
      <c r="G20" s="483">
        <f>+G10-G16</f>
        <v>27875637.109999996</v>
      </c>
      <c r="H20" s="251"/>
      <c r="I20" s="471">
        <f>SUM(G20:H20)</f>
        <v>27875637.109999996</v>
      </c>
      <c r="J20" s="251"/>
      <c r="K20" s="484">
        <f>K10-K16</f>
        <v>27125136.689999998</v>
      </c>
      <c r="L20" s="484"/>
      <c r="M20" s="471">
        <f>SUM(K20:L20)</f>
        <v>27125136.689999998</v>
      </c>
    </row>
    <row r="21" spans="1:13" s="459" customFormat="1" ht="28.5" customHeight="1" thickTop="1" thickBot="1">
      <c r="A21" s="446"/>
      <c r="B21" s="89" t="s">
        <v>719</v>
      </c>
      <c r="C21" s="91"/>
      <c r="G21" s="485">
        <f>+G12-G18</f>
        <v>23771179.959999993</v>
      </c>
      <c r="H21" s="251"/>
      <c r="I21" s="485">
        <f>+I12-I18</f>
        <v>23771179.959999993</v>
      </c>
      <c r="J21" s="478"/>
      <c r="K21" s="486">
        <f>K12-K18</f>
        <v>23178679.459999997</v>
      </c>
      <c r="L21" s="473"/>
      <c r="M21" s="486">
        <f>M12-M18</f>
        <v>23178679.459999997</v>
      </c>
    </row>
    <row r="22" spans="1:13" s="459" customFormat="1" ht="28.5" customHeight="1" thickTop="1">
      <c r="A22" s="446"/>
      <c r="B22" s="89"/>
      <c r="C22" s="91"/>
      <c r="G22" s="251"/>
      <c r="H22" s="251"/>
      <c r="I22" s="251"/>
      <c r="J22" s="478"/>
      <c r="K22" s="251"/>
      <c r="L22" s="473"/>
      <c r="M22" s="251"/>
    </row>
    <row r="23" spans="1:13" s="459" customFormat="1" ht="28.5" customHeight="1">
      <c r="A23" s="184"/>
      <c r="B23" s="222" t="s">
        <v>821</v>
      </c>
      <c r="D23" s="446"/>
      <c r="E23" s="446"/>
      <c r="F23" s="446"/>
      <c r="G23" s="446"/>
      <c r="H23" s="446"/>
      <c r="I23" s="446"/>
    </row>
    <row r="24" spans="1:13" s="459" customFormat="1" ht="28.5" customHeight="1">
      <c r="A24" s="222" t="s">
        <v>823</v>
      </c>
      <c r="B24" s="226"/>
      <c r="C24" s="446"/>
      <c r="D24" s="446"/>
      <c r="E24" s="446"/>
      <c r="F24" s="446"/>
      <c r="G24" s="446"/>
      <c r="H24" s="446"/>
      <c r="I24" s="446"/>
    </row>
    <row r="25" spans="1:13" s="459" customFormat="1" ht="28.5" customHeight="1">
      <c r="A25" s="222" t="s">
        <v>822</v>
      </c>
      <c r="B25" s="487"/>
      <c r="C25" s="446"/>
      <c r="D25" s="446"/>
      <c r="E25" s="446"/>
      <c r="F25" s="446"/>
      <c r="G25" s="446"/>
      <c r="H25" s="446"/>
      <c r="I25" s="446"/>
    </row>
    <row r="26" spans="1:13" s="250" customFormat="1" ht="28.5" customHeight="1">
      <c r="E26" s="459"/>
      <c r="F26" s="459"/>
      <c r="J26" s="458"/>
      <c r="L26" s="458"/>
    </row>
  </sheetData>
  <mergeCells count="3">
    <mergeCell ref="A1:M1"/>
    <mergeCell ref="G4:I4"/>
    <mergeCell ref="K4:M4"/>
  </mergeCells>
  <pageMargins left="0.7" right="0.23" top="0.67" bottom="0.51" header="0.43" footer="0.57999999999999996"/>
  <pageSetup paperSize="9" scale="90" orientation="portrait" r:id="rId1"/>
  <ignoredErrors>
    <ignoredError sqref="I16 M16 M1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9" zoomScale="92" zoomScaleNormal="92" zoomScaleSheetLayoutView="88" workbookViewId="0">
      <selection activeCell="J58" sqref="I58:J58"/>
    </sheetView>
  </sheetViews>
  <sheetFormatPr defaultColWidth="9.140625" defaultRowHeight="27.95" customHeight="1"/>
  <cols>
    <col min="1" max="1" width="3.42578125" style="221" customWidth="1"/>
    <col min="2" max="2" width="3.5703125" style="221" customWidth="1"/>
    <col min="3" max="3" width="5.140625" style="221" customWidth="1"/>
    <col min="4" max="4" width="4.42578125" style="221" customWidth="1"/>
    <col min="5" max="5" width="9.140625" style="221" customWidth="1"/>
    <col min="6" max="6" width="9.7109375" style="221" customWidth="1"/>
    <col min="7" max="7" width="11.42578125" style="221" customWidth="1"/>
    <col min="8" max="8" width="1" style="221" customWidth="1"/>
    <col min="9" max="9" width="14.7109375" style="253" bestFit="1" customWidth="1"/>
    <col min="10" max="10" width="0.85546875" style="221" customWidth="1"/>
    <col min="11" max="11" width="14.7109375" style="221" bestFit="1" customWidth="1"/>
    <col min="12" max="12" width="0.85546875" style="221" customWidth="1"/>
    <col min="13" max="13" width="14.7109375" style="221" bestFit="1" customWidth="1"/>
    <col min="14" max="14" width="0.85546875" style="221" customWidth="1"/>
    <col min="15" max="15" width="14.7109375" style="221" bestFit="1" customWidth="1"/>
    <col min="16" max="16" width="2.140625" style="221" customWidth="1"/>
    <col min="17" max="19" width="9.140625" style="221"/>
    <col min="20" max="20" width="10.42578125" style="221" bestFit="1" customWidth="1"/>
    <col min="21" max="21" width="11.85546875" style="221" bestFit="1" customWidth="1"/>
    <col min="22" max="16384" width="9.140625" style="221"/>
  </cols>
  <sheetData>
    <row r="1" spans="1:15" ht="27" customHeight="1">
      <c r="A1" s="730" t="s">
        <v>373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</row>
    <row r="2" spans="1:15" ht="27" customHeight="1">
      <c r="A2" s="227"/>
      <c r="B2" s="227"/>
      <c r="C2" s="227"/>
      <c r="D2" s="227"/>
      <c r="E2" s="227"/>
      <c r="F2" s="227"/>
      <c r="G2" s="227"/>
      <c r="H2" s="227"/>
      <c r="I2" s="259"/>
      <c r="J2" s="227"/>
      <c r="K2" s="249"/>
      <c r="L2" s="227"/>
      <c r="M2" s="227"/>
      <c r="N2" s="227"/>
      <c r="O2" s="220"/>
    </row>
    <row r="3" spans="1:15" ht="27" customHeight="1">
      <c r="A3" s="228" t="s">
        <v>638</v>
      </c>
      <c r="B3" s="229" t="s">
        <v>95</v>
      </c>
      <c r="C3" s="229"/>
    </row>
    <row r="4" spans="1:15" ht="27" customHeight="1">
      <c r="C4" s="221" t="s">
        <v>824</v>
      </c>
    </row>
    <row r="5" spans="1:15" ht="27" customHeight="1">
      <c r="B5" s="221" t="s">
        <v>825</v>
      </c>
    </row>
    <row r="6" spans="1:15" ht="27" customHeight="1">
      <c r="I6" s="729" t="s">
        <v>7</v>
      </c>
      <c r="J6" s="729"/>
      <c r="K6" s="729"/>
      <c r="L6" s="227"/>
      <c r="M6" s="729" t="s">
        <v>4</v>
      </c>
      <c r="N6" s="729"/>
      <c r="O6" s="729"/>
    </row>
    <row r="7" spans="1:15" ht="27" customHeight="1">
      <c r="I7" s="44" t="s">
        <v>652</v>
      </c>
      <c r="J7" s="50"/>
      <c r="K7" s="218" t="s">
        <v>271</v>
      </c>
      <c r="L7" s="50"/>
      <c r="M7" s="44" t="s">
        <v>652</v>
      </c>
      <c r="N7" s="50"/>
      <c r="O7" s="218" t="s">
        <v>271</v>
      </c>
    </row>
    <row r="8" spans="1:15" ht="27" customHeight="1">
      <c r="C8" s="229" t="s">
        <v>93</v>
      </c>
      <c r="I8" s="238"/>
      <c r="K8" s="230"/>
      <c r="M8" s="230"/>
      <c r="O8" s="230"/>
    </row>
    <row r="9" spans="1:15" ht="27" customHeight="1">
      <c r="C9" s="221" t="s">
        <v>233</v>
      </c>
      <c r="I9" s="253">
        <v>3461496.8000000003</v>
      </c>
      <c r="K9" s="221">
        <v>2997313.6</v>
      </c>
      <c r="M9" s="221">
        <v>3461496.8000000003</v>
      </c>
      <c r="O9" s="221">
        <v>2997313.6</v>
      </c>
    </row>
    <row r="10" spans="1:15" ht="27" customHeight="1">
      <c r="C10" s="221" t="s">
        <v>234</v>
      </c>
      <c r="I10" s="253">
        <v>1350430</v>
      </c>
      <c r="K10" s="221">
        <v>4318595.9879999999</v>
      </c>
      <c r="M10" s="221">
        <v>1350430</v>
      </c>
      <c r="O10" s="221">
        <v>4318595.99</v>
      </c>
    </row>
    <row r="11" spans="1:15" ht="27" customHeight="1">
      <c r="C11" s="221" t="s">
        <v>739</v>
      </c>
    </row>
    <row r="12" spans="1:15" ht="27" customHeight="1">
      <c r="D12" s="221" t="s">
        <v>740</v>
      </c>
      <c r="I12" s="253">
        <v>72917</v>
      </c>
      <c r="K12" s="221">
        <v>0</v>
      </c>
      <c r="M12" s="221">
        <v>72917</v>
      </c>
      <c r="O12" s="221">
        <v>0</v>
      </c>
    </row>
    <row r="13" spans="1:15" ht="27" customHeight="1">
      <c r="C13" s="221" t="s">
        <v>384</v>
      </c>
    </row>
    <row r="14" spans="1:15" ht="27" customHeight="1">
      <c r="D14" s="221" t="s">
        <v>221</v>
      </c>
      <c r="I14" s="253">
        <v>3351742.3200000003</v>
      </c>
      <c r="K14" s="221">
        <v>4177954.78</v>
      </c>
      <c r="M14" s="221">
        <v>0</v>
      </c>
      <c r="O14" s="221">
        <v>0</v>
      </c>
    </row>
    <row r="15" spans="1:15" ht="27" customHeight="1" thickBot="1">
      <c r="I15" s="256">
        <f>SUM(I9:I14)</f>
        <v>8236586.120000001</v>
      </c>
      <c r="K15" s="231">
        <f>SUM(K9:K14)</f>
        <v>11493864.367999999</v>
      </c>
      <c r="M15" s="231">
        <f>SUM(M9:M14)</f>
        <v>4884843.8000000007</v>
      </c>
      <c r="O15" s="231">
        <f>SUM(O9:O14)</f>
        <v>7315909.5899999999</v>
      </c>
    </row>
    <row r="16" spans="1:15" ht="27" customHeight="1" thickTop="1">
      <c r="C16" s="229" t="s">
        <v>150</v>
      </c>
      <c r="I16" s="238"/>
      <c r="K16" s="230"/>
      <c r="M16" s="230"/>
      <c r="O16" s="230"/>
    </row>
    <row r="17" spans="3:15" ht="27" customHeight="1">
      <c r="D17" s="221" t="s">
        <v>153</v>
      </c>
      <c r="I17" s="267">
        <v>701064</v>
      </c>
      <c r="K17" s="232">
        <v>701064</v>
      </c>
      <c r="M17" s="232">
        <v>701064</v>
      </c>
      <c r="O17" s="232">
        <v>701064</v>
      </c>
    </row>
    <row r="18" spans="3:15" ht="27" customHeight="1" thickBot="1">
      <c r="I18" s="256">
        <f>SUM(I17:I17)</f>
        <v>701064</v>
      </c>
      <c r="K18" s="231">
        <f>SUM(K17:K17)</f>
        <v>701064</v>
      </c>
      <c r="M18" s="231">
        <f>SUM(M17:M17)</f>
        <v>701064</v>
      </c>
      <c r="O18" s="231">
        <f>SUM(O17:O17)</f>
        <v>701064</v>
      </c>
    </row>
    <row r="19" spans="3:15" ht="27" customHeight="1" thickTop="1">
      <c r="I19" s="238"/>
      <c r="K19" s="230"/>
      <c r="M19" s="230"/>
      <c r="O19" s="230"/>
    </row>
    <row r="20" spans="3:15" ht="27" customHeight="1">
      <c r="C20" s="221" t="s">
        <v>741</v>
      </c>
      <c r="I20" s="221"/>
    </row>
    <row r="21" spans="3:15" ht="27" customHeight="1">
      <c r="I21" s="729" t="s">
        <v>7</v>
      </c>
      <c r="J21" s="729"/>
      <c r="K21" s="729"/>
      <c r="L21" s="233"/>
      <c r="M21" s="729" t="s">
        <v>4</v>
      </c>
      <c r="N21" s="729"/>
      <c r="O21" s="729"/>
    </row>
    <row r="22" spans="3:15" ht="27" customHeight="1">
      <c r="I22" s="218" t="s">
        <v>652</v>
      </c>
      <c r="J22" s="110"/>
      <c r="K22" s="218" t="s">
        <v>271</v>
      </c>
      <c r="L22" s="110"/>
      <c r="M22" s="218" t="s">
        <v>652</v>
      </c>
      <c r="N22" s="110"/>
      <c r="O22" s="218" t="s">
        <v>271</v>
      </c>
    </row>
    <row r="23" spans="3:15" ht="27" customHeight="1">
      <c r="C23" s="229" t="s">
        <v>96</v>
      </c>
      <c r="I23" s="230"/>
      <c r="J23" s="230"/>
      <c r="K23" s="230"/>
      <c r="L23" s="230"/>
      <c r="M23" s="230"/>
      <c r="N23" s="230"/>
      <c r="O23" s="230"/>
    </row>
    <row r="24" spans="3:15" ht="27" customHeight="1">
      <c r="C24" s="221" t="s">
        <v>742</v>
      </c>
      <c r="I24" s="221">
        <v>42338738.759999998</v>
      </c>
      <c r="K24" s="221">
        <v>72445651.298000008</v>
      </c>
      <c r="M24" s="221">
        <v>30983178.039999999</v>
      </c>
      <c r="O24" s="221">
        <v>69090940.840000004</v>
      </c>
    </row>
    <row r="25" spans="3:15" ht="27" customHeight="1">
      <c r="C25" s="229" t="s">
        <v>97</v>
      </c>
      <c r="I25" s="221"/>
    </row>
    <row r="26" spans="3:15" ht="27" customHeight="1">
      <c r="C26" s="221" t="s">
        <v>112</v>
      </c>
      <c r="I26" s="221"/>
    </row>
    <row r="27" spans="3:15" ht="27" customHeight="1">
      <c r="C27" s="221" t="s">
        <v>176</v>
      </c>
      <c r="I27" s="221"/>
    </row>
    <row r="28" spans="3:15" ht="27" customHeight="1">
      <c r="D28" s="221" t="s">
        <v>177</v>
      </c>
      <c r="I28" s="234">
        <v>2591148.06</v>
      </c>
      <c r="K28" s="234">
        <v>4932700.7728228001</v>
      </c>
      <c r="M28" s="234">
        <v>1764935.59</v>
      </c>
      <c r="O28" s="234">
        <v>3745228.4699999997</v>
      </c>
    </row>
    <row r="29" spans="3:15" ht="27" customHeight="1">
      <c r="C29" s="229" t="s">
        <v>113</v>
      </c>
      <c r="I29" s="230"/>
      <c r="J29" s="230"/>
      <c r="K29" s="230"/>
      <c r="L29" s="230"/>
      <c r="M29" s="230"/>
      <c r="N29" s="230"/>
      <c r="O29" s="230"/>
    </row>
    <row r="30" spans="3:15" s="229" customFormat="1" ht="27" customHeight="1" thickBot="1">
      <c r="C30" s="229" t="s">
        <v>114</v>
      </c>
      <c r="I30" s="528">
        <f>SUM(I24:I28)</f>
        <v>44929886.82</v>
      </c>
      <c r="K30" s="528">
        <f>SUM(K24:K28)</f>
        <v>77378352.070822805</v>
      </c>
      <c r="M30" s="528">
        <f>SUM(M24:M28)</f>
        <v>32748113.629999999</v>
      </c>
      <c r="O30" s="528">
        <f>SUM(O24:O28)</f>
        <v>72836169.310000002</v>
      </c>
    </row>
    <row r="31" spans="3:15" s="229" customFormat="1" ht="27" customHeight="1" thickTop="1">
      <c r="I31" s="235"/>
      <c r="K31" s="235"/>
      <c r="M31" s="235"/>
      <c r="O31" s="235"/>
    </row>
    <row r="32" spans="3:15" s="229" customFormat="1" ht="27" customHeight="1">
      <c r="I32" s="235"/>
      <c r="K32" s="235"/>
      <c r="M32" s="235"/>
      <c r="O32" s="235"/>
    </row>
    <row r="33" spans="1:15" s="229" customFormat="1" ht="27" customHeight="1">
      <c r="I33" s="235"/>
      <c r="K33" s="235"/>
      <c r="M33" s="235"/>
      <c r="O33" s="235"/>
    </row>
    <row r="34" spans="1:15" s="229" customFormat="1" ht="30.75" customHeight="1">
      <c r="A34" s="730" t="s">
        <v>978</v>
      </c>
      <c r="B34" s="731"/>
      <c r="C34" s="731"/>
      <c r="D34" s="731"/>
      <c r="E34" s="731"/>
      <c r="F34" s="731"/>
      <c r="G34" s="731"/>
      <c r="H34" s="731"/>
      <c r="I34" s="731"/>
      <c r="J34" s="731"/>
      <c r="K34" s="731"/>
      <c r="L34" s="731"/>
      <c r="M34" s="731"/>
      <c r="N34" s="731"/>
      <c r="O34" s="731"/>
    </row>
    <row r="35" spans="1:15" ht="30.75" customHeight="1">
      <c r="I35" s="236"/>
      <c r="K35" s="236"/>
      <c r="M35" s="236"/>
      <c r="O35" s="236"/>
    </row>
    <row r="36" spans="1:15" s="229" customFormat="1" ht="30.75" customHeight="1">
      <c r="B36" s="221"/>
      <c r="C36" s="221" t="s">
        <v>826</v>
      </c>
      <c r="D36" s="221"/>
      <c r="E36" s="221"/>
      <c r="I36" s="235"/>
      <c r="K36" s="235"/>
      <c r="M36" s="235"/>
      <c r="O36" s="235"/>
    </row>
    <row r="37" spans="1:15" s="229" customFormat="1" ht="30.75" customHeight="1">
      <c r="B37" s="221" t="s">
        <v>827</v>
      </c>
      <c r="C37" s="221"/>
      <c r="D37" s="221"/>
      <c r="E37" s="221"/>
      <c r="I37" s="235"/>
      <c r="K37" s="235"/>
      <c r="M37" s="235"/>
      <c r="O37" s="235"/>
    </row>
    <row r="38" spans="1:15" s="229" customFormat="1" ht="30.75" customHeight="1">
      <c r="C38" s="529" t="s">
        <v>405</v>
      </c>
      <c r="D38" s="530"/>
      <c r="I38" s="235"/>
      <c r="K38" s="235"/>
      <c r="M38" s="235"/>
      <c r="O38" s="235"/>
    </row>
    <row r="39" spans="1:15" s="229" customFormat="1" ht="30.75" customHeight="1">
      <c r="C39" s="530" t="s">
        <v>665</v>
      </c>
      <c r="I39" s="230">
        <v>-72917</v>
      </c>
      <c r="J39" s="221"/>
      <c r="K39" s="230">
        <v>0</v>
      </c>
      <c r="L39" s="221"/>
      <c r="M39" s="230">
        <v>-72917</v>
      </c>
      <c r="N39" s="221"/>
      <c r="O39" s="230">
        <v>0</v>
      </c>
    </row>
    <row r="40" spans="1:15" s="229" customFormat="1" ht="30.75" customHeight="1">
      <c r="C40" s="530" t="s">
        <v>743</v>
      </c>
      <c r="I40" s="235"/>
      <c r="K40" s="235"/>
      <c r="M40" s="235"/>
      <c r="O40" s="235"/>
    </row>
    <row r="41" spans="1:15" s="229" customFormat="1" ht="30.75" customHeight="1">
      <c r="C41" s="530"/>
      <c r="D41" s="530" t="s">
        <v>744</v>
      </c>
      <c r="I41" s="230">
        <v>739047.2</v>
      </c>
      <c r="K41" s="531">
        <v>0</v>
      </c>
      <c r="M41" s="230">
        <v>739047.2</v>
      </c>
      <c r="O41" s="531">
        <v>0</v>
      </c>
    </row>
    <row r="42" spans="1:15" s="229" customFormat="1" ht="30.75" customHeight="1" thickBot="1">
      <c r="C42" s="532" t="s">
        <v>404</v>
      </c>
      <c r="D42" s="533"/>
      <c r="I42" s="534">
        <f>SUM(I39:I41)</f>
        <v>666130.19999999995</v>
      </c>
      <c r="K42" s="534">
        <f>SUM(K39:K41)</f>
        <v>0</v>
      </c>
      <c r="M42" s="534">
        <f>SUM(M39:M41)</f>
        <v>666130.19999999995</v>
      </c>
      <c r="O42" s="534">
        <f>SUM(O39:O41)</f>
        <v>0</v>
      </c>
    </row>
    <row r="43" spans="1:15" s="229" customFormat="1" ht="30.75" customHeight="1" thickTop="1">
      <c r="I43" s="235"/>
      <c r="K43" s="235"/>
      <c r="M43" s="235"/>
      <c r="O43" s="235"/>
    </row>
    <row r="44" spans="1:15" ht="30.75" customHeight="1">
      <c r="C44" s="221" t="s">
        <v>722</v>
      </c>
      <c r="I44" s="221"/>
    </row>
    <row r="45" spans="1:15" ht="30.75" customHeight="1">
      <c r="B45" s="221" t="s">
        <v>723</v>
      </c>
      <c r="I45" s="221"/>
    </row>
    <row r="46" spans="1:15" ht="30.75" customHeight="1">
      <c r="I46" s="729" t="s">
        <v>7</v>
      </c>
      <c r="J46" s="729"/>
      <c r="K46" s="729"/>
      <c r="L46" s="233"/>
      <c r="M46" s="729" t="s">
        <v>4</v>
      </c>
      <c r="N46" s="729"/>
      <c r="O46" s="729"/>
    </row>
    <row r="47" spans="1:15" ht="30.75" customHeight="1">
      <c r="I47" s="218" t="s">
        <v>652</v>
      </c>
      <c r="J47" s="110"/>
      <c r="K47" s="218" t="s">
        <v>271</v>
      </c>
      <c r="L47" s="110"/>
      <c r="M47" s="218" t="s">
        <v>652</v>
      </c>
      <c r="N47" s="110"/>
      <c r="O47" s="218" t="s">
        <v>271</v>
      </c>
    </row>
    <row r="48" spans="1:15" ht="30.75" customHeight="1">
      <c r="C48" s="221" t="s">
        <v>179</v>
      </c>
      <c r="I48" s="230">
        <v>165031564.38999999</v>
      </c>
      <c r="J48" s="230"/>
      <c r="K48" s="230">
        <v>316689228.29000002</v>
      </c>
      <c r="L48" s="230"/>
      <c r="M48" s="230">
        <v>159933049.0200001</v>
      </c>
      <c r="N48" s="230"/>
      <c r="O48" s="230">
        <v>361842508.51000005</v>
      </c>
    </row>
    <row r="49" spans="3:15" ht="30.75" customHeight="1">
      <c r="C49" s="221" t="s">
        <v>98</v>
      </c>
      <c r="I49" s="535">
        <v>0.2</v>
      </c>
      <c r="J49" s="536"/>
      <c r="K49" s="535">
        <v>0.2</v>
      </c>
      <c r="L49" s="536"/>
      <c r="M49" s="535">
        <v>0.2</v>
      </c>
      <c r="N49" s="535"/>
      <c r="O49" s="535">
        <v>0.2</v>
      </c>
    </row>
    <row r="50" spans="3:15" ht="30.75" customHeight="1">
      <c r="C50" s="221" t="s">
        <v>99</v>
      </c>
      <c r="I50" s="221"/>
    </row>
    <row r="51" spans="3:15" ht="30.75" customHeight="1">
      <c r="D51" s="221" t="s">
        <v>100</v>
      </c>
      <c r="G51" s="230"/>
      <c r="H51" s="230"/>
      <c r="I51" s="221">
        <f>I48*I49</f>
        <v>33006312.877999999</v>
      </c>
      <c r="K51" s="221">
        <v>63337845.658000007</v>
      </c>
      <c r="M51" s="221">
        <f>M48*M49</f>
        <v>31986609.80400002</v>
      </c>
      <c r="O51" s="221">
        <v>72368501.700000003</v>
      </c>
    </row>
    <row r="52" spans="3:15" ht="30.75" customHeight="1">
      <c r="C52" s="221" t="s">
        <v>101</v>
      </c>
      <c r="G52" s="230"/>
      <c r="H52" s="230"/>
      <c r="I52" s="230"/>
      <c r="J52" s="230"/>
      <c r="L52" s="230"/>
      <c r="M52" s="230"/>
      <c r="N52" s="230"/>
      <c r="O52" s="230"/>
    </row>
    <row r="53" spans="3:15" ht="30.75" customHeight="1">
      <c r="D53" s="221" t="s">
        <v>102</v>
      </c>
      <c r="G53" s="230"/>
      <c r="H53" s="230"/>
      <c r="I53" s="230">
        <v>-42687.63</v>
      </c>
      <c r="J53" s="230"/>
      <c r="K53" s="221">
        <v>-73047.109999999986</v>
      </c>
      <c r="L53" s="230"/>
      <c r="M53" s="230">
        <v>-42687.63</v>
      </c>
      <c r="N53" s="230"/>
      <c r="O53" s="230">
        <v>-73047.109999999986</v>
      </c>
    </row>
    <row r="54" spans="3:15" s="230" customFormat="1" ht="30.75" customHeight="1">
      <c r="D54" s="230" t="s">
        <v>142</v>
      </c>
      <c r="I54" s="230">
        <f>732566.37+M54</f>
        <v>1705076.65</v>
      </c>
      <c r="K54" s="221">
        <v>1739763.1600000001</v>
      </c>
      <c r="M54" s="230">
        <v>972510.28</v>
      </c>
      <c r="O54" s="230">
        <v>666953.84</v>
      </c>
    </row>
    <row r="55" spans="3:15" s="230" customFormat="1" ht="30.75" customHeight="1">
      <c r="D55" s="221" t="s">
        <v>180</v>
      </c>
      <c r="I55" s="230">
        <f>-116669.56+M55</f>
        <v>-284988.38</v>
      </c>
      <c r="K55" s="221">
        <v>-242908.68</v>
      </c>
      <c r="M55" s="230">
        <v>-168318.82</v>
      </c>
      <c r="O55" s="230">
        <v>-126239.12</v>
      </c>
    </row>
    <row r="56" spans="3:15" s="230" customFormat="1" ht="30.75" customHeight="1">
      <c r="D56" s="230" t="s">
        <v>139</v>
      </c>
      <c r="K56" s="221"/>
    </row>
    <row r="57" spans="3:15" s="230" customFormat="1" ht="30.75" customHeight="1">
      <c r="D57" s="230" t="s">
        <v>202</v>
      </c>
      <c r="I57" s="234">
        <v>10546173.300000001</v>
      </c>
      <c r="K57" s="234">
        <v>12616699.039999999</v>
      </c>
      <c r="M57" s="234">
        <v>0</v>
      </c>
      <c r="O57" s="234">
        <v>0</v>
      </c>
    </row>
    <row r="58" spans="3:15" ht="30.75" customHeight="1">
      <c r="E58" s="221" t="s">
        <v>60</v>
      </c>
      <c r="I58" s="234">
        <f>SUM(I53:I57)</f>
        <v>11923573.940000001</v>
      </c>
      <c r="K58" s="234">
        <f>SUM(K53:K57)</f>
        <v>14040506.41</v>
      </c>
      <c r="M58" s="234">
        <f>SUM(M53:M57)</f>
        <v>761503.83000000007</v>
      </c>
      <c r="O58" s="234">
        <f>SUM(O53:O57)</f>
        <v>467667.61</v>
      </c>
    </row>
    <row r="59" spans="3:15" ht="30.75" customHeight="1">
      <c r="C59" s="221" t="s">
        <v>113</v>
      </c>
      <c r="I59" s="230"/>
      <c r="K59" s="230"/>
      <c r="M59" s="230"/>
      <c r="O59" s="230"/>
    </row>
    <row r="60" spans="3:15" ht="30.75" customHeight="1">
      <c r="D60" s="221" t="s">
        <v>115</v>
      </c>
      <c r="I60" s="221">
        <f>+I51+I58</f>
        <v>44929886.818000004</v>
      </c>
      <c r="K60" s="221">
        <f>+K51+K58</f>
        <v>77378352.068000004</v>
      </c>
      <c r="M60" s="221">
        <f>+M51+M58</f>
        <v>32748113.634000018</v>
      </c>
      <c r="O60" s="221">
        <f>+O51+O58</f>
        <v>72836169.310000002</v>
      </c>
    </row>
    <row r="61" spans="3:15" ht="30.75" customHeight="1">
      <c r="C61" s="221" t="s">
        <v>103</v>
      </c>
      <c r="I61" s="703">
        <f>+I60/I48</f>
        <v>0.27225026305769245</v>
      </c>
      <c r="J61" s="240"/>
      <c r="K61" s="703">
        <f>+K60/K48</f>
        <v>0.2443352825285954</v>
      </c>
      <c r="L61" s="240"/>
      <c r="M61" s="703">
        <f>+M60/M48</f>
        <v>0.20476139131134036</v>
      </c>
      <c r="N61" s="240"/>
      <c r="O61" s="703">
        <f>+O60/O48</f>
        <v>0.2012924617672085</v>
      </c>
    </row>
    <row r="62" spans="3:15" ht="30.75" customHeight="1">
      <c r="I62" s="221"/>
      <c r="J62" s="240"/>
      <c r="K62" s="239"/>
      <c r="L62" s="240"/>
      <c r="M62" s="241"/>
      <c r="N62" s="240"/>
      <c r="O62" s="239"/>
    </row>
    <row r="63" spans="3:15" ht="27.95" customHeight="1">
      <c r="J63" s="253"/>
      <c r="K63" s="253"/>
      <c r="L63" s="253"/>
      <c r="M63" s="253"/>
      <c r="N63" s="253"/>
      <c r="O63" s="253"/>
    </row>
  </sheetData>
  <mergeCells count="8">
    <mergeCell ref="I46:K46"/>
    <mergeCell ref="M46:O46"/>
    <mergeCell ref="A1:O1"/>
    <mergeCell ref="I6:K6"/>
    <mergeCell ref="M6:O6"/>
    <mergeCell ref="I21:K21"/>
    <mergeCell ref="M21:O21"/>
    <mergeCell ref="A34:O34"/>
  </mergeCells>
  <printOptions horizontalCentered="1"/>
  <pageMargins left="0.59055118110236227" right="0.19685039370078741" top="0.59055118110236227" bottom="0.57999999999999996" header="0.31496062992125984" footer="0.39"/>
  <pageSetup paperSize="9" scale="9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topLeftCell="A50" zoomScaleNormal="100" zoomScaleSheetLayoutView="95" workbookViewId="0">
      <selection activeCell="F57" sqref="F57"/>
    </sheetView>
  </sheetViews>
  <sheetFormatPr defaultColWidth="9.140625" defaultRowHeight="25.5" customHeight="1"/>
  <cols>
    <col min="1" max="3" width="9.140625" style="184" customWidth="1"/>
    <col min="4" max="4" width="7.7109375" style="184" customWidth="1"/>
    <col min="5" max="5" width="7.42578125" style="184" customWidth="1"/>
    <col min="6" max="6" width="15.42578125" style="184" bestFit="1" customWidth="1"/>
    <col min="7" max="7" width="1" style="184" customWidth="1"/>
    <col min="8" max="8" width="15.42578125" style="184" bestFit="1" customWidth="1"/>
    <col min="9" max="9" width="1.140625" style="184" customWidth="1"/>
    <col min="10" max="10" width="15.42578125" style="184" bestFit="1" customWidth="1"/>
    <col min="11" max="11" width="0.85546875" style="184" customWidth="1"/>
    <col min="12" max="12" width="15.42578125" style="245" bestFit="1" customWidth="1"/>
    <col min="13" max="13" width="2.42578125" style="184" customWidth="1"/>
    <col min="14" max="16384" width="9.140625" style="184"/>
  </cols>
  <sheetData>
    <row r="1" spans="1:12" ht="25.5" customHeight="1">
      <c r="A1" s="714" t="s">
        <v>831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</row>
    <row r="2" spans="1:12" ht="25.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9"/>
    </row>
    <row r="3" spans="1:12" ht="25.5" customHeight="1">
      <c r="A3" s="92" t="s">
        <v>639</v>
      </c>
      <c r="E3" s="89"/>
      <c r="F3" s="271"/>
      <c r="G3" s="91"/>
      <c r="H3" s="91"/>
      <c r="I3" s="91"/>
      <c r="J3" s="91"/>
      <c r="K3" s="91"/>
      <c r="L3" s="254"/>
    </row>
    <row r="4" spans="1:12" ht="25.5" customHeight="1">
      <c r="A4" s="83"/>
      <c r="B4" s="89"/>
      <c r="C4" s="91"/>
      <c r="D4" s="91"/>
      <c r="E4" s="91"/>
      <c r="F4" s="719" t="s">
        <v>7</v>
      </c>
      <c r="G4" s="719"/>
      <c r="H4" s="719"/>
      <c r="I4" s="92"/>
      <c r="J4" s="719" t="s">
        <v>4</v>
      </c>
      <c r="K4" s="719"/>
      <c r="L4" s="719"/>
    </row>
    <row r="5" spans="1:12" ht="25.5" customHeight="1">
      <c r="A5" s="91"/>
      <c r="B5" s="89"/>
      <c r="C5" s="91"/>
      <c r="D5" s="91"/>
      <c r="E5" s="91"/>
      <c r="F5" s="218" t="s">
        <v>652</v>
      </c>
      <c r="G5" s="110"/>
      <c r="H5" s="218" t="s">
        <v>271</v>
      </c>
      <c r="I5" s="110"/>
      <c r="J5" s="218" t="s">
        <v>652</v>
      </c>
      <c r="K5" s="110"/>
      <c r="L5" s="44" t="s">
        <v>271</v>
      </c>
    </row>
    <row r="6" spans="1:12" ht="25.5" customHeight="1">
      <c r="A6" s="83"/>
      <c r="B6" s="184" t="s">
        <v>0</v>
      </c>
      <c r="C6" s="91"/>
      <c r="D6" s="91"/>
      <c r="E6" s="91"/>
      <c r="F6" s="102">
        <v>1871847414.1300001</v>
      </c>
      <c r="G6" s="271">
        <v>416150.58</v>
      </c>
      <c r="H6" s="102">
        <v>1826803514.8300002</v>
      </c>
      <c r="I6" s="91"/>
      <c r="J6" s="102">
        <f>[45]งบดุล!$K$134</f>
        <v>1760145516.9300001</v>
      </c>
      <c r="K6" s="271">
        <v>416150.58</v>
      </c>
      <c r="L6" s="225">
        <v>1737432867.6300001</v>
      </c>
    </row>
    <row r="7" spans="1:12" ht="25.5" customHeight="1" thickBot="1">
      <c r="A7" s="83"/>
      <c r="B7" s="89"/>
      <c r="C7" s="91" t="s">
        <v>60</v>
      </c>
      <c r="D7" s="91"/>
      <c r="E7" s="91"/>
      <c r="F7" s="272">
        <f>SUM(F6)</f>
        <v>1871847414.1300001</v>
      </c>
      <c r="G7" s="91"/>
      <c r="H7" s="272">
        <f>SUM(H6)</f>
        <v>1826803514.8300002</v>
      </c>
      <c r="I7" s="91"/>
      <c r="J7" s="272">
        <f>SUM(J6)</f>
        <v>1760145516.9300001</v>
      </c>
      <c r="K7" s="91"/>
      <c r="L7" s="273">
        <f>SUM(L6)</f>
        <v>1737432867.6300001</v>
      </c>
    </row>
    <row r="8" spans="1:12" s="245" customFormat="1" ht="25.5" customHeight="1" thickTop="1">
      <c r="A8" s="210" t="s">
        <v>991</v>
      </c>
      <c r="B8" s="223"/>
      <c r="C8" s="178"/>
      <c r="D8" s="178"/>
      <c r="E8" s="178"/>
      <c r="F8" s="254"/>
      <c r="G8" s="178"/>
      <c r="H8" s="254"/>
      <c r="I8" s="178"/>
      <c r="J8" s="254"/>
      <c r="K8" s="178"/>
      <c r="L8" s="254"/>
    </row>
    <row r="9" spans="1:12" ht="25.5" customHeight="1">
      <c r="A9" s="91" t="s">
        <v>992</v>
      </c>
      <c r="B9" s="89"/>
      <c r="C9" s="91"/>
      <c r="D9" s="91"/>
      <c r="E9" s="91"/>
      <c r="F9" s="271"/>
      <c r="G9" s="91"/>
      <c r="H9" s="271"/>
      <c r="I9" s="91"/>
      <c r="J9" s="271"/>
      <c r="K9" s="91"/>
      <c r="L9" s="254"/>
    </row>
    <row r="10" spans="1:12" ht="25.5" customHeight="1">
      <c r="A10" s="91" t="s">
        <v>993</v>
      </c>
      <c r="B10" s="89"/>
      <c r="C10" s="91"/>
      <c r="D10" s="91"/>
      <c r="E10" s="91"/>
      <c r="F10" s="271"/>
      <c r="G10" s="91"/>
      <c r="H10" s="271"/>
      <c r="I10" s="91"/>
      <c r="J10" s="271"/>
      <c r="K10" s="91"/>
      <c r="L10" s="254"/>
    </row>
    <row r="11" spans="1:12" ht="25.5" customHeight="1">
      <c r="A11" s="91" t="s">
        <v>829</v>
      </c>
      <c r="B11" s="89"/>
      <c r="C11" s="91"/>
      <c r="D11" s="91"/>
      <c r="E11" s="91"/>
      <c r="F11" s="271"/>
      <c r="G11" s="91"/>
      <c r="H11" s="271"/>
      <c r="I11" s="91"/>
      <c r="J11" s="271"/>
      <c r="K11" s="91"/>
      <c r="L11" s="254"/>
    </row>
    <row r="12" spans="1:12" s="221" customFormat="1" ht="25.5" customHeight="1">
      <c r="A12" s="83" t="s">
        <v>724</v>
      </c>
      <c r="B12" s="83"/>
      <c r="C12" s="99"/>
      <c r="D12" s="99"/>
      <c r="E12" s="99"/>
      <c r="F12" s="99"/>
      <c r="G12" s="99"/>
      <c r="H12" s="99"/>
      <c r="I12" s="99"/>
      <c r="J12" s="99"/>
      <c r="K12" s="99"/>
      <c r="L12" s="167"/>
    </row>
    <row r="13" spans="1:12" ht="25.5" customHeight="1">
      <c r="A13" s="83" t="s">
        <v>989</v>
      </c>
      <c r="B13" s="89"/>
      <c r="C13" s="91"/>
      <c r="D13" s="91"/>
      <c r="E13" s="91"/>
      <c r="F13" s="271"/>
      <c r="G13" s="91"/>
      <c r="H13" s="271"/>
      <c r="I13" s="91"/>
      <c r="J13" s="271"/>
      <c r="K13" s="91"/>
      <c r="L13" s="254"/>
    </row>
    <row r="14" spans="1:12" ht="25.5" customHeight="1">
      <c r="A14" s="83" t="s">
        <v>830</v>
      </c>
      <c r="B14" s="89"/>
      <c r="C14" s="91"/>
      <c r="D14" s="91"/>
      <c r="E14" s="91"/>
      <c r="F14" s="271"/>
      <c r="G14" s="91"/>
      <c r="H14" s="271"/>
      <c r="I14" s="91"/>
      <c r="J14" s="271"/>
      <c r="K14" s="91"/>
      <c r="L14" s="254"/>
    </row>
    <row r="15" spans="1:12" ht="25.5" customHeight="1">
      <c r="A15" s="274" t="s">
        <v>640</v>
      </c>
    </row>
    <row r="16" spans="1:12" s="245" customFormat="1" ht="25.5" customHeight="1">
      <c r="A16" s="210" t="s">
        <v>990</v>
      </c>
    </row>
    <row r="17" spans="1:12" s="245" customFormat="1" ht="25.5" customHeight="1">
      <c r="A17" s="210" t="s">
        <v>987</v>
      </c>
    </row>
    <row r="18" spans="1:12" s="245" customFormat="1" ht="25.5" customHeight="1">
      <c r="A18" s="245" t="s">
        <v>986</v>
      </c>
    </row>
    <row r="19" spans="1:12" s="245" customFormat="1" ht="25.5" customHeight="1">
      <c r="A19" s="210" t="s">
        <v>988</v>
      </c>
    </row>
    <row r="20" spans="1:12" ht="25.5" customHeight="1">
      <c r="A20" s="83" t="s">
        <v>984</v>
      </c>
    </row>
    <row r="21" spans="1:12" ht="25.5" customHeight="1">
      <c r="A21" s="83" t="s">
        <v>985</v>
      </c>
    </row>
    <row r="22" spans="1:12" ht="25.5" customHeight="1">
      <c r="A22" s="92" t="s">
        <v>641</v>
      </c>
      <c r="B22" s="89"/>
      <c r="E22" s="89"/>
      <c r="F22" s="91"/>
      <c r="G22" s="91"/>
      <c r="H22" s="91"/>
      <c r="I22" s="91"/>
      <c r="J22" s="222"/>
      <c r="K22" s="91"/>
      <c r="L22" s="275"/>
    </row>
    <row r="23" spans="1:12" ht="25.5" customHeight="1">
      <c r="A23" s="83"/>
      <c r="B23" s="89"/>
      <c r="C23" s="91"/>
      <c r="D23" s="91"/>
      <c r="E23" s="91"/>
      <c r="F23" s="719" t="s">
        <v>7</v>
      </c>
      <c r="G23" s="719"/>
      <c r="H23" s="719"/>
      <c r="I23" s="92"/>
      <c r="J23" s="719" t="s">
        <v>4</v>
      </c>
      <c r="K23" s="719"/>
      <c r="L23" s="719"/>
    </row>
    <row r="24" spans="1:12" ht="25.5" customHeight="1">
      <c r="A24" s="91"/>
      <c r="B24" s="89"/>
      <c r="C24" s="91"/>
      <c r="D24" s="91"/>
      <c r="E24" s="91"/>
      <c r="F24" s="218" t="s">
        <v>652</v>
      </c>
      <c r="G24" s="110"/>
      <c r="H24" s="218" t="s">
        <v>271</v>
      </c>
      <c r="I24" s="110"/>
      <c r="J24" s="218" t="s">
        <v>652</v>
      </c>
      <c r="K24" s="110"/>
      <c r="L24" s="44" t="s">
        <v>271</v>
      </c>
    </row>
    <row r="25" spans="1:12" ht="25.5" customHeight="1">
      <c r="B25" s="184" t="s">
        <v>411</v>
      </c>
      <c r="F25" s="275">
        <v>0</v>
      </c>
      <c r="G25" s="276"/>
      <c r="H25" s="276">
        <v>2152163.9700000002</v>
      </c>
      <c r="I25" s="276"/>
      <c r="J25" s="275">
        <v>0</v>
      </c>
      <c r="K25" s="276"/>
      <c r="L25" s="275">
        <v>0</v>
      </c>
    </row>
    <row r="26" spans="1:12" ht="25.5" customHeight="1">
      <c r="B26" s="184" t="s">
        <v>412</v>
      </c>
      <c r="F26" s="275">
        <v>10000000</v>
      </c>
      <c r="G26" s="276"/>
      <c r="H26" s="276">
        <v>10000000</v>
      </c>
      <c r="I26" s="276"/>
      <c r="J26" s="275">
        <v>10000000</v>
      </c>
      <c r="K26" s="276"/>
      <c r="L26" s="275">
        <v>10000000</v>
      </c>
    </row>
    <row r="27" spans="1:12" s="277" customFormat="1" ht="25.5" customHeight="1">
      <c r="B27" s="277" t="s">
        <v>413</v>
      </c>
      <c r="F27" s="275">
        <v>198140430.19999999</v>
      </c>
      <c r="G27" s="276"/>
      <c r="H27" s="276">
        <v>198098267.47</v>
      </c>
      <c r="I27" s="276"/>
      <c r="J27" s="275">
        <v>198140430.19999999</v>
      </c>
      <c r="K27" s="276"/>
      <c r="L27" s="275">
        <v>198098267.47</v>
      </c>
    </row>
    <row r="28" spans="1:12" ht="25.5" customHeight="1" thickBot="1">
      <c r="C28" s="184" t="s">
        <v>60</v>
      </c>
      <c r="F28" s="278">
        <f>SUM(F25:F27)</f>
        <v>208140430.19999999</v>
      </c>
      <c r="G28" s="276"/>
      <c r="H28" s="279">
        <f>SUM(H25:H27)</f>
        <v>210250431.44</v>
      </c>
      <c r="I28" s="276"/>
      <c r="J28" s="278">
        <f>SUM(J25:J27)</f>
        <v>208140430.19999999</v>
      </c>
      <c r="K28" s="276"/>
      <c r="L28" s="278">
        <f>SUM(L25:L27)</f>
        <v>208098267.47</v>
      </c>
    </row>
    <row r="29" spans="1:12" s="277" customFormat="1" ht="25.5" customHeight="1" thickTop="1">
      <c r="A29" s="277" t="s">
        <v>414</v>
      </c>
      <c r="F29" s="280"/>
      <c r="G29" s="276"/>
      <c r="H29" s="280"/>
      <c r="I29" s="276"/>
      <c r="J29" s="280"/>
      <c r="K29" s="276"/>
      <c r="L29" s="281"/>
    </row>
    <row r="30" spans="1:12" s="277" customFormat="1" ht="25.5" customHeight="1">
      <c r="A30" s="83"/>
      <c r="B30" s="89"/>
      <c r="C30" s="91"/>
      <c r="D30" s="91"/>
      <c r="E30" s="91"/>
      <c r="F30" s="719" t="s">
        <v>7</v>
      </c>
      <c r="G30" s="719"/>
      <c r="H30" s="719"/>
      <c r="I30" s="92"/>
      <c r="J30" s="719" t="s">
        <v>4</v>
      </c>
      <c r="K30" s="719"/>
      <c r="L30" s="719"/>
    </row>
    <row r="31" spans="1:12" s="277" customFormat="1" ht="25.5" customHeight="1">
      <c r="A31" s="91"/>
      <c r="B31" s="89"/>
      <c r="C31" s="91"/>
      <c r="D31" s="91"/>
      <c r="E31" s="91"/>
      <c r="F31" s="218" t="s">
        <v>652</v>
      </c>
      <c r="G31" s="110"/>
      <c r="H31" s="218" t="s">
        <v>271</v>
      </c>
      <c r="I31" s="110"/>
      <c r="J31" s="218" t="s">
        <v>652</v>
      </c>
      <c r="K31" s="110"/>
      <c r="L31" s="44" t="s">
        <v>271</v>
      </c>
    </row>
    <row r="32" spans="1:12" s="277" customFormat="1" ht="25.5" customHeight="1">
      <c r="A32" s="91"/>
      <c r="B32" s="89" t="s">
        <v>415</v>
      </c>
      <c r="C32" s="91"/>
      <c r="D32" s="91"/>
      <c r="E32" s="91"/>
      <c r="F32" s="282">
        <f>J32</f>
        <v>200000000</v>
      </c>
      <c r="G32" s="283"/>
      <c r="H32" s="282">
        <v>200000000</v>
      </c>
      <c r="I32" s="283"/>
      <c r="J32" s="282">
        <f>-[45]งบดุล!$K$179</f>
        <v>200000000</v>
      </c>
      <c r="K32" s="283"/>
      <c r="L32" s="284">
        <v>200000000</v>
      </c>
    </row>
    <row r="33" spans="1:12" s="277" customFormat="1" ht="25.5" customHeight="1">
      <c r="B33" s="277" t="s">
        <v>416</v>
      </c>
      <c r="F33" s="282">
        <f>J33</f>
        <v>-1859569.8</v>
      </c>
      <c r="G33" s="276"/>
      <c r="H33" s="282">
        <v>-1901732.5299999998</v>
      </c>
      <c r="I33" s="276"/>
      <c r="J33" s="280">
        <f>-[45]งบดุล!$K$177</f>
        <v>-1859569.8</v>
      </c>
      <c r="K33" s="276"/>
      <c r="L33" s="281">
        <v>-1901732.5299999998</v>
      </c>
    </row>
    <row r="34" spans="1:12" s="277" customFormat="1" ht="25.5" customHeight="1" thickBot="1">
      <c r="B34" s="277" t="s">
        <v>417</v>
      </c>
      <c r="F34" s="279">
        <f>SUM(F32:F33)</f>
        <v>198140430.19999999</v>
      </c>
      <c r="G34" s="276"/>
      <c r="H34" s="279">
        <f>SUM(H32:H33)</f>
        <v>198098267.47</v>
      </c>
      <c r="I34" s="276"/>
      <c r="J34" s="279">
        <f>SUM(J32:J33)</f>
        <v>198140430.19999999</v>
      </c>
      <c r="K34" s="276"/>
      <c r="L34" s="278">
        <f>SUM(L32:L33)</f>
        <v>198098267.47</v>
      </c>
    </row>
    <row r="35" spans="1:12" ht="25.5" customHeight="1" thickTop="1">
      <c r="F35" s="280"/>
      <c r="G35" s="276"/>
      <c r="H35" s="280"/>
      <c r="I35" s="276"/>
      <c r="J35" s="280"/>
      <c r="K35" s="276"/>
      <c r="L35" s="281"/>
    </row>
    <row r="36" spans="1:12" ht="26.25" customHeight="1">
      <c r="A36" s="714" t="s">
        <v>418</v>
      </c>
      <c r="B36" s="714"/>
      <c r="C36" s="714"/>
      <c r="D36" s="714"/>
      <c r="E36" s="714"/>
      <c r="F36" s="714"/>
      <c r="G36" s="714"/>
      <c r="H36" s="714"/>
      <c r="I36" s="714"/>
      <c r="J36" s="714"/>
      <c r="K36" s="714"/>
      <c r="L36" s="714"/>
    </row>
    <row r="37" spans="1:12" ht="26.25" customHeight="1">
      <c r="F37" s="280"/>
      <c r="G37" s="276"/>
      <c r="H37" s="280"/>
      <c r="I37" s="276"/>
      <c r="J37" s="280"/>
      <c r="K37" s="276"/>
      <c r="L37" s="281"/>
    </row>
    <row r="38" spans="1:12" s="277" customFormat="1" ht="26.25" customHeight="1">
      <c r="A38" s="83" t="s">
        <v>983</v>
      </c>
      <c r="J38" s="285"/>
      <c r="L38" s="286"/>
    </row>
    <row r="39" spans="1:12" s="277" customFormat="1" ht="26.25" customHeight="1">
      <c r="A39" s="83" t="s">
        <v>1102</v>
      </c>
      <c r="J39" s="285"/>
      <c r="L39" s="286"/>
    </row>
    <row r="40" spans="1:12" s="245" customFormat="1" ht="26.25" customHeight="1">
      <c r="A40" s="210" t="s">
        <v>982</v>
      </c>
      <c r="J40" s="247"/>
      <c r="L40" s="247"/>
    </row>
    <row r="41" spans="1:12" s="245" customFormat="1" ht="26.25" customHeight="1">
      <c r="A41" s="210" t="s">
        <v>981</v>
      </c>
      <c r="J41" s="247"/>
      <c r="L41" s="247"/>
    </row>
    <row r="42" spans="1:12" ht="26.25" customHeight="1">
      <c r="A42" s="184" t="s">
        <v>777</v>
      </c>
      <c r="J42" s="287"/>
      <c r="L42" s="247"/>
    </row>
    <row r="43" spans="1:12" ht="26.25" customHeight="1">
      <c r="A43" s="83" t="s">
        <v>1094</v>
      </c>
      <c r="J43" s="287"/>
      <c r="L43" s="247"/>
    </row>
    <row r="44" spans="1:12" ht="26.25" customHeight="1">
      <c r="A44" s="83" t="s">
        <v>1093</v>
      </c>
      <c r="J44" s="287"/>
      <c r="L44" s="247"/>
    </row>
    <row r="45" spans="1:12" s="221" customFormat="1" ht="26.25" customHeight="1">
      <c r="A45" s="229" t="s">
        <v>642</v>
      </c>
      <c r="L45" s="253"/>
    </row>
    <row r="46" spans="1:12" s="221" customFormat="1" ht="26.25" customHeight="1">
      <c r="A46" s="288"/>
      <c r="B46" s="288"/>
      <c r="C46" s="288"/>
      <c r="D46" s="288"/>
      <c r="F46" s="719" t="s">
        <v>7</v>
      </c>
      <c r="G46" s="719"/>
      <c r="H46" s="719"/>
      <c r="I46" s="92"/>
      <c r="J46" s="719" t="s">
        <v>4</v>
      </c>
      <c r="K46" s="719"/>
      <c r="L46" s="719"/>
    </row>
    <row r="47" spans="1:12" ht="26.25" customHeight="1">
      <c r="A47" s="91"/>
      <c r="B47" s="89"/>
      <c r="C47" s="91"/>
      <c r="D47" s="91"/>
      <c r="E47" s="613" t="s">
        <v>52</v>
      </c>
      <c r="F47" s="218" t="s">
        <v>652</v>
      </c>
      <c r="G47" s="110"/>
      <c r="H47" s="218" t="s">
        <v>271</v>
      </c>
      <c r="I47" s="110"/>
      <c r="J47" s="218" t="s">
        <v>652</v>
      </c>
      <c r="K47" s="110"/>
      <c r="L47" s="44" t="s">
        <v>271</v>
      </c>
    </row>
    <row r="48" spans="1:12" ht="26.25" customHeight="1">
      <c r="A48" s="290" t="s">
        <v>643</v>
      </c>
      <c r="B48" s="89" t="s">
        <v>419</v>
      </c>
      <c r="C48" s="91"/>
      <c r="D48" s="91"/>
      <c r="F48" s="291"/>
      <c r="G48" s="91"/>
      <c r="H48" s="291"/>
      <c r="I48" s="91"/>
      <c r="J48" s="291"/>
      <c r="K48" s="289"/>
      <c r="L48" s="292"/>
    </row>
    <row r="49" spans="1:12" ht="26.25" customHeight="1">
      <c r="A49" s="91"/>
      <c r="B49" s="293" t="s">
        <v>1024</v>
      </c>
      <c r="C49" s="91"/>
      <c r="D49" s="91"/>
      <c r="E49" s="294" t="s">
        <v>1018</v>
      </c>
      <c r="F49" s="295">
        <v>0</v>
      </c>
      <c r="G49" s="295"/>
      <c r="H49" s="295">
        <v>0</v>
      </c>
      <c r="I49" s="221"/>
      <c r="J49" s="91">
        <v>88971771.260000005</v>
      </c>
      <c r="K49" s="295"/>
      <c r="L49" s="178">
        <v>53570916.170000002</v>
      </c>
    </row>
    <row r="50" spans="1:12" s="221" customFormat="1" ht="26.25" customHeight="1">
      <c r="B50" s="293" t="s">
        <v>1025</v>
      </c>
      <c r="F50" s="108">
        <v>47871797.880000003</v>
      </c>
      <c r="G50" s="295"/>
      <c r="H50" s="295">
        <v>63229254.590000123</v>
      </c>
      <c r="J50" s="295">
        <v>29671804.32</v>
      </c>
      <c r="K50" s="295"/>
      <c r="L50" s="108">
        <v>39492770.939999998</v>
      </c>
    </row>
    <row r="51" spans="1:12" s="221" customFormat="1" ht="26.25" customHeight="1">
      <c r="B51" s="89" t="s">
        <v>420</v>
      </c>
      <c r="F51" s="108">
        <v>1175695.27</v>
      </c>
      <c r="G51" s="295"/>
      <c r="H51" s="295">
        <v>5982267.6300001917</v>
      </c>
      <c r="J51" s="295">
        <v>310303.32</v>
      </c>
      <c r="K51" s="295"/>
      <c r="L51" s="108">
        <v>5380127.54</v>
      </c>
    </row>
    <row r="52" spans="1:12" s="221" customFormat="1" ht="26.25" customHeight="1">
      <c r="C52" s="221" t="s">
        <v>421</v>
      </c>
      <c r="F52" s="248">
        <f>SUM(F49:F51)</f>
        <v>49047493.150000006</v>
      </c>
      <c r="G52" s="184"/>
      <c r="H52" s="296">
        <f>SUM(H49:H51)</f>
        <v>69211522.220000312</v>
      </c>
      <c r="J52" s="296">
        <f>SUM(J49:J51)</f>
        <v>118953878.90000001</v>
      </c>
      <c r="K52" s="184"/>
      <c r="L52" s="248">
        <f>SUM(L49:L51)</f>
        <v>98443814.650000006</v>
      </c>
    </row>
    <row r="53" spans="1:12" ht="26.25" customHeight="1">
      <c r="A53" s="416" t="s">
        <v>644</v>
      </c>
      <c r="B53" s="221" t="s">
        <v>422</v>
      </c>
      <c r="C53" s="221"/>
      <c r="D53" s="221"/>
      <c r="E53" s="221"/>
      <c r="F53" s="298"/>
      <c r="H53" s="287"/>
      <c r="I53" s="221"/>
      <c r="J53" s="287"/>
      <c r="L53" s="247"/>
    </row>
    <row r="54" spans="1:12" ht="26.25" customHeight="1">
      <c r="A54" s="91"/>
      <c r="B54" s="89" t="s">
        <v>1019</v>
      </c>
      <c r="C54" s="91"/>
      <c r="D54" s="91"/>
      <c r="E54" s="91"/>
      <c r="F54" s="284">
        <v>105692219.61</v>
      </c>
      <c r="G54" s="283"/>
      <c r="H54" s="282">
        <v>115507452.61</v>
      </c>
      <c r="I54" s="283"/>
      <c r="J54" s="282">
        <v>81955984.200000003</v>
      </c>
      <c r="K54" s="283"/>
      <c r="L54" s="284">
        <v>99023277.329999998</v>
      </c>
    </row>
    <row r="55" spans="1:12" ht="26.25" customHeight="1">
      <c r="A55" s="221"/>
      <c r="B55" s="299" t="s">
        <v>1020</v>
      </c>
      <c r="C55" s="221"/>
      <c r="D55" s="221"/>
      <c r="F55" s="247">
        <v>83056776.089999944</v>
      </c>
      <c r="H55" s="287">
        <v>77594654.889999971</v>
      </c>
      <c r="I55" s="221"/>
      <c r="J55" s="287">
        <v>68040747.430000007</v>
      </c>
      <c r="L55" s="247">
        <v>65677366.840000004</v>
      </c>
    </row>
    <row r="56" spans="1:12" ht="26.25" customHeight="1">
      <c r="A56" s="221"/>
      <c r="B56" s="299" t="s">
        <v>1021</v>
      </c>
      <c r="C56" s="221"/>
      <c r="D56" s="221"/>
      <c r="F56" s="184">
        <v>0</v>
      </c>
      <c r="H56" s="287">
        <v>418758.61999999965</v>
      </c>
      <c r="I56" s="221"/>
      <c r="J56" s="184">
        <v>0</v>
      </c>
      <c r="L56" s="247">
        <v>0</v>
      </c>
    </row>
    <row r="57" spans="1:12" ht="26.25" customHeight="1">
      <c r="A57" s="221"/>
      <c r="B57" s="299" t="s">
        <v>1021</v>
      </c>
      <c r="C57" s="221"/>
      <c r="D57" s="221"/>
      <c r="E57" s="704"/>
      <c r="F57" s="247"/>
      <c r="H57" s="287"/>
      <c r="I57" s="221"/>
      <c r="L57" s="247"/>
    </row>
    <row r="58" spans="1:12" ht="26.25" customHeight="1">
      <c r="A58" s="221"/>
      <c r="B58" s="184" t="s">
        <v>1118</v>
      </c>
      <c r="C58" s="221"/>
      <c r="D58" s="221"/>
      <c r="E58" s="704" t="s">
        <v>1095</v>
      </c>
      <c r="F58" s="247">
        <v>23300000</v>
      </c>
      <c r="H58" s="287">
        <v>0</v>
      </c>
      <c r="I58" s="221"/>
      <c r="J58" s="184">
        <v>0</v>
      </c>
      <c r="L58" s="247">
        <v>0</v>
      </c>
    </row>
    <row r="59" spans="1:12" ht="26.25" customHeight="1">
      <c r="A59" s="221"/>
      <c r="B59" s="299" t="s">
        <v>1022</v>
      </c>
      <c r="C59" s="221"/>
      <c r="D59" s="221"/>
      <c r="E59" s="221"/>
      <c r="F59" s="247">
        <v>34617889.130000003</v>
      </c>
      <c r="G59" s="184">
        <v>31790395.300000001</v>
      </c>
      <c r="H59" s="287">
        <v>31582839.359999996</v>
      </c>
      <c r="I59" s="221"/>
      <c r="J59" s="287">
        <v>19225367.069999997</v>
      </c>
      <c r="L59" s="247">
        <v>21322620.079999998</v>
      </c>
    </row>
    <row r="60" spans="1:12" ht="26.25" customHeight="1">
      <c r="A60" s="221"/>
      <c r="B60" s="299" t="s">
        <v>1023</v>
      </c>
      <c r="C60" s="221"/>
      <c r="D60" s="221"/>
      <c r="E60" s="221"/>
      <c r="F60" s="247">
        <v>0</v>
      </c>
      <c r="H60" s="287">
        <v>7978169.3899999997</v>
      </c>
      <c r="I60" s="221"/>
      <c r="J60" s="287">
        <v>0</v>
      </c>
      <c r="L60" s="247">
        <v>7978169.3899999997</v>
      </c>
    </row>
    <row r="61" spans="1:12" s="221" customFormat="1" ht="26.25" customHeight="1">
      <c r="B61" s="300"/>
      <c r="C61" s="221" t="s">
        <v>423</v>
      </c>
      <c r="F61" s="248">
        <f>SUM(F54:F60)</f>
        <v>246666884.82999992</v>
      </c>
      <c r="G61" s="184"/>
      <c r="H61" s="296">
        <f>SUM(H54:H60)</f>
        <v>233081874.86999995</v>
      </c>
      <c r="J61" s="296">
        <f>SUM(J54:J60)</f>
        <v>169222098.69999999</v>
      </c>
      <c r="K61" s="184"/>
      <c r="L61" s="248">
        <f>SUM(L54:L60)</f>
        <v>194001433.63999999</v>
      </c>
    </row>
    <row r="62" spans="1:12" s="221" customFormat="1" ht="26.25" customHeight="1" thickBot="1">
      <c r="B62" s="299" t="s">
        <v>424</v>
      </c>
      <c r="F62" s="301">
        <f>+F52+F61</f>
        <v>295714377.9799999</v>
      </c>
      <c r="G62" s="184"/>
      <c r="H62" s="302">
        <f>+H52+H61</f>
        <v>302293397.09000027</v>
      </c>
      <c r="J62" s="302">
        <f>+J52+J61</f>
        <v>288175977.60000002</v>
      </c>
      <c r="K62" s="184"/>
      <c r="L62" s="301">
        <f>+L52+L61</f>
        <v>292445248.28999996</v>
      </c>
    </row>
    <row r="63" spans="1:12" s="221" customFormat="1" ht="26.25" customHeight="1" thickTop="1">
      <c r="A63" s="229" t="s">
        <v>645</v>
      </c>
      <c r="L63" s="253"/>
    </row>
    <row r="64" spans="1:12" s="221" customFormat="1" ht="26.25" customHeight="1">
      <c r="A64" s="288"/>
      <c r="B64" s="288"/>
      <c r="C64" s="288"/>
      <c r="D64" s="288"/>
      <c r="F64" s="719" t="s">
        <v>7</v>
      </c>
      <c r="G64" s="719"/>
      <c r="H64" s="719"/>
      <c r="I64" s="92"/>
      <c r="J64" s="719" t="s">
        <v>4</v>
      </c>
      <c r="K64" s="719"/>
      <c r="L64" s="719"/>
    </row>
    <row r="65" spans="1:13" ht="26.25" customHeight="1">
      <c r="A65" s="91"/>
      <c r="B65" s="89"/>
      <c r="C65" s="91"/>
      <c r="D65" s="91"/>
      <c r="E65" s="613" t="s">
        <v>52</v>
      </c>
      <c r="F65" s="218" t="s">
        <v>652</v>
      </c>
      <c r="G65" s="110"/>
      <c r="H65" s="218" t="s">
        <v>271</v>
      </c>
      <c r="I65" s="110"/>
      <c r="J65" s="218" t="s">
        <v>652</v>
      </c>
      <c r="K65" s="110"/>
      <c r="L65" s="44" t="s">
        <v>271</v>
      </c>
    </row>
    <row r="66" spans="1:13" s="221" customFormat="1" ht="26.25" customHeight="1">
      <c r="A66" s="89" t="s">
        <v>426</v>
      </c>
      <c r="E66" s="544" t="s">
        <v>430</v>
      </c>
      <c r="F66" s="295">
        <v>5755834.7800000003</v>
      </c>
      <c r="G66" s="295"/>
      <c r="H66" s="295">
        <v>4239411.9799999995</v>
      </c>
      <c r="J66" s="295">
        <f>[45]งบดุล!$K$228+[45]งบดุล!$K$226</f>
        <v>5755834.7800000003</v>
      </c>
      <c r="K66" s="295"/>
      <c r="L66" s="108">
        <v>4239411.9799999995</v>
      </c>
    </row>
    <row r="67" spans="1:13" s="221" customFormat="1" ht="26.25" customHeight="1">
      <c r="A67" s="89" t="s">
        <v>428</v>
      </c>
      <c r="E67" s="544" t="s">
        <v>779</v>
      </c>
      <c r="F67" s="295">
        <v>68800000</v>
      </c>
      <c r="G67" s="295"/>
      <c r="H67" s="295">
        <v>201016424.82999998</v>
      </c>
      <c r="J67" s="295">
        <f>[45]งบดุล!$K$232</f>
        <v>68800000</v>
      </c>
      <c r="K67" s="295"/>
      <c r="L67" s="108">
        <v>133366424.83</v>
      </c>
    </row>
    <row r="68" spans="1:13" s="221" customFormat="1" ht="26.25" customHeight="1">
      <c r="A68" s="89" t="s">
        <v>429</v>
      </c>
      <c r="E68" s="544" t="s">
        <v>778</v>
      </c>
      <c r="F68" s="295">
        <v>1112500000</v>
      </c>
      <c r="G68" s="295"/>
      <c r="H68" s="295">
        <v>850000000</v>
      </c>
      <c r="J68" s="295">
        <f>[45]งบดุล!$K$235</f>
        <v>1112500000</v>
      </c>
      <c r="K68" s="295"/>
      <c r="L68" s="108">
        <v>850000000</v>
      </c>
    </row>
    <row r="69" spans="1:13" s="221" customFormat="1" ht="26.25" customHeight="1" thickBot="1">
      <c r="C69" s="221" t="s">
        <v>60</v>
      </c>
      <c r="F69" s="302">
        <f>SUM(F66:F68)</f>
        <v>1187055834.78</v>
      </c>
      <c r="G69" s="184"/>
      <c r="H69" s="302">
        <f>SUM(H66:H68)</f>
        <v>1055255836.8099999</v>
      </c>
      <c r="J69" s="302">
        <f>SUM(J66:J68)</f>
        <v>1187055834.78</v>
      </c>
      <c r="K69" s="184"/>
      <c r="L69" s="302">
        <f>SUM(L66:L68)</f>
        <v>987605836.80999994</v>
      </c>
    </row>
    <row r="70" spans="1:13" ht="27.75" customHeight="1" thickTop="1">
      <c r="A70" s="714" t="s">
        <v>425</v>
      </c>
      <c r="B70" s="714"/>
      <c r="C70" s="714"/>
      <c r="D70" s="714"/>
      <c r="E70" s="714"/>
      <c r="F70" s="714"/>
      <c r="G70" s="714"/>
      <c r="H70" s="714"/>
      <c r="I70" s="714"/>
      <c r="J70" s="714"/>
      <c r="K70" s="714"/>
      <c r="L70" s="714"/>
    </row>
    <row r="71" spans="1:13" ht="27.75" customHeight="1">
      <c r="A71" s="268"/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9"/>
    </row>
    <row r="72" spans="1:13" s="175" customFormat="1" ht="27.75" customHeight="1">
      <c r="A72" s="206" t="s">
        <v>673</v>
      </c>
      <c r="B72" s="428"/>
      <c r="C72" s="429"/>
      <c r="D72" s="430"/>
      <c r="H72" s="430"/>
      <c r="I72" s="431"/>
      <c r="J72" s="431"/>
      <c r="K72" s="431"/>
      <c r="L72" s="431"/>
      <c r="M72" s="431"/>
    </row>
    <row r="73" spans="1:13" s="175" customFormat="1" ht="27.75" customHeight="1">
      <c r="B73" s="433" t="s">
        <v>1101</v>
      </c>
      <c r="C73" s="430"/>
      <c r="H73" s="430"/>
      <c r="I73" s="431"/>
      <c r="J73" s="431"/>
      <c r="K73" s="431"/>
      <c r="L73" s="431"/>
      <c r="M73" s="431"/>
    </row>
    <row r="74" spans="1:13" s="175" customFormat="1" ht="27.75" customHeight="1">
      <c r="B74" s="433"/>
      <c r="C74" s="430"/>
      <c r="H74" s="430"/>
      <c r="I74" s="431"/>
      <c r="J74" s="431"/>
      <c r="K74" s="431"/>
      <c r="L74" s="690" t="s">
        <v>479</v>
      </c>
      <c r="M74" s="431"/>
    </row>
    <row r="75" spans="1:13" s="175" customFormat="1" ht="27.75" customHeight="1">
      <c r="B75" s="432"/>
      <c r="C75" s="430"/>
      <c r="E75" s="430"/>
      <c r="F75" s="325"/>
      <c r="G75" s="325"/>
      <c r="H75" s="325"/>
      <c r="I75" s="92"/>
      <c r="J75" s="732" t="s">
        <v>1047</v>
      </c>
      <c r="K75" s="732"/>
      <c r="L75" s="732"/>
      <c r="M75" s="425"/>
    </row>
    <row r="76" spans="1:13" s="430" customFormat="1" ht="27.75" customHeight="1">
      <c r="B76" s="432"/>
      <c r="F76" s="326"/>
      <c r="G76" s="317"/>
      <c r="H76" s="326"/>
      <c r="I76" s="110"/>
      <c r="J76" s="218" t="s">
        <v>652</v>
      </c>
      <c r="K76" s="110"/>
      <c r="L76" s="44" t="s">
        <v>271</v>
      </c>
      <c r="M76" s="434"/>
    </row>
    <row r="77" spans="1:13" s="175" customFormat="1" ht="27.75" customHeight="1">
      <c r="D77" s="430" t="s">
        <v>1049</v>
      </c>
      <c r="G77" s="435"/>
      <c r="H77" s="435"/>
      <c r="J77" s="435">
        <v>0</v>
      </c>
      <c r="K77" s="435"/>
      <c r="L77" s="435">
        <v>0</v>
      </c>
      <c r="M77" s="435"/>
    </row>
    <row r="78" spans="1:13" s="175" customFormat="1" ht="27.75" customHeight="1">
      <c r="D78" s="430" t="s">
        <v>666</v>
      </c>
      <c r="G78" s="435"/>
      <c r="H78" s="435"/>
      <c r="J78" s="422">
        <v>699000000</v>
      </c>
      <c r="K78" s="435"/>
      <c r="L78" s="435">
        <v>0</v>
      </c>
      <c r="M78" s="435"/>
    </row>
    <row r="79" spans="1:13" s="175" customFormat="1" ht="27.75" customHeight="1">
      <c r="D79" s="430" t="s">
        <v>667</v>
      </c>
      <c r="G79" s="435"/>
      <c r="H79" s="435"/>
      <c r="J79" s="435">
        <v>-1753763.44</v>
      </c>
      <c r="K79" s="435"/>
      <c r="L79" s="435">
        <v>0</v>
      </c>
      <c r="M79" s="435"/>
    </row>
    <row r="80" spans="1:13" s="175" customFormat="1" ht="27.75" customHeight="1">
      <c r="D80" s="436" t="s">
        <v>668</v>
      </c>
      <c r="G80" s="435"/>
      <c r="H80" s="435"/>
      <c r="J80" s="435"/>
      <c r="K80" s="435"/>
      <c r="L80" s="435"/>
      <c r="M80" s="435"/>
    </row>
    <row r="81" spans="1:13" s="175" customFormat="1" ht="27.75" customHeight="1">
      <c r="E81" s="175" t="s">
        <v>436</v>
      </c>
      <c r="F81" s="430"/>
      <c r="G81" s="691"/>
      <c r="H81" s="435"/>
      <c r="J81" s="437">
        <f>-J91</f>
        <v>-23300000</v>
      </c>
      <c r="K81" s="435"/>
      <c r="L81" s="435">
        <v>0</v>
      </c>
      <c r="M81" s="435"/>
    </row>
    <row r="82" spans="1:13" s="175" customFormat="1" ht="27.75" customHeight="1" thickBot="1">
      <c r="D82" s="175" t="s">
        <v>669</v>
      </c>
      <c r="F82" s="430" t="s">
        <v>670</v>
      </c>
      <c r="G82" s="435"/>
      <c r="H82" s="435"/>
      <c r="J82" s="438">
        <f>SUM(J77:J81)</f>
        <v>673946236.55999994</v>
      </c>
      <c r="K82" s="435"/>
      <c r="L82" s="439">
        <f>SUM(L77:L81)</f>
        <v>0</v>
      </c>
      <c r="M82" s="435"/>
    </row>
    <row r="83" spans="1:13" s="440" customFormat="1" ht="27.75" customHeight="1" thickTop="1">
      <c r="A83" s="440" t="s">
        <v>979</v>
      </c>
      <c r="D83" s="441"/>
      <c r="F83" s="441"/>
      <c r="L83" s="441"/>
    </row>
    <row r="84" spans="1:13" s="440" customFormat="1" ht="27.75" customHeight="1">
      <c r="A84" s="440" t="s">
        <v>1097</v>
      </c>
      <c r="H84" s="441"/>
      <c r="J84" s="441"/>
      <c r="L84" s="441"/>
    </row>
    <row r="85" spans="1:13" s="440" customFormat="1" ht="27.75" customHeight="1">
      <c r="A85" s="440" t="s">
        <v>1096</v>
      </c>
      <c r="H85" s="441"/>
      <c r="J85" s="441"/>
      <c r="L85" s="441"/>
    </row>
    <row r="86" spans="1:13" s="442" customFormat="1" ht="27.75" customHeight="1">
      <c r="A86" s="443" t="s">
        <v>980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</row>
    <row r="87" spans="1:13" s="442" customFormat="1" ht="27.75" customHeight="1">
      <c r="A87" s="443" t="s">
        <v>828</v>
      </c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</row>
    <row r="88" spans="1:13" s="442" customFormat="1" ht="27.75" customHeight="1">
      <c r="A88" s="443"/>
      <c r="C88" s="175"/>
      <c r="D88" s="175"/>
      <c r="E88" s="175"/>
      <c r="F88" s="175"/>
      <c r="G88" s="175"/>
      <c r="H88" s="175"/>
      <c r="I88" s="175"/>
      <c r="J88" s="431"/>
      <c r="K88" s="431"/>
      <c r="L88" s="690" t="s">
        <v>479</v>
      </c>
      <c r="M88" s="175"/>
    </row>
    <row r="89" spans="1:13" s="160" customFormat="1" ht="27.75" customHeight="1">
      <c r="D89" s="170"/>
      <c r="F89" s="733"/>
      <c r="G89" s="733"/>
      <c r="H89" s="733"/>
      <c r="I89" s="92"/>
      <c r="J89" s="732" t="s">
        <v>1047</v>
      </c>
      <c r="K89" s="732"/>
      <c r="L89" s="732"/>
      <c r="M89" s="425"/>
    </row>
    <row r="90" spans="1:13" s="160" customFormat="1" ht="27.75" customHeight="1">
      <c r="D90" s="170"/>
      <c r="F90" s="326"/>
      <c r="G90" s="317"/>
      <c r="H90" s="326"/>
      <c r="I90" s="110"/>
      <c r="J90" s="218" t="s">
        <v>652</v>
      </c>
      <c r="K90" s="110"/>
      <c r="L90" s="44" t="s">
        <v>271</v>
      </c>
      <c r="M90" s="434"/>
    </row>
    <row r="91" spans="1:13" s="160" customFormat="1" ht="27.75" customHeight="1">
      <c r="D91" s="175" t="s">
        <v>436</v>
      </c>
      <c r="F91" s="161"/>
      <c r="G91" s="161"/>
      <c r="H91" s="161"/>
      <c r="J91" s="160">
        <v>23300000</v>
      </c>
      <c r="L91" s="160">
        <v>0</v>
      </c>
    </row>
    <row r="92" spans="1:13" s="160" customFormat="1" ht="27.75" customHeight="1">
      <c r="D92" s="175" t="s">
        <v>671</v>
      </c>
      <c r="F92" s="161"/>
      <c r="G92" s="161"/>
      <c r="H92" s="161"/>
      <c r="J92" s="160">
        <v>93200000</v>
      </c>
      <c r="L92" s="160">
        <v>0</v>
      </c>
    </row>
    <row r="93" spans="1:13" s="160" customFormat="1" ht="27.75" customHeight="1">
      <c r="D93" s="175" t="s">
        <v>672</v>
      </c>
      <c r="F93" s="161"/>
      <c r="G93" s="161"/>
      <c r="H93" s="161"/>
      <c r="J93" s="160">
        <v>580746236.55913985</v>
      </c>
      <c r="L93" s="160">
        <v>0</v>
      </c>
    </row>
    <row r="94" spans="1:13" s="253" customFormat="1" ht="27.75" customHeight="1">
      <c r="A94" s="260" t="s">
        <v>674</v>
      </c>
      <c r="B94" s="178"/>
      <c r="C94" s="223"/>
      <c r="D94" s="223"/>
      <c r="E94" s="178"/>
      <c r="F94" s="254"/>
      <c r="G94" s="254"/>
      <c r="H94" s="254"/>
      <c r="I94" s="254"/>
      <c r="J94" s="178"/>
      <c r="K94" s="254"/>
      <c r="L94" s="178"/>
    </row>
    <row r="95" spans="1:13" s="253" customFormat="1" ht="27.75" customHeight="1">
      <c r="A95" s="260"/>
      <c r="B95" s="178" t="s">
        <v>431</v>
      </c>
      <c r="C95" s="223"/>
      <c r="D95" s="223"/>
      <c r="E95" s="178"/>
      <c r="F95" s="178"/>
      <c r="G95" s="178"/>
      <c r="H95" s="178"/>
      <c r="I95" s="254"/>
      <c r="J95" s="178"/>
      <c r="K95" s="254"/>
      <c r="L95" s="178"/>
    </row>
    <row r="96" spans="1:13" s="253" customFormat="1" ht="27.75" customHeight="1">
      <c r="A96" s="303"/>
      <c r="B96" s="303"/>
      <c r="C96" s="303"/>
      <c r="D96" s="303"/>
      <c r="F96" s="734" t="s">
        <v>7</v>
      </c>
      <c r="G96" s="734"/>
      <c r="H96" s="734"/>
      <c r="I96" s="224"/>
      <c r="J96" s="734" t="s">
        <v>4</v>
      </c>
      <c r="K96" s="734"/>
      <c r="L96" s="734"/>
    </row>
    <row r="97" spans="1:12" s="253" customFormat="1" ht="27.75" customHeight="1">
      <c r="A97" s="178"/>
      <c r="B97" s="223"/>
      <c r="C97" s="178"/>
      <c r="D97" s="178"/>
      <c r="E97" s="178"/>
      <c r="F97" s="44" t="s">
        <v>652</v>
      </c>
      <c r="G97" s="50"/>
      <c r="H97" s="44" t="s">
        <v>271</v>
      </c>
      <c r="I97" s="50"/>
      <c r="J97" s="44" t="s">
        <v>652</v>
      </c>
      <c r="K97" s="50"/>
      <c r="L97" s="44" t="s">
        <v>271</v>
      </c>
    </row>
    <row r="98" spans="1:12" s="253" customFormat="1" ht="27.75" customHeight="1">
      <c r="A98" s="178"/>
      <c r="B98" s="253" t="s">
        <v>432</v>
      </c>
      <c r="C98" s="178"/>
      <c r="D98" s="178"/>
      <c r="E98" s="178"/>
      <c r="F98" s="304">
        <v>22541287.07</v>
      </c>
      <c r="G98" s="178"/>
      <c r="H98" s="304">
        <v>16084690.559999999</v>
      </c>
      <c r="I98" s="178"/>
      <c r="J98" s="304">
        <v>22541287.07</v>
      </c>
      <c r="K98" s="305"/>
      <c r="L98" s="304">
        <v>16084690.559999999</v>
      </c>
    </row>
    <row r="99" spans="1:12" s="253" customFormat="1" ht="27.75" customHeight="1">
      <c r="B99" s="253" t="s">
        <v>433</v>
      </c>
      <c r="F99" s="255">
        <v>-8812271.0700000003</v>
      </c>
      <c r="H99" s="255">
        <v>-4842454.5</v>
      </c>
      <c r="J99" s="255">
        <v>-8812271.0700000003</v>
      </c>
      <c r="L99" s="255">
        <v>-4842454.5</v>
      </c>
    </row>
    <row r="100" spans="1:12" s="253" customFormat="1" ht="27.75" customHeight="1" thickBot="1">
      <c r="B100" s="253" t="s">
        <v>434</v>
      </c>
      <c r="F100" s="256">
        <f>SUM(F98:F99)</f>
        <v>13729016</v>
      </c>
      <c r="G100" s="238"/>
      <c r="H100" s="256">
        <f>SUM(H98:H99)</f>
        <v>11242236.059999999</v>
      </c>
      <c r="I100" s="238"/>
      <c r="J100" s="256">
        <f>SUM(J98:J99)</f>
        <v>13729016</v>
      </c>
      <c r="K100" s="238"/>
      <c r="L100" s="256">
        <f>SUM(L98:L99)</f>
        <v>11242236.059999999</v>
      </c>
    </row>
    <row r="101" spans="1:12" s="253" customFormat="1" ht="27.75" customHeight="1" thickTop="1">
      <c r="F101" s="238"/>
      <c r="G101" s="238"/>
      <c r="H101" s="238"/>
      <c r="I101" s="238"/>
      <c r="J101" s="238"/>
      <c r="K101" s="238"/>
      <c r="L101" s="238"/>
    </row>
    <row r="102" spans="1:12" s="253" customFormat="1" ht="30.75" customHeight="1">
      <c r="A102" s="714" t="s">
        <v>442</v>
      </c>
      <c r="B102" s="714"/>
      <c r="C102" s="714"/>
      <c r="D102" s="714"/>
      <c r="E102" s="714"/>
      <c r="F102" s="714"/>
      <c r="G102" s="714"/>
      <c r="H102" s="714"/>
      <c r="I102" s="714"/>
      <c r="J102" s="714"/>
      <c r="K102" s="714"/>
      <c r="L102" s="714"/>
    </row>
    <row r="103" spans="1:12" s="253" customFormat="1" ht="30.75" customHeight="1">
      <c r="F103" s="238"/>
      <c r="G103" s="238"/>
      <c r="H103" s="238"/>
      <c r="I103" s="238"/>
      <c r="J103" s="238"/>
      <c r="K103" s="238"/>
      <c r="L103" s="238"/>
    </row>
    <row r="104" spans="1:12" s="253" customFormat="1" ht="30.75" customHeight="1">
      <c r="A104" s="178"/>
      <c r="B104" s="253" t="s">
        <v>435</v>
      </c>
      <c r="C104" s="178"/>
      <c r="D104" s="178"/>
      <c r="E104" s="178"/>
      <c r="F104" s="292"/>
      <c r="G104" s="178"/>
      <c r="H104" s="292"/>
      <c r="I104" s="178"/>
      <c r="J104" s="292"/>
      <c r="K104" s="305"/>
      <c r="L104" s="292"/>
    </row>
    <row r="105" spans="1:12" s="253" customFormat="1" ht="30.75" customHeight="1">
      <c r="A105" s="303"/>
      <c r="B105" s="303"/>
      <c r="C105" s="303"/>
      <c r="D105" s="303"/>
      <c r="F105" s="734" t="s">
        <v>7</v>
      </c>
      <c r="G105" s="734"/>
      <c r="H105" s="734"/>
      <c r="I105" s="224"/>
      <c r="J105" s="734" t="s">
        <v>4</v>
      </c>
      <c r="K105" s="734"/>
      <c r="L105" s="734"/>
    </row>
    <row r="106" spans="1:12" s="245" customFormat="1" ht="30.75" customHeight="1">
      <c r="A106" s="178"/>
      <c r="B106" s="223"/>
      <c r="C106" s="178"/>
      <c r="D106" s="178"/>
      <c r="E106" s="178"/>
      <c r="F106" s="44" t="s">
        <v>652</v>
      </c>
      <c r="G106" s="50"/>
      <c r="H106" s="44" t="s">
        <v>271</v>
      </c>
      <c r="I106" s="50"/>
      <c r="J106" s="44" t="s">
        <v>652</v>
      </c>
      <c r="K106" s="50"/>
      <c r="L106" s="44" t="s">
        <v>271</v>
      </c>
    </row>
    <row r="107" spans="1:12" s="245" customFormat="1" ht="30.75" customHeight="1">
      <c r="A107" s="178"/>
      <c r="B107" s="223" t="s">
        <v>436</v>
      </c>
      <c r="C107" s="178"/>
      <c r="D107" s="178"/>
      <c r="E107" s="305"/>
      <c r="F107" s="284">
        <v>6053058.4199999999</v>
      </c>
      <c r="G107" s="258"/>
      <c r="H107" s="284">
        <v>4463226.8</v>
      </c>
      <c r="I107" s="258"/>
      <c r="J107" s="284">
        <v>6053058.4199999999</v>
      </c>
      <c r="K107" s="258"/>
      <c r="L107" s="284">
        <v>4463226.8</v>
      </c>
    </row>
    <row r="108" spans="1:12" s="245" customFormat="1" ht="30.75" customHeight="1">
      <c r="A108" s="178"/>
      <c r="B108" s="223" t="s">
        <v>437</v>
      </c>
      <c r="C108" s="178"/>
      <c r="D108" s="178"/>
      <c r="E108" s="305"/>
      <c r="F108" s="306">
        <v>6548417.2999999998</v>
      </c>
      <c r="G108" s="258"/>
      <c r="H108" s="306">
        <v>6449310.8700000001</v>
      </c>
      <c r="I108" s="258"/>
      <c r="J108" s="306">
        <v>6548417.2999999998</v>
      </c>
      <c r="K108" s="258"/>
      <c r="L108" s="306">
        <v>6449310.8700000001</v>
      </c>
    </row>
    <row r="109" spans="1:12" s="245" customFormat="1" ht="30.75" customHeight="1">
      <c r="A109" s="178"/>
      <c r="B109" s="223"/>
      <c r="C109" s="307" t="s">
        <v>60</v>
      </c>
      <c r="D109" s="178"/>
      <c r="E109" s="305"/>
      <c r="F109" s="257">
        <f>SUM(F107:F108)</f>
        <v>12601475.719999999</v>
      </c>
      <c r="G109" s="258"/>
      <c r="H109" s="257">
        <f>SUM(H107:H108)</f>
        <v>10912537.67</v>
      </c>
      <c r="I109" s="258"/>
      <c r="J109" s="257">
        <f>SUM(J107:J108)</f>
        <v>12601475.719999999</v>
      </c>
      <c r="K109" s="258"/>
      <c r="L109" s="257">
        <f>SUM(L107:L108)</f>
        <v>10912537.67</v>
      </c>
    </row>
    <row r="110" spans="1:12" s="245" customFormat="1" ht="30.75" customHeight="1">
      <c r="A110" s="178"/>
      <c r="B110" s="223" t="s">
        <v>438</v>
      </c>
      <c r="C110" s="178"/>
      <c r="D110" s="178"/>
      <c r="E110" s="305"/>
      <c r="F110" s="247"/>
      <c r="J110" s="247"/>
    </row>
    <row r="111" spans="1:12" s="245" customFormat="1" ht="30.75" customHeight="1">
      <c r="A111" s="178"/>
      <c r="B111" s="245" t="s">
        <v>439</v>
      </c>
      <c r="C111" s="178"/>
      <c r="D111" s="178"/>
      <c r="E111" s="305"/>
      <c r="F111" s="306">
        <v>-471906.3</v>
      </c>
      <c r="G111" s="258"/>
      <c r="H111" s="306">
        <v>-362714.61</v>
      </c>
      <c r="I111" s="258"/>
      <c r="J111" s="306">
        <v>-471906.3</v>
      </c>
      <c r="K111" s="258"/>
      <c r="L111" s="306">
        <v>-362714.61</v>
      </c>
    </row>
    <row r="112" spans="1:12" s="245" customFormat="1" ht="30.75" customHeight="1">
      <c r="A112" s="178"/>
      <c r="B112" s="223" t="s">
        <v>440</v>
      </c>
      <c r="C112" s="178"/>
      <c r="D112" s="178"/>
      <c r="E112" s="305"/>
      <c r="F112" s="292"/>
      <c r="G112" s="178"/>
      <c r="H112" s="292"/>
      <c r="I112" s="178"/>
      <c r="J112" s="292"/>
      <c r="K112" s="178"/>
      <c r="L112" s="292"/>
    </row>
    <row r="113" spans="1:12" s="245" customFormat="1" ht="30.75" customHeight="1" thickBot="1">
      <c r="A113" s="178"/>
      <c r="B113" s="223" t="s">
        <v>441</v>
      </c>
      <c r="C113" s="178"/>
      <c r="D113" s="178"/>
      <c r="E113" s="305"/>
      <c r="F113" s="308">
        <f>+F109+F111</f>
        <v>12129569.419999998</v>
      </c>
      <c r="G113" s="258"/>
      <c r="H113" s="308">
        <f>+H109+H111</f>
        <v>10549823.060000001</v>
      </c>
      <c r="I113" s="258"/>
      <c r="J113" s="308">
        <f>+J109+J111</f>
        <v>12129569.419999998</v>
      </c>
      <c r="K113" s="258"/>
      <c r="L113" s="308">
        <f>+L109+L111</f>
        <v>10549823.060000001</v>
      </c>
    </row>
    <row r="114" spans="1:12" s="245" customFormat="1" ht="30.75" customHeight="1" thickTop="1">
      <c r="A114" s="178"/>
      <c r="B114" s="223" t="s">
        <v>443</v>
      </c>
      <c r="C114" s="178"/>
      <c r="D114" s="178"/>
      <c r="E114" s="305"/>
      <c r="F114" s="292"/>
      <c r="G114" s="178"/>
      <c r="H114" s="292"/>
      <c r="I114" s="178"/>
      <c r="J114" s="292"/>
      <c r="K114" s="178"/>
      <c r="L114" s="292"/>
    </row>
    <row r="115" spans="1:12" s="253" customFormat="1" ht="30.75" customHeight="1">
      <c r="A115" s="303"/>
      <c r="B115" s="303"/>
      <c r="C115" s="303"/>
      <c r="D115" s="303"/>
      <c r="F115" s="734" t="s">
        <v>7</v>
      </c>
      <c r="G115" s="734"/>
      <c r="H115" s="734"/>
      <c r="I115" s="224"/>
      <c r="J115" s="734" t="s">
        <v>4</v>
      </c>
      <c r="K115" s="734"/>
      <c r="L115" s="734"/>
    </row>
    <row r="116" spans="1:12" s="245" customFormat="1" ht="30.75" customHeight="1">
      <c r="A116" s="178"/>
      <c r="B116" s="223"/>
      <c r="C116" s="178"/>
      <c r="D116" s="178"/>
      <c r="E116" s="678" t="s">
        <v>52</v>
      </c>
      <c r="F116" s="44" t="s">
        <v>652</v>
      </c>
      <c r="G116" s="50"/>
      <c r="H116" s="44" t="s">
        <v>271</v>
      </c>
      <c r="I116" s="50"/>
      <c r="J116" s="44" t="s">
        <v>652</v>
      </c>
      <c r="K116" s="50"/>
      <c r="L116" s="44" t="s">
        <v>271</v>
      </c>
    </row>
    <row r="117" spans="1:12" s="245" customFormat="1" ht="30.75" customHeight="1">
      <c r="A117" s="178"/>
      <c r="B117" s="253" t="s">
        <v>444</v>
      </c>
      <c r="C117" s="178"/>
      <c r="D117" s="178"/>
      <c r="E117" s="178"/>
      <c r="F117" s="258">
        <v>12129569.439999999</v>
      </c>
      <c r="G117" s="178"/>
      <c r="H117" s="258">
        <v>10549823.060000001</v>
      </c>
      <c r="I117" s="178"/>
      <c r="J117" s="258">
        <v>12129569.439999999</v>
      </c>
      <c r="K117" s="305"/>
      <c r="L117" s="258">
        <v>10549823.060000001</v>
      </c>
    </row>
    <row r="118" spans="1:12" s="245" customFormat="1" ht="30.75" customHeight="1">
      <c r="A118" s="178"/>
      <c r="B118" s="253" t="s">
        <v>445</v>
      </c>
      <c r="C118" s="178"/>
      <c r="D118" s="178"/>
      <c r="E118" s="178"/>
      <c r="F118" s="108"/>
      <c r="G118" s="178"/>
      <c r="H118" s="108"/>
      <c r="I118" s="178"/>
      <c r="K118" s="305"/>
      <c r="L118" s="108"/>
    </row>
    <row r="119" spans="1:12" s="253" customFormat="1" ht="30.75" customHeight="1">
      <c r="B119" s="253" t="s">
        <v>446</v>
      </c>
      <c r="E119" s="543" t="s">
        <v>427</v>
      </c>
      <c r="F119" s="311">
        <v>-5755834.7800000003</v>
      </c>
      <c r="H119" s="311">
        <v>-4239411.9800000004</v>
      </c>
      <c r="J119" s="108">
        <v>-5755834.7800000003</v>
      </c>
      <c r="L119" s="311">
        <v>-4239411.9800000004</v>
      </c>
    </row>
    <row r="120" spans="1:12" s="253" customFormat="1" ht="30.75" customHeight="1" thickBot="1">
      <c r="B120" s="253" t="s">
        <v>447</v>
      </c>
      <c r="F120" s="256">
        <f>SUM(F117:F119)</f>
        <v>6373734.6599999992</v>
      </c>
      <c r="H120" s="256">
        <f>SUM(H117:H119)</f>
        <v>6310411.0800000001</v>
      </c>
      <c r="I120" s="238"/>
      <c r="J120" s="256">
        <f>SUM(J117:J119)</f>
        <v>6373734.6599999992</v>
      </c>
      <c r="L120" s="256">
        <f>SUM(L117:L119)</f>
        <v>6310411.0800000001</v>
      </c>
    </row>
    <row r="121" spans="1:12" ht="30.75" customHeight="1" thickTop="1">
      <c r="A121" s="229" t="s">
        <v>675</v>
      </c>
      <c r="B121" s="91"/>
      <c r="C121" s="89"/>
      <c r="D121" s="89"/>
      <c r="E121" s="91"/>
      <c r="F121" s="91"/>
      <c r="G121" s="91"/>
      <c r="H121" s="91"/>
      <c r="I121" s="271"/>
      <c r="J121" s="91"/>
      <c r="K121" s="271"/>
      <c r="L121" s="178"/>
    </row>
    <row r="122" spans="1:12" s="221" customFormat="1" ht="30.75" customHeight="1">
      <c r="A122" s="288"/>
      <c r="B122" s="288"/>
      <c r="C122" s="288"/>
      <c r="D122" s="288"/>
      <c r="F122" s="719" t="s">
        <v>7</v>
      </c>
      <c r="G122" s="719"/>
      <c r="H122" s="719"/>
      <c r="I122" s="92"/>
      <c r="J122" s="719" t="s">
        <v>4</v>
      </c>
      <c r="K122" s="719"/>
      <c r="L122" s="719"/>
    </row>
    <row r="123" spans="1:12" ht="30.75" customHeight="1">
      <c r="A123" s="91"/>
      <c r="B123" s="89"/>
      <c r="C123" s="91"/>
      <c r="D123" s="91"/>
      <c r="E123" s="613" t="s">
        <v>52</v>
      </c>
      <c r="F123" s="218" t="s">
        <v>652</v>
      </c>
      <c r="G123" s="110"/>
      <c r="H123" s="218" t="s">
        <v>271</v>
      </c>
      <c r="I123" s="110"/>
      <c r="J123" s="218" t="s">
        <v>652</v>
      </c>
      <c r="K123" s="110"/>
      <c r="L123" s="44" t="s">
        <v>271</v>
      </c>
    </row>
    <row r="124" spans="1:12" ht="30.75" customHeight="1">
      <c r="A124" s="91"/>
      <c r="B124" s="221" t="s">
        <v>448</v>
      </c>
      <c r="C124" s="91"/>
      <c r="D124" s="91"/>
      <c r="E124" s="91"/>
      <c r="F124" s="291"/>
      <c r="G124" s="91"/>
      <c r="H124" s="291"/>
      <c r="I124" s="91"/>
      <c r="J124" s="291"/>
      <c r="K124" s="289"/>
      <c r="L124" s="292"/>
    </row>
    <row r="125" spans="1:12" s="221" customFormat="1" ht="30.75" customHeight="1">
      <c r="B125" s="221" t="s">
        <v>449</v>
      </c>
      <c r="F125" s="238">
        <v>1243718283.0599999</v>
      </c>
      <c r="G125" s="230"/>
      <c r="H125" s="230">
        <v>1523210976.1800001</v>
      </c>
      <c r="I125" s="230"/>
      <c r="J125" s="230">
        <v>645229283.05999994</v>
      </c>
      <c r="K125" s="230"/>
      <c r="L125" s="238">
        <v>811813624.83000004</v>
      </c>
    </row>
    <row r="126" spans="1:12" ht="30.75" customHeight="1">
      <c r="A126" s="91"/>
      <c r="B126" s="221" t="s">
        <v>450</v>
      </c>
      <c r="C126" s="221"/>
      <c r="D126" s="221"/>
      <c r="E126" s="91"/>
      <c r="F126" s="312"/>
      <c r="G126" s="91"/>
      <c r="H126" s="291"/>
      <c r="I126" s="91"/>
      <c r="J126" s="291"/>
      <c r="K126" s="289"/>
      <c r="L126" s="292"/>
    </row>
    <row r="127" spans="1:12" s="221" customFormat="1" ht="30.75" customHeight="1">
      <c r="B127" s="221" t="s">
        <v>446</v>
      </c>
      <c r="E127" s="543" t="s">
        <v>427</v>
      </c>
      <c r="F127" s="246">
        <v>-68800000</v>
      </c>
      <c r="G127" s="230"/>
      <c r="H127" s="221">
        <v>-201016424.81999999</v>
      </c>
      <c r="I127" s="230"/>
      <c r="J127" s="221">
        <v>-68800000</v>
      </c>
      <c r="K127" s="230"/>
      <c r="L127" s="253">
        <v>-133366424.83</v>
      </c>
    </row>
    <row r="128" spans="1:12" s="221" customFormat="1" ht="30.75" customHeight="1" thickBot="1">
      <c r="C128" s="221" t="s">
        <v>60</v>
      </c>
      <c r="F128" s="231">
        <f t="shared" ref="F128:L128" si="0">SUM(F125:F127)</f>
        <v>1174918283.0599999</v>
      </c>
      <c r="G128" s="230">
        <f t="shared" si="0"/>
        <v>0</v>
      </c>
      <c r="H128" s="231">
        <f t="shared" si="0"/>
        <v>1322194551.3600001</v>
      </c>
      <c r="I128" s="230">
        <f t="shared" si="0"/>
        <v>0</v>
      </c>
      <c r="J128" s="231">
        <f t="shared" si="0"/>
        <v>576429283.05999994</v>
      </c>
      <c r="K128" s="230">
        <f t="shared" si="0"/>
        <v>0</v>
      </c>
      <c r="L128" s="256">
        <f t="shared" si="0"/>
        <v>678447200</v>
      </c>
    </row>
    <row r="129" spans="1:12" s="221" customFormat="1" ht="30.75" customHeight="1" thickTop="1">
      <c r="L129" s="253"/>
    </row>
    <row r="130" spans="1:12" ht="30.75" customHeight="1"/>
    <row r="131" spans="1:12" ht="30.75" customHeight="1"/>
    <row r="132" spans="1:12" ht="30.75" customHeight="1"/>
    <row r="133" spans="1:12" ht="30.75" customHeight="1"/>
    <row r="134" spans="1:12" ht="30.75" customHeight="1"/>
    <row r="135" spans="1:12" ht="30.75" customHeight="1"/>
    <row r="136" spans="1:12" ht="30.75" customHeight="1"/>
    <row r="137" spans="1:12" ht="30.75" customHeight="1"/>
    <row r="138" spans="1:12" s="221" customFormat="1" ht="24.75" customHeight="1">
      <c r="A138" s="184"/>
      <c r="B138" s="184"/>
      <c r="C138" s="314"/>
      <c r="D138" s="314"/>
      <c r="E138" s="314"/>
      <c r="F138" s="314"/>
      <c r="G138" s="314"/>
      <c r="H138" s="314"/>
      <c r="I138" s="314"/>
      <c r="J138" s="271"/>
      <c r="K138" s="271"/>
      <c r="L138" s="254"/>
    </row>
    <row r="139" spans="1:12" s="221" customFormat="1" ht="25.5" customHeight="1">
      <c r="A139" s="184"/>
      <c r="B139" s="184"/>
      <c r="C139" s="314"/>
      <c r="D139" s="314"/>
      <c r="E139" s="314"/>
      <c r="F139" s="314"/>
      <c r="G139" s="314"/>
      <c r="H139" s="314"/>
      <c r="I139" s="314"/>
      <c r="J139" s="271"/>
      <c r="K139" s="271"/>
      <c r="L139" s="254"/>
    </row>
    <row r="140" spans="1:12" s="221" customFormat="1" ht="25.5" customHeight="1">
      <c r="A140" s="184"/>
      <c r="B140" s="184"/>
      <c r="C140" s="314"/>
      <c r="D140" s="314"/>
      <c r="E140" s="314"/>
      <c r="F140" s="314"/>
      <c r="G140" s="314"/>
      <c r="H140" s="314"/>
      <c r="I140" s="314"/>
      <c r="J140" s="271"/>
      <c r="K140" s="271"/>
      <c r="L140" s="254"/>
    </row>
    <row r="141" spans="1:12" s="221" customFormat="1" ht="25.5" customHeight="1">
      <c r="A141" s="184"/>
      <c r="B141" s="184"/>
      <c r="C141" s="314"/>
      <c r="D141" s="314"/>
      <c r="E141" s="314"/>
      <c r="F141" s="314"/>
      <c r="G141" s="314"/>
      <c r="H141" s="314"/>
      <c r="I141" s="314"/>
      <c r="J141" s="271"/>
      <c r="K141" s="271"/>
      <c r="L141" s="254"/>
    </row>
    <row r="142" spans="1:12" s="221" customFormat="1" ht="25.5" customHeight="1">
      <c r="A142" s="184"/>
      <c r="B142" s="184"/>
      <c r="C142" s="314"/>
      <c r="D142" s="314"/>
      <c r="E142" s="314"/>
      <c r="F142" s="314"/>
      <c r="G142" s="314"/>
      <c r="H142" s="314"/>
      <c r="I142" s="314"/>
      <c r="J142" s="271"/>
      <c r="K142" s="271"/>
      <c r="L142" s="254"/>
    </row>
    <row r="143" spans="1:12" s="221" customFormat="1" ht="25.5" customHeight="1">
      <c r="A143" s="184"/>
      <c r="B143" s="184"/>
      <c r="C143" s="314"/>
      <c r="D143" s="314"/>
      <c r="E143" s="314"/>
      <c r="F143" s="314"/>
      <c r="G143" s="314"/>
      <c r="H143" s="314"/>
      <c r="I143" s="314"/>
      <c r="J143" s="271"/>
      <c r="K143" s="271"/>
      <c r="L143" s="254"/>
    </row>
    <row r="144" spans="1:12" s="221" customFormat="1" ht="25.5" customHeight="1">
      <c r="C144" s="184"/>
      <c r="D144" s="184"/>
      <c r="F144" s="230"/>
      <c r="H144" s="230"/>
      <c r="I144" s="230"/>
      <c r="J144" s="230"/>
      <c r="L144" s="238"/>
    </row>
    <row r="145" spans="1:12" s="221" customFormat="1" ht="25.5" customHeight="1">
      <c r="C145" s="184"/>
      <c r="D145" s="184"/>
      <c r="F145" s="230"/>
      <c r="H145" s="230"/>
      <c r="I145" s="230"/>
      <c r="J145" s="230"/>
      <c r="L145" s="238"/>
    </row>
    <row r="146" spans="1:12" s="221" customFormat="1" ht="25.5" customHeight="1">
      <c r="C146" s="184"/>
      <c r="D146" s="184"/>
      <c r="F146" s="230"/>
      <c r="H146" s="230"/>
      <c r="I146" s="230"/>
      <c r="J146" s="230"/>
      <c r="L146" s="238"/>
    </row>
    <row r="147" spans="1:12" s="221" customFormat="1" ht="25.5" customHeight="1">
      <c r="C147" s="184"/>
      <c r="D147" s="184"/>
      <c r="F147" s="230"/>
      <c r="H147" s="230"/>
      <c r="I147" s="230"/>
      <c r="J147" s="230"/>
      <c r="L147" s="238"/>
    </row>
    <row r="148" spans="1:12" s="221" customFormat="1" ht="25.5" customHeight="1">
      <c r="A148" s="184"/>
      <c r="B148" s="184"/>
      <c r="C148" s="184"/>
      <c r="D148" s="184"/>
      <c r="F148" s="237"/>
      <c r="G148" s="237"/>
      <c r="H148" s="237"/>
      <c r="I148" s="237"/>
      <c r="J148" s="237"/>
      <c r="K148" s="237"/>
      <c r="L148" s="309"/>
    </row>
  </sheetData>
  <mergeCells count="25">
    <mergeCell ref="F115:H115"/>
    <mergeCell ref="J115:L115"/>
    <mergeCell ref="F122:H122"/>
    <mergeCell ref="J122:L122"/>
    <mergeCell ref="F96:H96"/>
    <mergeCell ref="J96:L96"/>
    <mergeCell ref="F105:H105"/>
    <mergeCell ref="J105:L105"/>
    <mergeCell ref="A102:L102"/>
    <mergeCell ref="J75:L75"/>
    <mergeCell ref="F89:H89"/>
    <mergeCell ref="J89:L89"/>
    <mergeCell ref="F30:H30"/>
    <mergeCell ref="J30:L30"/>
    <mergeCell ref="A36:L36"/>
    <mergeCell ref="F46:H46"/>
    <mergeCell ref="J46:L46"/>
    <mergeCell ref="A70:L70"/>
    <mergeCell ref="F64:H64"/>
    <mergeCell ref="J64:L64"/>
    <mergeCell ref="A1:L1"/>
    <mergeCell ref="F4:H4"/>
    <mergeCell ref="J4:L4"/>
    <mergeCell ref="F23:H23"/>
    <mergeCell ref="J23:L23"/>
  </mergeCells>
  <pageMargins left="0.74803149606299213" right="0.26" top="0.59055118110236227" bottom="0.55000000000000004" header="0.31496062992125984" footer="0.35"/>
  <pageSetup paperSize="9" scale="90" fitToHeight="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19" zoomScale="92" zoomScaleNormal="92" zoomScaleSheetLayoutView="95" workbookViewId="0">
      <selection activeCell="S22" sqref="S22"/>
    </sheetView>
  </sheetViews>
  <sheetFormatPr defaultColWidth="9.140625" defaultRowHeight="28.5" customHeight="1"/>
  <cols>
    <col min="1" max="1" width="6.140625" style="184" customWidth="1"/>
    <col min="2" max="2" width="9.140625" style="184" customWidth="1"/>
    <col min="3" max="3" width="5.5703125" style="184" customWidth="1"/>
    <col min="4" max="4" width="1.140625" style="184" customWidth="1"/>
    <col min="5" max="5" width="11.42578125" style="184" bestFit="1" customWidth="1"/>
    <col min="6" max="6" width="1" style="184" customWidth="1"/>
    <col min="7" max="7" width="6" style="184" customWidth="1"/>
    <col min="8" max="8" width="1" style="184" customWidth="1"/>
    <col min="9" max="9" width="15.5703125" style="184" customWidth="1"/>
    <col min="10" max="10" width="1.140625" style="184" customWidth="1"/>
    <col min="11" max="11" width="15.42578125" style="184" bestFit="1" customWidth="1"/>
    <col min="12" max="12" width="1" style="184" customWidth="1"/>
    <col min="13" max="13" width="16" style="184" bestFit="1" customWidth="1"/>
    <col min="14" max="14" width="1.140625" style="184" customWidth="1"/>
    <col min="15" max="15" width="15.42578125" style="184" bestFit="1" customWidth="1"/>
    <col min="16" max="16" width="2" style="184" customWidth="1"/>
    <col min="17" max="16384" width="9.140625" style="184"/>
  </cols>
  <sheetData>
    <row r="1" spans="1:15" s="221" customFormat="1" ht="28.5" customHeight="1">
      <c r="A1" s="714" t="s">
        <v>451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</row>
    <row r="2" spans="1:15" s="221" customFormat="1" ht="28.5" customHeight="1">
      <c r="K2" s="230"/>
      <c r="M2" s="230"/>
      <c r="N2" s="230"/>
      <c r="O2" s="230"/>
    </row>
    <row r="3" spans="1:15" s="221" customFormat="1" ht="28.5" customHeight="1">
      <c r="A3" s="221" t="s">
        <v>834</v>
      </c>
      <c r="L3" s="253"/>
    </row>
    <row r="4" spans="1:15" s="253" customFormat="1" ht="28.5" customHeight="1">
      <c r="A4" s="253" t="s">
        <v>832</v>
      </c>
    </row>
    <row r="5" spans="1:15" s="253" customFormat="1" ht="28.5" customHeight="1">
      <c r="A5" s="253" t="s">
        <v>833</v>
      </c>
    </row>
    <row r="6" spans="1:15" s="221" customFormat="1" ht="28.5" customHeight="1">
      <c r="A6" s="221" t="s">
        <v>1006</v>
      </c>
      <c r="L6" s="253"/>
    </row>
    <row r="7" spans="1:15" s="221" customFormat="1" ht="28.5" customHeight="1">
      <c r="A7" s="221" t="s">
        <v>835</v>
      </c>
      <c r="L7" s="253"/>
    </row>
    <row r="8" spans="1:15" s="221" customFormat="1" ht="28.5" customHeight="1">
      <c r="A8" s="221" t="s">
        <v>780</v>
      </c>
      <c r="L8" s="253"/>
    </row>
    <row r="9" spans="1:15" s="253" customFormat="1" ht="28.5" customHeight="1">
      <c r="A9" s="238" t="s">
        <v>837</v>
      </c>
      <c r="B9" s="238"/>
      <c r="C9" s="238"/>
      <c r="D9" s="238"/>
      <c r="E9" s="238"/>
      <c r="F9" s="238"/>
      <c r="G9" s="259"/>
      <c r="J9" s="313"/>
      <c r="K9" s="547"/>
      <c r="L9" s="313"/>
    </row>
    <row r="10" spans="1:15" s="253" customFormat="1" ht="28.5" customHeight="1">
      <c r="A10" s="238" t="s">
        <v>836</v>
      </c>
      <c r="B10" s="238"/>
      <c r="C10" s="238"/>
      <c r="D10" s="238"/>
      <c r="E10" s="238"/>
      <c r="F10" s="238"/>
      <c r="G10" s="259"/>
      <c r="J10" s="313"/>
      <c r="K10" s="547"/>
      <c r="L10" s="313"/>
    </row>
    <row r="11" spans="1:15" s="253" customFormat="1" ht="28.5" customHeight="1">
      <c r="A11" s="235" t="s">
        <v>676</v>
      </c>
      <c r="B11" s="238"/>
      <c r="C11" s="238"/>
      <c r="D11" s="238"/>
      <c r="E11" s="238"/>
      <c r="F11" s="238"/>
      <c r="G11" s="259"/>
      <c r="J11" s="313"/>
      <c r="K11" s="547"/>
      <c r="L11" s="313"/>
    </row>
    <row r="12" spans="1:15" s="229" customFormat="1" ht="28.5" customHeight="1">
      <c r="B12" s="235"/>
      <c r="C12" s="235"/>
      <c r="D12" s="235"/>
      <c r="E12" s="235"/>
      <c r="F12" s="235"/>
      <c r="G12" s="235"/>
      <c r="H12" s="235"/>
      <c r="I12" s="719" t="s">
        <v>7</v>
      </c>
      <c r="J12" s="719"/>
      <c r="K12" s="719"/>
      <c r="L12" s="92"/>
      <c r="M12" s="719" t="s">
        <v>4</v>
      </c>
      <c r="N12" s="719"/>
      <c r="O12" s="719"/>
    </row>
    <row r="13" spans="1:15" ht="28.5" customHeight="1">
      <c r="A13" s="91"/>
      <c r="B13" s="91"/>
      <c r="C13" s="89"/>
      <c r="D13" s="89"/>
      <c r="E13" s="91"/>
      <c r="F13" s="91"/>
      <c r="G13" s="613" t="s">
        <v>52</v>
      </c>
      <c r="H13" s="91"/>
      <c r="I13" s="218" t="s">
        <v>652</v>
      </c>
      <c r="J13" s="110"/>
      <c r="K13" s="218" t="s">
        <v>271</v>
      </c>
      <c r="L13" s="110"/>
      <c r="M13" s="218" t="s">
        <v>652</v>
      </c>
      <c r="N13" s="110"/>
      <c r="O13" s="44" t="s">
        <v>271</v>
      </c>
    </row>
    <row r="14" spans="1:15" ht="28.5" customHeight="1">
      <c r="A14" s="91"/>
      <c r="B14" s="221" t="s">
        <v>1002</v>
      </c>
      <c r="D14" s="221"/>
      <c r="E14" s="91"/>
      <c r="F14" s="91"/>
      <c r="G14" s="91"/>
      <c r="H14" s="91"/>
      <c r="I14" s="282">
        <v>2512500000</v>
      </c>
      <c r="J14" s="283"/>
      <c r="K14" s="282">
        <v>1962500000</v>
      </c>
      <c r="L14" s="283"/>
      <c r="M14" s="282">
        <f>-[45]งบดุล!$K$234</f>
        <v>2512500000</v>
      </c>
      <c r="N14" s="283"/>
      <c r="O14" s="284">
        <v>1962500000</v>
      </c>
    </row>
    <row r="15" spans="1:15" ht="28.5" customHeight="1">
      <c r="A15" s="91"/>
      <c r="B15" s="221" t="s">
        <v>1003</v>
      </c>
      <c r="D15" s="221"/>
      <c r="E15" s="91"/>
      <c r="F15" s="91"/>
      <c r="G15" s="91"/>
      <c r="H15" s="91"/>
      <c r="I15" s="291"/>
      <c r="J15" s="91"/>
      <c r="K15" s="291"/>
      <c r="L15" s="91"/>
      <c r="M15" s="291"/>
      <c r="N15" s="289"/>
      <c r="O15" s="292"/>
    </row>
    <row r="16" spans="1:15" s="221" customFormat="1" ht="28.5" customHeight="1">
      <c r="B16" s="221" t="s">
        <v>1004</v>
      </c>
      <c r="G16" s="342" t="s">
        <v>1005</v>
      </c>
      <c r="I16" s="282">
        <v>-1112500000</v>
      </c>
      <c r="J16" s="230"/>
      <c r="K16" s="221">
        <v>-850000000</v>
      </c>
      <c r="L16" s="230"/>
      <c r="M16" s="221">
        <f>-[45]งบดุล!$K$235</f>
        <v>-1112500000</v>
      </c>
      <c r="N16" s="230"/>
      <c r="O16" s="253">
        <v>-850000000</v>
      </c>
    </row>
    <row r="17" spans="1:15" s="221" customFormat="1" ht="28.5" customHeight="1" thickBot="1">
      <c r="C17" s="237" t="s">
        <v>60</v>
      </c>
      <c r="I17" s="231">
        <f>SUM(I14:I16)</f>
        <v>1400000000</v>
      </c>
      <c r="J17" s="230"/>
      <c r="K17" s="231">
        <f>SUM(K14:K16)</f>
        <v>1112500000</v>
      </c>
      <c r="L17" s="230"/>
      <c r="M17" s="231">
        <f>SUM(M14:M16)</f>
        <v>1400000000</v>
      </c>
      <c r="N17" s="230"/>
      <c r="O17" s="256">
        <f>SUM(O14:O16)</f>
        <v>1112500000</v>
      </c>
    </row>
    <row r="18" spans="1:15" s="221" customFormat="1" ht="28.5" customHeight="1" thickTop="1">
      <c r="E18" s="237"/>
      <c r="I18" s="230"/>
      <c r="J18" s="230"/>
      <c r="K18" s="230"/>
      <c r="L18" s="230"/>
      <c r="M18" s="230"/>
      <c r="N18" s="230"/>
      <c r="O18" s="238"/>
    </row>
    <row r="19" spans="1:15" s="221" customFormat="1" ht="28.5" customHeight="1">
      <c r="A19" s="238" t="s">
        <v>1001</v>
      </c>
      <c r="K19" s="230"/>
      <c r="L19" s="230"/>
      <c r="M19" s="230"/>
      <c r="N19" s="230"/>
      <c r="O19" s="230"/>
    </row>
    <row r="20" spans="1:15" s="221" customFormat="1" ht="28.5" customHeight="1">
      <c r="K20" s="230"/>
      <c r="L20" s="230"/>
      <c r="M20" s="230"/>
      <c r="N20" s="230"/>
      <c r="O20" s="230"/>
    </row>
    <row r="21" spans="1:15" s="318" customFormat="1" ht="28.5" customHeight="1">
      <c r="A21" s="319"/>
      <c r="B21" s="735" t="s">
        <v>452</v>
      </c>
      <c r="C21" s="735"/>
      <c r="D21" s="539"/>
      <c r="E21" s="537" t="s">
        <v>745</v>
      </c>
      <c r="F21" s="537"/>
      <c r="G21" s="735" t="s">
        <v>746</v>
      </c>
      <c r="H21" s="537"/>
      <c r="I21" s="735" t="s">
        <v>753</v>
      </c>
      <c r="J21" s="537"/>
      <c r="K21" s="737" t="s">
        <v>747</v>
      </c>
      <c r="L21" s="537"/>
      <c r="M21" s="540" t="s">
        <v>749</v>
      </c>
      <c r="N21" s="271"/>
      <c r="O21" s="739" t="s">
        <v>751</v>
      </c>
    </row>
    <row r="22" spans="1:15" s="318" customFormat="1" ht="28.5" customHeight="1">
      <c r="A22" s="319" t="s">
        <v>748</v>
      </c>
      <c r="B22" s="736"/>
      <c r="C22" s="736"/>
      <c r="D22" s="539"/>
      <c r="E22" s="538" t="s">
        <v>470</v>
      </c>
      <c r="F22" s="537"/>
      <c r="G22" s="736"/>
      <c r="H22" s="540"/>
      <c r="I22" s="736"/>
      <c r="J22" s="537"/>
      <c r="K22" s="738"/>
      <c r="L22" s="537"/>
      <c r="M22" s="538" t="s">
        <v>750</v>
      </c>
      <c r="N22" s="271"/>
      <c r="O22" s="740"/>
    </row>
    <row r="23" spans="1:15" ht="28.5" customHeight="1">
      <c r="B23" s="184" t="s">
        <v>754</v>
      </c>
      <c r="E23" s="537">
        <v>5.15</v>
      </c>
      <c r="G23" s="537" t="s">
        <v>752</v>
      </c>
      <c r="I23" s="184" t="s">
        <v>756</v>
      </c>
      <c r="K23" s="541">
        <v>412500</v>
      </c>
      <c r="M23" s="541">
        <v>1000</v>
      </c>
      <c r="O23" s="542">
        <f t="shared" ref="O23:O27" si="0">+K23*M23</f>
        <v>412500000</v>
      </c>
    </row>
    <row r="24" spans="1:15" ht="28.5" customHeight="1">
      <c r="B24" s="184" t="s">
        <v>755</v>
      </c>
      <c r="E24" s="537">
        <v>6</v>
      </c>
      <c r="G24" s="537" t="s">
        <v>752</v>
      </c>
      <c r="I24" s="184" t="s">
        <v>757</v>
      </c>
      <c r="K24" s="541">
        <v>700000</v>
      </c>
      <c r="M24" s="541">
        <v>1000</v>
      </c>
      <c r="O24" s="542">
        <f t="shared" si="0"/>
        <v>700000000</v>
      </c>
    </row>
    <row r="25" spans="1:15" ht="28.5" customHeight="1">
      <c r="B25" s="184" t="s">
        <v>758</v>
      </c>
      <c r="E25" s="537">
        <v>6</v>
      </c>
      <c r="G25" s="237" t="s">
        <v>752</v>
      </c>
      <c r="I25" s="184" t="s">
        <v>759</v>
      </c>
      <c r="K25" s="541">
        <v>500000</v>
      </c>
      <c r="M25" s="541">
        <v>1000</v>
      </c>
      <c r="O25" s="542">
        <f t="shared" si="0"/>
        <v>500000000</v>
      </c>
    </row>
    <row r="26" spans="1:15" ht="28.5" customHeight="1">
      <c r="B26" s="184" t="s">
        <v>760</v>
      </c>
      <c r="E26" s="537">
        <v>5.25</v>
      </c>
      <c r="G26" s="237" t="s">
        <v>752</v>
      </c>
      <c r="I26" s="184" t="s">
        <v>762</v>
      </c>
      <c r="K26" s="541">
        <v>320600</v>
      </c>
      <c r="M26" s="541">
        <v>1000</v>
      </c>
      <c r="O26" s="542">
        <f t="shared" si="0"/>
        <v>320600000</v>
      </c>
    </row>
    <row r="27" spans="1:15" ht="28.5" customHeight="1">
      <c r="B27" s="184" t="s">
        <v>761</v>
      </c>
      <c r="E27" s="237">
        <v>5.15</v>
      </c>
      <c r="G27" s="237" t="s">
        <v>763</v>
      </c>
      <c r="I27" s="184" t="s">
        <v>764</v>
      </c>
      <c r="K27" s="541">
        <v>579400</v>
      </c>
      <c r="M27" s="541">
        <v>1000</v>
      </c>
      <c r="O27" s="542">
        <f t="shared" si="0"/>
        <v>579400000</v>
      </c>
    </row>
  </sheetData>
  <mergeCells count="8">
    <mergeCell ref="I12:K12"/>
    <mergeCell ref="M12:O12"/>
    <mergeCell ref="A1:O1"/>
    <mergeCell ref="B21:C22"/>
    <mergeCell ref="G21:G22"/>
    <mergeCell ref="I21:I22"/>
    <mergeCell ref="K21:K22"/>
    <mergeCell ref="O21:O22"/>
  </mergeCells>
  <pageMargins left="0.74803149606299213" right="0.15748031496062992" top="0.59055118110236227" bottom="0.43307086614173229" header="0.31496062992125984" footer="0.19685039370078741"/>
  <pageSetup paperSize="9" scale="90" fitToHeight="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A32" zoomScale="92" zoomScaleNormal="92" zoomScaleSheetLayoutView="95" workbookViewId="0">
      <selection activeCell="A36" sqref="A36:L36"/>
    </sheetView>
  </sheetViews>
  <sheetFormatPr defaultColWidth="9.140625" defaultRowHeight="25.5" customHeight="1"/>
  <cols>
    <col min="1" max="3" width="9.140625" style="184" customWidth="1"/>
    <col min="4" max="4" width="7.7109375" style="184" customWidth="1"/>
    <col min="5" max="5" width="6.5703125" style="184" customWidth="1"/>
    <col min="6" max="6" width="16" style="184" customWidth="1"/>
    <col min="7" max="7" width="1" style="184" customWidth="1"/>
    <col min="8" max="8" width="16" style="184" customWidth="1"/>
    <col min="9" max="9" width="1.140625" style="184" customWidth="1"/>
    <col min="10" max="10" width="16" style="184" customWidth="1"/>
    <col min="11" max="11" width="0.85546875" style="184" customWidth="1"/>
    <col min="12" max="12" width="16" style="245" customWidth="1"/>
    <col min="13" max="13" width="2.42578125" style="184" customWidth="1"/>
    <col min="14" max="16384" width="9.140625" style="184"/>
  </cols>
  <sheetData>
    <row r="1" spans="1:12" s="221" customFormat="1" ht="25.5" customHeight="1">
      <c r="A1" s="714" t="s">
        <v>453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</row>
    <row r="2" spans="1:12" s="221" customFormat="1" ht="25.5" customHeight="1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269"/>
    </row>
    <row r="3" spans="1:12" ht="25.5" customHeight="1">
      <c r="A3" s="92" t="s">
        <v>677</v>
      </c>
      <c r="B3" s="89"/>
      <c r="C3" s="91"/>
      <c r="D3" s="91"/>
      <c r="E3" s="91"/>
      <c r="F3" s="91"/>
      <c r="G3" s="91"/>
      <c r="H3" s="91"/>
      <c r="I3" s="91"/>
      <c r="J3" s="91"/>
      <c r="K3" s="91"/>
      <c r="L3" s="178"/>
    </row>
    <row r="4" spans="1:12" ht="25.5" customHeight="1">
      <c r="A4" s="89" t="s">
        <v>454</v>
      </c>
      <c r="B4" s="221"/>
      <c r="C4" s="91"/>
      <c r="D4" s="91"/>
      <c r="E4" s="91"/>
      <c r="F4" s="282"/>
      <c r="G4" s="283"/>
      <c r="H4" s="282"/>
      <c r="I4" s="283"/>
      <c r="J4" s="282"/>
      <c r="K4" s="283"/>
      <c r="L4" s="284"/>
    </row>
    <row r="5" spans="1:12" s="221" customFormat="1" ht="25.5" customHeight="1">
      <c r="A5" s="288"/>
      <c r="B5" s="288"/>
      <c r="C5" s="288"/>
      <c r="D5" s="288"/>
      <c r="F5" s="719" t="s">
        <v>7</v>
      </c>
      <c r="G5" s="719"/>
      <c r="H5" s="719"/>
      <c r="I5" s="92"/>
      <c r="J5" s="719" t="s">
        <v>4</v>
      </c>
      <c r="K5" s="719"/>
      <c r="L5" s="719"/>
    </row>
    <row r="6" spans="1:12" ht="25.5" customHeight="1">
      <c r="A6" s="91"/>
      <c r="B6" s="89"/>
      <c r="C6" s="91"/>
      <c r="D6" s="91"/>
      <c r="E6" s="289"/>
      <c r="F6" s="218" t="s">
        <v>652</v>
      </c>
      <c r="G6" s="110"/>
      <c r="H6" s="218" t="s">
        <v>271</v>
      </c>
      <c r="I6" s="110"/>
      <c r="J6" s="218" t="s">
        <v>652</v>
      </c>
      <c r="K6" s="110"/>
      <c r="L6" s="44" t="s">
        <v>271</v>
      </c>
    </row>
    <row r="7" spans="1:12" ht="25.5" customHeight="1">
      <c r="A7" s="221" t="s">
        <v>455</v>
      </c>
      <c r="C7" s="91"/>
      <c r="D7" s="91"/>
      <c r="E7" s="91"/>
      <c r="F7" s="282"/>
      <c r="G7" s="283"/>
      <c r="H7" s="282"/>
      <c r="I7" s="283"/>
      <c r="J7" s="282"/>
      <c r="K7" s="283"/>
      <c r="L7" s="284"/>
    </row>
    <row r="8" spans="1:12" ht="25.5" customHeight="1">
      <c r="A8" s="91" t="s">
        <v>456</v>
      </c>
      <c r="B8" s="89"/>
      <c r="C8" s="91"/>
      <c r="D8" s="91"/>
      <c r="E8" s="91"/>
      <c r="F8" s="271"/>
      <c r="G8" s="287"/>
      <c r="H8" s="287"/>
      <c r="J8" s="271"/>
      <c r="L8" s="254"/>
    </row>
    <row r="9" spans="1:12" ht="25.5" customHeight="1">
      <c r="A9" s="91"/>
      <c r="B9" s="89" t="s">
        <v>457</v>
      </c>
      <c r="C9" s="91"/>
      <c r="D9" s="91"/>
      <c r="E9" s="91"/>
      <c r="F9" s="178">
        <v>15373145</v>
      </c>
      <c r="G9" s="287"/>
      <c r="H9" s="184">
        <v>14164917</v>
      </c>
      <c r="J9" s="178">
        <v>14986568</v>
      </c>
      <c r="L9" s="178">
        <v>13858952</v>
      </c>
    </row>
    <row r="10" spans="1:12" ht="25.5" customHeight="1">
      <c r="A10" s="91"/>
      <c r="B10" s="89" t="s">
        <v>458</v>
      </c>
      <c r="C10" s="91"/>
      <c r="D10" s="91"/>
      <c r="E10" s="91"/>
      <c r="F10" s="178">
        <v>4268462</v>
      </c>
      <c r="G10" s="287"/>
      <c r="H10" s="184">
        <v>1208228</v>
      </c>
      <c r="J10" s="178">
        <v>4268462</v>
      </c>
      <c r="L10" s="178">
        <v>1127616</v>
      </c>
    </row>
    <row r="11" spans="1:12" ht="25.5" customHeight="1">
      <c r="A11" s="91"/>
      <c r="B11" s="89" t="s">
        <v>459</v>
      </c>
      <c r="C11" s="91"/>
      <c r="D11" s="91"/>
      <c r="E11" s="91"/>
      <c r="F11" s="178">
        <v>1759477</v>
      </c>
      <c r="G11" s="287"/>
      <c r="H11" s="184">
        <v>0</v>
      </c>
      <c r="J11" s="178">
        <v>1747690</v>
      </c>
      <c r="L11" s="178">
        <v>0</v>
      </c>
    </row>
    <row r="12" spans="1:12" ht="25.5" customHeight="1">
      <c r="A12" s="91"/>
      <c r="B12" s="21" t="s">
        <v>460</v>
      </c>
      <c r="C12" s="91"/>
      <c r="D12" s="91"/>
      <c r="E12" s="91"/>
      <c r="F12" s="178"/>
      <c r="G12" s="287"/>
      <c r="L12" s="178"/>
    </row>
    <row r="13" spans="1:12" ht="25.5" customHeight="1">
      <c r="A13" s="91"/>
      <c r="B13" s="21" t="s">
        <v>461</v>
      </c>
      <c r="C13" s="91"/>
      <c r="D13" s="91"/>
      <c r="E13" s="91"/>
      <c r="F13" s="245">
        <v>-3695236</v>
      </c>
      <c r="G13" s="287"/>
      <c r="H13" s="184">
        <v>0</v>
      </c>
      <c r="J13" s="245">
        <v>-3695236</v>
      </c>
      <c r="L13" s="184">
        <v>0</v>
      </c>
    </row>
    <row r="14" spans="1:12" ht="25.5" customHeight="1">
      <c r="A14" s="91"/>
      <c r="B14" s="89" t="s">
        <v>462</v>
      </c>
      <c r="C14" s="91"/>
      <c r="D14" s="91"/>
      <c r="E14" s="91"/>
      <c r="F14" s="178">
        <v>-398364</v>
      </c>
      <c r="G14" s="287"/>
      <c r="H14" s="184">
        <v>0</v>
      </c>
      <c r="J14" s="184">
        <v>0</v>
      </c>
      <c r="L14" s="178">
        <v>0</v>
      </c>
    </row>
    <row r="15" spans="1:12" ht="25.5" customHeight="1" thickBot="1">
      <c r="A15" s="91"/>
      <c r="B15" s="89" t="s">
        <v>463</v>
      </c>
      <c r="C15" s="91"/>
      <c r="D15" s="91"/>
      <c r="E15" s="91"/>
      <c r="F15" s="273">
        <f>SUM(F9:F14)</f>
        <v>17307484</v>
      </c>
      <c r="G15" s="287"/>
      <c r="H15" s="302">
        <f>SUM(H9:H14)</f>
        <v>15373145</v>
      </c>
      <c r="J15" s="273">
        <f>SUM(J9:K14)</f>
        <v>17307484</v>
      </c>
      <c r="L15" s="273">
        <f>SUM(L9:L14)</f>
        <v>14986568</v>
      </c>
    </row>
    <row r="16" spans="1:12" ht="25.5" customHeight="1" thickTop="1">
      <c r="A16" s="91"/>
      <c r="B16" s="89"/>
      <c r="C16" s="91"/>
      <c r="D16" s="91"/>
      <c r="E16" s="91"/>
      <c r="F16" s="254"/>
      <c r="G16" s="287"/>
      <c r="H16" s="287"/>
      <c r="J16" s="254"/>
      <c r="L16" s="254"/>
    </row>
    <row r="17" spans="1:13" ht="25.5" customHeight="1">
      <c r="A17" s="320" t="s">
        <v>464</v>
      </c>
      <c r="B17" s="89"/>
      <c r="C17" s="91"/>
      <c r="D17" s="91"/>
      <c r="E17" s="91"/>
      <c r="F17" s="254"/>
      <c r="G17" s="287"/>
      <c r="H17" s="287"/>
      <c r="J17" s="254"/>
      <c r="L17" s="254"/>
    </row>
    <row r="18" spans="1:13" ht="25.5" customHeight="1">
      <c r="A18" s="91"/>
      <c r="B18" s="89"/>
      <c r="C18" s="91"/>
      <c r="D18" s="91"/>
      <c r="E18" s="91"/>
      <c r="F18" s="719" t="s">
        <v>7</v>
      </c>
      <c r="G18" s="719"/>
      <c r="H18" s="719"/>
      <c r="I18" s="92"/>
      <c r="J18" s="719" t="s">
        <v>4</v>
      </c>
      <c r="K18" s="719"/>
      <c r="L18" s="719"/>
    </row>
    <row r="19" spans="1:13" ht="25.5" customHeight="1">
      <c r="A19" s="91"/>
      <c r="B19" s="89"/>
      <c r="C19" s="91"/>
      <c r="D19" s="91"/>
      <c r="E19" s="91"/>
      <c r="F19" s="218" t="s">
        <v>652</v>
      </c>
      <c r="G19" s="110"/>
      <c r="H19" s="218" t="s">
        <v>271</v>
      </c>
      <c r="I19" s="110"/>
      <c r="J19" s="218" t="s">
        <v>652</v>
      </c>
      <c r="K19" s="110"/>
      <c r="L19" s="218" t="s">
        <v>271</v>
      </c>
    </row>
    <row r="20" spans="1:13" ht="25.5" customHeight="1">
      <c r="A20" s="91"/>
      <c r="B20" s="89" t="s">
        <v>465</v>
      </c>
      <c r="C20" s="91"/>
      <c r="D20" s="91"/>
      <c r="E20" s="91"/>
      <c r="F20" s="254">
        <v>-193556</v>
      </c>
      <c r="G20" s="110"/>
      <c r="H20" s="184">
        <v>0</v>
      </c>
      <c r="I20" s="110"/>
      <c r="J20" s="254">
        <v>-193556</v>
      </c>
      <c r="K20" s="110"/>
      <c r="L20" s="184">
        <v>0</v>
      </c>
    </row>
    <row r="21" spans="1:13" ht="25.5" customHeight="1">
      <c r="A21" s="91"/>
      <c r="B21" s="89" t="s">
        <v>466</v>
      </c>
      <c r="C21" s="91"/>
      <c r="D21" s="91"/>
      <c r="E21" s="91"/>
      <c r="F21" s="254">
        <v>157668</v>
      </c>
      <c r="G21" s="287"/>
      <c r="H21" s="184">
        <v>0</v>
      </c>
      <c r="J21" s="254">
        <v>157668</v>
      </c>
      <c r="L21" s="184">
        <v>0</v>
      </c>
    </row>
    <row r="22" spans="1:13" ht="25.5" customHeight="1">
      <c r="A22" s="91"/>
      <c r="B22" s="89" t="s">
        <v>467</v>
      </c>
      <c r="C22" s="91"/>
      <c r="D22" s="91"/>
      <c r="E22" s="91"/>
      <c r="F22" s="254">
        <v>-3659348</v>
      </c>
      <c r="G22" s="287"/>
      <c r="H22" s="184">
        <v>0</v>
      </c>
      <c r="J22" s="254">
        <v>-3659348</v>
      </c>
      <c r="L22" s="184">
        <v>0</v>
      </c>
    </row>
    <row r="23" spans="1:13" ht="25.5" customHeight="1" thickBot="1">
      <c r="A23" s="91"/>
      <c r="B23" s="89"/>
      <c r="C23" s="321" t="s">
        <v>60</v>
      </c>
      <c r="D23" s="91"/>
      <c r="E23" s="91"/>
      <c r="F23" s="322">
        <f>SUM(F20:F22)</f>
        <v>-3695236</v>
      </c>
      <c r="G23" s="287"/>
      <c r="H23" s="322">
        <f>SUM(H20:H22)</f>
        <v>0</v>
      </c>
      <c r="J23" s="322">
        <f>SUM(J20:J22)</f>
        <v>-3695236</v>
      </c>
      <c r="L23" s="322">
        <f>SUM(L20:L22)</f>
        <v>0</v>
      </c>
    </row>
    <row r="24" spans="1:13" ht="25.5" customHeight="1" thickTop="1">
      <c r="A24" s="91"/>
      <c r="B24" s="89"/>
      <c r="C24" s="321"/>
      <c r="D24" s="91"/>
      <c r="E24" s="91"/>
      <c r="F24" s="672"/>
      <c r="G24" s="287"/>
      <c r="H24" s="672"/>
      <c r="J24" s="672"/>
      <c r="L24" s="672"/>
    </row>
    <row r="25" spans="1:13" ht="25.5" customHeight="1">
      <c r="A25" s="320" t="s">
        <v>468</v>
      </c>
      <c r="B25" s="221"/>
      <c r="C25" s="323"/>
      <c r="D25" s="323"/>
      <c r="E25" s="221"/>
      <c r="F25" s="324"/>
      <c r="G25" s="230"/>
      <c r="H25" s="230"/>
      <c r="I25" s="230"/>
      <c r="J25" s="230"/>
      <c r="K25" s="230"/>
      <c r="L25" s="238"/>
      <c r="M25" s="221"/>
    </row>
    <row r="26" spans="1:13" ht="25.5" customHeight="1">
      <c r="A26" s="83"/>
      <c r="B26" s="221"/>
      <c r="C26" s="323"/>
      <c r="D26" s="323"/>
      <c r="E26" s="221"/>
      <c r="F26" s="325"/>
      <c r="G26" s="325"/>
      <c r="H26" s="325"/>
      <c r="I26" s="221"/>
      <c r="J26" s="729" t="s">
        <v>469</v>
      </c>
      <c r="K26" s="729"/>
      <c r="L26" s="729"/>
      <c r="M26" s="221"/>
    </row>
    <row r="27" spans="1:13" ht="25.5" customHeight="1">
      <c r="A27" s="83"/>
      <c r="B27" s="221"/>
      <c r="C27" s="323"/>
      <c r="D27" s="323"/>
      <c r="E27" s="221"/>
      <c r="F27" s="326"/>
      <c r="G27" s="317"/>
      <c r="H27" s="326"/>
      <c r="I27" s="110"/>
      <c r="J27" s="44" t="s">
        <v>652</v>
      </c>
      <c r="K27" s="110"/>
      <c r="L27" s="44" t="s">
        <v>271</v>
      </c>
      <c r="M27" s="221"/>
    </row>
    <row r="28" spans="1:13" ht="25.5" customHeight="1">
      <c r="A28" s="83"/>
      <c r="B28" s="221"/>
      <c r="C28" s="323"/>
      <c r="D28" s="323"/>
      <c r="E28" s="221"/>
      <c r="F28" s="327"/>
      <c r="G28" s="271"/>
      <c r="H28" s="327"/>
      <c r="I28" s="221"/>
      <c r="J28" s="294" t="s">
        <v>470</v>
      </c>
      <c r="K28" s="91"/>
      <c r="L28" s="307" t="s">
        <v>470</v>
      </c>
      <c r="M28" s="221"/>
    </row>
    <row r="29" spans="1:13" ht="25.5" customHeight="1">
      <c r="A29" s="83"/>
      <c r="B29" s="221" t="s">
        <v>471</v>
      </c>
      <c r="C29" s="323"/>
      <c r="D29" s="323"/>
      <c r="E29" s="221"/>
      <c r="F29" s="450"/>
      <c r="G29" s="230"/>
      <c r="H29" s="450"/>
      <c r="I29" s="230"/>
      <c r="J29" s="450">
        <v>2.69</v>
      </c>
      <c r="K29" s="230"/>
      <c r="L29" s="453">
        <v>2.69</v>
      </c>
      <c r="M29" s="221"/>
    </row>
    <row r="30" spans="1:13" ht="25.5" customHeight="1">
      <c r="A30" s="83"/>
      <c r="B30" s="221" t="s">
        <v>472</v>
      </c>
      <c r="C30" s="323"/>
      <c r="D30" s="323"/>
      <c r="E30" s="221"/>
      <c r="F30" s="451"/>
      <c r="G30" s="230"/>
      <c r="H30" s="451"/>
      <c r="I30" s="230"/>
      <c r="J30" s="451" t="s">
        <v>473</v>
      </c>
      <c r="K30" s="230"/>
      <c r="L30" s="259" t="s">
        <v>473</v>
      </c>
      <c r="M30" s="221"/>
    </row>
    <row r="31" spans="1:13" ht="25.5" customHeight="1">
      <c r="A31" s="83"/>
      <c r="B31" s="221" t="s">
        <v>474</v>
      </c>
      <c r="C31" s="323"/>
      <c r="D31" s="323"/>
      <c r="E31" s="221"/>
      <c r="F31" s="324"/>
      <c r="G31" s="230"/>
      <c r="H31" s="324"/>
      <c r="I31" s="230"/>
      <c r="J31" s="230"/>
      <c r="K31" s="230"/>
      <c r="L31" s="238"/>
      <c r="M31" s="221"/>
    </row>
    <row r="32" spans="1:13" ht="25.5" customHeight="1">
      <c r="A32" s="83"/>
      <c r="B32" s="323" t="s">
        <v>475</v>
      </c>
      <c r="C32" s="221"/>
      <c r="D32" s="221"/>
      <c r="E32" s="221"/>
      <c r="F32" s="450"/>
      <c r="G32" s="230"/>
      <c r="H32" s="450"/>
      <c r="I32" s="230"/>
      <c r="J32" s="611" t="s">
        <v>854</v>
      </c>
      <c r="K32" s="230"/>
      <c r="L32" s="612" t="s">
        <v>854</v>
      </c>
      <c r="M32" s="221"/>
    </row>
    <row r="33" spans="1:13" ht="25.5" customHeight="1">
      <c r="A33" s="323" t="s">
        <v>994</v>
      </c>
      <c r="B33" s="221"/>
      <c r="C33" s="221"/>
      <c r="D33" s="221"/>
      <c r="E33" s="221"/>
      <c r="F33" s="324"/>
      <c r="G33" s="230"/>
      <c r="H33" s="230"/>
      <c r="I33" s="230"/>
      <c r="J33" s="230"/>
      <c r="K33" s="230"/>
      <c r="L33" s="238"/>
      <c r="M33" s="221"/>
    </row>
    <row r="34" spans="1:13" ht="25.5" customHeight="1">
      <c r="A34" s="91" t="s">
        <v>995</v>
      </c>
      <c r="B34" s="89"/>
      <c r="C34" s="91"/>
      <c r="D34" s="91"/>
      <c r="E34" s="91"/>
      <c r="F34" s="271"/>
      <c r="G34" s="287"/>
      <c r="H34" s="287"/>
      <c r="J34" s="271"/>
      <c r="L34" s="254"/>
    </row>
    <row r="35" spans="1:13" ht="25.5" customHeight="1">
      <c r="A35" s="91"/>
      <c r="B35" s="89"/>
      <c r="C35" s="91"/>
      <c r="D35" s="91"/>
      <c r="E35" s="91"/>
      <c r="F35" s="271"/>
      <c r="G35" s="287"/>
      <c r="H35" s="287"/>
      <c r="J35" s="271"/>
      <c r="L35" s="254"/>
    </row>
    <row r="36" spans="1:13" s="221" customFormat="1" ht="29.25" customHeight="1">
      <c r="A36" s="714" t="s">
        <v>476</v>
      </c>
      <c r="B36" s="714"/>
      <c r="C36" s="714"/>
      <c r="D36" s="714"/>
      <c r="E36" s="714"/>
      <c r="F36" s="714"/>
      <c r="G36" s="714"/>
      <c r="H36" s="714"/>
      <c r="I36" s="714"/>
      <c r="J36" s="714"/>
      <c r="K36" s="714"/>
      <c r="L36" s="714"/>
    </row>
    <row r="37" spans="1:13" s="221" customFormat="1" ht="29.25" customHeight="1">
      <c r="A37" s="446"/>
      <c r="B37" s="446"/>
      <c r="C37" s="446"/>
      <c r="D37" s="446"/>
      <c r="E37" s="446"/>
      <c r="F37" s="446"/>
      <c r="G37" s="446"/>
      <c r="H37" s="446"/>
      <c r="I37" s="446"/>
      <c r="J37" s="446"/>
      <c r="K37" s="446"/>
      <c r="L37" s="269"/>
    </row>
    <row r="38" spans="1:13" ht="29.25" customHeight="1">
      <c r="A38" s="329" t="s">
        <v>1104</v>
      </c>
      <c r="C38" s="135"/>
      <c r="D38" s="82"/>
      <c r="E38" s="82"/>
      <c r="F38" s="82"/>
      <c r="G38" s="82"/>
      <c r="H38" s="82"/>
      <c r="I38" s="82"/>
      <c r="J38" s="82"/>
      <c r="K38" s="82"/>
      <c r="L38" s="160"/>
      <c r="M38" s="82"/>
    </row>
    <row r="39" spans="1:13" ht="29.25" customHeight="1">
      <c r="A39" s="82" t="s">
        <v>1106</v>
      </c>
      <c r="C39" s="135"/>
      <c r="D39" s="82"/>
      <c r="E39" s="82"/>
      <c r="F39" s="82"/>
      <c r="G39" s="82"/>
      <c r="H39" s="82"/>
      <c r="I39" s="82"/>
      <c r="J39" s="82"/>
      <c r="K39" s="82"/>
      <c r="L39" s="160"/>
      <c r="M39" s="82"/>
    </row>
    <row r="40" spans="1:13" ht="29.25" customHeight="1">
      <c r="A40" s="82" t="s">
        <v>1107</v>
      </c>
      <c r="C40" s="135"/>
      <c r="D40" s="82"/>
      <c r="E40" s="82"/>
      <c r="F40" s="82"/>
      <c r="G40" s="82"/>
      <c r="H40" s="82"/>
      <c r="I40" s="82"/>
      <c r="J40" s="82"/>
      <c r="K40" s="82"/>
      <c r="L40" s="160"/>
      <c r="M40" s="82"/>
    </row>
    <row r="41" spans="1:13" ht="29.25" customHeight="1">
      <c r="A41" s="82" t="s">
        <v>1105</v>
      </c>
      <c r="C41" s="135"/>
      <c r="D41" s="82"/>
      <c r="E41" s="82"/>
      <c r="F41" s="82"/>
      <c r="G41" s="82"/>
      <c r="H41" s="82"/>
      <c r="I41" s="82"/>
      <c r="J41" s="82"/>
      <c r="K41" s="82"/>
      <c r="L41" s="160"/>
      <c r="M41" s="82"/>
    </row>
    <row r="42" spans="1:13" s="221" customFormat="1" ht="29.25" customHeight="1">
      <c r="A42" s="320" t="s">
        <v>477</v>
      </c>
      <c r="B42" s="323"/>
      <c r="F42" s="324"/>
      <c r="G42" s="230"/>
      <c r="H42" s="230"/>
      <c r="I42" s="230"/>
      <c r="J42" s="230"/>
      <c r="K42" s="230"/>
      <c r="L42" s="238"/>
    </row>
    <row r="43" spans="1:13" s="221" customFormat="1" ht="29.25" customHeight="1">
      <c r="A43" s="222" t="s">
        <v>478</v>
      </c>
      <c r="B43" s="446"/>
      <c r="C43" s="446"/>
      <c r="D43" s="446"/>
      <c r="E43" s="446"/>
      <c r="F43" s="446"/>
      <c r="G43" s="446"/>
      <c r="H43" s="446"/>
      <c r="I43" s="446"/>
      <c r="J43" s="446"/>
      <c r="K43" s="446"/>
      <c r="L43" s="269"/>
    </row>
    <row r="44" spans="1:13" s="221" customFormat="1" ht="29.25" customHeight="1">
      <c r="A44" s="222" t="s">
        <v>1000</v>
      </c>
      <c r="B44" s="446"/>
      <c r="C44" s="446"/>
      <c r="D44" s="446"/>
      <c r="E44" s="446"/>
      <c r="F44" s="446"/>
      <c r="G44" s="446"/>
      <c r="H44" s="446"/>
      <c r="I44" s="446"/>
      <c r="J44" s="446"/>
      <c r="K44" s="446"/>
      <c r="L44" s="269"/>
    </row>
    <row r="45" spans="1:13" s="221" customFormat="1" ht="29.25" customHeight="1">
      <c r="A45" s="222" t="s">
        <v>996</v>
      </c>
      <c r="B45" s="617"/>
      <c r="C45" s="617"/>
      <c r="D45" s="617"/>
      <c r="E45" s="617"/>
      <c r="F45" s="617"/>
      <c r="G45" s="617"/>
      <c r="H45" s="617"/>
      <c r="I45" s="617"/>
      <c r="J45" s="617"/>
      <c r="K45" s="617"/>
      <c r="L45" s="618"/>
    </row>
    <row r="46" spans="1:13" s="221" customFormat="1" ht="29.25" customHeight="1">
      <c r="A46" s="83"/>
      <c r="C46" s="323"/>
      <c r="D46" s="323"/>
      <c r="F46" s="719" t="s">
        <v>479</v>
      </c>
      <c r="G46" s="719"/>
      <c r="H46" s="719"/>
      <c r="J46" s="729" t="s">
        <v>480</v>
      </c>
      <c r="K46" s="729"/>
      <c r="L46" s="729"/>
    </row>
    <row r="47" spans="1:13" s="221" customFormat="1" ht="29.25" customHeight="1">
      <c r="A47" s="83"/>
      <c r="C47" s="330"/>
      <c r="D47" s="330"/>
      <c r="F47" s="289" t="s">
        <v>123</v>
      </c>
      <c r="G47" s="91"/>
      <c r="H47" s="289" t="s">
        <v>124</v>
      </c>
      <c r="I47" s="91"/>
      <c r="J47" s="289" t="s">
        <v>123</v>
      </c>
      <c r="K47" s="91"/>
      <c r="L47" s="305" t="s">
        <v>124</v>
      </c>
    </row>
    <row r="48" spans="1:13" s="221" customFormat="1" ht="29.25" customHeight="1">
      <c r="A48" s="83"/>
      <c r="B48" s="229" t="s">
        <v>481</v>
      </c>
      <c r="C48" s="330"/>
      <c r="D48" s="330"/>
      <c r="F48" s="289"/>
      <c r="G48" s="91"/>
      <c r="H48" s="289"/>
      <c r="I48" s="91"/>
      <c r="J48" s="289"/>
      <c r="K48" s="91"/>
      <c r="L48" s="305"/>
    </row>
    <row r="49" spans="1:13" s="221" customFormat="1" ht="29.25" customHeight="1">
      <c r="A49" s="83"/>
      <c r="B49" s="229" t="s">
        <v>853</v>
      </c>
      <c r="C49" s="330"/>
      <c r="D49" s="330"/>
      <c r="F49" s="289"/>
      <c r="G49" s="91"/>
      <c r="H49" s="289"/>
      <c r="I49" s="91"/>
      <c r="J49" s="289"/>
      <c r="K49" s="91"/>
      <c r="L49" s="305"/>
    </row>
    <row r="50" spans="1:13" s="221" customFormat="1" ht="29.25" customHeight="1">
      <c r="A50" s="222"/>
      <c r="B50" s="221" t="s">
        <v>482</v>
      </c>
      <c r="C50" s="446"/>
      <c r="D50" s="446"/>
      <c r="E50" s="446"/>
      <c r="F50" s="102">
        <v>-860480</v>
      </c>
      <c r="G50" s="102"/>
      <c r="H50" s="102">
        <v>974976</v>
      </c>
      <c r="I50" s="102"/>
      <c r="J50" s="102">
        <v>-650432</v>
      </c>
      <c r="K50" s="102"/>
      <c r="L50" s="225">
        <v>730425</v>
      </c>
    </row>
    <row r="51" spans="1:13" s="221" customFormat="1" ht="29.25" customHeight="1">
      <c r="A51" s="222"/>
      <c r="B51" s="221" t="s">
        <v>483</v>
      </c>
      <c r="C51" s="446"/>
      <c r="D51" s="446"/>
      <c r="E51" s="446"/>
      <c r="F51" s="446"/>
      <c r="G51" s="446"/>
      <c r="H51" s="446"/>
      <c r="I51" s="446"/>
      <c r="J51" s="446"/>
      <c r="K51" s="446"/>
      <c r="L51" s="269"/>
    </row>
    <row r="52" spans="1:13" s="221" customFormat="1" ht="29.25" customHeight="1">
      <c r="A52" s="222"/>
      <c r="B52" s="221" t="s">
        <v>484</v>
      </c>
      <c r="C52" s="446"/>
      <c r="D52" s="446"/>
      <c r="E52" s="446"/>
      <c r="F52" s="102">
        <v>1070214</v>
      </c>
      <c r="G52" s="446"/>
      <c r="H52" s="102">
        <v>-959163</v>
      </c>
      <c r="I52" s="446"/>
      <c r="J52" s="102">
        <v>950734</v>
      </c>
      <c r="K52" s="446"/>
      <c r="L52" s="225">
        <v>-859363</v>
      </c>
    </row>
    <row r="53" spans="1:13" s="221" customFormat="1" ht="29.25" customHeight="1">
      <c r="A53" s="226" t="s">
        <v>678</v>
      </c>
      <c r="B53" s="226"/>
      <c r="C53" s="184"/>
      <c r="D53" s="184"/>
      <c r="E53" s="184"/>
      <c r="F53" s="184"/>
      <c r="G53" s="184"/>
      <c r="H53" s="184"/>
      <c r="I53" s="184"/>
      <c r="J53" s="184"/>
      <c r="K53" s="184"/>
      <c r="L53" s="245"/>
      <c r="M53" s="184"/>
    </row>
    <row r="54" spans="1:13" s="221" customFormat="1" ht="29.25" customHeight="1">
      <c r="A54" s="184" t="s">
        <v>838</v>
      </c>
      <c r="B54" s="89"/>
      <c r="C54" s="184"/>
      <c r="D54" s="184"/>
      <c r="E54" s="184"/>
      <c r="F54" s="184"/>
      <c r="G54" s="184"/>
      <c r="H54" s="184"/>
      <c r="I54" s="184"/>
      <c r="J54" s="184"/>
      <c r="K54" s="184"/>
      <c r="L54" s="245"/>
      <c r="M54" s="184"/>
    </row>
    <row r="55" spans="1:13" s="221" customFormat="1" ht="29.25" customHeight="1">
      <c r="A55" s="184" t="s">
        <v>840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245"/>
      <c r="M55" s="184"/>
    </row>
    <row r="56" spans="1:13" s="221" customFormat="1" ht="29.25" customHeight="1">
      <c r="A56" s="184" t="s">
        <v>839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245"/>
      <c r="M56" s="184"/>
    </row>
    <row r="57" spans="1:13" s="221" customFormat="1" ht="29.25" customHeight="1">
      <c r="A57" s="226" t="s">
        <v>679</v>
      </c>
      <c r="B57" s="226"/>
      <c r="C57" s="184"/>
      <c r="D57" s="184"/>
      <c r="E57" s="184"/>
      <c r="F57" s="184"/>
      <c r="G57" s="184"/>
      <c r="H57" s="184"/>
      <c r="I57" s="184"/>
      <c r="J57" s="184"/>
      <c r="K57" s="184"/>
      <c r="L57" s="245"/>
      <c r="M57" s="184"/>
    </row>
    <row r="58" spans="1:13" s="221" customFormat="1" ht="29.25" customHeight="1">
      <c r="A58" s="184" t="s">
        <v>841</v>
      </c>
      <c r="B58" s="226"/>
      <c r="C58" s="184"/>
      <c r="D58" s="184"/>
      <c r="E58" s="184"/>
      <c r="F58" s="184"/>
      <c r="G58" s="184"/>
      <c r="H58" s="184"/>
      <c r="I58" s="184"/>
      <c r="J58" s="184"/>
      <c r="K58" s="184"/>
      <c r="L58" s="245"/>
      <c r="M58" s="184"/>
    </row>
    <row r="59" spans="1:13" s="221" customFormat="1" ht="29.25" customHeight="1">
      <c r="A59" s="184" t="s">
        <v>842</v>
      </c>
      <c r="B59" s="226"/>
      <c r="C59" s="184"/>
      <c r="D59" s="184"/>
      <c r="E59" s="184"/>
      <c r="F59" s="184"/>
      <c r="G59" s="184"/>
      <c r="H59" s="184"/>
      <c r="I59" s="184"/>
      <c r="J59" s="184"/>
      <c r="K59" s="184"/>
      <c r="L59" s="245"/>
      <c r="M59" s="184"/>
    </row>
    <row r="60" spans="1:13" ht="29.25" customHeight="1">
      <c r="A60" s="184" t="s">
        <v>485</v>
      </c>
      <c r="B60" s="226"/>
      <c r="C60" s="276"/>
      <c r="D60" s="276"/>
    </row>
    <row r="61" spans="1:13" ht="29.25" customHeight="1">
      <c r="A61" s="184" t="s">
        <v>843</v>
      </c>
    </row>
    <row r="62" spans="1:13" ht="29.25" customHeight="1">
      <c r="A62" s="184" t="s">
        <v>486</v>
      </c>
      <c r="B62" s="226"/>
    </row>
    <row r="63" spans="1:13" s="221" customFormat="1" ht="29.25" customHeight="1">
      <c r="A63" s="184" t="s">
        <v>487</v>
      </c>
      <c r="B63" s="184"/>
      <c r="C63" s="276"/>
      <c r="D63" s="276"/>
      <c r="E63" s="184"/>
      <c r="F63" s="184"/>
      <c r="G63" s="184"/>
      <c r="H63" s="184"/>
      <c r="I63" s="184"/>
      <c r="J63" s="184"/>
      <c r="K63" s="184"/>
      <c r="L63" s="245"/>
      <c r="M63" s="184"/>
    </row>
    <row r="64" spans="1:13" s="221" customFormat="1" ht="29.25" customHeight="1">
      <c r="A64" s="184"/>
      <c r="B64" s="226"/>
      <c r="C64" s="184"/>
      <c r="D64" s="184"/>
      <c r="E64" s="184"/>
      <c r="F64" s="184"/>
      <c r="G64" s="184"/>
      <c r="H64" s="184"/>
      <c r="I64" s="184"/>
      <c r="J64" s="184"/>
      <c r="K64" s="184"/>
      <c r="L64" s="245"/>
      <c r="M64" s="184"/>
    </row>
    <row r="65" spans="1:13" s="221" customFormat="1" ht="29.25" customHeight="1">
      <c r="A65" s="184"/>
      <c r="B65" s="226"/>
      <c r="C65" s="184"/>
      <c r="D65" s="184"/>
      <c r="E65" s="184"/>
      <c r="F65" s="184"/>
      <c r="G65" s="184"/>
      <c r="H65" s="184"/>
      <c r="I65" s="184"/>
      <c r="J65" s="184"/>
      <c r="K65" s="184"/>
      <c r="L65" s="245"/>
      <c r="M65" s="184"/>
    </row>
    <row r="66" spans="1:13" ht="29.25" customHeight="1">
      <c r="B66" s="226"/>
      <c r="C66" s="276"/>
      <c r="D66" s="276"/>
    </row>
    <row r="67" spans="1:13" s="221" customFormat="1" ht="28.5" customHeight="1">
      <c r="A67" s="714" t="s">
        <v>488</v>
      </c>
      <c r="B67" s="714"/>
      <c r="C67" s="714"/>
      <c r="D67" s="714"/>
      <c r="E67" s="714"/>
      <c r="F67" s="714"/>
      <c r="G67" s="714"/>
      <c r="H67" s="714"/>
      <c r="I67" s="714"/>
      <c r="J67" s="714"/>
      <c r="K67" s="714"/>
      <c r="L67" s="714"/>
    </row>
    <row r="68" spans="1:13" s="221" customFormat="1" ht="28.5" customHeight="1">
      <c r="A68" s="331"/>
      <c r="B68" s="446"/>
      <c r="C68" s="446"/>
      <c r="D68" s="446"/>
      <c r="E68" s="446"/>
      <c r="F68" s="446"/>
      <c r="G68" s="446"/>
      <c r="H68" s="446"/>
      <c r="I68" s="446"/>
      <c r="J68" s="446"/>
      <c r="K68" s="446"/>
      <c r="L68" s="269"/>
    </row>
    <row r="69" spans="1:13" s="226" customFormat="1" ht="28.5" customHeight="1">
      <c r="A69" s="84" t="s">
        <v>680</v>
      </c>
      <c r="C69" s="92"/>
      <c r="D69" s="92"/>
      <c r="E69" s="92"/>
      <c r="F69" s="92"/>
      <c r="G69" s="92"/>
      <c r="H69" s="92"/>
      <c r="I69" s="92"/>
      <c r="J69" s="92"/>
      <c r="K69" s="92"/>
      <c r="L69" s="224"/>
    </row>
    <row r="70" spans="1:13" s="226" customFormat="1" ht="28.5" customHeight="1">
      <c r="A70" s="89" t="s">
        <v>489</v>
      </c>
      <c r="C70" s="92"/>
      <c r="D70" s="92"/>
      <c r="E70" s="92"/>
      <c r="F70" s="92"/>
      <c r="G70" s="92"/>
      <c r="H70" s="92"/>
      <c r="I70" s="92"/>
      <c r="J70" s="92"/>
      <c r="K70" s="92"/>
      <c r="L70" s="224"/>
    </row>
    <row r="71" spans="1:13" ht="28.5" customHeight="1">
      <c r="A71" s="89" t="s">
        <v>490</v>
      </c>
      <c r="C71" s="91"/>
      <c r="D71" s="91"/>
      <c r="E71" s="91"/>
      <c r="F71" s="91"/>
      <c r="G71" s="91"/>
      <c r="H71" s="91"/>
      <c r="I71" s="91"/>
      <c r="J71" s="91"/>
      <c r="K71" s="91"/>
      <c r="L71" s="178"/>
    </row>
    <row r="72" spans="1:13" ht="28.5" customHeight="1">
      <c r="A72" s="89" t="s">
        <v>491</v>
      </c>
      <c r="C72" s="91"/>
      <c r="D72" s="91"/>
      <c r="E72" s="91"/>
      <c r="F72" s="91"/>
      <c r="G72" s="91"/>
      <c r="H72" s="91"/>
      <c r="I72" s="91"/>
      <c r="J72" s="91"/>
      <c r="K72" s="91"/>
      <c r="L72" s="178"/>
    </row>
    <row r="73" spans="1:13" ht="28.5" customHeight="1">
      <c r="A73" s="89" t="s">
        <v>492</v>
      </c>
      <c r="C73" s="91"/>
      <c r="D73" s="91"/>
      <c r="E73" s="91"/>
      <c r="G73" s="91"/>
      <c r="H73" s="91"/>
      <c r="I73" s="91"/>
      <c r="J73" s="91"/>
      <c r="K73" s="91"/>
      <c r="L73" s="178"/>
    </row>
    <row r="74" spans="1:13" ht="28.5" customHeight="1">
      <c r="A74" s="89" t="s">
        <v>493</v>
      </c>
      <c r="C74" s="91"/>
      <c r="D74" s="91"/>
      <c r="E74" s="91"/>
      <c r="F74" s="91"/>
      <c r="G74" s="91"/>
      <c r="H74" s="91"/>
      <c r="I74" s="91"/>
      <c r="J74" s="91"/>
      <c r="K74" s="91"/>
      <c r="L74" s="178"/>
    </row>
    <row r="75" spans="1:13" ht="28.5" customHeight="1">
      <c r="A75" s="89" t="s">
        <v>494</v>
      </c>
      <c r="C75" s="91"/>
      <c r="D75" s="91"/>
      <c r="E75" s="91"/>
      <c r="F75" s="91"/>
      <c r="G75" s="91"/>
      <c r="H75" s="91"/>
      <c r="I75" s="91"/>
      <c r="J75" s="91"/>
      <c r="K75" s="91"/>
      <c r="L75" s="178"/>
    </row>
    <row r="76" spans="1:13" ht="28.5" customHeight="1">
      <c r="A76" s="330" t="s">
        <v>998</v>
      </c>
      <c r="B76" s="84"/>
      <c r="C76" s="92"/>
      <c r="D76" s="92"/>
      <c r="E76" s="92"/>
      <c r="F76" s="92"/>
      <c r="G76" s="92"/>
      <c r="H76" s="92"/>
      <c r="I76" s="92"/>
      <c r="J76" s="92"/>
      <c r="K76" s="92"/>
      <c r="L76" s="332"/>
      <c r="M76" s="226"/>
    </row>
    <row r="77" spans="1:13" ht="28.5" customHeight="1">
      <c r="A77" s="83" t="s">
        <v>997</v>
      </c>
      <c r="B77" s="89"/>
      <c r="C77" s="91"/>
      <c r="D77" s="91"/>
      <c r="E77" s="91"/>
      <c r="F77" s="91"/>
      <c r="G77" s="91"/>
      <c r="H77" s="91"/>
      <c r="I77" s="91"/>
      <c r="J77" s="91"/>
      <c r="K77" s="91"/>
      <c r="L77" s="178"/>
    </row>
    <row r="78" spans="1:13" ht="28.5" customHeight="1">
      <c r="A78" s="83" t="s">
        <v>495</v>
      </c>
      <c r="B78" s="89"/>
      <c r="C78" s="91"/>
      <c r="D78" s="91"/>
      <c r="E78" s="91"/>
      <c r="F78" s="91"/>
      <c r="G78" s="91"/>
      <c r="H78" s="91"/>
      <c r="I78" s="91"/>
      <c r="J78" s="91"/>
      <c r="K78" s="91"/>
      <c r="L78" s="178"/>
    </row>
    <row r="79" spans="1:13" ht="28.5" customHeight="1">
      <c r="A79" s="83" t="s">
        <v>496</v>
      </c>
      <c r="B79" s="89"/>
      <c r="C79" s="91"/>
      <c r="D79" s="91"/>
      <c r="E79" s="91"/>
      <c r="F79" s="91"/>
      <c r="G79" s="91"/>
      <c r="H79" s="91"/>
      <c r="I79" s="91"/>
      <c r="J79" s="91"/>
      <c r="K79" s="91"/>
      <c r="L79" s="178"/>
    </row>
    <row r="80" spans="1:13" ht="28.5" customHeight="1">
      <c r="A80" s="83" t="s">
        <v>497</v>
      </c>
      <c r="B80" s="89"/>
      <c r="C80" s="91"/>
      <c r="D80" s="91"/>
      <c r="E80" s="91"/>
      <c r="F80" s="91"/>
      <c r="G80" s="91"/>
      <c r="H80" s="91"/>
      <c r="I80" s="91"/>
      <c r="J80" s="91"/>
      <c r="K80" s="91"/>
      <c r="L80" s="178"/>
    </row>
    <row r="81" spans="1:13" s="245" customFormat="1" ht="28.5" customHeight="1">
      <c r="A81" s="210" t="s">
        <v>999</v>
      </c>
      <c r="B81" s="223"/>
      <c r="C81" s="178"/>
      <c r="D81" s="178"/>
      <c r="E81" s="178"/>
      <c r="F81" s="178"/>
      <c r="G81" s="178"/>
      <c r="H81" s="178"/>
      <c r="I81" s="178"/>
      <c r="J81" s="178"/>
      <c r="K81" s="178"/>
      <c r="L81" s="178"/>
    </row>
    <row r="82" spans="1:13" s="245" customFormat="1" ht="28.5" customHeight="1">
      <c r="A82" s="210" t="s">
        <v>1026</v>
      </c>
      <c r="B82" s="223"/>
      <c r="C82" s="178"/>
      <c r="D82" s="178"/>
      <c r="E82" s="178"/>
      <c r="F82" s="178"/>
      <c r="G82" s="178"/>
      <c r="H82" s="178"/>
      <c r="I82" s="178"/>
      <c r="J82" s="178"/>
      <c r="K82" s="178"/>
      <c r="L82" s="178"/>
    </row>
    <row r="83" spans="1:13" ht="28.5" customHeight="1">
      <c r="A83" s="226" t="s">
        <v>681</v>
      </c>
    </row>
    <row r="84" spans="1:13" ht="28.5" customHeight="1">
      <c r="A84" s="244" t="s">
        <v>781</v>
      </c>
    </row>
    <row r="85" spans="1:13" ht="28.5" customHeight="1">
      <c r="A85" s="288"/>
      <c r="B85" s="288"/>
      <c r="C85" s="288"/>
      <c r="D85" s="288"/>
      <c r="E85" s="288"/>
      <c r="F85" s="234"/>
      <c r="G85" s="447" t="s">
        <v>7</v>
      </c>
      <c r="H85" s="447"/>
      <c r="I85" s="333"/>
      <c r="J85" s="334"/>
      <c r="K85" s="447" t="s">
        <v>4</v>
      </c>
      <c r="L85" s="452"/>
      <c r="M85" s="221"/>
    </row>
    <row r="86" spans="1:13" ht="28.5" customHeight="1">
      <c r="A86" s="91"/>
      <c r="B86" s="89"/>
      <c r="C86" s="91"/>
      <c r="D86" s="91"/>
      <c r="E86" s="91"/>
      <c r="F86" s="218" t="s">
        <v>652</v>
      </c>
      <c r="G86" s="110"/>
      <c r="H86" s="218" t="s">
        <v>271</v>
      </c>
      <c r="I86" s="110"/>
      <c r="J86" s="218" t="s">
        <v>652</v>
      </c>
      <c r="K86" s="110"/>
      <c r="L86" s="44" t="s">
        <v>271</v>
      </c>
    </row>
    <row r="87" spans="1:13" ht="28.5" customHeight="1">
      <c r="B87" s="20" t="s">
        <v>498</v>
      </c>
      <c r="C87" s="548"/>
      <c r="D87" s="548"/>
      <c r="E87" s="20"/>
      <c r="F87" s="548"/>
      <c r="G87" s="548"/>
      <c r="H87" s="20"/>
      <c r="I87" s="549"/>
      <c r="J87" s="548"/>
      <c r="K87" s="549"/>
      <c r="L87" s="548"/>
    </row>
    <row r="88" spans="1:13" ht="28.5" customHeight="1">
      <c r="B88" s="20" t="s">
        <v>499</v>
      </c>
      <c r="C88" s="548"/>
      <c r="D88" s="548"/>
      <c r="E88" s="20"/>
      <c r="F88" s="548">
        <v>2220126248.5400004</v>
      </c>
      <c r="G88" s="550"/>
      <c r="H88" s="548">
        <v>1572432256.6900001</v>
      </c>
      <c r="I88" s="551"/>
      <c r="J88" s="548">
        <v>597041635.13999999</v>
      </c>
      <c r="K88" s="552"/>
      <c r="L88" s="548">
        <v>1018915017.08</v>
      </c>
    </row>
    <row r="89" spans="1:13" ht="28.5" customHeight="1">
      <c r="B89" s="548" t="s">
        <v>500</v>
      </c>
      <c r="C89" s="548"/>
      <c r="D89" s="548"/>
      <c r="E89" s="548"/>
      <c r="G89" s="550"/>
      <c r="H89" s="548"/>
      <c r="I89" s="550"/>
      <c r="J89" s="550"/>
      <c r="K89" s="550"/>
      <c r="L89" s="550"/>
    </row>
    <row r="90" spans="1:13" ht="28.5" customHeight="1">
      <c r="B90" s="548" t="s">
        <v>501</v>
      </c>
      <c r="C90" s="548"/>
      <c r="D90" s="548"/>
      <c r="E90" s="548"/>
      <c r="F90" s="184">
        <v>-969150225.13254833</v>
      </c>
      <c r="G90" s="550"/>
      <c r="H90" s="548">
        <v>-202535272.18000001</v>
      </c>
      <c r="I90" s="550"/>
      <c r="J90" s="548">
        <v>168290716.96000001</v>
      </c>
      <c r="K90" s="550"/>
      <c r="L90" s="548">
        <v>190516969.07000017</v>
      </c>
    </row>
    <row r="91" spans="1:13" ht="28.5" customHeight="1">
      <c r="B91" s="548" t="s">
        <v>502</v>
      </c>
      <c r="C91" s="548"/>
      <c r="D91" s="548"/>
      <c r="E91" s="548"/>
      <c r="G91" s="550"/>
      <c r="H91" s="548"/>
      <c r="I91" s="550"/>
      <c r="J91" s="553"/>
      <c r="K91" s="550"/>
      <c r="L91" s="553"/>
    </row>
    <row r="92" spans="1:13" ht="28.5" customHeight="1">
      <c r="B92" s="548" t="s">
        <v>503</v>
      </c>
      <c r="C92" s="548"/>
      <c r="D92" s="548"/>
      <c r="E92" s="548"/>
      <c r="F92" s="184">
        <v>82633078.310000002</v>
      </c>
      <c r="G92" s="550"/>
      <c r="H92" s="548">
        <v>99521418.310000002</v>
      </c>
      <c r="I92" s="550"/>
      <c r="J92" s="168">
        <v>73855688.129999995</v>
      </c>
      <c r="K92" s="550"/>
      <c r="L92" s="168">
        <v>84247370.420000002</v>
      </c>
    </row>
    <row r="93" spans="1:13" ht="28.5" customHeight="1">
      <c r="B93" s="548" t="s">
        <v>782</v>
      </c>
      <c r="C93" s="548"/>
      <c r="D93" s="548"/>
      <c r="E93" s="548"/>
      <c r="F93" s="184">
        <v>15134956.449999999</v>
      </c>
      <c r="G93" s="550"/>
      <c r="H93" s="548">
        <v>14857721.1</v>
      </c>
      <c r="I93" s="550"/>
      <c r="J93" s="548">
        <v>15134956.449999999</v>
      </c>
      <c r="K93" s="550"/>
      <c r="L93" s="548">
        <v>14857721.1</v>
      </c>
    </row>
    <row r="94" spans="1:13" ht="28.5" customHeight="1">
      <c r="B94" s="548" t="s">
        <v>504</v>
      </c>
      <c r="C94" s="548"/>
      <c r="D94" s="548"/>
      <c r="E94" s="548"/>
      <c r="F94" s="184">
        <v>56102454.709999993</v>
      </c>
      <c r="G94" s="550"/>
      <c r="H94" s="548">
        <v>61459831.369999997</v>
      </c>
      <c r="I94" s="550"/>
      <c r="J94" s="548">
        <v>14379572.49</v>
      </c>
      <c r="K94" s="550"/>
      <c r="L94" s="548">
        <v>14863879.75</v>
      </c>
    </row>
    <row r="95" spans="1:13" ht="28.5" customHeight="1">
      <c r="B95" s="184" t="s">
        <v>1065</v>
      </c>
      <c r="F95" s="245">
        <v>5461778.7400000002</v>
      </c>
      <c r="G95" s="335"/>
      <c r="H95" s="184">
        <v>8227272.8200000003</v>
      </c>
      <c r="I95" s="335"/>
      <c r="J95" s="184">
        <v>6859918</v>
      </c>
      <c r="K95" s="335"/>
      <c r="L95" s="245">
        <v>8616079.7899999991</v>
      </c>
    </row>
    <row r="96" spans="1:13" ht="28.5" customHeight="1">
      <c r="F96" s="245"/>
      <c r="G96" s="335"/>
      <c r="I96" s="335"/>
      <c r="K96" s="335"/>
    </row>
    <row r="97" spans="1:12" ht="28.5" customHeight="1">
      <c r="A97" s="89"/>
      <c r="C97" s="91"/>
      <c r="D97" s="91"/>
      <c r="E97" s="91"/>
      <c r="F97" s="91"/>
      <c r="G97" s="91"/>
      <c r="H97" s="91"/>
      <c r="I97" s="91"/>
      <c r="J97" s="91"/>
      <c r="K97" s="91"/>
      <c r="L97" s="178"/>
    </row>
    <row r="98" spans="1:12" s="221" customFormat="1" ht="28.5" customHeight="1">
      <c r="A98" s="237"/>
      <c r="B98" s="184"/>
      <c r="C98" s="184"/>
      <c r="D98" s="184"/>
      <c r="F98" s="237"/>
      <c r="G98" s="237"/>
      <c r="H98" s="237"/>
      <c r="I98" s="237"/>
      <c r="J98" s="237"/>
      <c r="K98" s="237"/>
      <c r="L98" s="309"/>
    </row>
    <row r="99" spans="1:12" s="221" customFormat="1" ht="28.5" customHeight="1">
      <c r="A99" s="184"/>
      <c r="B99" s="184"/>
      <c r="C99" s="184"/>
      <c r="D99" s="184"/>
      <c r="F99" s="237"/>
      <c r="G99" s="237"/>
      <c r="H99" s="237"/>
      <c r="I99" s="237"/>
      <c r="J99" s="237"/>
      <c r="K99" s="237"/>
      <c r="L99" s="309"/>
    </row>
    <row r="100" spans="1:12" ht="28.5" customHeight="1"/>
  </sheetData>
  <mergeCells count="10">
    <mergeCell ref="A1:L1"/>
    <mergeCell ref="F5:H5"/>
    <mergeCell ref="J5:L5"/>
    <mergeCell ref="A67:L67"/>
    <mergeCell ref="F18:H18"/>
    <mergeCell ref="J18:L18"/>
    <mergeCell ref="J26:L26"/>
    <mergeCell ref="A36:L36"/>
    <mergeCell ref="F46:H46"/>
    <mergeCell ref="J46:L46"/>
  </mergeCells>
  <pageMargins left="0.74803149606299213" right="0.15748031496062992" top="0.59055118110236227" bottom="0.43307086614173229" header="0.31496062992125984" footer="0.19685039370078741"/>
  <pageSetup paperSize="9" scale="90" fitToHeight="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80" zoomScaleNormal="80" zoomScaleSheetLayoutView="80" workbookViewId="0">
      <selection activeCell="E6" sqref="E6"/>
    </sheetView>
  </sheetViews>
  <sheetFormatPr defaultColWidth="9.140625" defaultRowHeight="28.5" customHeight="1"/>
  <cols>
    <col min="1" max="1" width="33.140625" style="336" bestFit="1" customWidth="1"/>
    <col min="2" max="2" width="1.140625" style="336" customWidth="1"/>
    <col min="3" max="3" width="21.140625" style="336" bestFit="1" customWidth="1"/>
    <col min="4" max="4" width="1.140625" style="336" customWidth="1"/>
    <col min="5" max="5" width="29.7109375" style="336" customWidth="1"/>
    <col min="6" max="6" width="1.7109375" style="336" customWidth="1"/>
    <col min="7" max="7" width="32.85546875" style="336" bestFit="1" customWidth="1"/>
    <col min="8" max="8" width="2" style="336" customWidth="1"/>
    <col min="9" max="16384" width="9.140625" style="336"/>
  </cols>
  <sheetData>
    <row r="1" spans="1:7" ht="28.5" customHeight="1">
      <c r="A1" s="741" t="s">
        <v>147</v>
      </c>
      <c r="B1" s="741"/>
      <c r="C1" s="741"/>
      <c r="D1" s="741"/>
      <c r="E1" s="741"/>
      <c r="F1" s="741"/>
      <c r="G1" s="741"/>
    </row>
    <row r="2" spans="1:7" ht="28.5" customHeight="1">
      <c r="A2" s="337"/>
      <c r="B2" s="337"/>
      <c r="C2" s="337"/>
      <c r="D2" s="337"/>
      <c r="E2" s="337"/>
      <c r="F2" s="337"/>
      <c r="G2" s="337"/>
    </row>
    <row r="3" spans="1:7" ht="28.5" customHeight="1">
      <c r="A3" s="338" t="s">
        <v>682</v>
      </c>
      <c r="B3" s="338"/>
    </row>
    <row r="4" spans="1:7" ht="28.5" customHeight="1">
      <c r="A4" s="338" t="s">
        <v>505</v>
      </c>
      <c r="B4" s="339"/>
      <c r="C4" s="339" t="s">
        <v>506</v>
      </c>
      <c r="D4" s="338"/>
      <c r="E4" s="339" t="s">
        <v>507</v>
      </c>
      <c r="F4" s="338"/>
      <c r="G4" s="339" t="s">
        <v>508</v>
      </c>
    </row>
    <row r="5" spans="1:7" ht="28.5" customHeight="1">
      <c r="A5" s="336" t="s">
        <v>509</v>
      </c>
      <c r="C5" s="336" t="s">
        <v>45</v>
      </c>
      <c r="E5" s="336" t="s">
        <v>1098</v>
      </c>
      <c r="G5" s="336" t="s">
        <v>510</v>
      </c>
    </row>
    <row r="6" spans="1:7" ht="28.5" customHeight="1">
      <c r="E6" s="336" t="s">
        <v>511</v>
      </c>
      <c r="G6" s="336" t="s">
        <v>512</v>
      </c>
    </row>
    <row r="7" spans="1:7" ht="28.5" customHeight="1">
      <c r="E7" s="336" t="s">
        <v>513</v>
      </c>
      <c r="G7" s="336" t="s">
        <v>514</v>
      </c>
    </row>
    <row r="8" spans="1:7" ht="28.5" customHeight="1">
      <c r="E8" s="336" t="s">
        <v>106</v>
      </c>
      <c r="G8" s="336" t="s">
        <v>515</v>
      </c>
    </row>
    <row r="9" spans="1:7" ht="28.5" customHeight="1">
      <c r="E9" s="336" t="s">
        <v>516</v>
      </c>
      <c r="G9" s="336" t="s">
        <v>517</v>
      </c>
    </row>
    <row r="10" spans="1:7" ht="28.5" customHeight="1">
      <c r="E10" s="336" t="s">
        <v>518</v>
      </c>
      <c r="G10" s="336" t="s">
        <v>519</v>
      </c>
    </row>
    <row r="11" spans="1:7" ht="28.5" customHeight="1">
      <c r="A11" s="336" t="s">
        <v>520</v>
      </c>
      <c r="C11" s="336" t="s">
        <v>45</v>
      </c>
      <c r="E11" s="336" t="s">
        <v>513</v>
      </c>
      <c r="G11" s="336" t="s">
        <v>514</v>
      </c>
    </row>
    <row r="12" spans="1:7" ht="28.5" customHeight="1">
      <c r="E12" s="336" t="s">
        <v>106</v>
      </c>
      <c r="G12" s="336" t="s">
        <v>515</v>
      </c>
    </row>
    <row r="13" spans="1:7" ht="28.5" customHeight="1">
      <c r="E13" s="336" t="s">
        <v>521</v>
      </c>
      <c r="G13" s="336" t="s">
        <v>522</v>
      </c>
    </row>
    <row r="14" spans="1:7" ht="28.5" customHeight="1">
      <c r="E14" s="336" t="s">
        <v>523</v>
      </c>
    </row>
    <row r="15" spans="1:7" ht="28.5" customHeight="1">
      <c r="E15" s="336" t="s">
        <v>524</v>
      </c>
      <c r="G15" s="336" t="s">
        <v>525</v>
      </c>
    </row>
    <row r="16" spans="1:7" ht="28.5" customHeight="1">
      <c r="E16" s="336" t="s">
        <v>526</v>
      </c>
      <c r="G16" s="336" t="s">
        <v>527</v>
      </c>
    </row>
    <row r="17" spans="1:7" ht="28.5" customHeight="1">
      <c r="E17" s="336" t="s">
        <v>528</v>
      </c>
      <c r="G17" s="336" t="s">
        <v>517</v>
      </c>
    </row>
    <row r="18" spans="1:7" ht="28.5" customHeight="1">
      <c r="E18" s="336" t="s">
        <v>518</v>
      </c>
      <c r="G18" s="336" t="s">
        <v>519</v>
      </c>
    </row>
    <row r="19" spans="1:7" ht="28.5" customHeight="1">
      <c r="A19" s="336" t="s">
        <v>529</v>
      </c>
      <c r="C19" s="336" t="s">
        <v>530</v>
      </c>
      <c r="E19" s="336" t="s">
        <v>531</v>
      </c>
      <c r="G19" s="336" t="s">
        <v>532</v>
      </c>
    </row>
    <row r="20" spans="1:7" ht="28.5" customHeight="1">
      <c r="C20" s="336" t="s">
        <v>533</v>
      </c>
      <c r="E20" s="336" t="s">
        <v>106</v>
      </c>
    </row>
    <row r="21" spans="1:7" ht="28.5" customHeight="1">
      <c r="A21" s="336" t="s">
        <v>534</v>
      </c>
      <c r="C21" s="336" t="s">
        <v>45</v>
      </c>
      <c r="E21" s="336" t="s">
        <v>513</v>
      </c>
      <c r="G21" s="336" t="s">
        <v>514</v>
      </c>
    </row>
    <row r="22" spans="1:7" ht="28.5" customHeight="1">
      <c r="E22" s="336" t="s">
        <v>106</v>
      </c>
      <c r="G22" s="336" t="s">
        <v>515</v>
      </c>
    </row>
    <row r="23" spans="1:7" ht="28.5" customHeight="1">
      <c r="E23" s="336" t="s">
        <v>535</v>
      </c>
      <c r="G23" s="336" t="s">
        <v>536</v>
      </c>
    </row>
    <row r="24" spans="1:7" ht="28.5" customHeight="1">
      <c r="E24" s="336" t="s">
        <v>537</v>
      </c>
    </row>
    <row r="25" spans="1:7" ht="28.5" customHeight="1">
      <c r="E25" s="340" t="s">
        <v>538</v>
      </c>
      <c r="F25" s="340"/>
      <c r="G25" s="340" t="s">
        <v>536</v>
      </c>
    </row>
    <row r="26" spans="1:7" ht="28.5" customHeight="1">
      <c r="E26" s="340" t="s">
        <v>539</v>
      </c>
      <c r="F26" s="340"/>
      <c r="G26" s="340" t="s">
        <v>522</v>
      </c>
    </row>
    <row r="27" spans="1:7" ht="28.5" customHeight="1">
      <c r="E27" s="336" t="s">
        <v>540</v>
      </c>
    </row>
    <row r="28" spans="1:7" ht="28.5" customHeight="1">
      <c r="E28" s="336" t="s">
        <v>516</v>
      </c>
      <c r="G28" s="336" t="s">
        <v>517</v>
      </c>
    </row>
    <row r="29" spans="1:7" ht="28.5" customHeight="1">
      <c r="A29" s="341" t="s">
        <v>541</v>
      </c>
      <c r="C29" s="336" t="s">
        <v>45</v>
      </c>
      <c r="E29" s="336" t="s">
        <v>542</v>
      </c>
      <c r="G29" s="336" t="s">
        <v>514</v>
      </c>
    </row>
    <row r="30" spans="1:7" ht="28.5" customHeight="1">
      <c r="E30" s="336" t="s">
        <v>543</v>
      </c>
      <c r="G30" s="336" t="s">
        <v>515</v>
      </c>
    </row>
    <row r="31" spans="1:7" ht="28.5" customHeight="1">
      <c r="E31" s="336" t="s">
        <v>544</v>
      </c>
      <c r="G31" s="336" t="s">
        <v>545</v>
      </c>
    </row>
    <row r="32" spans="1:7" ht="28.5" customHeight="1">
      <c r="E32" s="336" t="s">
        <v>546</v>
      </c>
      <c r="G32" s="336" t="s">
        <v>527</v>
      </c>
    </row>
    <row r="33" spans="1:7" ht="28.5" customHeight="1">
      <c r="A33" s="341" t="s">
        <v>547</v>
      </c>
      <c r="C33" s="336" t="s">
        <v>45</v>
      </c>
      <c r="E33" s="336" t="s">
        <v>548</v>
      </c>
      <c r="G33" s="336" t="s">
        <v>514</v>
      </c>
    </row>
    <row r="34" spans="1:7" ht="28.5" customHeight="1">
      <c r="E34" s="336" t="s">
        <v>106</v>
      </c>
      <c r="G34" s="336" t="s">
        <v>515</v>
      </c>
    </row>
  </sheetData>
  <mergeCells count="1">
    <mergeCell ref="A1:G1"/>
  </mergeCells>
  <pageMargins left="0.59055118110236227" right="0.39370078740157483" top="0.59055118110236227" bottom="0.62" header="0.23622047244094491" footer="0.44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opLeftCell="A116" zoomScale="87" zoomScaleNormal="87" zoomScaleSheetLayoutView="80" workbookViewId="0">
      <selection activeCell="D106" sqref="D106"/>
    </sheetView>
  </sheetViews>
  <sheetFormatPr defaultColWidth="9.140625" defaultRowHeight="24.95" customHeight="1"/>
  <cols>
    <col min="1" max="1" width="7.140625" style="245" customWidth="1"/>
    <col min="2" max="2" width="5.5703125" style="245" customWidth="1"/>
    <col min="3" max="3" width="7.7109375" style="245" customWidth="1"/>
    <col min="4" max="4" width="11.140625" style="245" customWidth="1"/>
    <col min="5" max="5" width="12.7109375" style="245" customWidth="1"/>
    <col min="6" max="6" width="4.85546875" style="245" customWidth="1"/>
    <col min="7" max="7" width="14.85546875" style="245" customWidth="1"/>
    <col min="8" max="8" width="1" style="245" customWidth="1"/>
    <col min="9" max="9" width="14.85546875" style="245" customWidth="1"/>
    <col min="10" max="10" width="1" style="245" customWidth="1"/>
    <col min="11" max="11" width="15.42578125" style="245" customWidth="1"/>
    <col min="12" max="12" width="1" style="245" customWidth="1"/>
    <col min="13" max="13" width="15.42578125" style="245" customWidth="1"/>
    <col min="14" max="14" width="1.5703125" style="245" customWidth="1"/>
    <col min="15" max="16384" width="9.140625" style="245"/>
  </cols>
  <sheetData>
    <row r="1" spans="1:13" ht="26.25" customHeight="1">
      <c r="A1" s="742" t="s">
        <v>148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</row>
    <row r="2" spans="1:13" ht="26.25" customHeight="1"/>
    <row r="3" spans="1:13" ht="26.25" customHeight="1">
      <c r="A3" s="342" t="s">
        <v>683</v>
      </c>
      <c r="M3" s="309"/>
    </row>
    <row r="4" spans="1:13" s="253" customFormat="1" ht="26.25" customHeight="1">
      <c r="A4" s="303"/>
      <c r="B4" s="303"/>
      <c r="C4" s="303"/>
      <c r="D4" s="303"/>
      <c r="E4" s="303"/>
      <c r="G4" s="734" t="s">
        <v>7</v>
      </c>
      <c r="H4" s="734"/>
      <c r="I4" s="734"/>
      <c r="J4" s="224"/>
      <c r="K4" s="734" t="s">
        <v>4</v>
      </c>
      <c r="L4" s="734"/>
      <c r="M4" s="734"/>
    </row>
    <row r="5" spans="1:13" ht="26.25" customHeight="1">
      <c r="A5" s="178"/>
      <c r="B5" s="223"/>
      <c r="C5" s="223"/>
      <c r="D5" s="178"/>
      <c r="E5" s="178"/>
      <c r="F5" s="309"/>
      <c r="G5" s="44" t="s">
        <v>652</v>
      </c>
      <c r="H5" s="50"/>
      <c r="I5" s="44" t="s">
        <v>271</v>
      </c>
      <c r="J5" s="50"/>
      <c r="K5" s="44" t="s">
        <v>652</v>
      </c>
      <c r="L5" s="50"/>
      <c r="M5" s="44" t="s">
        <v>271</v>
      </c>
    </row>
    <row r="6" spans="1:13" ht="26.25" customHeight="1">
      <c r="B6" s="245" t="s">
        <v>684</v>
      </c>
    </row>
    <row r="7" spans="1:13" ht="26.25" customHeight="1">
      <c r="C7" s="245" t="s">
        <v>200</v>
      </c>
    </row>
    <row r="8" spans="1:13" ht="26.25" customHeight="1">
      <c r="D8" s="245" t="s">
        <v>122</v>
      </c>
      <c r="G8" s="245">
        <v>0</v>
      </c>
      <c r="I8" s="245">
        <v>0</v>
      </c>
      <c r="K8" s="245">
        <v>104726831.86</v>
      </c>
      <c r="M8" s="245">
        <v>104726831.86</v>
      </c>
    </row>
    <row r="9" spans="1:13" ht="26.25" customHeight="1">
      <c r="C9" s="245" t="s">
        <v>50</v>
      </c>
    </row>
    <row r="10" spans="1:13" ht="26.25" customHeight="1">
      <c r="D10" s="245" t="s">
        <v>64</v>
      </c>
      <c r="G10" s="245">
        <v>0</v>
      </c>
      <c r="I10" s="245">
        <v>0</v>
      </c>
      <c r="K10" s="245">
        <v>25000000</v>
      </c>
      <c r="M10" s="245">
        <v>25000000</v>
      </c>
    </row>
    <row r="11" spans="1:13" ht="26.25" customHeight="1" thickBot="1">
      <c r="D11" s="309" t="s">
        <v>60</v>
      </c>
      <c r="G11" s="301">
        <f>SUM(G7:G8)</f>
        <v>0</v>
      </c>
      <c r="I11" s="301">
        <f>SUM(I7:I8)</f>
        <v>0</v>
      </c>
      <c r="K11" s="301">
        <f>SUM(K7:K10)</f>
        <v>129726831.86</v>
      </c>
      <c r="M11" s="301">
        <f>SUM(M7:M10)</f>
        <v>129726831.86</v>
      </c>
    </row>
    <row r="12" spans="1:13" ht="26.25" customHeight="1" thickTop="1">
      <c r="B12" s="245" t="s">
        <v>685</v>
      </c>
    </row>
    <row r="13" spans="1:13" ht="26.25" customHeight="1">
      <c r="C13" s="178" t="s">
        <v>50</v>
      </c>
      <c r="I13" s="343"/>
      <c r="J13" s="178"/>
      <c r="K13" s="343"/>
      <c r="M13" s="343"/>
    </row>
    <row r="14" spans="1:13" ht="26.25" customHeight="1">
      <c r="D14" s="245" t="s">
        <v>18</v>
      </c>
      <c r="G14" s="245">
        <v>0</v>
      </c>
      <c r="I14" s="245">
        <v>0</v>
      </c>
      <c r="K14" s="245">
        <v>806559904.14999998</v>
      </c>
      <c r="M14" s="245">
        <v>795929000</v>
      </c>
    </row>
    <row r="15" spans="1:13" ht="26.25" customHeight="1">
      <c r="D15" s="245" t="s">
        <v>123</v>
      </c>
      <c r="G15" s="245">
        <v>0</v>
      </c>
      <c r="I15" s="245">
        <v>0</v>
      </c>
      <c r="K15" s="245">
        <v>700991873.95000005</v>
      </c>
      <c r="M15" s="245">
        <v>630230904.13999999</v>
      </c>
    </row>
    <row r="16" spans="1:13" ht="26.25" customHeight="1">
      <c r="D16" s="245" t="s">
        <v>124</v>
      </c>
      <c r="G16" s="245">
        <v>0</v>
      </c>
      <c r="I16" s="245">
        <v>0</v>
      </c>
      <c r="K16" s="245">
        <v>-155919923.2899999</v>
      </c>
      <c r="M16" s="245">
        <v>-619599999.99000001</v>
      </c>
    </row>
    <row r="17" spans="3:13" ht="26.25" customHeight="1">
      <c r="D17" s="245" t="s">
        <v>262</v>
      </c>
      <c r="G17" s="248">
        <f>SUM(G14:G16)</f>
        <v>0</v>
      </c>
      <c r="I17" s="248">
        <f>SUM(I14:I16)</f>
        <v>0</v>
      </c>
      <c r="K17" s="248">
        <f>SUM(K14:K16)</f>
        <v>1351631854.8099999</v>
      </c>
      <c r="M17" s="248">
        <f>SUM(M14:M16)</f>
        <v>806559904.14999986</v>
      </c>
    </row>
    <row r="18" spans="3:13" ht="26.25" customHeight="1">
      <c r="C18" s="245" t="s">
        <v>201</v>
      </c>
      <c r="G18" s="247"/>
      <c r="I18" s="247"/>
      <c r="K18" s="247"/>
      <c r="M18" s="247"/>
    </row>
    <row r="19" spans="3:13" ht="26.25" customHeight="1">
      <c r="D19" s="245" t="s">
        <v>18</v>
      </c>
      <c r="G19" s="245">
        <v>0</v>
      </c>
      <c r="I19" s="245">
        <v>0</v>
      </c>
      <c r="K19" s="245">
        <v>80700000</v>
      </c>
      <c r="M19" s="247">
        <v>43500000</v>
      </c>
    </row>
    <row r="20" spans="3:13" ht="26.25" customHeight="1">
      <c r="D20" s="245" t="s">
        <v>123</v>
      </c>
      <c r="G20" s="245">
        <v>0</v>
      </c>
      <c r="I20" s="245">
        <v>0</v>
      </c>
      <c r="K20" s="245">
        <v>26000000</v>
      </c>
      <c r="M20" s="247">
        <v>44500000</v>
      </c>
    </row>
    <row r="21" spans="3:13" ht="26.25" customHeight="1">
      <c r="D21" s="245" t="s">
        <v>124</v>
      </c>
      <c r="G21" s="245">
        <v>0</v>
      </c>
      <c r="I21" s="245">
        <v>0</v>
      </c>
      <c r="K21" s="245">
        <v>0</v>
      </c>
      <c r="M21" s="245">
        <v>-7300000</v>
      </c>
    </row>
    <row r="22" spans="3:13" ht="26.25" customHeight="1">
      <c r="D22" s="245" t="s">
        <v>262</v>
      </c>
      <c r="G22" s="248">
        <f>SUM(G19:G21)</f>
        <v>0</v>
      </c>
      <c r="H22" s="247">
        <v>0</v>
      </c>
      <c r="I22" s="248">
        <f>SUM(I19:I21)</f>
        <v>0</v>
      </c>
      <c r="J22" s="247">
        <v>0</v>
      </c>
      <c r="K22" s="248">
        <f>SUM(K19:K21)</f>
        <v>106700000</v>
      </c>
      <c r="L22" s="247">
        <v>0</v>
      </c>
      <c r="M22" s="248">
        <f>SUM(M19:M21)</f>
        <v>80700000</v>
      </c>
    </row>
    <row r="23" spans="3:13" ht="26.25" customHeight="1">
      <c r="C23" s="245" t="s">
        <v>91</v>
      </c>
      <c r="G23" s="247"/>
      <c r="I23" s="247"/>
      <c r="K23" s="247"/>
      <c r="M23" s="247"/>
    </row>
    <row r="24" spans="3:13" ht="26.25" customHeight="1">
      <c r="D24" s="245" t="s">
        <v>18</v>
      </c>
      <c r="G24" s="245">
        <v>0</v>
      </c>
      <c r="I24" s="245">
        <v>0</v>
      </c>
      <c r="K24" s="245">
        <v>280500000</v>
      </c>
      <c r="M24" s="247">
        <v>239000000</v>
      </c>
    </row>
    <row r="25" spans="3:13" ht="26.25" customHeight="1">
      <c r="D25" s="245" t="s">
        <v>123</v>
      </c>
      <c r="G25" s="245">
        <v>0</v>
      </c>
      <c r="I25" s="245">
        <v>0</v>
      </c>
      <c r="K25" s="245">
        <v>59831250</v>
      </c>
      <c r="M25" s="245">
        <v>48500000</v>
      </c>
    </row>
    <row r="26" spans="3:13" ht="26.25" customHeight="1">
      <c r="D26" s="245" t="s">
        <v>124</v>
      </c>
      <c r="G26" s="245">
        <v>0</v>
      </c>
      <c r="I26" s="245">
        <v>0</v>
      </c>
      <c r="K26" s="245">
        <v>-293011012.32999998</v>
      </c>
      <c r="M26" s="245">
        <v>-7000000</v>
      </c>
    </row>
    <row r="27" spans="3:13" ht="26.25" customHeight="1">
      <c r="D27" s="245" t="s">
        <v>262</v>
      </c>
      <c r="G27" s="248">
        <f>SUM(G24:G26)</f>
        <v>0</v>
      </c>
      <c r="H27" s="247">
        <v>0</v>
      </c>
      <c r="I27" s="248">
        <f>SUM(I24:I26)</f>
        <v>0</v>
      </c>
      <c r="J27" s="247">
        <v>0</v>
      </c>
      <c r="K27" s="248">
        <f>SUM(K24:K26)</f>
        <v>47320237.670000017</v>
      </c>
      <c r="L27" s="247">
        <v>0</v>
      </c>
      <c r="M27" s="248">
        <f>SUM(M24:M26)</f>
        <v>280500000</v>
      </c>
    </row>
    <row r="28" spans="3:13" ht="26.25" customHeight="1">
      <c r="C28" s="245" t="s">
        <v>200</v>
      </c>
      <c r="G28" s="247"/>
      <c r="I28" s="247"/>
      <c r="K28" s="247"/>
      <c r="M28" s="247"/>
    </row>
    <row r="29" spans="3:13" ht="26.25" customHeight="1">
      <c r="D29" s="245" t="s">
        <v>18</v>
      </c>
      <c r="G29" s="245">
        <v>0</v>
      </c>
      <c r="I29" s="245">
        <v>0</v>
      </c>
      <c r="K29" s="247">
        <v>113987866.98</v>
      </c>
      <c r="M29" s="247">
        <v>126484523.03</v>
      </c>
    </row>
    <row r="30" spans="3:13" ht="26.25" customHeight="1">
      <c r="D30" s="245" t="s">
        <v>123</v>
      </c>
      <c r="G30" s="245">
        <v>0</v>
      </c>
      <c r="I30" s="245">
        <v>0</v>
      </c>
      <c r="K30" s="245">
        <v>1000000</v>
      </c>
      <c r="M30" s="245">
        <v>17500000</v>
      </c>
    </row>
    <row r="31" spans="3:13" ht="26.25" customHeight="1">
      <c r="D31" s="245" t="s">
        <v>124</v>
      </c>
      <c r="G31" s="245">
        <v>0</v>
      </c>
      <c r="I31" s="245">
        <v>0</v>
      </c>
      <c r="K31" s="245">
        <v>0</v>
      </c>
      <c r="M31" s="245">
        <v>-29996656.050000001</v>
      </c>
    </row>
    <row r="32" spans="3:13" ht="26.25" customHeight="1">
      <c r="D32" s="245" t="s">
        <v>262</v>
      </c>
      <c r="G32" s="248">
        <f>SUM(G29:G31)</f>
        <v>0</v>
      </c>
      <c r="H32" s="247">
        <v>0</v>
      </c>
      <c r="I32" s="248">
        <f>SUM(I29:I31)</f>
        <v>0</v>
      </c>
      <c r="J32" s="247">
        <v>0</v>
      </c>
      <c r="K32" s="248">
        <f>SUM(K29:K31)</f>
        <v>114987866.98</v>
      </c>
      <c r="L32" s="247">
        <v>0</v>
      </c>
      <c r="M32" s="248">
        <f>SUM(M29:M31)</f>
        <v>113987866.98</v>
      </c>
    </row>
    <row r="33" spans="1:13" ht="26.25" customHeight="1">
      <c r="G33" s="247"/>
      <c r="H33" s="247"/>
      <c r="I33" s="247"/>
      <c r="J33" s="247"/>
      <c r="K33" s="247"/>
      <c r="L33" s="247"/>
      <c r="M33" s="247"/>
    </row>
    <row r="34" spans="1:13" ht="26.25" customHeight="1">
      <c r="G34" s="247"/>
      <c r="H34" s="247"/>
      <c r="I34" s="247"/>
      <c r="J34" s="247"/>
      <c r="K34" s="247"/>
      <c r="L34" s="247"/>
      <c r="M34" s="247"/>
    </row>
    <row r="35" spans="1:13" ht="25.5" customHeight="1">
      <c r="A35" s="742" t="s">
        <v>132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2"/>
    </row>
    <row r="36" spans="1:13" ht="25.5" customHeight="1">
      <c r="A36" s="310"/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3" s="253" customFormat="1" ht="25.5" customHeight="1">
      <c r="A37" s="303"/>
      <c r="B37" s="303"/>
      <c r="C37" s="303"/>
      <c r="D37" s="303"/>
      <c r="E37" s="303"/>
      <c r="G37" s="734" t="s">
        <v>7</v>
      </c>
      <c r="H37" s="734"/>
      <c r="I37" s="734"/>
      <c r="J37" s="224"/>
      <c r="K37" s="734" t="s">
        <v>4</v>
      </c>
      <c r="L37" s="734"/>
      <c r="M37" s="734"/>
    </row>
    <row r="38" spans="1:13" ht="25.5" customHeight="1">
      <c r="A38" s="178"/>
      <c r="B38" s="223"/>
      <c r="C38" s="223"/>
      <c r="D38" s="178"/>
      <c r="E38" s="178"/>
      <c r="F38" s="309"/>
      <c r="G38" s="44" t="s">
        <v>652</v>
      </c>
      <c r="H38" s="50"/>
      <c r="I38" s="44" t="s">
        <v>271</v>
      </c>
      <c r="J38" s="50"/>
      <c r="K38" s="44" t="s">
        <v>652</v>
      </c>
      <c r="L38" s="50"/>
      <c r="M38" s="44" t="s">
        <v>271</v>
      </c>
    </row>
    <row r="39" spans="1:13" ht="25.5" customHeight="1">
      <c r="C39" s="245" t="s">
        <v>118</v>
      </c>
      <c r="G39" s="247"/>
      <c r="I39" s="247"/>
      <c r="K39" s="247"/>
      <c r="M39" s="247"/>
    </row>
    <row r="40" spans="1:13" ht="25.5" customHeight="1">
      <c r="D40" s="245" t="s">
        <v>18</v>
      </c>
      <c r="G40" s="245">
        <v>0</v>
      </c>
      <c r="I40" s="245">
        <v>0</v>
      </c>
      <c r="K40" s="245">
        <f>M43</f>
        <v>2850000</v>
      </c>
      <c r="M40" s="247">
        <v>2750000</v>
      </c>
    </row>
    <row r="41" spans="1:13" ht="25.5" customHeight="1">
      <c r="D41" s="245" t="s">
        <v>123</v>
      </c>
      <c r="G41" s="245">
        <v>0</v>
      </c>
      <c r="I41" s="245">
        <v>0</v>
      </c>
      <c r="K41" s="245">
        <f>'[46]เงินกู้ยืม-ดบ.'!$H$21</f>
        <v>0</v>
      </c>
      <c r="M41" s="245">
        <v>100000</v>
      </c>
    </row>
    <row r="42" spans="1:13" ht="25.5" customHeight="1">
      <c r="D42" s="245" t="s">
        <v>124</v>
      </c>
      <c r="G42" s="245">
        <v>0</v>
      </c>
      <c r="I42" s="245">
        <v>0</v>
      </c>
      <c r="K42" s="245">
        <f>'[46]เงินกู้ยืม-ดบ.'!$H$35</f>
        <v>0</v>
      </c>
      <c r="M42" s="245">
        <v>0</v>
      </c>
    </row>
    <row r="43" spans="1:13" ht="25.5" customHeight="1">
      <c r="D43" s="245" t="s">
        <v>262</v>
      </c>
      <c r="G43" s="248">
        <f>SUM(G40:G42)</f>
        <v>0</v>
      </c>
      <c r="H43" s="247">
        <v>0</v>
      </c>
      <c r="I43" s="248">
        <f>SUM(I40:I42)</f>
        <v>0</v>
      </c>
      <c r="J43" s="247">
        <v>0</v>
      </c>
      <c r="K43" s="248">
        <f>SUM(K40:K42)</f>
        <v>2850000</v>
      </c>
      <c r="L43" s="247">
        <v>0</v>
      </c>
      <c r="M43" s="248">
        <f>SUM(M40:M42)</f>
        <v>2850000</v>
      </c>
    </row>
    <row r="44" spans="1:13" ht="25.5" customHeight="1" thickBot="1">
      <c r="D44" s="309" t="s">
        <v>60</v>
      </c>
      <c r="G44" s="301">
        <f>+G43+G32+G27+G22+G17</f>
        <v>0</v>
      </c>
      <c r="I44" s="301">
        <f>+I43+I32+I27+I22+I17</f>
        <v>0</v>
      </c>
      <c r="K44" s="301">
        <f>+K43+K32+K27+K22+K17</f>
        <v>1623489959.46</v>
      </c>
      <c r="M44" s="301">
        <f>+M43+M32+M27+M22+M17</f>
        <v>1284597771.1299999</v>
      </c>
    </row>
    <row r="45" spans="1:13" ht="25.5" customHeight="1" thickTop="1">
      <c r="B45" s="245" t="s">
        <v>686</v>
      </c>
    </row>
    <row r="46" spans="1:13" ht="25.5" customHeight="1">
      <c r="C46" s="344" t="s">
        <v>27</v>
      </c>
    </row>
    <row r="47" spans="1:13" ht="25.5" customHeight="1">
      <c r="C47" s="178" t="s">
        <v>50</v>
      </c>
      <c r="G47" s="247">
        <v>0</v>
      </c>
      <c r="I47" s="247">
        <v>0</v>
      </c>
      <c r="J47" s="247"/>
      <c r="K47" s="245">
        <v>93693361.540000007</v>
      </c>
      <c r="L47" s="247"/>
      <c r="M47" s="245">
        <v>40621855.539315075</v>
      </c>
    </row>
    <row r="48" spans="1:13" ht="25.5" customHeight="1">
      <c r="C48" s="245" t="s">
        <v>203</v>
      </c>
      <c r="G48" s="247">
        <v>0</v>
      </c>
      <c r="I48" s="247">
        <v>0</v>
      </c>
      <c r="J48" s="247"/>
      <c r="K48" s="245">
        <v>13612670.719999999</v>
      </c>
      <c r="L48" s="247"/>
      <c r="M48" s="245">
        <v>8016861.3499999996</v>
      </c>
    </row>
    <row r="49" spans="2:13" ht="25.5" customHeight="1">
      <c r="C49" s="245" t="s">
        <v>91</v>
      </c>
      <c r="G49" s="247">
        <v>0</v>
      </c>
      <c r="I49" s="247">
        <v>0</v>
      </c>
      <c r="J49" s="247"/>
      <c r="K49" s="245">
        <v>87321633.12999998</v>
      </c>
      <c r="L49" s="247"/>
      <c r="M49" s="245">
        <v>70251754.5</v>
      </c>
    </row>
    <row r="50" spans="2:13" ht="25.5" customHeight="1">
      <c r="C50" s="245" t="s">
        <v>200</v>
      </c>
      <c r="G50" s="247">
        <v>0</v>
      </c>
      <c r="I50" s="247">
        <v>0</v>
      </c>
      <c r="J50" s="247"/>
      <c r="K50" s="245">
        <v>39303766.079999998</v>
      </c>
      <c r="L50" s="247"/>
      <c r="M50" s="245">
        <v>32563844.100000001</v>
      </c>
    </row>
    <row r="51" spans="2:13" ht="25.5" customHeight="1">
      <c r="C51" s="245" t="s">
        <v>118</v>
      </c>
      <c r="G51" s="247">
        <v>0</v>
      </c>
      <c r="I51" s="247">
        <v>0</v>
      </c>
      <c r="J51" s="247"/>
      <c r="K51" s="245">
        <v>925556.88</v>
      </c>
      <c r="L51" s="247"/>
      <c r="M51" s="245">
        <v>757436.1</v>
      </c>
    </row>
    <row r="52" spans="2:13" ht="25.5" customHeight="1" thickBot="1">
      <c r="D52" s="309" t="s">
        <v>60</v>
      </c>
      <c r="G52" s="301">
        <f>SUM(G47:G51)</f>
        <v>0</v>
      </c>
      <c r="I52" s="301">
        <f>SUM(I47:I51)</f>
        <v>0</v>
      </c>
      <c r="J52" s="247"/>
      <c r="K52" s="301">
        <f>SUM(K47:K51)</f>
        <v>234856988.34999996</v>
      </c>
      <c r="L52" s="247"/>
      <c r="M52" s="301">
        <f>SUM(M47:M51)</f>
        <v>152211751.58931506</v>
      </c>
    </row>
    <row r="53" spans="2:13" ht="25.5" customHeight="1" thickTop="1">
      <c r="B53" s="245" t="s">
        <v>687</v>
      </c>
      <c r="C53" s="344"/>
    </row>
    <row r="54" spans="2:13" ht="25.5" customHeight="1">
      <c r="C54" s="245" t="s">
        <v>91</v>
      </c>
      <c r="G54" s="247">
        <v>0</v>
      </c>
      <c r="I54" s="247">
        <v>0</v>
      </c>
      <c r="J54" s="247"/>
      <c r="K54" s="245">
        <v>88655555.390000001</v>
      </c>
      <c r="L54" s="247"/>
      <c r="M54" s="245">
        <v>75188888.700000003</v>
      </c>
    </row>
    <row r="55" spans="2:13" ht="25.5" customHeight="1" thickBot="1">
      <c r="D55" s="309" t="s">
        <v>60</v>
      </c>
      <c r="G55" s="301">
        <f>SUM(G54)</f>
        <v>0</v>
      </c>
      <c r="I55" s="301">
        <f>SUM(I54)</f>
        <v>0</v>
      </c>
      <c r="J55" s="247"/>
      <c r="K55" s="301">
        <f>SUM(K54)</f>
        <v>88655555.390000001</v>
      </c>
      <c r="L55" s="247"/>
      <c r="M55" s="301">
        <f>SUM(M54)</f>
        <v>75188888.700000003</v>
      </c>
    </row>
    <row r="56" spans="2:13" ht="25.5" customHeight="1" thickTop="1">
      <c r="B56" s="245" t="s">
        <v>688</v>
      </c>
    </row>
    <row r="57" spans="2:13" ht="25.5" customHeight="1">
      <c r="C57" s="178" t="s">
        <v>50</v>
      </c>
      <c r="G57" s="247"/>
      <c r="I57" s="247"/>
      <c r="J57" s="247"/>
      <c r="L57" s="247"/>
    </row>
    <row r="58" spans="2:13" ht="25.5" customHeight="1">
      <c r="C58" s="245" t="s">
        <v>785</v>
      </c>
      <c r="G58" s="245">
        <v>0</v>
      </c>
      <c r="I58" s="245">
        <v>0</v>
      </c>
      <c r="J58" s="247"/>
      <c r="K58" s="245">
        <v>7526782</v>
      </c>
      <c r="L58" s="247"/>
      <c r="M58" s="245">
        <v>0</v>
      </c>
    </row>
    <row r="59" spans="2:13" ht="25.5" customHeight="1">
      <c r="C59" s="245" t="s">
        <v>203</v>
      </c>
      <c r="F59" s="292"/>
      <c r="I59" s="343"/>
      <c r="J59" s="178"/>
      <c r="K59" s="343"/>
      <c r="M59" s="343"/>
    </row>
    <row r="60" spans="2:13" ht="25.5" customHeight="1">
      <c r="C60" s="245" t="s">
        <v>359</v>
      </c>
      <c r="G60" s="245">
        <v>0</v>
      </c>
      <c r="I60" s="245">
        <v>0</v>
      </c>
      <c r="K60" s="245">
        <v>32500171.300000001</v>
      </c>
      <c r="M60" s="245">
        <v>13594418.630000001</v>
      </c>
    </row>
    <row r="61" spans="2:13" ht="25.5" customHeight="1">
      <c r="C61" s="245" t="s">
        <v>91</v>
      </c>
    </row>
    <row r="62" spans="2:13" ht="25.5" customHeight="1">
      <c r="C62" s="245" t="s">
        <v>360</v>
      </c>
      <c r="G62" s="245">
        <v>0</v>
      </c>
      <c r="I62" s="245">
        <v>0</v>
      </c>
      <c r="K62" s="245">
        <v>3334400</v>
      </c>
      <c r="M62" s="245">
        <v>1042000</v>
      </c>
    </row>
    <row r="63" spans="2:13" ht="25.5" customHeight="1">
      <c r="C63" s="245" t="s">
        <v>200</v>
      </c>
    </row>
    <row r="64" spans="2:13" ht="25.5" customHeight="1">
      <c r="C64" s="245" t="s">
        <v>361</v>
      </c>
    </row>
    <row r="65" spans="1:13" ht="25.5" customHeight="1">
      <c r="C65" s="245" t="s">
        <v>358</v>
      </c>
      <c r="G65" s="245">
        <v>0</v>
      </c>
      <c r="I65" s="245">
        <v>0</v>
      </c>
      <c r="K65" s="245">
        <v>45110417.960000001</v>
      </c>
      <c r="M65" s="245">
        <v>38934497.539999999</v>
      </c>
    </row>
    <row r="66" spans="1:13" ht="25.5" customHeight="1">
      <c r="C66" s="245" t="s">
        <v>118</v>
      </c>
    </row>
    <row r="67" spans="1:13" ht="25.5" customHeight="1">
      <c r="C67" s="245" t="s">
        <v>786</v>
      </c>
      <c r="G67" s="245">
        <v>0</v>
      </c>
      <c r="I67" s="245">
        <v>0</v>
      </c>
      <c r="K67" s="245">
        <v>500000</v>
      </c>
      <c r="M67" s="245">
        <v>0</v>
      </c>
    </row>
    <row r="68" spans="1:13" ht="25.5" customHeight="1" thickBot="1">
      <c r="D68" s="309" t="s">
        <v>60</v>
      </c>
      <c r="G68" s="301">
        <f>SUM(G58:G67)</f>
        <v>0</v>
      </c>
      <c r="I68" s="301">
        <f>SUM(I58:I67)</f>
        <v>0</v>
      </c>
      <c r="K68" s="301">
        <f>SUM(K58:K67)</f>
        <v>88971771.25999999</v>
      </c>
      <c r="M68" s="301">
        <f>SUM(M58:M67)</f>
        <v>53570916.170000002</v>
      </c>
    </row>
    <row r="69" spans="1:13" ht="25.5" customHeight="1" thickTop="1"/>
    <row r="70" spans="1:13" ht="27.75" customHeight="1">
      <c r="A70" s="742" t="s">
        <v>290</v>
      </c>
      <c r="B70" s="742"/>
      <c r="C70" s="742"/>
      <c r="D70" s="742"/>
      <c r="E70" s="742"/>
      <c r="F70" s="742"/>
      <c r="G70" s="742"/>
      <c r="H70" s="742"/>
      <c r="I70" s="742"/>
      <c r="J70" s="742"/>
      <c r="K70" s="742"/>
      <c r="L70" s="742"/>
      <c r="M70" s="742"/>
    </row>
    <row r="71" spans="1:13" ht="27.75" customHeight="1">
      <c r="H71" s="108"/>
      <c r="J71" s="108"/>
      <c r="L71" s="108"/>
    </row>
    <row r="72" spans="1:13" s="253" customFormat="1" ht="27.75" customHeight="1">
      <c r="A72" s="303"/>
      <c r="B72" s="303"/>
      <c r="C72" s="303"/>
      <c r="D72" s="303"/>
      <c r="E72" s="303"/>
      <c r="G72" s="734" t="s">
        <v>7</v>
      </c>
      <c r="H72" s="734"/>
      <c r="I72" s="734"/>
      <c r="J72" s="224"/>
      <c r="K72" s="734" t="s">
        <v>4</v>
      </c>
      <c r="L72" s="734"/>
      <c r="M72" s="734"/>
    </row>
    <row r="73" spans="1:13" ht="27.75" customHeight="1">
      <c r="A73" s="178"/>
      <c r="B73" s="223"/>
      <c r="C73" s="223"/>
      <c r="D73" s="178"/>
      <c r="E73" s="178"/>
      <c r="F73" s="309"/>
      <c r="G73" s="44" t="s">
        <v>652</v>
      </c>
      <c r="H73" s="50"/>
      <c r="I73" s="44" t="s">
        <v>271</v>
      </c>
      <c r="J73" s="50"/>
      <c r="K73" s="44" t="s">
        <v>652</v>
      </c>
      <c r="L73" s="50"/>
      <c r="M73" s="44" t="s">
        <v>271</v>
      </c>
    </row>
    <row r="74" spans="1:13" ht="27.75" customHeight="1">
      <c r="B74" s="245" t="s">
        <v>689</v>
      </c>
    </row>
    <row r="75" spans="1:13" ht="27.75" customHeight="1">
      <c r="C75" s="245" t="s">
        <v>203</v>
      </c>
      <c r="F75" s="292"/>
      <c r="G75" s="245">
        <v>0</v>
      </c>
      <c r="I75" s="245">
        <v>0</v>
      </c>
      <c r="K75" s="345">
        <v>0</v>
      </c>
      <c r="M75" s="345">
        <v>2480358</v>
      </c>
    </row>
    <row r="76" spans="1:13" ht="27.75" customHeight="1" thickBot="1">
      <c r="D76" s="309" t="s">
        <v>60</v>
      </c>
      <c r="G76" s="301">
        <v>0</v>
      </c>
      <c r="I76" s="301">
        <v>0</v>
      </c>
      <c r="K76" s="301">
        <f>SUM(K75)</f>
        <v>0</v>
      </c>
      <c r="M76" s="301">
        <f>SUM(M75)</f>
        <v>2480358</v>
      </c>
    </row>
    <row r="77" spans="1:13" ht="27.75" customHeight="1" thickTop="1">
      <c r="B77" s="245" t="s">
        <v>690</v>
      </c>
    </row>
    <row r="78" spans="1:13" ht="27.75" customHeight="1">
      <c r="C78" s="245" t="s">
        <v>203</v>
      </c>
      <c r="F78" s="292"/>
      <c r="G78" s="245">
        <v>0</v>
      </c>
      <c r="I78" s="245">
        <v>0</v>
      </c>
      <c r="K78" s="245">
        <v>8577052.1500000004</v>
      </c>
      <c r="M78" s="245">
        <v>10514507.51</v>
      </c>
    </row>
    <row r="79" spans="1:13" ht="27.75" customHeight="1">
      <c r="C79" s="245" t="s">
        <v>50</v>
      </c>
      <c r="F79" s="292"/>
      <c r="G79" s="245">
        <v>0</v>
      </c>
      <c r="I79" s="245">
        <v>0</v>
      </c>
      <c r="K79" s="245">
        <f>M79</f>
        <v>26059281.460000001</v>
      </c>
      <c r="M79" s="245">
        <v>26059281.460000001</v>
      </c>
    </row>
    <row r="80" spans="1:13" ht="27.75" customHeight="1" thickBot="1">
      <c r="C80" s="178"/>
      <c r="D80" s="309" t="s">
        <v>60</v>
      </c>
      <c r="G80" s="301">
        <f>SUM(G78:G79)</f>
        <v>0</v>
      </c>
      <c r="I80" s="301">
        <f>SUM(I78:I79)</f>
        <v>0</v>
      </c>
      <c r="K80" s="301">
        <f>SUM(K78:K79)</f>
        <v>34636333.609999999</v>
      </c>
      <c r="M80" s="301">
        <f>SUM(M78:M79)</f>
        <v>36573788.969999999</v>
      </c>
    </row>
    <row r="81" spans="1:13" ht="27.75" customHeight="1" thickTop="1">
      <c r="D81" s="309"/>
      <c r="G81" s="247"/>
      <c r="I81" s="247"/>
      <c r="K81" s="247"/>
      <c r="M81" s="247"/>
    </row>
    <row r="82" spans="1:13" ht="27.75" customHeight="1">
      <c r="A82" s="342" t="s">
        <v>783</v>
      </c>
      <c r="G82" s="247"/>
      <c r="I82" s="247"/>
      <c r="K82" s="247"/>
      <c r="M82" s="247"/>
    </row>
    <row r="83" spans="1:13" ht="27.75" customHeight="1">
      <c r="A83" s="543"/>
      <c r="B83" s="245" t="s">
        <v>549</v>
      </c>
      <c r="G83" s="247"/>
      <c r="I83" s="247"/>
      <c r="K83" s="247"/>
      <c r="M83" s="247"/>
    </row>
    <row r="84" spans="1:13" ht="27.75" customHeight="1">
      <c r="G84" s="734" t="s">
        <v>7</v>
      </c>
      <c r="H84" s="734"/>
      <c r="I84" s="734"/>
      <c r="J84" s="253"/>
      <c r="K84" s="734" t="s">
        <v>4</v>
      </c>
      <c r="L84" s="734"/>
      <c r="M84" s="734"/>
    </row>
    <row r="85" spans="1:13" ht="27.75" customHeight="1">
      <c r="A85" s="178"/>
      <c r="B85" s="223"/>
      <c r="C85" s="223"/>
      <c r="D85" s="178"/>
      <c r="E85" s="178"/>
      <c r="F85" s="309"/>
      <c r="G85" s="44" t="s">
        <v>652</v>
      </c>
      <c r="H85" s="50"/>
      <c r="I85" s="44" t="s">
        <v>271</v>
      </c>
      <c r="J85" s="50"/>
      <c r="K85" s="44" t="s">
        <v>652</v>
      </c>
      <c r="L85" s="50"/>
      <c r="M85" s="44" t="s">
        <v>271</v>
      </c>
    </row>
    <row r="86" spans="1:13" ht="27.75" customHeight="1">
      <c r="B86" s="245" t="s">
        <v>691</v>
      </c>
    </row>
    <row r="87" spans="1:13" ht="27.75" customHeight="1">
      <c r="C87" s="178" t="s">
        <v>50</v>
      </c>
      <c r="G87" s="346">
        <v>0</v>
      </c>
      <c r="H87" s="346"/>
      <c r="I87" s="346">
        <v>0</v>
      </c>
      <c r="J87" s="554"/>
      <c r="K87" s="555">
        <v>70028529.379999995</v>
      </c>
      <c r="L87" s="346"/>
      <c r="M87" s="555">
        <v>41588858.200000003</v>
      </c>
    </row>
    <row r="88" spans="1:13" ht="27.75" customHeight="1">
      <c r="C88" s="245" t="s">
        <v>203</v>
      </c>
      <c r="G88" s="346">
        <v>0</v>
      </c>
      <c r="H88" s="346"/>
      <c r="I88" s="346">
        <v>0</v>
      </c>
      <c r="J88" s="346"/>
      <c r="K88" s="555">
        <v>5595809.3700000001</v>
      </c>
      <c r="L88" s="346"/>
      <c r="M88" s="555">
        <v>2911907.42</v>
      </c>
    </row>
    <row r="89" spans="1:13" ht="27.75" customHeight="1">
      <c r="C89" s="245" t="s">
        <v>91</v>
      </c>
      <c r="G89" s="346">
        <v>0</v>
      </c>
      <c r="H89" s="346"/>
      <c r="I89" s="346">
        <v>0</v>
      </c>
      <c r="J89" s="346"/>
      <c r="K89" s="555">
        <v>17069878.629999999</v>
      </c>
      <c r="L89" s="346"/>
      <c r="M89" s="555">
        <v>15527910.619999999</v>
      </c>
    </row>
    <row r="90" spans="1:13" ht="27.75" customHeight="1">
      <c r="C90" s="245" t="s">
        <v>200</v>
      </c>
      <c r="G90" s="346">
        <v>0</v>
      </c>
      <c r="H90" s="346"/>
      <c r="I90" s="346">
        <v>0</v>
      </c>
      <c r="J90" s="346"/>
      <c r="K90" s="555">
        <v>6739921.9400000004</v>
      </c>
      <c r="L90" s="346"/>
      <c r="M90" s="555">
        <v>8022918.5199999996</v>
      </c>
    </row>
    <row r="91" spans="1:13" ht="27.75" customHeight="1">
      <c r="C91" s="245" t="s">
        <v>118</v>
      </c>
      <c r="G91" s="346">
        <v>0</v>
      </c>
      <c r="H91" s="346"/>
      <c r="I91" s="346">
        <v>0</v>
      </c>
      <c r="J91" s="346"/>
      <c r="K91" s="555">
        <v>168120.73</v>
      </c>
      <c r="L91" s="346"/>
      <c r="M91" s="555">
        <v>168757.77</v>
      </c>
    </row>
    <row r="92" spans="1:13" ht="27.75" customHeight="1" thickBot="1">
      <c r="D92" s="309" t="s">
        <v>60</v>
      </c>
      <c r="G92" s="556">
        <v>0</v>
      </c>
      <c r="H92" s="346"/>
      <c r="I92" s="556">
        <v>0</v>
      </c>
      <c r="J92" s="346"/>
      <c r="K92" s="556">
        <f>SUM(K87:K91)</f>
        <v>99602260.049999997</v>
      </c>
      <c r="L92" s="346">
        <v>1803269.22</v>
      </c>
      <c r="M92" s="556">
        <f>SUM(M87:M91)</f>
        <v>68220352.530000001</v>
      </c>
    </row>
    <row r="93" spans="1:13" ht="27" customHeight="1" thickTop="1">
      <c r="B93" s="245" t="s">
        <v>692</v>
      </c>
    </row>
    <row r="94" spans="1:13" s="168" customFormat="1" ht="27.6" customHeight="1">
      <c r="C94" s="33" t="s">
        <v>203</v>
      </c>
    </row>
    <row r="95" spans="1:13" s="168" customFormat="1" ht="27.6" customHeight="1">
      <c r="C95" s="33"/>
      <c r="D95" s="33" t="s">
        <v>784</v>
      </c>
      <c r="G95" s="168">
        <v>0</v>
      </c>
      <c r="I95" s="168">
        <v>0</v>
      </c>
      <c r="K95" s="548">
        <v>32158541.82</v>
      </c>
      <c r="M95" s="168">
        <v>2737448.81</v>
      </c>
    </row>
    <row r="96" spans="1:13" ht="27" customHeight="1">
      <c r="C96" s="178" t="s">
        <v>5</v>
      </c>
      <c r="M96" s="557"/>
    </row>
    <row r="97" spans="1:13" ht="27" customHeight="1">
      <c r="C97" s="178"/>
      <c r="D97" s="178" t="s">
        <v>6</v>
      </c>
      <c r="G97" s="681">
        <v>1015498.48</v>
      </c>
      <c r="I97" s="681">
        <v>2034236.44</v>
      </c>
      <c r="K97" s="681">
        <v>1015498.48</v>
      </c>
      <c r="M97" s="681">
        <v>2034236.44</v>
      </c>
    </row>
    <row r="98" spans="1:13" ht="27" customHeight="1" thickBot="1">
      <c r="C98" s="178"/>
      <c r="D98" s="309" t="s">
        <v>60</v>
      </c>
      <c r="G98" s="301">
        <f>SUM(G95:G97)</f>
        <v>1015498.48</v>
      </c>
      <c r="I98" s="301">
        <f>SUM(I95:I97)</f>
        <v>2034236.44</v>
      </c>
      <c r="K98" s="301">
        <f>SUM(K95:K97)</f>
        <v>33174040.300000001</v>
      </c>
      <c r="M98" s="301">
        <f>SUM(M95:M97)</f>
        <v>4771685.25</v>
      </c>
    </row>
    <row r="99" spans="1:13" ht="30" customHeight="1" thickTop="1">
      <c r="B99" s="245" t="s">
        <v>693</v>
      </c>
      <c r="G99" s="108"/>
      <c r="H99" s="108"/>
      <c r="I99" s="108"/>
      <c r="J99" s="108"/>
      <c r="K99" s="345"/>
      <c r="L99" s="108"/>
      <c r="M99" s="108"/>
    </row>
    <row r="100" spans="1:13" ht="30" customHeight="1">
      <c r="C100" s="245" t="s">
        <v>203</v>
      </c>
      <c r="G100" s="245">
        <v>0</v>
      </c>
      <c r="I100" s="245">
        <v>0</v>
      </c>
      <c r="J100" s="348"/>
      <c r="K100" s="346">
        <v>17899530.609999999</v>
      </c>
      <c r="L100" s="348"/>
      <c r="M100" s="346">
        <v>21853885.079999998</v>
      </c>
    </row>
    <row r="101" spans="1:13" ht="27.75" customHeight="1">
      <c r="D101" s="309"/>
      <c r="G101" s="247"/>
      <c r="H101" s="247"/>
      <c r="I101" s="247"/>
      <c r="J101" s="247"/>
      <c r="K101" s="247"/>
      <c r="L101" s="247"/>
      <c r="M101" s="247"/>
    </row>
    <row r="102" spans="1:13" ht="29.25" customHeight="1">
      <c r="A102" s="742" t="s">
        <v>550</v>
      </c>
      <c r="B102" s="742"/>
      <c r="C102" s="742"/>
      <c r="D102" s="742"/>
      <c r="E102" s="742"/>
      <c r="F102" s="742"/>
      <c r="G102" s="742"/>
      <c r="H102" s="742"/>
      <c r="I102" s="742"/>
      <c r="J102" s="742"/>
      <c r="K102" s="742"/>
      <c r="L102" s="742"/>
      <c r="M102" s="742"/>
    </row>
    <row r="103" spans="1:13" ht="29.25" customHeight="1">
      <c r="J103" s="348"/>
      <c r="K103" s="346"/>
      <c r="L103" s="348"/>
    </row>
    <row r="104" spans="1:13" ht="29.25" customHeight="1">
      <c r="G104" s="734" t="s">
        <v>7</v>
      </c>
      <c r="H104" s="734"/>
      <c r="I104" s="734"/>
      <c r="J104" s="253"/>
      <c r="K104" s="734" t="s">
        <v>4</v>
      </c>
      <c r="L104" s="734"/>
      <c r="M104" s="734"/>
    </row>
    <row r="105" spans="1:13" ht="29.25" customHeight="1">
      <c r="A105" s="178"/>
      <c r="B105" s="223"/>
      <c r="C105" s="223"/>
      <c r="D105" s="178"/>
      <c r="E105" s="178"/>
      <c r="F105" s="309"/>
      <c r="G105" s="44" t="s">
        <v>652</v>
      </c>
      <c r="H105" s="50"/>
      <c r="I105" s="44" t="s">
        <v>271</v>
      </c>
      <c r="J105" s="50"/>
      <c r="K105" s="44" t="s">
        <v>652</v>
      </c>
      <c r="L105" s="50"/>
      <c r="M105" s="44" t="s">
        <v>271</v>
      </c>
    </row>
    <row r="106" spans="1:13" ht="29.25" customHeight="1">
      <c r="B106" s="245" t="s">
        <v>694</v>
      </c>
      <c r="G106" s="108"/>
      <c r="H106" s="108"/>
      <c r="I106" s="108"/>
      <c r="J106" s="108"/>
      <c r="K106" s="349"/>
      <c r="L106" s="108"/>
      <c r="M106" s="558"/>
    </row>
    <row r="107" spans="1:13" ht="29.25" customHeight="1">
      <c r="C107" s="245" t="s">
        <v>119</v>
      </c>
      <c r="G107" s="245">
        <v>0</v>
      </c>
      <c r="I107" s="245">
        <v>0</v>
      </c>
      <c r="J107" s="348"/>
      <c r="K107" s="346">
        <v>3737393</v>
      </c>
      <c r="L107" s="348"/>
      <c r="M107" s="245">
        <v>1684000</v>
      </c>
    </row>
    <row r="108" spans="1:13" ht="29.25" customHeight="1">
      <c r="B108" s="245" t="s">
        <v>695</v>
      </c>
      <c r="G108" s="348"/>
      <c r="H108" s="348"/>
      <c r="I108" s="348"/>
      <c r="J108" s="348"/>
      <c r="K108" s="558"/>
      <c r="L108" s="348"/>
    </row>
    <row r="109" spans="1:13" ht="29.25" customHeight="1">
      <c r="C109" s="245" t="s">
        <v>119</v>
      </c>
      <c r="G109" s="245">
        <v>0</v>
      </c>
      <c r="I109" s="245">
        <v>0</v>
      </c>
      <c r="J109" s="348"/>
      <c r="K109" s="346">
        <v>13466666.640000001</v>
      </c>
      <c r="L109" s="348"/>
      <c r="M109" s="245">
        <v>13466666.640000001</v>
      </c>
    </row>
    <row r="110" spans="1:13" ht="29.25" customHeight="1">
      <c r="B110" s="245" t="s">
        <v>696</v>
      </c>
      <c r="G110" s="348"/>
      <c r="H110" s="348"/>
      <c r="I110" s="348"/>
      <c r="J110" s="348"/>
      <c r="K110" s="558"/>
      <c r="L110" s="348"/>
    </row>
    <row r="111" spans="1:13" ht="29.25" customHeight="1">
      <c r="C111" s="245" t="s">
        <v>203</v>
      </c>
      <c r="G111" s="245">
        <v>0</v>
      </c>
      <c r="I111" s="245">
        <v>0</v>
      </c>
      <c r="J111" s="348"/>
      <c r="K111" s="346">
        <v>2100599.67</v>
      </c>
      <c r="L111" s="348"/>
      <c r="M111" s="346">
        <v>0</v>
      </c>
    </row>
    <row r="112" spans="1:13" ht="29.25" customHeight="1">
      <c r="C112" s="178" t="s">
        <v>50</v>
      </c>
      <c r="G112" s="245">
        <v>0</v>
      </c>
      <c r="I112" s="245">
        <v>0</v>
      </c>
      <c r="J112" s="348"/>
      <c r="K112" s="346">
        <v>5609918.6699999999</v>
      </c>
      <c r="L112" s="348"/>
      <c r="M112" s="245">
        <v>0</v>
      </c>
    </row>
    <row r="113" spans="1:13" ht="29.25" customHeight="1" thickBot="1">
      <c r="C113" s="178"/>
      <c r="D113" s="309" t="s">
        <v>60</v>
      </c>
      <c r="G113" s="556">
        <f>SUM(G111:G112)</f>
        <v>0</v>
      </c>
      <c r="H113" s="346"/>
      <c r="I113" s="556">
        <f>SUM(I111:I112)</f>
        <v>0</v>
      </c>
      <c r="J113" s="346"/>
      <c r="K113" s="556">
        <f>SUM(K111:K112)</f>
        <v>7710518.3399999999</v>
      </c>
      <c r="L113" s="346">
        <v>1803269.22</v>
      </c>
      <c r="M113" s="556">
        <f>SUM(M111:M112)</f>
        <v>0</v>
      </c>
    </row>
    <row r="114" spans="1:13" ht="29.25" customHeight="1" thickTop="1">
      <c r="B114" s="245" t="s">
        <v>697</v>
      </c>
      <c r="C114" s="178"/>
      <c r="J114" s="348"/>
      <c r="K114" s="346"/>
      <c r="L114" s="348"/>
    </row>
    <row r="115" spans="1:13" ht="29.25" customHeight="1">
      <c r="C115" s="178" t="s">
        <v>50</v>
      </c>
      <c r="G115" s="245">
        <v>0</v>
      </c>
      <c r="I115" s="245">
        <v>0</v>
      </c>
      <c r="J115" s="348"/>
      <c r="K115" s="346">
        <v>750000</v>
      </c>
      <c r="L115" s="348"/>
      <c r="M115" s="245">
        <v>0</v>
      </c>
    </row>
    <row r="116" spans="1:13" ht="29.25" customHeight="1">
      <c r="A116" s="235" t="s">
        <v>698</v>
      </c>
      <c r="B116" s="230"/>
      <c r="C116" s="230"/>
      <c r="D116" s="230"/>
      <c r="E116" s="230"/>
      <c r="F116" s="230"/>
      <c r="G116" s="233"/>
      <c r="H116" s="221"/>
      <c r="I116" s="221"/>
      <c r="J116" s="350"/>
      <c r="K116" s="351"/>
      <c r="L116" s="350"/>
      <c r="M116" s="221"/>
    </row>
    <row r="117" spans="1:13" ht="29.25" customHeight="1">
      <c r="A117" s="230" t="s">
        <v>699</v>
      </c>
      <c r="B117" s="230"/>
      <c r="C117" s="230"/>
      <c r="D117" s="230"/>
      <c r="E117" s="230"/>
      <c r="F117" s="230"/>
      <c r="G117" s="233"/>
      <c r="H117" s="221"/>
      <c r="I117" s="221"/>
      <c r="J117" s="350"/>
      <c r="K117" s="351"/>
      <c r="L117" s="350"/>
      <c r="M117" s="221"/>
    </row>
    <row r="118" spans="1:13" ht="29.25" customHeight="1">
      <c r="A118" s="221"/>
      <c r="B118" s="230" t="s">
        <v>288</v>
      </c>
      <c r="C118" s="230"/>
      <c r="D118" s="230"/>
      <c r="E118" s="230"/>
      <c r="F118" s="230"/>
      <c r="G118" s="270"/>
      <c r="H118" s="221"/>
      <c r="I118" s="221"/>
      <c r="J118" s="350"/>
      <c r="K118" s="351"/>
      <c r="L118" s="350"/>
      <c r="M118" s="221"/>
    </row>
    <row r="119" spans="1:13" ht="29.25" customHeight="1">
      <c r="A119" s="230" t="s">
        <v>289</v>
      </c>
      <c r="B119" s="230"/>
      <c r="C119" s="230"/>
      <c r="D119" s="230"/>
      <c r="E119" s="230"/>
      <c r="F119" s="230"/>
      <c r="G119" s="270"/>
      <c r="H119" s="221"/>
      <c r="I119" s="221"/>
      <c r="J119" s="350"/>
      <c r="K119" s="351"/>
      <c r="L119" s="350"/>
      <c r="M119" s="221"/>
    </row>
    <row r="120" spans="1:13" s="253" customFormat="1" ht="29.25" customHeight="1">
      <c r="A120" s="230"/>
      <c r="B120" s="230"/>
      <c r="C120" s="230"/>
      <c r="D120" s="230"/>
      <c r="E120" s="230"/>
      <c r="F120" s="230"/>
      <c r="G120" s="719" t="s">
        <v>7</v>
      </c>
      <c r="H120" s="719"/>
      <c r="I120" s="719"/>
      <c r="J120" s="221"/>
      <c r="K120" s="719" t="s">
        <v>4</v>
      </c>
      <c r="L120" s="719"/>
      <c r="M120" s="719"/>
    </row>
    <row r="121" spans="1:13" s="253" customFormat="1" ht="29.25" customHeight="1">
      <c r="A121" s="230"/>
      <c r="B121" s="230"/>
      <c r="C121" s="230"/>
      <c r="D121" s="230"/>
      <c r="E121" s="230"/>
      <c r="F121" s="230"/>
      <c r="G121" s="44" t="s">
        <v>652</v>
      </c>
      <c r="H121" s="50"/>
      <c r="I121" s="44" t="s">
        <v>271</v>
      </c>
      <c r="J121" s="50"/>
      <c r="K121" s="44" t="s">
        <v>652</v>
      </c>
      <c r="L121" s="50"/>
      <c r="M121" s="44" t="s">
        <v>271</v>
      </c>
    </row>
    <row r="122" spans="1:13" ht="29.25" customHeight="1">
      <c r="A122" s="230"/>
      <c r="B122" s="230" t="s">
        <v>61</v>
      </c>
      <c r="C122" s="230"/>
      <c r="D122" s="230"/>
      <c r="E122" s="230"/>
      <c r="F122" s="230"/>
      <c r="G122" s="263">
        <v>964694.39</v>
      </c>
      <c r="H122" s="263"/>
      <c r="I122" s="263">
        <v>1177205</v>
      </c>
      <c r="J122" s="178"/>
      <c r="K122" s="178">
        <v>821670.47</v>
      </c>
      <c r="L122" s="91"/>
      <c r="M122" s="110">
        <v>1017104.22</v>
      </c>
    </row>
    <row r="123" spans="1:13" ht="29.25" customHeight="1">
      <c r="A123" s="230"/>
      <c r="B123" s="230" t="s">
        <v>51</v>
      </c>
      <c r="C123" s="230"/>
      <c r="D123" s="230"/>
      <c r="E123" s="230"/>
      <c r="F123" s="230"/>
      <c r="G123" s="263">
        <v>0</v>
      </c>
      <c r="H123" s="263"/>
      <c r="I123" s="263">
        <v>55812745.759999998</v>
      </c>
      <c r="J123" s="178"/>
      <c r="K123" s="178">
        <v>0</v>
      </c>
      <c r="L123" s="91"/>
      <c r="M123" s="110">
        <v>33076800.760000002</v>
      </c>
    </row>
    <row r="124" spans="1:13" ht="29.25" customHeight="1">
      <c r="A124" s="230"/>
      <c r="B124" s="230" t="s">
        <v>62</v>
      </c>
      <c r="C124" s="230"/>
      <c r="D124" s="230"/>
      <c r="E124" s="230"/>
      <c r="F124" s="230"/>
      <c r="G124" s="263">
        <v>6813397.1600000001</v>
      </c>
      <c r="H124" s="263"/>
      <c r="I124" s="263">
        <v>11914473.460000001</v>
      </c>
      <c r="J124" s="178"/>
      <c r="K124" s="178">
        <v>3808619.01</v>
      </c>
      <c r="L124" s="91"/>
      <c r="M124" s="110">
        <v>10143584.4</v>
      </c>
    </row>
    <row r="125" spans="1:13" ht="29.25" customHeight="1">
      <c r="A125" s="230"/>
      <c r="B125" s="230" t="s">
        <v>63</v>
      </c>
      <c r="C125" s="230"/>
      <c r="D125" s="230"/>
      <c r="E125" s="230"/>
      <c r="F125" s="230"/>
      <c r="G125" s="263">
        <v>330619621.93000001</v>
      </c>
      <c r="H125" s="263"/>
      <c r="I125" s="263">
        <v>127037886.8</v>
      </c>
      <c r="J125" s="178"/>
      <c r="K125" s="178">
        <v>278544294.80000001</v>
      </c>
      <c r="L125" s="91"/>
      <c r="M125" s="110">
        <v>73809152.439999998</v>
      </c>
    </row>
    <row r="126" spans="1:13" ht="29.25" customHeight="1">
      <c r="A126" s="230"/>
      <c r="B126" s="230" t="s">
        <v>380</v>
      </c>
      <c r="C126" s="230"/>
      <c r="D126" s="230"/>
      <c r="E126" s="230"/>
      <c r="F126" s="230"/>
      <c r="G126" s="263">
        <v>320270.56</v>
      </c>
      <c r="H126" s="263"/>
      <c r="I126" s="263">
        <v>317231.59999999998</v>
      </c>
      <c r="J126" s="178"/>
      <c r="K126" s="178">
        <v>320270.56</v>
      </c>
      <c r="L126" s="91"/>
      <c r="M126" s="110">
        <v>317231.59999999998</v>
      </c>
    </row>
    <row r="127" spans="1:13" ht="29.25" customHeight="1" thickBot="1">
      <c r="A127" s="230"/>
      <c r="B127" s="230"/>
      <c r="C127" s="230"/>
      <c r="D127" s="352" t="s">
        <v>60</v>
      </c>
      <c r="E127" s="230"/>
      <c r="F127" s="230"/>
      <c r="G127" s="353">
        <f>SUM(G122:G126)</f>
        <v>338717984.04000002</v>
      </c>
      <c r="H127" s="354"/>
      <c r="I127" s="353">
        <f>SUM(I122:I126)</f>
        <v>196259542.61999997</v>
      </c>
      <c r="J127" s="355"/>
      <c r="K127" s="353">
        <f>SUM(K122:K126)</f>
        <v>283494854.84000003</v>
      </c>
      <c r="L127" s="355"/>
      <c r="M127" s="353">
        <f>SUM(M122:M126)</f>
        <v>118363873.41999999</v>
      </c>
    </row>
    <row r="128" spans="1:13" ht="29.25" customHeight="1" thickTop="1"/>
    <row r="129" ht="29.25" customHeight="1"/>
    <row r="130" ht="29.25" customHeight="1"/>
    <row r="131" ht="29.25" customHeight="1"/>
    <row r="132" ht="29.25" customHeight="1"/>
    <row r="133" ht="29.25" customHeight="1"/>
  </sheetData>
  <mergeCells count="16">
    <mergeCell ref="G120:I120"/>
    <mergeCell ref="K120:M120"/>
    <mergeCell ref="G104:I104"/>
    <mergeCell ref="K104:M104"/>
    <mergeCell ref="A70:M70"/>
    <mergeCell ref="G72:I72"/>
    <mergeCell ref="K72:M72"/>
    <mergeCell ref="G84:I84"/>
    <mergeCell ref="K84:M84"/>
    <mergeCell ref="A102:M102"/>
    <mergeCell ref="A1:M1"/>
    <mergeCell ref="G4:I4"/>
    <mergeCell ref="K4:M4"/>
    <mergeCell ref="A35:M35"/>
    <mergeCell ref="G37:I37"/>
    <mergeCell ref="K37:M37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34" zoomScale="90" zoomScaleNormal="90" zoomScaleSheetLayoutView="80" workbookViewId="0">
      <selection activeCell="A37" sqref="A37:M37"/>
    </sheetView>
  </sheetViews>
  <sheetFormatPr defaultColWidth="9.140625" defaultRowHeight="27" customHeight="1"/>
  <cols>
    <col min="1" max="1" width="8" style="184" customWidth="1"/>
    <col min="2" max="2" width="5.5703125" style="184" customWidth="1"/>
    <col min="3" max="3" width="4.7109375" style="184" customWidth="1"/>
    <col min="4" max="5" width="9.42578125" style="184" customWidth="1"/>
    <col min="6" max="6" width="4.7109375" style="184" customWidth="1"/>
    <col min="7" max="7" width="15.42578125" style="184" customWidth="1"/>
    <col min="8" max="8" width="1" style="184" customWidth="1"/>
    <col min="9" max="9" width="15.42578125" style="184" customWidth="1"/>
    <col min="10" max="10" width="1" style="184" customWidth="1"/>
    <col min="11" max="11" width="15.42578125" style="184" customWidth="1"/>
    <col min="12" max="12" width="1" style="184" customWidth="1"/>
    <col min="13" max="13" width="15.42578125" style="184" customWidth="1"/>
    <col min="14" max="14" width="1.42578125" style="184" customWidth="1"/>
    <col min="15" max="16384" width="9.140625" style="184"/>
  </cols>
  <sheetData>
    <row r="1" spans="1:13" ht="24" customHeight="1">
      <c r="A1" s="743" t="s">
        <v>551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</row>
    <row r="2" spans="1:13" ht="24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3" s="221" customFormat="1" ht="24" customHeight="1">
      <c r="A3" s="230" t="s">
        <v>700</v>
      </c>
      <c r="B3" s="230"/>
      <c r="C3" s="230"/>
      <c r="D3" s="230"/>
      <c r="E3" s="230"/>
      <c r="F3" s="230"/>
      <c r="G3" s="270"/>
      <c r="J3" s="356"/>
      <c r="K3" s="357"/>
      <c r="L3" s="356"/>
    </row>
    <row r="4" spans="1:13" s="221" customFormat="1" ht="24" customHeight="1">
      <c r="A4" s="244" t="s">
        <v>846</v>
      </c>
      <c r="B4" s="244"/>
      <c r="E4" s="230"/>
      <c r="F4" s="230"/>
      <c r="G4" s="233"/>
      <c r="J4" s="356"/>
      <c r="K4" s="357"/>
      <c r="L4" s="356"/>
    </row>
    <row r="5" spans="1:13" s="253" customFormat="1" ht="24" customHeight="1">
      <c r="A5" s="242" t="s">
        <v>1066</v>
      </c>
      <c r="B5" s="242"/>
      <c r="E5" s="238"/>
      <c r="F5" s="238"/>
      <c r="G5" s="358"/>
      <c r="J5" s="359"/>
      <c r="K5" s="360"/>
      <c r="L5" s="359"/>
    </row>
    <row r="6" spans="1:13" s="221" customFormat="1" ht="24" customHeight="1">
      <c r="A6" s="244" t="s">
        <v>787</v>
      </c>
      <c r="B6" s="244"/>
      <c r="E6" s="230"/>
      <c r="F6" s="230"/>
      <c r="G6" s="233"/>
      <c r="J6" s="356"/>
      <c r="K6" s="357"/>
      <c r="L6" s="356"/>
    </row>
    <row r="7" spans="1:13" s="221" customFormat="1" ht="24" customHeight="1">
      <c r="A7" s="244" t="s">
        <v>847</v>
      </c>
      <c r="B7" s="230"/>
      <c r="C7" s="230"/>
      <c r="D7" s="230"/>
      <c r="E7" s="230"/>
      <c r="F7" s="230"/>
      <c r="G7" s="233"/>
      <c r="J7" s="356"/>
      <c r="K7" s="357"/>
      <c r="L7" s="356"/>
    </row>
    <row r="8" spans="1:13" s="221" customFormat="1" ht="24" customHeight="1">
      <c r="A8" s="242" t="s">
        <v>1067</v>
      </c>
      <c r="B8" s="230"/>
      <c r="C8" s="230"/>
      <c r="D8" s="230"/>
      <c r="E8" s="230"/>
      <c r="F8" s="230"/>
      <c r="G8" s="233"/>
      <c r="J8" s="356"/>
      <c r="K8" s="357"/>
      <c r="L8" s="356"/>
    </row>
    <row r="9" spans="1:13" s="253" customFormat="1" ht="24" customHeight="1">
      <c r="A9" s="242" t="s">
        <v>1068</v>
      </c>
      <c r="E9" s="238"/>
      <c r="F9" s="238"/>
      <c r="G9" s="358"/>
      <c r="J9" s="359"/>
      <c r="K9" s="360"/>
      <c r="L9" s="359"/>
    </row>
    <row r="10" spans="1:13" s="253" customFormat="1" ht="24" customHeight="1">
      <c r="A10" s="242" t="s">
        <v>1099</v>
      </c>
      <c r="E10" s="238"/>
      <c r="F10" s="238"/>
      <c r="G10" s="358"/>
      <c r="J10" s="359"/>
      <c r="K10" s="360"/>
      <c r="L10" s="359"/>
    </row>
    <row r="11" spans="1:13" s="221" customFormat="1" ht="24" customHeight="1">
      <c r="A11" s="244" t="s">
        <v>1069</v>
      </c>
      <c r="E11" s="230"/>
      <c r="F11" s="230"/>
      <c r="G11" s="233"/>
      <c r="J11" s="356"/>
      <c r="K11" s="357"/>
      <c r="L11" s="356"/>
    </row>
    <row r="12" spans="1:13" s="253" customFormat="1" ht="24" customHeight="1">
      <c r="A12" s="253" t="s">
        <v>849</v>
      </c>
      <c r="G12" s="303"/>
      <c r="J12" s="359"/>
      <c r="K12" s="360"/>
      <c r="L12" s="359"/>
    </row>
    <row r="13" spans="1:13" s="253" customFormat="1" ht="24" customHeight="1">
      <c r="A13" s="253" t="s">
        <v>848</v>
      </c>
      <c r="G13" s="303"/>
      <c r="J13" s="359"/>
      <c r="K13" s="360"/>
      <c r="L13" s="359"/>
    </row>
    <row r="14" spans="1:13" s="253" customFormat="1" ht="24" customHeight="1">
      <c r="A14" s="244" t="s">
        <v>1073</v>
      </c>
      <c r="B14" s="221"/>
      <c r="C14" s="221"/>
      <c r="G14" s="303"/>
      <c r="J14" s="359"/>
      <c r="K14" s="360"/>
      <c r="L14" s="359"/>
    </row>
    <row r="15" spans="1:13" s="253" customFormat="1" ht="24" customHeight="1">
      <c r="A15" s="244" t="s">
        <v>1071</v>
      </c>
      <c r="B15" s="221"/>
      <c r="C15" s="221"/>
      <c r="G15" s="303"/>
      <c r="J15" s="359"/>
      <c r="K15" s="360"/>
      <c r="L15" s="359"/>
    </row>
    <row r="16" spans="1:13" s="253" customFormat="1" ht="24" customHeight="1">
      <c r="A16" s="244" t="s">
        <v>1074</v>
      </c>
      <c r="G16" s="303"/>
      <c r="J16" s="359"/>
      <c r="K16" s="360"/>
      <c r="L16" s="359"/>
    </row>
    <row r="17" spans="1:13" s="253" customFormat="1" ht="24" customHeight="1">
      <c r="A17" s="244" t="s">
        <v>1072</v>
      </c>
      <c r="G17" s="303"/>
      <c r="J17" s="359"/>
      <c r="K17" s="360"/>
      <c r="L17" s="359"/>
    </row>
    <row r="18" spans="1:13" s="221" customFormat="1" ht="24" customHeight="1">
      <c r="A18" s="244" t="s">
        <v>1070</v>
      </c>
      <c r="E18" s="230"/>
      <c r="F18" s="230"/>
      <c r="G18" s="233"/>
      <c r="J18" s="356"/>
      <c r="K18" s="357"/>
      <c r="L18" s="356"/>
    </row>
    <row r="19" spans="1:13" s="221" customFormat="1" ht="24" customHeight="1">
      <c r="A19" s="244" t="s">
        <v>553</v>
      </c>
      <c r="E19" s="230"/>
      <c r="F19" s="230"/>
      <c r="G19" s="233"/>
      <c r="J19" s="356"/>
      <c r="K19" s="357"/>
      <c r="L19" s="356"/>
    </row>
    <row r="20" spans="1:13" ht="24" customHeight="1">
      <c r="A20" s="226" t="s">
        <v>701</v>
      </c>
    </row>
    <row r="21" spans="1:13" ht="24" customHeight="1">
      <c r="A21" s="226"/>
      <c r="G21" s="729" t="s">
        <v>7</v>
      </c>
      <c r="H21" s="729"/>
      <c r="I21" s="729"/>
      <c r="J21" s="233"/>
      <c r="K21" s="729" t="s">
        <v>4</v>
      </c>
      <c r="L21" s="729"/>
      <c r="M21" s="729"/>
    </row>
    <row r="22" spans="1:13" ht="24" customHeight="1">
      <c r="A22" s="226"/>
      <c r="G22" s="44" t="s">
        <v>652</v>
      </c>
      <c r="H22" s="50"/>
      <c r="I22" s="218" t="s">
        <v>271</v>
      </c>
      <c r="J22" s="50"/>
      <c r="K22" s="44" t="s">
        <v>652</v>
      </c>
      <c r="L22" s="50"/>
      <c r="M22" s="218" t="s">
        <v>271</v>
      </c>
    </row>
    <row r="23" spans="1:13" ht="24" customHeight="1">
      <c r="A23" s="184" t="s">
        <v>650</v>
      </c>
      <c r="G23" s="44"/>
      <c r="H23" s="50"/>
      <c r="I23" s="218"/>
      <c r="J23" s="50"/>
      <c r="K23" s="44"/>
      <c r="L23" s="50"/>
      <c r="M23" s="218"/>
    </row>
    <row r="24" spans="1:13" ht="24" customHeight="1">
      <c r="A24" s="226"/>
      <c r="C24" s="184" t="s">
        <v>649</v>
      </c>
      <c r="G24" s="184">
        <v>120107184.48</v>
      </c>
      <c r="I24" s="184">
        <v>239317731.75000009</v>
      </c>
      <c r="K24" s="184">
        <v>127184935.3900001</v>
      </c>
      <c r="M24" s="184">
        <v>289006339.20000005</v>
      </c>
    </row>
    <row r="25" spans="1:13" ht="24" customHeight="1">
      <c r="A25" s="184" t="s">
        <v>653</v>
      </c>
      <c r="G25" s="365">
        <v>1220011755</v>
      </c>
      <c r="H25" s="365"/>
      <c r="I25" s="365">
        <v>1220011755</v>
      </c>
      <c r="J25" s="365"/>
      <c r="K25" s="365">
        <v>1220011755</v>
      </c>
      <c r="L25" s="365"/>
      <c r="M25" s="365">
        <v>1220011755</v>
      </c>
    </row>
    <row r="26" spans="1:13" ht="24" customHeight="1">
      <c r="A26" s="184" t="s">
        <v>651</v>
      </c>
      <c r="G26" s="184">
        <f>+G24/G25</f>
        <v>9.844756330237163E-2</v>
      </c>
      <c r="I26" s="184">
        <f>+I24/I25</f>
        <v>0.19616018515329806</v>
      </c>
      <c r="K26" s="184">
        <f>+K24/K25</f>
        <v>0.10424894257678698</v>
      </c>
      <c r="M26" s="184">
        <f>+M24/M25</f>
        <v>0.23688815949154526</v>
      </c>
    </row>
    <row r="27" spans="1:13" ht="24" customHeight="1">
      <c r="A27" s="226" t="s">
        <v>702</v>
      </c>
    </row>
    <row r="28" spans="1:13" ht="24" customHeight="1">
      <c r="A28" s="184" t="s">
        <v>845</v>
      </c>
    </row>
    <row r="29" spans="1:13" ht="24" customHeight="1">
      <c r="A29" s="184" t="s">
        <v>844</v>
      </c>
    </row>
    <row r="30" spans="1:13" ht="24" customHeight="1">
      <c r="A30" s="184" t="s">
        <v>725</v>
      </c>
    </row>
    <row r="31" spans="1:13" s="245" customFormat="1" ht="24" customHeight="1">
      <c r="A31" s="245" t="s">
        <v>732</v>
      </c>
    </row>
    <row r="32" spans="1:13" s="245" customFormat="1" ht="24" customHeight="1">
      <c r="A32" s="245" t="s">
        <v>729</v>
      </c>
      <c r="D32" s="253"/>
      <c r="E32" s="178"/>
      <c r="F32" s="178"/>
      <c r="G32" s="178"/>
      <c r="H32" s="178"/>
      <c r="I32" s="178"/>
      <c r="J32" s="178"/>
    </row>
    <row r="33" spans="1:13" s="245" customFormat="1" ht="24" customHeight="1">
      <c r="A33" s="245" t="s">
        <v>726</v>
      </c>
      <c r="D33" s="253"/>
      <c r="E33" s="178"/>
      <c r="F33" s="178"/>
      <c r="G33" s="178"/>
      <c r="H33" s="178"/>
      <c r="I33" s="178"/>
      <c r="J33" s="178"/>
    </row>
    <row r="34" spans="1:13" s="245" customFormat="1" ht="24" customHeight="1">
      <c r="A34" s="245" t="s">
        <v>730</v>
      </c>
      <c r="D34" s="253"/>
      <c r="E34" s="178"/>
      <c r="F34" s="178"/>
      <c r="G34" s="178"/>
      <c r="H34" s="178"/>
      <c r="I34" s="178"/>
      <c r="J34" s="178"/>
    </row>
    <row r="35" spans="1:13" s="245" customFormat="1" ht="24" customHeight="1">
      <c r="A35" s="242" t="s">
        <v>731</v>
      </c>
      <c r="D35" s="253"/>
      <c r="E35" s="178"/>
      <c r="F35" s="178"/>
      <c r="G35" s="178"/>
      <c r="H35" s="178"/>
      <c r="I35" s="178"/>
      <c r="J35" s="178"/>
    </row>
    <row r="36" spans="1:13" s="316" customFormat="1" ht="24" customHeight="1">
      <c r="A36" s="184" t="s">
        <v>554</v>
      </c>
      <c r="D36" s="361"/>
      <c r="E36" s="110"/>
      <c r="F36" s="110"/>
      <c r="G36" s="110"/>
      <c r="H36" s="110"/>
      <c r="I36" s="110"/>
      <c r="J36" s="110"/>
    </row>
    <row r="37" spans="1:13" s="361" customFormat="1" ht="30" customHeight="1">
      <c r="A37" s="743" t="s">
        <v>552</v>
      </c>
      <c r="B37" s="743"/>
      <c r="C37" s="743"/>
      <c r="D37" s="743"/>
      <c r="E37" s="743"/>
      <c r="F37" s="743"/>
      <c r="G37" s="743"/>
      <c r="H37" s="743"/>
      <c r="I37" s="743"/>
      <c r="J37" s="743"/>
      <c r="K37" s="743"/>
      <c r="L37" s="743"/>
      <c r="M37" s="743"/>
    </row>
    <row r="38" spans="1:13" s="361" customFormat="1" ht="30" customHeight="1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</row>
    <row r="39" spans="1:13" s="245" customFormat="1" ht="30" customHeight="1">
      <c r="A39" s="242" t="s">
        <v>1116</v>
      </c>
      <c r="D39" s="253"/>
      <c r="E39" s="178"/>
      <c r="F39" s="178"/>
      <c r="G39" s="178"/>
      <c r="H39" s="178"/>
      <c r="I39" s="178"/>
      <c r="J39" s="178"/>
    </row>
    <row r="40" spans="1:13" s="245" customFormat="1" ht="30" customHeight="1">
      <c r="A40" s="242" t="s">
        <v>1117</v>
      </c>
      <c r="D40" s="253"/>
      <c r="E40" s="178"/>
      <c r="F40" s="178"/>
      <c r="G40" s="178"/>
      <c r="H40" s="178"/>
      <c r="I40" s="178"/>
      <c r="J40" s="178"/>
    </row>
    <row r="41" spans="1:13" s="245" customFormat="1" ht="30" customHeight="1">
      <c r="A41" s="242" t="s">
        <v>1115</v>
      </c>
    </row>
    <row r="42" spans="1:13" s="316" customFormat="1" ht="30" customHeight="1">
      <c r="A42" s="316" t="s">
        <v>733</v>
      </c>
      <c r="D42" s="361"/>
      <c r="E42" s="110"/>
      <c r="F42" s="110"/>
      <c r="G42" s="110"/>
      <c r="H42" s="110"/>
      <c r="I42" s="110"/>
      <c r="J42" s="110"/>
    </row>
    <row r="43" spans="1:13" s="316" customFormat="1" ht="30" customHeight="1">
      <c r="A43" s="184" t="s">
        <v>734</v>
      </c>
      <c r="D43" s="361"/>
      <c r="E43" s="110"/>
      <c r="F43" s="110"/>
      <c r="G43" s="110"/>
      <c r="H43" s="110"/>
      <c r="I43" s="110"/>
      <c r="J43" s="110"/>
    </row>
    <row r="44" spans="1:13" ht="30" customHeight="1">
      <c r="A44" s="184" t="s">
        <v>703</v>
      </c>
    </row>
    <row r="45" spans="1:13" ht="30" customHeight="1">
      <c r="G45" s="719" t="s">
        <v>479</v>
      </c>
      <c r="H45" s="719"/>
      <c r="I45" s="719"/>
      <c r="J45" s="221"/>
      <c r="K45" s="719" t="s">
        <v>556</v>
      </c>
      <c r="L45" s="719"/>
      <c r="M45" s="719"/>
    </row>
    <row r="46" spans="1:13" ht="30" customHeight="1">
      <c r="G46" s="218" t="s">
        <v>652</v>
      </c>
      <c r="H46" s="110"/>
      <c r="I46" s="218" t="s">
        <v>271</v>
      </c>
      <c r="J46" s="110"/>
      <c r="K46" s="218" t="s">
        <v>652</v>
      </c>
      <c r="L46" s="110"/>
      <c r="M46" s="218" t="s">
        <v>271</v>
      </c>
    </row>
    <row r="47" spans="1:13" ht="30" customHeight="1">
      <c r="B47" s="184" t="s">
        <v>557</v>
      </c>
      <c r="G47" s="362">
        <v>26</v>
      </c>
      <c r="H47" s="362"/>
      <c r="I47" s="362">
        <v>25</v>
      </c>
      <c r="J47" s="363"/>
      <c r="K47" s="362">
        <f>M50</f>
        <v>23</v>
      </c>
      <c r="L47" s="362"/>
      <c r="M47" s="362">
        <v>23</v>
      </c>
    </row>
    <row r="48" spans="1:13" ht="30" customHeight="1">
      <c r="B48" s="184" t="s">
        <v>558</v>
      </c>
      <c r="G48" s="364">
        <v>0</v>
      </c>
      <c r="H48" s="364"/>
      <c r="I48" s="364">
        <v>0</v>
      </c>
      <c r="J48" s="365"/>
      <c r="K48" s="364">
        <v>0</v>
      </c>
      <c r="L48" s="364"/>
      <c r="M48" s="364">
        <v>0</v>
      </c>
    </row>
    <row r="49" spans="1:15" ht="30" customHeight="1">
      <c r="B49" s="184" t="s">
        <v>559</v>
      </c>
      <c r="G49" s="362">
        <v>3</v>
      </c>
      <c r="H49" s="362"/>
      <c r="I49" s="362">
        <v>1</v>
      </c>
      <c r="J49" s="366"/>
      <c r="K49" s="362">
        <v>1</v>
      </c>
      <c r="L49" s="367"/>
      <c r="M49" s="362">
        <v>0</v>
      </c>
    </row>
    <row r="50" spans="1:15" ht="30" customHeight="1" thickBot="1">
      <c r="B50" s="184" t="s">
        <v>560</v>
      </c>
      <c r="G50" s="368">
        <f t="shared" ref="G50:M50" si="0">SUM(G47:G49)</f>
        <v>29</v>
      </c>
      <c r="H50" s="367">
        <f t="shared" si="0"/>
        <v>0</v>
      </c>
      <c r="I50" s="368">
        <f t="shared" si="0"/>
        <v>26</v>
      </c>
      <c r="J50" s="367">
        <f t="shared" si="0"/>
        <v>0</v>
      </c>
      <c r="K50" s="368">
        <f t="shared" si="0"/>
        <v>24</v>
      </c>
      <c r="L50" s="367">
        <f t="shared" si="0"/>
        <v>0</v>
      </c>
      <c r="M50" s="368">
        <f t="shared" si="0"/>
        <v>23</v>
      </c>
    </row>
    <row r="51" spans="1:15" ht="30" customHeight="1" thickTop="1">
      <c r="B51" s="184" t="s">
        <v>561</v>
      </c>
      <c r="G51" s="243">
        <f>'[44]มูลค่าโครงการ prin'!$D$32/1000000</f>
        <v>26975.289532999999</v>
      </c>
      <c r="H51" s="243"/>
      <c r="I51" s="243">
        <v>26171.32</v>
      </c>
      <c r="J51" s="244"/>
      <c r="K51" s="243">
        <f>'[44]มูลค่าโครงการ prin'!$D$29/1000000</f>
        <v>24014.514833000001</v>
      </c>
      <c r="L51" s="244"/>
      <c r="M51" s="243">
        <v>24005.26</v>
      </c>
    </row>
    <row r="52" spans="1:15" ht="30" customHeight="1">
      <c r="B52" s="323" t="s">
        <v>562</v>
      </c>
      <c r="G52" s="237"/>
      <c r="H52" s="237"/>
      <c r="I52" s="237"/>
      <c r="J52" s="287"/>
      <c r="K52" s="237"/>
      <c r="L52" s="287"/>
      <c r="M52" s="237"/>
    </row>
    <row r="53" spans="1:15" ht="30" customHeight="1">
      <c r="B53" s="323" t="s">
        <v>563</v>
      </c>
      <c r="C53" s="323"/>
      <c r="D53" s="237"/>
      <c r="E53" s="237"/>
      <c r="F53" s="237"/>
      <c r="G53" s="237">
        <f>'[44]มูลค่าโครงการ prin'!$F$32/1000000</f>
        <v>21160.162532639999</v>
      </c>
      <c r="H53" s="237"/>
      <c r="I53" s="237">
        <v>19432.47</v>
      </c>
      <c r="J53" s="287"/>
      <c r="K53" s="237">
        <f>'[44]มูลค่าโครงการ prin'!$F$29/1000000</f>
        <v>20019.696832639998</v>
      </c>
      <c r="L53" s="287"/>
      <c r="M53" s="237">
        <v>18753.810000000001</v>
      </c>
    </row>
    <row r="54" spans="1:15" ht="30" customHeight="1">
      <c r="B54" s="184" t="s">
        <v>564</v>
      </c>
    </row>
    <row r="55" spans="1:15" ht="30" customHeight="1">
      <c r="B55" s="184" t="s">
        <v>565</v>
      </c>
      <c r="G55" s="237">
        <f>+G53/G51*100</f>
        <v>78.442763354787687</v>
      </c>
      <c r="H55" s="237"/>
      <c r="I55" s="237">
        <f>+I53/I51*100</f>
        <v>74.251012176688064</v>
      </c>
      <c r="J55" s="237"/>
      <c r="K55" s="237">
        <f>+K53/K51*100</f>
        <v>83.364985600831503</v>
      </c>
      <c r="M55" s="237">
        <f>+M53/M51*100</f>
        <v>78.123752877494354</v>
      </c>
    </row>
    <row r="56" spans="1:15" ht="30" customHeight="1">
      <c r="G56" s="237"/>
      <c r="H56" s="237"/>
      <c r="I56" s="237"/>
      <c r="J56" s="237"/>
      <c r="K56" s="237"/>
      <c r="M56" s="237"/>
    </row>
    <row r="57" spans="1:15" s="316" customFormat="1" ht="30" customHeight="1">
      <c r="A57" s="369" t="s">
        <v>704</v>
      </c>
      <c r="K57" s="370"/>
      <c r="M57" s="370"/>
    </row>
    <row r="58" spans="1:15" s="316" customFormat="1" ht="30" customHeight="1">
      <c r="A58" s="371" t="s">
        <v>1032</v>
      </c>
    </row>
    <row r="59" spans="1:15" s="316" customFormat="1" ht="30" customHeight="1">
      <c r="A59" s="371" t="s">
        <v>1034</v>
      </c>
    </row>
    <row r="60" spans="1:15" s="316" customFormat="1" ht="30" customHeight="1">
      <c r="A60" s="371" t="s">
        <v>1033</v>
      </c>
    </row>
    <row r="61" spans="1:15" s="316" customFormat="1" ht="30" customHeight="1">
      <c r="A61" s="413" t="s">
        <v>1031</v>
      </c>
      <c r="D61" s="361"/>
      <c r="E61" s="110"/>
      <c r="F61" s="110"/>
      <c r="G61" s="110"/>
      <c r="H61" s="110"/>
      <c r="I61" s="110"/>
      <c r="J61" s="110"/>
      <c r="O61" s="614"/>
    </row>
    <row r="62" spans="1:15" s="316" customFormat="1" ht="30" customHeight="1">
      <c r="A62" s="371" t="s">
        <v>1030</v>
      </c>
      <c r="D62" s="361"/>
      <c r="E62" s="110"/>
      <c r="F62" s="110"/>
      <c r="G62" s="110"/>
      <c r="H62" s="110"/>
      <c r="I62" s="110"/>
      <c r="J62" s="110"/>
    </row>
    <row r="63" spans="1:15" s="316" customFormat="1" ht="30" customHeight="1">
      <c r="A63" s="371" t="s">
        <v>1029</v>
      </c>
      <c r="D63" s="361"/>
      <c r="E63" s="110"/>
      <c r="F63" s="110"/>
      <c r="G63" s="110"/>
      <c r="H63" s="110"/>
      <c r="I63" s="110"/>
      <c r="J63" s="110"/>
      <c r="K63" s="614"/>
      <c r="L63" s="614"/>
      <c r="M63" s="614"/>
    </row>
    <row r="64" spans="1:15" s="316" customFormat="1" ht="30" customHeight="1">
      <c r="A64" s="372"/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</row>
    <row r="65" spans="1:13" s="316" customFormat="1" ht="28.5" customHeight="1">
      <c r="A65" s="372"/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</row>
    <row r="66" spans="1:13" ht="25.5" customHeight="1">
      <c r="A66" s="743" t="s">
        <v>555</v>
      </c>
      <c r="B66" s="743"/>
      <c r="C66" s="743"/>
      <c r="D66" s="743"/>
      <c r="E66" s="743"/>
      <c r="F66" s="743"/>
      <c r="G66" s="743"/>
      <c r="H66" s="743"/>
      <c r="I66" s="743"/>
      <c r="J66" s="743"/>
      <c r="K66" s="743"/>
      <c r="L66" s="743"/>
      <c r="M66" s="743"/>
    </row>
    <row r="67" spans="1:13" ht="25.5" customHeight="1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</row>
    <row r="68" spans="1:13" s="316" customFormat="1" ht="25.5" customHeight="1">
      <c r="A68" s="371" t="s">
        <v>705</v>
      </c>
      <c r="B68" s="371"/>
      <c r="D68" s="361"/>
      <c r="E68" s="110"/>
      <c r="F68" s="110"/>
      <c r="G68" s="110"/>
      <c r="H68" s="110"/>
      <c r="I68" s="110"/>
      <c r="J68" s="110"/>
    </row>
    <row r="69" spans="1:13" s="316" customFormat="1" ht="25.5" customHeight="1">
      <c r="A69" s="373" t="s">
        <v>706</v>
      </c>
      <c r="B69" s="373"/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</row>
    <row r="70" spans="1:13" s="316" customFormat="1" ht="25.5" customHeight="1">
      <c r="A70" s="371"/>
      <c r="B70" s="373" t="s">
        <v>1007</v>
      </c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72"/>
    </row>
    <row r="71" spans="1:13" s="316" customFormat="1" ht="25.5" customHeight="1">
      <c r="A71" s="371"/>
      <c r="B71" s="373" t="s">
        <v>1008</v>
      </c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</row>
    <row r="72" spans="1:13" s="316" customFormat="1" ht="25.5" customHeight="1">
      <c r="A72" s="371"/>
      <c r="B72" s="373" t="s">
        <v>567</v>
      </c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</row>
    <row r="73" spans="1:13" s="316" customFormat="1" ht="25.5" customHeight="1">
      <c r="A73" s="318"/>
      <c r="B73" s="315" t="s">
        <v>568</v>
      </c>
      <c r="C73" s="315"/>
      <c r="D73" s="315"/>
      <c r="E73" s="315"/>
      <c r="F73" s="315"/>
      <c r="G73" s="315"/>
      <c r="H73" s="315"/>
      <c r="I73" s="317"/>
      <c r="J73" s="317"/>
      <c r="K73" s="317"/>
      <c r="L73" s="317"/>
      <c r="M73" s="318"/>
    </row>
    <row r="74" spans="1:13" s="316" customFormat="1" ht="25.5" customHeight="1">
      <c r="A74" s="318"/>
      <c r="B74" s="315" t="s">
        <v>569</v>
      </c>
      <c r="C74" s="315"/>
      <c r="D74" s="315"/>
      <c r="E74" s="315"/>
      <c r="F74" s="315"/>
      <c r="G74" s="315"/>
      <c r="H74" s="315"/>
      <c r="I74" s="317"/>
      <c r="J74" s="317"/>
      <c r="K74" s="317"/>
      <c r="L74" s="317"/>
      <c r="M74" s="318"/>
    </row>
    <row r="75" spans="1:13" ht="25.5" customHeight="1">
      <c r="B75" s="315" t="s">
        <v>570</v>
      </c>
      <c r="G75" s="237"/>
      <c r="H75" s="237"/>
      <c r="I75" s="237"/>
      <c r="J75" s="237"/>
      <c r="K75" s="237"/>
      <c r="M75" s="237"/>
    </row>
    <row r="76" spans="1:13" s="316" customFormat="1" ht="25.5" customHeight="1">
      <c r="A76" s="318"/>
      <c r="B76" s="315" t="s">
        <v>1009</v>
      </c>
      <c r="C76" s="315"/>
      <c r="D76" s="315"/>
      <c r="E76" s="315"/>
      <c r="F76" s="315"/>
      <c r="G76" s="315"/>
      <c r="H76" s="315"/>
      <c r="I76" s="317"/>
      <c r="J76" s="317"/>
      <c r="K76" s="317"/>
      <c r="L76" s="317"/>
      <c r="M76" s="318"/>
    </row>
    <row r="77" spans="1:13" s="316" customFormat="1" ht="25.5" customHeight="1">
      <c r="A77" s="318"/>
      <c r="B77" s="315" t="s">
        <v>571</v>
      </c>
      <c r="C77" s="315"/>
      <c r="D77" s="315"/>
      <c r="E77" s="315"/>
      <c r="F77" s="315"/>
      <c r="G77" s="315"/>
      <c r="H77" s="315"/>
      <c r="I77" s="317"/>
      <c r="J77" s="317"/>
      <c r="K77" s="317"/>
      <c r="L77" s="317"/>
      <c r="M77" s="318"/>
    </row>
    <row r="78" spans="1:13" s="316" customFormat="1" ht="25.5" customHeight="1">
      <c r="A78" s="318"/>
      <c r="B78" s="315" t="s">
        <v>572</v>
      </c>
      <c r="C78" s="315"/>
      <c r="D78" s="315"/>
      <c r="E78" s="315"/>
      <c r="F78" s="315"/>
      <c r="G78" s="315"/>
      <c r="H78" s="315"/>
      <c r="I78" s="317"/>
      <c r="J78" s="317"/>
      <c r="K78" s="317"/>
      <c r="L78" s="317"/>
      <c r="M78" s="318"/>
    </row>
    <row r="79" spans="1:13" s="318" customFormat="1" ht="25.5" customHeight="1">
      <c r="B79" s="315" t="s">
        <v>573</v>
      </c>
      <c r="C79" s="315"/>
      <c r="D79" s="315"/>
      <c r="E79" s="315"/>
      <c r="F79" s="315"/>
      <c r="G79" s="315"/>
      <c r="H79" s="315"/>
      <c r="I79" s="317"/>
      <c r="J79" s="317"/>
      <c r="K79" s="317"/>
      <c r="L79" s="317"/>
    </row>
    <row r="80" spans="1:13" s="318" customFormat="1" ht="25.5" customHeight="1">
      <c r="B80" s="315" t="s">
        <v>1010</v>
      </c>
      <c r="C80" s="315"/>
      <c r="D80" s="315"/>
      <c r="E80" s="315"/>
      <c r="F80" s="315"/>
      <c r="G80" s="315"/>
      <c r="H80" s="315"/>
      <c r="I80" s="317"/>
      <c r="J80" s="317"/>
      <c r="K80" s="317"/>
      <c r="L80" s="317"/>
    </row>
    <row r="81" spans="1:2" ht="25.5" customHeight="1">
      <c r="B81" s="184" t="s">
        <v>574</v>
      </c>
    </row>
    <row r="82" spans="1:2" ht="25.5" customHeight="1">
      <c r="B82" s="184" t="s">
        <v>575</v>
      </c>
    </row>
    <row r="83" spans="1:2" ht="25.5" customHeight="1">
      <c r="B83" s="184" t="s">
        <v>576</v>
      </c>
    </row>
    <row r="84" spans="1:2" ht="25.5" customHeight="1">
      <c r="B84" s="184" t="s">
        <v>577</v>
      </c>
    </row>
    <row r="85" spans="1:2" ht="25.5" customHeight="1">
      <c r="B85" s="184" t="s">
        <v>578</v>
      </c>
    </row>
    <row r="86" spans="1:2" ht="25.5" customHeight="1">
      <c r="A86" s="372" t="s">
        <v>1011</v>
      </c>
    </row>
    <row r="87" spans="1:2" ht="25.5" customHeight="1">
      <c r="B87" s="184" t="s">
        <v>579</v>
      </c>
    </row>
    <row r="88" spans="1:2" ht="25.5" customHeight="1">
      <c r="B88" s="184" t="s">
        <v>580</v>
      </c>
    </row>
    <row r="89" spans="1:2" ht="25.5" customHeight="1">
      <c r="B89" s="184" t="s">
        <v>581</v>
      </c>
    </row>
    <row r="90" spans="1:2" ht="25.5" customHeight="1">
      <c r="B90" s="184" t="s">
        <v>582</v>
      </c>
    </row>
    <row r="91" spans="1:2" ht="25.5" customHeight="1">
      <c r="B91" s="184" t="s">
        <v>583</v>
      </c>
    </row>
    <row r="92" spans="1:2" ht="25.5" customHeight="1">
      <c r="B92" s="184" t="s">
        <v>584</v>
      </c>
    </row>
    <row r="93" spans="1:2" ht="25.5" customHeight="1">
      <c r="B93" s="184" t="s">
        <v>585</v>
      </c>
    </row>
    <row r="94" spans="1:2" ht="25.5" customHeight="1">
      <c r="B94" s="184" t="s">
        <v>586</v>
      </c>
    </row>
    <row r="95" spans="1:2" ht="25.5" customHeight="1">
      <c r="B95" s="184" t="s">
        <v>628</v>
      </c>
    </row>
    <row r="96" spans="1:2" ht="25.5" customHeight="1">
      <c r="A96" s="372" t="s">
        <v>1075</v>
      </c>
    </row>
    <row r="97" spans="2:6" ht="25.5" customHeight="1">
      <c r="B97" s="184" t="s">
        <v>1076</v>
      </c>
    </row>
    <row r="98" spans="2:6" ht="25.5" customHeight="1">
      <c r="B98" s="184" t="s">
        <v>1077</v>
      </c>
    </row>
    <row r="99" spans="2:6" ht="25.5" customHeight="1"/>
    <row r="100" spans="2:6" ht="27.95" customHeight="1">
      <c r="D100" s="316"/>
      <c r="E100" s="316"/>
      <c r="F100" s="370"/>
    </row>
  </sheetData>
  <mergeCells count="7">
    <mergeCell ref="A1:M1"/>
    <mergeCell ref="A37:M37"/>
    <mergeCell ref="G45:I45"/>
    <mergeCell ref="K45:M45"/>
    <mergeCell ref="A66:M66"/>
    <mergeCell ref="G21:I21"/>
    <mergeCell ref="K21:M21"/>
  </mergeCells>
  <pageMargins left="0.78740157480314965" right="0.39370078740157483" top="0.62992125984251968" bottom="0.70866141732283472" header="0.35433070866141736" footer="0.5511811023622047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opLeftCell="A7" zoomScale="80" zoomScaleNormal="80" zoomScaleSheetLayoutView="80" workbookViewId="0">
      <selection activeCell="N14" sqref="N14"/>
    </sheetView>
  </sheetViews>
  <sheetFormatPr defaultColWidth="8.85546875" defaultRowHeight="35.25" customHeight="1"/>
  <cols>
    <col min="1" max="1" width="3.5703125" style="253" customWidth="1"/>
    <col min="2" max="2" width="3.28515625" style="253" customWidth="1"/>
    <col min="3" max="3" width="28" style="253" customWidth="1"/>
    <col min="4" max="4" width="8.7109375" style="253" customWidth="1"/>
    <col min="5" max="5" width="0.7109375" style="253" customWidth="1"/>
    <col min="6" max="6" width="8.85546875" style="253" customWidth="1"/>
    <col min="7" max="7" width="0.7109375" style="253" customWidth="1"/>
    <col min="8" max="8" width="8.85546875" style="253" customWidth="1"/>
    <col min="9" max="9" width="0.85546875" style="253" customWidth="1"/>
    <col min="10" max="10" width="8.7109375" style="253" customWidth="1"/>
    <col min="11" max="11" width="0.7109375" style="253" customWidth="1"/>
    <col min="12" max="12" width="8.85546875" style="253" customWidth="1"/>
    <col min="13" max="13" width="0.7109375" style="253" customWidth="1"/>
    <col min="14" max="14" width="8.85546875" style="253" customWidth="1"/>
    <col min="15" max="15" width="0.7109375" style="253" customWidth="1"/>
    <col min="16" max="16" width="8.85546875" style="253" customWidth="1"/>
    <col min="17" max="17" width="0.7109375" style="253" customWidth="1"/>
    <col min="18" max="18" width="8.140625" style="253" customWidth="1"/>
    <col min="19" max="19" width="0.85546875" style="253" customWidth="1"/>
    <col min="20" max="20" width="9.140625" style="253" customWidth="1"/>
    <col min="21" max="21" width="0.7109375" style="253" customWidth="1"/>
    <col min="22" max="22" width="8.85546875" style="253" customWidth="1"/>
    <col min="23" max="23" width="0.7109375" style="253" customWidth="1"/>
    <col min="24" max="24" width="9.140625" style="253" customWidth="1"/>
    <col min="25" max="25" width="0.42578125" style="253" customWidth="1"/>
    <col min="26" max="26" width="8.85546875" style="253" customWidth="1"/>
    <col min="27" max="27" width="12.42578125" style="253" bestFit="1" customWidth="1"/>
    <col min="28" max="28" width="8.85546875" style="253" bestFit="1" customWidth="1"/>
    <col min="29" max="16384" width="8.85546875" style="253"/>
  </cols>
  <sheetData>
    <row r="1" spans="1:28" ht="35.25" customHeight="1">
      <c r="A1" s="744" t="s">
        <v>566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  <c r="P1" s="744"/>
      <c r="Q1" s="744"/>
      <c r="R1" s="744"/>
      <c r="S1" s="744"/>
      <c r="T1" s="744"/>
      <c r="U1" s="744"/>
      <c r="V1" s="744"/>
      <c r="W1" s="744"/>
      <c r="X1" s="744"/>
    </row>
    <row r="2" spans="1:28" ht="35.25" customHeight="1"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Q2" s="259"/>
      <c r="R2" s="259"/>
      <c r="S2" s="259"/>
      <c r="V2" s="259"/>
      <c r="W2" s="259"/>
      <c r="X2" s="261"/>
    </row>
    <row r="3" spans="1:28" ht="35.25" customHeight="1">
      <c r="A3" s="374" t="s">
        <v>707</v>
      </c>
      <c r="B3" s="262" t="s">
        <v>588</v>
      </c>
      <c r="C3" s="238"/>
    </row>
    <row r="4" spans="1:28" ht="35.25" customHeight="1">
      <c r="C4" s="342" t="s">
        <v>727</v>
      </c>
    </row>
    <row r="5" spans="1:28" ht="35.25" customHeight="1">
      <c r="C5" s="342"/>
      <c r="X5" s="263" t="s">
        <v>589</v>
      </c>
    </row>
    <row r="6" spans="1:28" ht="35.25" customHeight="1">
      <c r="B6" s="342"/>
      <c r="D6" s="745" t="s">
        <v>590</v>
      </c>
      <c r="E6" s="745"/>
      <c r="F6" s="745"/>
      <c r="G6" s="745"/>
      <c r="H6" s="745"/>
      <c r="I6" s="745"/>
      <c r="J6" s="745"/>
      <c r="K6" s="259"/>
      <c r="L6" s="745" t="s">
        <v>45</v>
      </c>
      <c r="M6" s="745"/>
      <c r="N6" s="745"/>
      <c r="O6" s="745"/>
      <c r="P6" s="745"/>
      <c r="Q6" s="745"/>
      <c r="R6" s="745"/>
      <c r="S6" s="745"/>
      <c r="T6" s="745"/>
      <c r="U6" s="259"/>
      <c r="V6" s="745" t="s">
        <v>60</v>
      </c>
      <c r="W6" s="745"/>
      <c r="X6" s="745"/>
    </row>
    <row r="7" spans="1:28" ht="35.25" customHeight="1">
      <c r="D7" s="328" t="s">
        <v>591</v>
      </c>
      <c r="E7" s="375"/>
      <c r="F7" s="328" t="s">
        <v>591</v>
      </c>
      <c r="G7" s="375"/>
      <c r="H7" s="746" t="s">
        <v>592</v>
      </c>
      <c r="I7" s="376"/>
      <c r="J7" s="746" t="s">
        <v>60</v>
      </c>
      <c r="K7" s="259"/>
      <c r="L7" s="328" t="s">
        <v>591</v>
      </c>
      <c r="M7" s="375"/>
      <c r="N7" s="328" t="s">
        <v>591</v>
      </c>
      <c r="O7" s="375"/>
      <c r="P7" s="328" t="s">
        <v>591</v>
      </c>
      <c r="Q7" s="309"/>
      <c r="R7" s="746" t="s">
        <v>592</v>
      </c>
      <c r="S7" s="309"/>
      <c r="T7" s="746" t="s">
        <v>60</v>
      </c>
      <c r="U7" s="377"/>
      <c r="V7" s="746" t="s">
        <v>593</v>
      </c>
      <c r="W7" s="376"/>
      <c r="X7" s="746" t="s">
        <v>60</v>
      </c>
    </row>
    <row r="8" spans="1:28" ht="35.25" customHeight="1">
      <c r="B8" s="260" t="s">
        <v>594</v>
      </c>
      <c r="D8" s="328" t="s">
        <v>595</v>
      </c>
      <c r="E8" s="328"/>
      <c r="F8" s="259" t="s">
        <v>596</v>
      </c>
      <c r="G8" s="328"/>
      <c r="H8" s="747"/>
      <c r="I8" s="377"/>
      <c r="J8" s="747"/>
      <c r="K8" s="259"/>
      <c r="L8" s="328" t="s">
        <v>595</v>
      </c>
      <c r="M8" s="328"/>
      <c r="N8" s="259" t="s">
        <v>597</v>
      </c>
      <c r="O8" s="328"/>
      <c r="P8" s="259" t="s">
        <v>598</v>
      </c>
      <c r="Q8" s="259"/>
      <c r="R8" s="747"/>
      <c r="S8" s="259"/>
      <c r="T8" s="747"/>
      <c r="U8" s="377"/>
      <c r="V8" s="747"/>
      <c r="W8" s="377"/>
      <c r="X8" s="747"/>
    </row>
    <row r="9" spans="1:28" ht="35.25" customHeight="1">
      <c r="B9" s="260"/>
      <c r="D9" s="378"/>
      <c r="E9" s="378"/>
      <c r="F9" s="379"/>
      <c r="G9" s="378"/>
      <c r="H9" s="380"/>
      <c r="I9" s="380"/>
      <c r="J9" s="380"/>
      <c r="K9" s="379"/>
      <c r="L9" s="379"/>
      <c r="M9" s="378"/>
      <c r="N9" s="379" t="s">
        <v>599</v>
      </c>
      <c r="O9" s="378"/>
      <c r="P9" s="379"/>
      <c r="Q9" s="379"/>
      <c r="R9" s="379"/>
      <c r="S9" s="379"/>
      <c r="T9" s="380"/>
      <c r="U9" s="380"/>
      <c r="V9" s="380"/>
      <c r="W9" s="380"/>
      <c r="X9" s="380"/>
    </row>
    <row r="10" spans="1:28" s="238" customFormat="1" ht="35.25" customHeight="1">
      <c r="B10" s="238" t="s">
        <v>600</v>
      </c>
      <c r="D10" s="381">
        <v>1235.28</v>
      </c>
      <c r="E10" s="381"/>
      <c r="F10" s="381">
        <v>13.47</v>
      </c>
      <c r="G10" s="381"/>
      <c r="H10" s="381">
        <f>1.39</f>
        <v>1.39</v>
      </c>
      <c r="I10" s="381"/>
      <c r="J10" s="381">
        <f>D10+F10+H10</f>
        <v>1250.1400000000001</v>
      </c>
      <c r="K10" s="381"/>
      <c r="L10" s="381">
        <v>444.94</v>
      </c>
      <c r="M10" s="381"/>
      <c r="N10" s="238">
        <v>116.05</v>
      </c>
      <c r="O10" s="381"/>
      <c r="P10" s="381">
        <f>56.3+23.8</f>
        <v>80.099999999999994</v>
      </c>
      <c r="Q10" s="381"/>
      <c r="R10" s="381">
        <v>0.13</v>
      </c>
      <c r="S10" s="381"/>
      <c r="T10" s="381">
        <f>SUM(J10:R10)</f>
        <v>1891.3600000000001</v>
      </c>
      <c r="U10" s="381"/>
      <c r="V10" s="381">
        <v>-98.182999999999993</v>
      </c>
      <c r="W10" s="381"/>
      <c r="X10" s="381">
        <f>SUM(T10:V10)</f>
        <v>1793.1770000000001</v>
      </c>
      <c r="AB10" s="382"/>
    </row>
    <row r="11" spans="1:28" ht="35.25" customHeight="1">
      <c r="B11" s="253" t="s">
        <v>601</v>
      </c>
      <c r="D11" s="381">
        <v>-785.28</v>
      </c>
      <c r="E11" s="381"/>
      <c r="F11" s="381">
        <v>0</v>
      </c>
      <c r="G11" s="381"/>
      <c r="H11" s="381">
        <v>-0.61</v>
      </c>
      <c r="I11" s="381"/>
      <c r="J11" s="381">
        <f>D11+F11+H11</f>
        <v>-785.89</v>
      </c>
      <c r="K11" s="381"/>
      <c r="L11" s="381">
        <v>-341.98</v>
      </c>
      <c r="M11" s="381"/>
      <c r="N11" s="381">
        <f>-84.66</f>
        <v>-84.66</v>
      </c>
      <c r="O11" s="381"/>
      <c r="P11" s="383">
        <f>-48.05-22.29</f>
        <v>-70.34</v>
      </c>
      <c r="Q11" s="381"/>
      <c r="R11" s="381">
        <v>-0.08</v>
      </c>
      <c r="S11" s="381"/>
      <c r="T11" s="381">
        <f>SUM(J11:R11)</f>
        <v>-1282.9499999999998</v>
      </c>
      <c r="U11" s="381"/>
      <c r="V11" s="383">
        <v>92.210000000000008</v>
      </c>
      <c r="W11" s="381"/>
      <c r="X11" s="381">
        <f>SUM(T11:V11)</f>
        <v>-1190.7399999999998</v>
      </c>
    </row>
    <row r="12" spans="1:28" ht="35.25" customHeight="1">
      <c r="C12" s="253" t="s">
        <v>602</v>
      </c>
      <c r="D12" s="384">
        <f>SUM(D10:D11)</f>
        <v>450</v>
      </c>
      <c r="E12" s="381"/>
      <c r="F12" s="384">
        <f>SUM(F10:F11)</f>
        <v>13.47</v>
      </c>
      <c r="G12" s="381"/>
      <c r="H12" s="384">
        <f>SUM(H10:H11)</f>
        <v>0.77999999999999992</v>
      </c>
      <c r="I12" s="381"/>
      <c r="J12" s="384">
        <f>SUM(J10:J11)</f>
        <v>464.25000000000011</v>
      </c>
      <c r="K12" s="381"/>
      <c r="L12" s="384">
        <f>SUM(L10:L11)</f>
        <v>102.95999999999998</v>
      </c>
      <c r="M12" s="381"/>
      <c r="N12" s="384">
        <f>SUM(N10:N11)</f>
        <v>31.39</v>
      </c>
      <c r="O12" s="381"/>
      <c r="P12" s="384">
        <f>SUM(P10:P11)</f>
        <v>9.7599999999999909</v>
      </c>
      <c r="Q12" s="381"/>
      <c r="R12" s="384">
        <f>SUM(R10:R11)</f>
        <v>0.05</v>
      </c>
      <c r="S12" s="381"/>
      <c r="T12" s="384">
        <f>SUM(T10:T11)</f>
        <v>608.41000000000031</v>
      </c>
      <c r="U12" s="381"/>
      <c r="V12" s="383">
        <f>SUM(V10:V11)</f>
        <v>-5.9729999999999848</v>
      </c>
      <c r="W12" s="381"/>
      <c r="X12" s="384">
        <f>SUM(X10:X11)</f>
        <v>602.43700000000035</v>
      </c>
    </row>
    <row r="13" spans="1:28" ht="35.25" customHeight="1">
      <c r="A13" s="385"/>
      <c r="B13" s="253" t="s">
        <v>603</v>
      </c>
      <c r="D13" s="381">
        <v>123.12</v>
      </c>
      <c r="E13" s="381"/>
      <c r="F13" s="381">
        <v>0</v>
      </c>
      <c r="G13" s="381"/>
      <c r="H13" s="381">
        <v>0</v>
      </c>
      <c r="I13" s="381"/>
      <c r="J13" s="381">
        <f>D13+F13+H13</f>
        <v>123.12</v>
      </c>
      <c r="K13" s="381"/>
      <c r="L13" s="381">
        <v>2.84</v>
      </c>
      <c r="M13" s="381"/>
      <c r="N13" s="253">
        <v>7.82</v>
      </c>
      <c r="O13" s="381"/>
      <c r="P13" s="381">
        <v>0</v>
      </c>
      <c r="Q13" s="381"/>
      <c r="R13" s="381">
        <f>0.65+0.47</f>
        <v>1.1200000000000001</v>
      </c>
      <c r="S13" s="381"/>
      <c r="T13" s="381">
        <f>SUM(J13:R13)</f>
        <v>134.9</v>
      </c>
      <c r="U13" s="381"/>
      <c r="V13" s="253">
        <v>-105.77000000000001</v>
      </c>
      <c r="W13" s="381"/>
      <c r="X13" s="381">
        <f>SUM(T13:V13)</f>
        <v>29.129999999999995</v>
      </c>
    </row>
    <row r="14" spans="1:28" ht="35.25" customHeight="1">
      <c r="B14" s="253" t="s">
        <v>604</v>
      </c>
      <c r="D14" s="381">
        <f>-39.78</f>
        <v>-39.78</v>
      </c>
      <c r="E14" s="381"/>
      <c r="F14" s="381">
        <v>0</v>
      </c>
      <c r="G14" s="381"/>
      <c r="H14" s="381">
        <v>0</v>
      </c>
      <c r="I14" s="381"/>
      <c r="J14" s="381">
        <f t="shared" ref="J14:J16" si="0">D14+F14+H14</f>
        <v>-39.78</v>
      </c>
      <c r="K14" s="381"/>
      <c r="L14" s="381">
        <v>-17.48</v>
      </c>
      <c r="M14" s="381"/>
      <c r="N14" s="381">
        <f>-2.13</f>
        <v>-2.13</v>
      </c>
      <c r="O14" s="381"/>
      <c r="P14" s="381">
        <f>-4.3</f>
        <v>-4.3</v>
      </c>
      <c r="Q14" s="381"/>
      <c r="R14" s="381">
        <v>0</v>
      </c>
      <c r="S14" s="381"/>
      <c r="T14" s="381">
        <f>SUM(J14:R14)</f>
        <v>-63.690000000000005</v>
      </c>
      <c r="U14" s="381"/>
      <c r="V14" s="381">
        <v>4.3040000000000003</v>
      </c>
      <c r="W14" s="381"/>
      <c r="X14" s="381">
        <f>SUM(T14:V14)</f>
        <v>-59.386000000000003</v>
      </c>
    </row>
    <row r="15" spans="1:28" ht="35.25" customHeight="1">
      <c r="B15" s="253" t="s">
        <v>605</v>
      </c>
      <c r="D15" s="381">
        <f>-265.08-2</f>
        <v>-267.08</v>
      </c>
      <c r="E15" s="381"/>
      <c r="F15" s="381">
        <v>0</v>
      </c>
      <c r="G15" s="381"/>
      <c r="H15" s="381">
        <v>0</v>
      </c>
      <c r="I15" s="381"/>
      <c r="J15" s="381">
        <f t="shared" si="0"/>
        <v>-267.08</v>
      </c>
      <c r="K15" s="381"/>
      <c r="L15" s="381">
        <v>-36.909999999999997</v>
      </c>
      <c r="M15" s="381"/>
      <c r="N15" s="381">
        <f>-36.48-0.53</f>
        <v>-37.01</v>
      </c>
      <c r="O15" s="381"/>
      <c r="P15" s="381">
        <v>-4.25</v>
      </c>
      <c r="Q15" s="381"/>
      <c r="R15" s="381">
        <f>-4.02-0.05</f>
        <v>-4.0699999999999994</v>
      </c>
      <c r="S15" s="381"/>
      <c r="T15" s="381">
        <f>SUM(J15:R15)</f>
        <v>-349.32</v>
      </c>
      <c r="U15" s="381"/>
      <c r="V15" s="381">
        <v>12.72</v>
      </c>
      <c r="W15" s="381"/>
      <c r="X15" s="381">
        <f>SUM(T15:V15)</f>
        <v>-336.59999999999997</v>
      </c>
    </row>
    <row r="16" spans="1:28" ht="35.25" customHeight="1">
      <c r="B16" s="253" t="s">
        <v>606</v>
      </c>
      <c r="D16" s="383">
        <v>-120.58</v>
      </c>
      <c r="E16" s="381"/>
      <c r="F16" s="383">
        <v>0</v>
      </c>
      <c r="G16" s="381"/>
      <c r="H16" s="383">
        <v>0</v>
      </c>
      <c r="I16" s="381"/>
      <c r="J16" s="383">
        <f t="shared" si="0"/>
        <v>-120.58</v>
      </c>
      <c r="K16" s="381"/>
      <c r="L16" s="383">
        <v>-2.35</v>
      </c>
      <c r="M16" s="381"/>
      <c r="N16" s="383">
        <v>-34.72</v>
      </c>
      <c r="O16" s="381"/>
      <c r="P16" s="383">
        <f>-4.74</f>
        <v>-4.74</v>
      </c>
      <c r="Q16" s="381"/>
      <c r="R16" s="383">
        <f>-6.74-0.17</f>
        <v>-6.91</v>
      </c>
      <c r="S16" s="381"/>
      <c r="T16" s="383">
        <f>SUM(J16:R16)</f>
        <v>-169.29999999999998</v>
      </c>
      <c r="U16" s="381"/>
      <c r="V16" s="383">
        <v>98.748000000000005</v>
      </c>
      <c r="W16" s="381"/>
      <c r="X16" s="383">
        <f>SUM(T16:V16)</f>
        <v>-70.551999999999978</v>
      </c>
    </row>
    <row r="17" spans="2:25" s="238" customFormat="1" ht="35.25" customHeight="1">
      <c r="B17" s="238" t="s">
        <v>607</v>
      </c>
      <c r="D17" s="381">
        <f>SUM(D12:D16)</f>
        <v>145.68000000000006</v>
      </c>
      <c r="E17" s="381"/>
      <c r="F17" s="381">
        <f>SUM(F12:F16)</f>
        <v>13.47</v>
      </c>
      <c r="G17" s="381"/>
      <c r="H17" s="381">
        <f>SUM(H12:H16)</f>
        <v>0.77999999999999992</v>
      </c>
      <c r="I17" s="381"/>
      <c r="J17" s="381">
        <f>SUM(J12:J16)</f>
        <v>159.93000000000018</v>
      </c>
      <c r="K17" s="381"/>
      <c r="L17" s="381">
        <f>SUM(L12:L16)</f>
        <v>49.059999999999981</v>
      </c>
      <c r="M17" s="381"/>
      <c r="N17" s="381">
        <f>SUM(N12:N16)</f>
        <v>-34.65</v>
      </c>
      <c r="O17" s="381"/>
      <c r="P17" s="381">
        <f>SUM(P12:P16)</f>
        <v>-3.5300000000000091</v>
      </c>
      <c r="Q17" s="381"/>
      <c r="R17" s="381">
        <f>SUM(R12:R16)</f>
        <v>-9.8099999999999987</v>
      </c>
      <c r="S17" s="381"/>
      <c r="T17" s="381">
        <f>SUM(T12:T16)</f>
        <v>161.00000000000026</v>
      </c>
      <c r="U17" s="381">
        <f>SUM(U12:U16)</f>
        <v>0</v>
      </c>
      <c r="V17" s="381">
        <f>SUM(V12:V16)</f>
        <v>4.0290000000000106</v>
      </c>
      <c r="W17" s="381"/>
      <c r="X17" s="381">
        <f>SUM(X12:X16)</f>
        <v>165.02900000000045</v>
      </c>
    </row>
    <row r="18" spans="2:25" s="238" customFormat="1" ht="35.25" customHeight="1">
      <c r="B18" s="386" t="s">
        <v>608</v>
      </c>
      <c r="D18" s="383">
        <v>-32.75</v>
      </c>
      <c r="E18" s="381"/>
      <c r="F18" s="383">
        <v>0</v>
      </c>
      <c r="G18" s="381"/>
      <c r="H18" s="383">
        <v>0</v>
      </c>
      <c r="I18" s="381"/>
      <c r="J18" s="383">
        <f>SUM(D18:H18)</f>
        <v>-32.75</v>
      </c>
      <c r="K18" s="381"/>
      <c r="L18" s="383">
        <v>-10.44</v>
      </c>
      <c r="M18" s="381"/>
      <c r="N18" s="383">
        <v>0</v>
      </c>
      <c r="O18" s="381"/>
      <c r="P18" s="383">
        <v>-0.629</v>
      </c>
      <c r="Q18" s="381"/>
      <c r="R18" s="383">
        <v>0</v>
      </c>
      <c r="S18" s="381"/>
      <c r="T18" s="381">
        <f>SUM(J18:R18)</f>
        <v>-43.818999999999996</v>
      </c>
      <c r="U18" s="381"/>
      <c r="V18" s="383">
        <v>-1.1140000000000001</v>
      </c>
      <c r="W18" s="381"/>
      <c r="X18" s="381">
        <f>SUM(T18:V18)</f>
        <v>-44.932999999999993</v>
      </c>
    </row>
    <row r="19" spans="2:25" ht="35.25" customHeight="1" thickBot="1">
      <c r="B19" s="264" t="s">
        <v>788</v>
      </c>
      <c r="D19" s="387">
        <f>SUM(D17:D18)</f>
        <v>112.93000000000006</v>
      </c>
      <c r="E19" s="381"/>
      <c r="F19" s="387">
        <f>SUM(F17:F18)</f>
        <v>13.47</v>
      </c>
      <c r="G19" s="381"/>
      <c r="H19" s="387">
        <f>SUM(H17:H18)</f>
        <v>0.77999999999999992</v>
      </c>
      <c r="I19" s="381"/>
      <c r="J19" s="387">
        <f>SUM(J17:J18)</f>
        <v>127.18000000000018</v>
      </c>
      <c r="K19" s="381"/>
      <c r="L19" s="387">
        <f>SUM(L17:L18)</f>
        <v>38.619999999999983</v>
      </c>
      <c r="M19" s="381"/>
      <c r="N19" s="387">
        <f>SUM(N17:N18)</f>
        <v>-34.65</v>
      </c>
      <c r="O19" s="381"/>
      <c r="P19" s="388">
        <f>SUM(P17:P18)</f>
        <v>-4.1590000000000096</v>
      </c>
      <c r="Q19" s="381"/>
      <c r="R19" s="388">
        <f>SUM(R17:R18)</f>
        <v>-9.8099999999999987</v>
      </c>
      <c r="S19" s="381"/>
      <c r="T19" s="387">
        <f>SUM(T17:T18)</f>
        <v>117.18100000000027</v>
      </c>
      <c r="U19" s="381"/>
      <c r="V19" s="388">
        <f>SUM(V17:V18)</f>
        <v>2.9150000000000107</v>
      </c>
      <c r="W19" s="381"/>
      <c r="X19" s="387">
        <f>SUM(X17:X18)</f>
        <v>120.09600000000046</v>
      </c>
    </row>
    <row r="20" spans="2:25" ht="35.25" customHeight="1" thickTop="1">
      <c r="B20" s="264"/>
      <c r="D20" s="381"/>
      <c r="E20" s="381"/>
      <c r="F20" s="389"/>
      <c r="G20" s="381"/>
      <c r="H20" s="389"/>
      <c r="I20" s="381"/>
      <c r="J20" s="389"/>
      <c r="K20" s="381"/>
      <c r="L20" s="389"/>
      <c r="M20" s="381"/>
      <c r="N20" s="389"/>
      <c r="O20" s="381"/>
      <c r="P20" s="389"/>
      <c r="Q20" s="381"/>
      <c r="R20" s="389"/>
      <c r="S20" s="381"/>
      <c r="T20" s="381"/>
      <c r="U20" s="381"/>
      <c r="V20" s="381"/>
      <c r="W20" s="381"/>
      <c r="X20" s="381"/>
    </row>
    <row r="21" spans="2:25" ht="35.25" customHeight="1">
      <c r="B21" s="253" t="s">
        <v>609</v>
      </c>
      <c r="D21" s="381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>
        <f>+Y19-Y20</f>
        <v>0</v>
      </c>
    </row>
    <row r="22" spans="2:25" ht="35.25" customHeight="1">
      <c r="C22" s="390" t="s">
        <v>610</v>
      </c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>
        <f>+X19</f>
        <v>120.09600000000046</v>
      </c>
    </row>
    <row r="23" spans="2:25" ht="35.25" customHeight="1">
      <c r="C23" s="390" t="s">
        <v>611</v>
      </c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>
        <v>0</v>
      </c>
    </row>
    <row r="24" spans="2:25" s="385" customFormat="1" ht="35.25" customHeight="1" thickBot="1">
      <c r="B24" s="39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7">
        <f>SUM(X22:X23)</f>
        <v>120.09600000000046</v>
      </c>
    </row>
    <row r="25" spans="2:25" ht="35.25" customHeight="1" thickTop="1">
      <c r="D25" s="381"/>
      <c r="E25" s="381"/>
      <c r="F25" s="392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</row>
    <row r="26" spans="2:25" ht="35.25" customHeight="1" thickBot="1">
      <c r="B26" s="342" t="s">
        <v>1046</v>
      </c>
      <c r="D26" s="381"/>
      <c r="E26" s="381"/>
      <c r="F26" s="388">
        <v>230.1</v>
      </c>
      <c r="G26" s="381"/>
      <c r="H26" s="388">
        <v>29.15</v>
      </c>
      <c r="I26" s="381"/>
      <c r="J26" s="388">
        <f>+F26+H26</f>
        <v>259.25</v>
      </c>
      <c r="K26" s="381"/>
      <c r="L26" s="388">
        <v>1.33</v>
      </c>
      <c r="M26" s="381"/>
      <c r="N26" s="388">
        <v>624.24</v>
      </c>
      <c r="O26" s="381"/>
      <c r="P26" s="388">
        <v>106.56</v>
      </c>
      <c r="Q26" s="381"/>
      <c r="R26" s="388">
        <v>16.38</v>
      </c>
      <c r="S26" s="381"/>
      <c r="T26" s="388">
        <f>SUM(J26:R26)</f>
        <v>1007.7599999999999</v>
      </c>
      <c r="U26" s="381"/>
      <c r="V26" s="388">
        <v>-2.2400000000000002</v>
      </c>
      <c r="W26" s="381"/>
      <c r="X26" s="388">
        <f>+T26+V26</f>
        <v>1005.5199999999999</v>
      </c>
    </row>
    <row r="27" spans="2:25" ht="35.25" customHeight="1" thickTop="1"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</row>
    <row r="28" spans="2:25" ht="35.25" customHeight="1">
      <c r="B28" s="253" t="s">
        <v>612</v>
      </c>
      <c r="D28" s="385"/>
      <c r="E28" s="359"/>
      <c r="F28" s="385"/>
      <c r="G28" s="385"/>
      <c r="H28" s="385"/>
      <c r="I28" s="385"/>
      <c r="J28" s="385"/>
      <c r="K28" s="359"/>
      <c r="L28" s="359"/>
      <c r="M28" s="359"/>
      <c r="N28" s="385"/>
      <c r="O28" s="359"/>
      <c r="P28" s="385"/>
      <c r="Q28" s="359"/>
      <c r="R28" s="385"/>
      <c r="S28" s="359"/>
      <c r="T28" s="385"/>
      <c r="U28" s="359"/>
      <c r="V28" s="385"/>
      <c r="W28" s="359"/>
      <c r="X28" s="385"/>
    </row>
    <row r="29" spans="2:25" ht="24" customHeight="1">
      <c r="D29" s="385"/>
      <c r="E29" s="359"/>
      <c r="F29" s="385"/>
      <c r="G29" s="385"/>
      <c r="H29" s="385"/>
      <c r="I29" s="385"/>
      <c r="J29" s="385"/>
      <c r="K29" s="359"/>
      <c r="L29" s="359"/>
      <c r="M29" s="359"/>
      <c r="N29" s="385"/>
      <c r="O29" s="359"/>
      <c r="P29" s="385"/>
      <c r="Q29" s="359"/>
      <c r="R29" s="385"/>
      <c r="S29" s="359"/>
      <c r="T29" s="385"/>
      <c r="U29" s="359"/>
      <c r="V29" s="385"/>
      <c r="W29" s="359"/>
      <c r="X29" s="385"/>
    </row>
    <row r="30" spans="2:25" ht="24" customHeight="1">
      <c r="D30" s="385"/>
      <c r="E30" s="359"/>
      <c r="F30" s="385"/>
      <c r="G30" s="385"/>
      <c r="H30" s="385"/>
      <c r="I30" s="385"/>
      <c r="J30" s="385"/>
      <c r="K30" s="359"/>
      <c r="L30" s="359"/>
      <c r="M30" s="359"/>
      <c r="N30" s="385"/>
      <c r="O30" s="359"/>
      <c r="P30" s="385"/>
      <c r="Q30" s="359"/>
      <c r="R30" s="385"/>
      <c r="S30" s="359"/>
      <c r="T30" s="385"/>
      <c r="U30" s="359"/>
      <c r="V30" s="385"/>
      <c r="W30" s="359"/>
      <c r="X30" s="385"/>
    </row>
    <row r="31" spans="2:25" ht="35.25" customHeight="1">
      <c r="C31" s="245"/>
      <c r="D31" s="245"/>
      <c r="F31" s="245"/>
      <c r="G31" s="178"/>
      <c r="H31" s="178"/>
      <c r="I31" s="178"/>
      <c r="J31" s="178"/>
      <c r="K31" s="178"/>
      <c r="L31" s="178"/>
      <c r="M31" s="178"/>
      <c r="N31" s="178"/>
      <c r="O31" s="245"/>
      <c r="P31" s="245"/>
    </row>
    <row r="32" spans="2:25" ht="35.25" customHeight="1">
      <c r="C32" s="245"/>
      <c r="D32" s="245"/>
      <c r="G32" s="178"/>
      <c r="H32" s="178"/>
      <c r="I32" s="178"/>
      <c r="J32" s="178"/>
      <c r="K32" s="178"/>
      <c r="L32" s="178"/>
      <c r="M32" s="178"/>
      <c r="N32" s="178"/>
      <c r="O32" s="245"/>
      <c r="P32" s="245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65" right="0.15748031496062992" top="0.74803149606299213" bottom="0.51181102362204722" header="0.47244094488188981" footer="0.43307086614173229"/>
  <pageSetup paperSize="9" scale="7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opLeftCell="A22" zoomScale="80" zoomScaleNormal="80" zoomScaleSheetLayoutView="83" workbookViewId="0">
      <selection activeCell="AG26" sqref="AG26"/>
    </sheetView>
  </sheetViews>
  <sheetFormatPr defaultColWidth="9.140625" defaultRowHeight="38.1" customHeight="1"/>
  <cols>
    <col min="1" max="1" width="3.7109375" style="393" customWidth="1"/>
    <col min="2" max="2" width="3.42578125" style="393" customWidth="1"/>
    <col min="3" max="3" width="32.42578125" style="393" customWidth="1"/>
    <col min="4" max="4" width="9.5703125" style="393" customWidth="1"/>
    <col min="5" max="5" width="0.7109375" style="393" customWidth="1"/>
    <col min="6" max="6" width="9.140625" style="393" customWidth="1"/>
    <col min="7" max="7" width="0.7109375" style="393" customWidth="1"/>
    <col min="8" max="8" width="9.140625" style="393" customWidth="1"/>
    <col min="9" max="9" width="0.5703125" style="393" customWidth="1"/>
    <col min="10" max="10" width="10.140625" style="393" bestFit="1" customWidth="1"/>
    <col min="11" max="11" width="0.7109375" style="393" customWidth="1"/>
    <col min="12" max="12" width="9.140625" style="393" customWidth="1"/>
    <col min="13" max="13" width="0.7109375" style="393" customWidth="1"/>
    <col min="14" max="14" width="9.140625" style="393" customWidth="1"/>
    <col min="15" max="15" width="0.7109375" style="393" customWidth="1"/>
    <col min="16" max="16" width="9.140625" style="393" customWidth="1"/>
    <col min="17" max="17" width="0.7109375" style="393" customWidth="1"/>
    <col min="18" max="18" width="9.140625" style="393" customWidth="1"/>
    <col min="19" max="19" width="0.7109375" style="393" customWidth="1"/>
    <col min="20" max="20" width="10.140625" style="393" bestFit="1" customWidth="1"/>
    <col min="21" max="21" width="0.7109375" style="393" customWidth="1"/>
    <col min="22" max="22" width="9.140625" style="393" customWidth="1"/>
    <col min="23" max="23" width="0.7109375" style="393" customWidth="1"/>
    <col min="24" max="24" width="9.28515625" style="393" customWidth="1"/>
    <col min="25" max="25" width="1.42578125" style="393" customWidth="1"/>
    <col min="26" max="256" width="9.140625" style="393"/>
    <col min="257" max="257" width="3.7109375" style="393" customWidth="1"/>
    <col min="258" max="258" width="3.42578125" style="393" customWidth="1"/>
    <col min="259" max="259" width="36.85546875" style="393" customWidth="1"/>
    <col min="260" max="260" width="9.140625" style="393" customWidth="1"/>
    <col min="261" max="261" width="0.85546875" style="393" customWidth="1"/>
    <col min="262" max="262" width="9.140625" style="393" customWidth="1"/>
    <col min="263" max="263" width="0.7109375" style="393" customWidth="1"/>
    <col min="264" max="264" width="9.140625" style="393" customWidth="1"/>
    <col min="265" max="265" width="0.5703125" style="393" customWidth="1"/>
    <col min="266" max="266" width="9.140625" style="393" customWidth="1"/>
    <col min="267" max="267" width="0.7109375" style="393" customWidth="1"/>
    <col min="268" max="268" width="9.140625" style="393" customWidth="1"/>
    <col min="269" max="269" width="0.7109375" style="393" customWidth="1"/>
    <col min="270" max="270" width="9.140625" style="393" customWidth="1"/>
    <col min="271" max="271" width="0.7109375" style="393" customWidth="1"/>
    <col min="272" max="272" width="9.140625" style="393" customWidth="1"/>
    <col min="273" max="273" width="0.7109375" style="393" customWidth="1"/>
    <col min="274" max="274" width="9.140625" style="393" customWidth="1"/>
    <col min="275" max="275" width="0.5703125" style="393" customWidth="1"/>
    <col min="276" max="276" width="9.140625" style="393" customWidth="1"/>
    <col min="277" max="277" width="0.7109375" style="393" customWidth="1"/>
    <col min="278" max="278" width="9.140625" style="393" customWidth="1"/>
    <col min="279" max="279" width="0.7109375" style="393" customWidth="1"/>
    <col min="280" max="280" width="9.140625" style="393" customWidth="1"/>
    <col min="281" max="281" width="1.42578125" style="393" customWidth="1"/>
    <col min="282" max="512" width="9.140625" style="393"/>
    <col min="513" max="513" width="3.7109375" style="393" customWidth="1"/>
    <col min="514" max="514" width="3.42578125" style="393" customWidth="1"/>
    <col min="515" max="515" width="36.85546875" style="393" customWidth="1"/>
    <col min="516" max="516" width="9.140625" style="393" customWidth="1"/>
    <col min="517" max="517" width="0.85546875" style="393" customWidth="1"/>
    <col min="518" max="518" width="9.140625" style="393" customWidth="1"/>
    <col min="519" max="519" width="0.7109375" style="393" customWidth="1"/>
    <col min="520" max="520" width="9.140625" style="393" customWidth="1"/>
    <col min="521" max="521" width="0.5703125" style="393" customWidth="1"/>
    <col min="522" max="522" width="9.140625" style="393" customWidth="1"/>
    <col min="523" max="523" width="0.7109375" style="393" customWidth="1"/>
    <col min="524" max="524" width="9.140625" style="393" customWidth="1"/>
    <col min="525" max="525" width="0.7109375" style="393" customWidth="1"/>
    <col min="526" max="526" width="9.140625" style="393" customWidth="1"/>
    <col min="527" max="527" width="0.7109375" style="393" customWidth="1"/>
    <col min="528" max="528" width="9.140625" style="393" customWidth="1"/>
    <col min="529" max="529" width="0.7109375" style="393" customWidth="1"/>
    <col min="530" max="530" width="9.140625" style="393" customWidth="1"/>
    <col min="531" max="531" width="0.5703125" style="393" customWidth="1"/>
    <col min="532" max="532" width="9.140625" style="393" customWidth="1"/>
    <col min="533" max="533" width="0.7109375" style="393" customWidth="1"/>
    <col min="534" max="534" width="9.140625" style="393" customWidth="1"/>
    <col min="535" max="535" width="0.7109375" style="393" customWidth="1"/>
    <col min="536" max="536" width="9.140625" style="393" customWidth="1"/>
    <col min="537" max="537" width="1.42578125" style="393" customWidth="1"/>
    <col min="538" max="768" width="9.140625" style="393"/>
    <col min="769" max="769" width="3.7109375" style="393" customWidth="1"/>
    <col min="770" max="770" width="3.42578125" style="393" customWidth="1"/>
    <col min="771" max="771" width="36.85546875" style="393" customWidth="1"/>
    <col min="772" max="772" width="9.140625" style="393" customWidth="1"/>
    <col min="773" max="773" width="0.85546875" style="393" customWidth="1"/>
    <col min="774" max="774" width="9.140625" style="393" customWidth="1"/>
    <col min="775" max="775" width="0.7109375" style="393" customWidth="1"/>
    <col min="776" max="776" width="9.140625" style="393" customWidth="1"/>
    <col min="777" max="777" width="0.5703125" style="393" customWidth="1"/>
    <col min="778" max="778" width="9.140625" style="393" customWidth="1"/>
    <col min="779" max="779" width="0.7109375" style="393" customWidth="1"/>
    <col min="780" max="780" width="9.140625" style="393" customWidth="1"/>
    <col min="781" max="781" width="0.7109375" style="393" customWidth="1"/>
    <col min="782" max="782" width="9.140625" style="393" customWidth="1"/>
    <col min="783" max="783" width="0.7109375" style="393" customWidth="1"/>
    <col min="784" max="784" width="9.140625" style="393" customWidth="1"/>
    <col min="785" max="785" width="0.7109375" style="393" customWidth="1"/>
    <col min="786" max="786" width="9.140625" style="393" customWidth="1"/>
    <col min="787" max="787" width="0.5703125" style="393" customWidth="1"/>
    <col min="788" max="788" width="9.140625" style="393" customWidth="1"/>
    <col min="789" max="789" width="0.7109375" style="393" customWidth="1"/>
    <col min="790" max="790" width="9.140625" style="393" customWidth="1"/>
    <col min="791" max="791" width="0.7109375" style="393" customWidth="1"/>
    <col min="792" max="792" width="9.140625" style="393" customWidth="1"/>
    <col min="793" max="793" width="1.42578125" style="393" customWidth="1"/>
    <col min="794" max="1024" width="9.140625" style="393"/>
    <col min="1025" max="1025" width="3.7109375" style="393" customWidth="1"/>
    <col min="1026" max="1026" width="3.42578125" style="393" customWidth="1"/>
    <col min="1027" max="1027" width="36.85546875" style="393" customWidth="1"/>
    <col min="1028" max="1028" width="9.140625" style="393" customWidth="1"/>
    <col min="1029" max="1029" width="0.85546875" style="393" customWidth="1"/>
    <col min="1030" max="1030" width="9.140625" style="393" customWidth="1"/>
    <col min="1031" max="1031" width="0.7109375" style="393" customWidth="1"/>
    <col min="1032" max="1032" width="9.140625" style="393" customWidth="1"/>
    <col min="1033" max="1033" width="0.5703125" style="393" customWidth="1"/>
    <col min="1034" max="1034" width="9.140625" style="393" customWidth="1"/>
    <col min="1035" max="1035" width="0.7109375" style="393" customWidth="1"/>
    <col min="1036" max="1036" width="9.140625" style="393" customWidth="1"/>
    <col min="1037" max="1037" width="0.7109375" style="393" customWidth="1"/>
    <col min="1038" max="1038" width="9.140625" style="393" customWidth="1"/>
    <col min="1039" max="1039" width="0.7109375" style="393" customWidth="1"/>
    <col min="1040" max="1040" width="9.140625" style="393" customWidth="1"/>
    <col min="1041" max="1041" width="0.7109375" style="393" customWidth="1"/>
    <col min="1042" max="1042" width="9.140625" style="393" customWidth="1"/>
    <col min="1043" max="1043" width="0.5703125" style="393" customWidth="1"/>
    <col min="1044" max="1044" width="9.140625" style="393" customWidth="1"/>
    <col min="1045" max="1045" width="0.7109375" style="393" customWidth="1"/>
    <col min="1046" max="1046" width="9.140625" style="393" customWidth="1"/>
    <col min="1047" max="1047" width="0.7109375" style="393" customWidth="1"/>
    <col min="1048" max="1048" width="9.140625" style="393" customWidth="1"/>
    <col min="1049" max="1049" width="1.42578125" style="393" customWidth="1"/>
    <col min="1050" max="1280" width="9.140625" style="393"/>
    <col min="1281" max="1281" width="3.7109375" style="393" customWidth="1"/>
    <col min="1282" max="1282" width="3.42578125" style="393" customWidth="1"/>
    <col min="1283" max="1283" width="36.85546875" style="393" customWidth="1"/>
    <col min="1284" max="1284" width="9.140625" style="393" customWidth="1"/>
    <col min="1285" max="1285" width="0.85546875" style="393" customWidth="1"/>
    <col min="1286" max="1286" width="9.140625" style="393" customWidth="1"/>
    <col min="1287" max="1287" width="0.7109375" style="393" customWidth="1"/>
    <col min="1288" max="1288" width="9.140625" style="393" customWidth="1"/>
    <col min="1289" max="1289" width="0.5703125" style="393" customWidth="1"/>
    <col min="1290" max="1290" width="9.140625" style="393" customWidth="1"/>
    <col min="1291" max="1291" width="0.7109375" style="393" customWidth="1"/>
    <col min="1292" max="1292" width="9.140625" style="393" customWidth="1"/>
    <col min="1293" max="1293" width="0.7109375" style="393" customWidth="1"/>
    <col min="1294" max="1294" width="9.140625" style="393" customWidth="1"/>
    <col min="1295" max="1295" width="0.7109375" style="393" customWidth="1"/>
    <col min="1296" max="1296" width="9.140625" style="393" customWidth="1"/>
    <col min="1297" max="1297" width="0.7109375" style="393" customWidth="1"/>
    <col min="1298" max="1298" width="9.140625" style="393" customWidth="1"/>
    <col min="1299" max="1299" width="0.5703125" style="393" customWidth="1"/>
    <col min="1300" max="1300" width="9.140625" style="393" customWidth="1"/>
    <col min="1301" max="1301" width="0.7109375" style="393" customWidth="1"/>
    <col min="1302" max="1302" width="9.140625" style="393" customWidth="1"/>
    <col min="1303" max="1303" width="0.7109375" style="393" customWidth="1"/>
    <col min="1304" max="1304" width="9.140625" style="393" customWidth="1"/>
    <col min="1305" max="1305" width="1.42578125" style="393" customWidth="1"/>
    <col min="1306" max="1536" width="9.140625" style="393"/>
    <col min="1537" max="1537" width="3.7109375" style="393" customWidth="1"/>
    <col min="1538" max="1538" width="3.42578125" style="393" customWidth="1"/>
    <col min="1539" max="1539" width="36.85546875" style="393" customWidth="1"/>
    <col min="1540" max="1540" width="9.140625" style="393" customWidth="1"/>
    <col min="1541" max="1541" width="0.85546875" style="393" customWidth="1"/>
    <col min="1542" max="1542" width="9.140625" style="393" customWidth="1"/>
    <col min="1543" max="1543" width="0.7109375" style="393" customWidth="1"/>
    <col min="1544" max="1544" width="9.140625" style="393" customWidth="1"/>
    <col min="1545" max="1545" width="0.5703125" style="393" customWidth="1"/>
    <col min="1546" max="1546" width="9.140625" style="393" customWidth="1"/>
    <col min="1547" max="1547" width="0.7109375" style="393" customWidth="1"/>
    <col min="1548" max="1548" width="9.140625" style="393" customWidth="1"/>
    <col min="1549" max="1549" width="0.7109375" style="393" customWidth="1"/>
    <col min="1550" max="1550" width="9.140625" style="393" customWidth="1"/>
    <col min="1551" max="1551" width="0.7109375" style="393" customWidth="1"/>
    <col min="1552" max="1552" width="9.140625" style="393" customWidth="1"/>
    <col min="1553" max="1553" width="0.7109375" style="393" customWidth="1"/>
    <col min="1554" max="1554" width="9.140625" style="393" customWidth="1"/>
    <col min="1555" max="1555" width="0.5703125" style="393" customWidth="1"/>
    <col min="1556" max="1556" width="9.140625" style="393" customWidth="1"/>
    <col min="1557" max="1557" width="0.7109375" style="393" customWidth="1"/>
    <col min="1558" max="1558" width="9.140625" style="393" customWidth="1"/>
    <col min="1559" max="1559" width="0.7109375" style="393" customWidth="1"/>
    <col min="1560" max="1560" width="9.140625" style="393" customWidth="1"/>
    <col min="1561" max="1561" width="1.42578125" style="393" customWidth="1"/>
    <col min="1562" max="1792" width="9.140625" style="393"/>
    <col min="1793" max="1793" width="3.7109375" style="393" customWidth="1"/>
    <col min="1794" max="1794" width="3.42578125" style="393" customWidth="1"/>
    <col min="1795" max="1795" width="36.85546875" style="393" customWidth="1"/>
    <col min="1796" max="1796" width="9.140625" style="393" customWidth="1"/>
    <col min="1797" max="1797" width="0.85546875" style="393" customWidth="1"/>
    <col min="1798" max="1798" width="9.140625" style="393" customWidth="1"/>
    <col min="1799" max="1799" width="0.7109375" style="393" customWidth="1"/>
    <col min="1800" max="1800" width="9.140625" style="393" customWidth="1"/>
    <col min="1801" max="1801" width="0.5703125" style="393" customWidth="1"/>
    <col min="1802" max="1802" width="9.140625" style="393" customWidth="1"/>
    <col min="1803" max="1803" width="0.7109375" style="393" customWidth="1"/>
    <col min="1804" max="1804" width="9.140625" style="393" customWidth="1"/>
    <col min="1805" max="1805" width="0.7109375" style="393" customWidth="1"/>
    <col min="1806" max="1806" width="9.140625" style="393" customWidth="1"/>
    <col min="1807" max="1807" width="0.7109375" style="393" customWidth="1"/>
    <col min="1808" max="1808" width="9.140625" style="393" customWidth="1"/>
    <col min="1809" max="1809" width="0.7109375" style="393" customWidth="1"/>
    <col min="1810" max="1810" width="9.140625" style="393" customWidth="1"/>
    <col min="1811" max="1811" width="0.5703125" style="393" customWidth="1"/>
    <col min="1812" max="1812" width="9.140625" style="393" customWidth="1"/>
    <col min="1813" max="1813" width="0.7109375" style="393" customWidth="1"/>
    <col min="1814" max="1814" width="9.140625" style="393" customWidth="1"/>
    <col min="1815" max="1815" width="0.7109375" style="393" customWidth="1"/>
    <col min="1816" max="1816" width="9.140625" style="393" customWidth="1"/>
    <col min="1817" max="1817" width="1.42578125" style="393" customWidth="1"/>
    <col min="1818" max="2048" width="9.140625" style="393"/>
    <col min="2049" max="2049" width="3.7109375" style="393" customWidth="1"/>
    <col min="2050" max="2050" width="3.42578125" style="393" customWidth="1"/>
    <col min="2051" max="2051" width="36.85546875" style="393" customWidth="1"/>
    <col min="2052" max="2052" width="9.140625" style="393" customWidth="1"/>
    <col min="2053" max="2053" width="0.85546875" style="393" customWidth="1"/>
    <col min="2054" max="2054" width="9.140625" style="393" customWidth="1"/>
    <col min="2055" max="2055" width="0.7109375" style="393" customWidth="1"/>
    <col min="2056" max="2056" width="9.140625" style="393" customWidth="1"/>
    <col min="2057" max="2057" width="0.5703125" style="393" customWidth="1"/>
    <col min="2058" max="2058" width="9.140625" style="393" customWidth="1"/>
    <col min="2059" max="2059" width="0.7109375" style="393" customWidth="1"/>
    <col min="2060" max="2060" width="9.140625" style="393" customWidth="1"/>
    <col min="2061" max="2061" width="0.7109375" style="393" customWidth="1"/>
    <col min="2062" max="2062" width="9.140625" style="393" customWidth="1"/>
    <col min="2063" max="2063" width="0.7109375" style="393" customWidth="1"/>
    <col min="2064" max="2064" width="9.140625" style="393" customWidth="1"/>
    <col min="2065" max="2065" width="0.7109375" style="393" customWidth="1"/>
    <col min="2066" max="2066" width="9.140625" style="393" customWidth="1"/>
    <col min="2067" max="2067" width="0.5703125" style="393" customWidth="1"/>
    <col min="2068" max="2068" width="9.140625" style="393" customWidth="1"/>
    <col min="2069" max="2069" width="0.7109375" style="393" customWidth="1"/>
    <col min="2070" max="2070" width="9.140625" style="393" customWidth="1"/>
    <col min="2071" max="2071" width="0.7109375" style="393" customWidth="1"/>
    <col min="2072" max="2072" width="9.140625" style="393" customWidth="1"/>
    <col min="2073" max="2073" width="1.42578125" style="393" customWidth="1"/>
    <col min="2074" max="2304" width="9.140625" style="393"/>
    <col min="2305" max="2305" width="3.7109375" style="393" customWidth="1"/>
    <col min="2306" max="2306" width="3.42578125" style="393" customWidth="1"/>
    <col min="2307" max="2307" width="36.85546875" style="393" customWidth="1"/>
    <col min="2308" max="2308" width="9.140625" style="393" customWidth="1"/>
    <col min="2309" max="2309" width="0.85546875" style="393" customWidth="1"/>
    <col min="2310" max="2310" width="9.140625" style="393" customWidth="1"/>
    <col min="2311" max="2311" width="0.7109375" style="393" customWidth="1"/>
    <col min="2312" max="2312" width="9.140625" style="393" customWidth="1"/>
    <col min="2313" max="2313" width="0.5703125" style="393" customWidth="1"/>
    <col min="2314" max="2314" width="9.140625" style="393" customWidth="1"/>
    <col min="2315" max="2315" width="0.7109375" style="393" customWidth="1"/>
    <col min="2316" max="2316" width="9.140625" style="393" customWidth="1"/>
    <col min="2317" max="2317" width="0.7109375" style="393" customWidth="1"/>
    <col min="2318" max="2318" width="9.140625" style="393" customWidth="1"/>
    <col min="2319" max="2319" width="0.7109375" style="393" customWidth="1"/>
    <col min="2320" max="2320" width="9.140625" style="393" customWidth="1"/>
    <col min="2321" max="2321" width="0.7109375" style="393" customWidth="1"/>
    <col min="2322" max="2322" width="9.140625" style="393" customWidth="1"/>
    <col min="2323" max="2323" width="0.5703125" style="393" customWidth="1"/>
    <col min="2324" max="2324" width="9.140625" style="393" customWidth="1"/>
    <col min="2325" max="2325" width="0.7109375" style="393" customWidth="1"/>
    <col min="2326" max="2326" width="9.140625" style="393" customWidth="1"/>
    <col min="2327" max="2327" width="0.7109375" style="393" customWidth="1"/>
    <col min="2328" max="2328" width="9.140625" style="393" customWidth="1"/>
    <col min="2329" max="2329" width="1.42578125" style="393" customWidth="1"/>
    <col min="2330" max="2560" width="9.140625" style="393"/>
    <col min="2561" max="2561" width="3.7109375" style="393" customWidth="1"/>
    <col min="2562" max="2562" width="3.42578125" style="393" customWidth="1"/>
    <col min="2563" max="2563" width="36.85546875" style="393" customWidth="1"/>
    <col min="2564" max="2564" width="9.140625" style="393" customWidth="1"/>
    <col min="2565" max="2565" width="0.85546875" style="393" customWidth="1"/>
    <col min="2566" max="2566" width="9.140625" style="393" customWidth="1"/>
    <col min="2567" max="2567" width="0.7109375" style="393" customWidth="1"/>
    <col min="2568" max="2568" width="9.140625" style="393" customWidth="1"/>
    <col min="2569" max="2569" width="0.5703125" style="393" customWidth="1"/>
    <col min="2570" max="2570" width="9.140625" style="393" customWidth="1"/>
    <col min="2571" max="2571" width="0.7109375" style="393" customWidth="1"/>
    <col min="2572" max="2572" width="9.140625" style="393" customWidth="1"/>
    <col min="2573" max="2573" width="0.7109375" style="393" customWidth="1"/>
    <col min="2574" max="2574" width="9.140625" style="393" customWidth="1"/>
    <col min="2575" max="2575" width="0.7109375" style="393" customWidth="1"/>
    <col min="2576" max="2576" width="9.140625" style="393" customWidth="1"/>
    <col min="2577" max="2577" width="0.7109375" style="393" customWidth="1"/>
    <col min="2578" max="2578" width="9.140625" style="393" customWidth="1"/>
    <col min="2579" max="2579" width="0.5703125" style="393" customWidth="1"/>
    <col min="2580" max="2580" width="9.140625" style="393" customWidth="1"/>
    <col min="2581" max="2581" width="0.7109375" style="393" customWidth="1"/>
    <col min="2582" max="2582" width="9.140625" style="393" customWidth="1"/>
    <col min="2583" max="2583" width="0.7109375" style="393" customWidth="1"/>
    <col min="2584" max="2584" width="9.140625" style="393" customWidth="1"/>
    <col min="2585" max="2585" width="1.42578125" style="393" customWidth="1"/>
    <col min="2586" max="2816" width="9.140625" style="393"/>
    <col min="2817" max="2817" width="3.7109375" style="393" customWidth="1"/>
    <col min="2818" max="2818" width="3.42578125" style="393" customWidth="1"/>
    <col min="2819" max="2819" width="36.85546875" style="393" customWidth="1"/>
    <col min="2820" max="2820" width="9.140625" style="393" customWidth="1"/>
    <col min="2821" max="2821" width="0.85546875" style="393" customWidth="1"/>
    <col min="2822" max="2822" width="9.140625" style="393" customWidth="1"/>
    <col min="2823" max="2823" width="0.7109375" style="393" customWidth="1"/>
    <col min="2824" max="2824" width="9.140625" style="393" customWidth="1"/>
    <col min="2825" max="2825" width="0.5703125" style="393" customWidth="1"/>
    <col min="2826" max="2826" width="9.140625" style="393" customWidth="1"/>
    <col min="2827" max="2827" width="0.7109375" style="393" customWidth="1"/>
    <col min="2828" max="2828" width="9.140625" style="393" customWidth="1"/>
    <col min="2829" max="2829" width="0.7109375" style="393" customWidth="1"/>
    <col min="2830" max="2830" width="9.140625" style="393" customWidth="1"/>
    <col min="2831" max="2831" width="0.7109375" style="393" customWidth="1"/>
    <col min="2832" max="2832" width="9.140625" style="393" customWidth="1"/>
    <col min="2833" max="2833" width="0.7109375" style="393" customWidth="1"/>
    <col min="2834" max="2834" width="9.140625" style="393" customWidth="1"/>
    <col min="2835" max="2835" width="0.5703125" style="393" customWidth="1"/>
    <col min="2836" max="2836" width="9.140625" style="393" customWidth="1"/>
    <col min="2837" max="2837" width="0.7109375" style="393" customWidth="1"/>
    <col min="2838" max="2838" width="9.140625" style="393" customWidth="1"/>
    <col min="2839" max="2839" width="0.7109375" style="393" customWidth="1"/>
    <col min="2840" max="2840" width="9.140625" style="393" customWidth="1"/>
    <col min="2841" max="2841" width="1.42578125" style="393" customWidth="1"/>
    <col min="2842" max="3072" width="9.140625" style="393"/>
    <col min="3073" max="3073" width="3.7109375" style="393" customWidth="1"/>
    <col min="3074" max="3074" width="3.42578125" style="393" customWidth="1"/>
    <col min="3075" max="3075" width="36.85546875" style="393" customWidth="1"/>
    <col min="3076" max="3076" width="9.140625" style="393" customWidth="1"/>
    <col min="3077" max="3077" width="0.85546875" style="393" customWidth="1"/>
    <col min="3078" max="3078" width="9.140625" style="393" customWidth="1"/>
    <col min="3079" max="3079" width="0.7109375" style="393" customWidth="1"/>
    <col min="3080" max="3080" width="9.140625" style="393" customWidth="1"/>
    <col min="3081" max="3081" width="0.5703125" style="393" customWidth="1"/>
    <col min="3082" max="3082" width="9.140625" style="393" customWidth="1"/>
    <col min="3083" max="3083" width="0.7109375" style="393" customWidth="1"/>
    <col min="3084" max="3084" width="9.140625" style="393" customWidth="1"/>
    <col min="3085" max="3085" width="0.7109375" style="393" customWidth="1"/>
    <col min="3086" max="3086" width="9.140625" style="393" customWidth="1"/>
    <col min="3087" max="3087" width="0.7109375" style="393" customWidth="1"/>
    <col min="3088" max="3088" width="9.140625" style="393" customWidth="1"/>
    <col min="3089" max="3089" width="0.7109375" style="393" customWidth="1"/>
    <col min="3090" max="3090" width="9.140625" style="393" customWidth="1"/>
    <col min="3091" max="3091" width="0.5703125" style="393" customWidth="1"/>
    <col min="3092" max="3092" width="9.140625" style="393" customWidth="1"/>
    <col min="3093" max="3093" width="0.7109375" style="393" customWidth="1"/>
    <col min="3094" max="3094" width="9.140625" style="393" customWidth="1"/>
    <col min="3095" max="3095" width="0.7109375" style="393" customWidth="1"/>
    <col min="3096" max="3096" width="9.140625" style="393" customWidth="1"/>
    <col min="3097" max="3097" width="1.42578125" style="393" customWidth="1"/>
    <col min="3098" max="3328" width="9.140625" style="393"/>
    <col min="3329" max="3329" width="3.7109375" style="393" customWidth="1"/>
    <col min="3330" max="3330" width="3.42578125" style="393" customWidth="1"/>
    <col min="3331" max="3331" width="36.85546875" style="393" customWidth="1"/>
    <col min="3332" max="3332" width="9.140625" style="393" customWidth="1"/>
    <col min="3333" max="3333" width="0.85546875" style="393" customWidth="1"/>
    <col min="3334" max="3334" width="9.140625" style="393" customWidth="1"/>
    <col min="3335" max="3335" width="0.7109375" style="393" customWidth="1"/>
    <col min="3336" max="3336" width="9.140625" style="393" customWidth="1"/>
    <col min="3337" max="3337" width="0.5703125" style="393" customWidth="1"/>
    <col min="3338" max="3338" width="9.140625" style="393" customWidth="1"/>
    <col min="3339" max="3339" width="0.7109375" style="393" customWidth="1"/>
    <col min="3340" max="3340" width="9.140625" style="393" customWidth="1"/>
    <col min="3341" max="3341" width="0.7109375" style="393" customWidth="1"/>
    <col min="3342" max="3342" width="9.140625" style="393" customWidth="1"/>
    <col min="3343" max="3343" width="0.7109375" style="393" customWidth="1"/>
    <col min="3344" max="3344" width="9.140625" style="393" customWidth="1"/>
    <col min="3345" max="3345" width="0.7109375" style="393" customWidth="1"/>
    <col min="3346" max="3346" width="9.140625" style="393" customWidth="1"/>
    <col min="3347" max="3347" width="0.5703125" style="393" customWidth="1"/>
    <col min="3348" max="3348" width="9.140625" style="393" customWidth="1"/>
    <col min="3349" max="3349" width="0.7109375" style="393" customWidth="1"/>
    <col min="3350" max="3350" width="9.140625" style="393" customWidth="1"/>
    <col min="3351" max="3351" width="0.7109375" style="393" customWidth="1"/>
    <col min="3352" max="3352" width="9.140625" style="393" customWidth="1"/>
    <col min="3353" max="3353" width="1.42578125" style="393" customWidth="1"/>
    <col min="3354" max="3584" width="9.140625" style="393"/>
    <col min="3585" max="3585" width="3.7109375" style="393" customWidth="1"/>
    <col min="3586" max="3586" width="3.42578125" style="393" customWidth="1"/>
    <col min="3587" max="3587" width="36.85546875" style="393" customWidth="1"/>
    <col min="3588" max="3588" width="9.140625" style="393" customWidth="1"/>
    <col min="3589" max="3589" width="0.85546875" style="393" customWidth="1"/>
    <col min="3590" max="3590" width="9.140625" style="393" customWidth="1"/>
    <col min="3591" max="3591" width="0.7109375" style="393" customWidth="1"/>
    <col min="3592" max="3592" width="9.140625" style="393" customWidth="1"/>
    <col min="3593" max="3593" width="0.5703125" style="393" customWidth="1"/>
    <col min="3594" max="3594" width="9.140625" style="393" customWidth="1"/>
    <col min="3595" max="3595" width="0.7109375" style="393" customWidth="1"/>
    <col min="3596" max="3596" width="9.140625" style="393" customWidth="1"/>
    <col min="3597" max="3597" width="0.7109375" style="393" customWidth="1"/>
    <col min="3598" max="3598" width="9.140625" style="393" customWidth="1"/>
    <col min="3599" max="3599" width="0.7109375" style="393" customWidth="1"/>
    <col min="3600" max="3600" width="9.140625" style="393" customWidth="1"/>
    <col min="3601" max="3601" width="0.7109375" style="393" customWidth="1"/>
    <col min="3602" max="3602" width="9.140625" style="393" customWidth="1"/>
    <col min="3603" max="3603" width="0.5703125" style="393" customWidth="1"/>
    <col min="3604" max="3604" width="9.140625" style="393" customWidth="1"/>
    <col min="3605" max="3605" width="0.7109375" style="393" customWidth="1"/>
    <col min="3606" max="3606" width="9.140625" style="393" customWidth="1"/>
    <col min="3607" max="3607" width="0.7109375" style="393" customWidth="1"/>
    <col min="3608" max="3608" width="9.140625" style="393" customWidth="1"/>
    <col min="3609" max="3609" width="1.42578125" style="393" customWidth="1"/>
    <col min="3610" max="3840" width="9.140625" style="393"/>
    <col min="3841" max="3841" width="3.7109375" style="393" customWidth="1"/>
    <col min="3842" max="3842" width="3.42578125" style="393" customWidth="1"/>
    <col min="3843" max="3843" width="36.85546875" style="393" customWidth="1"/>
    <col min="3844" max="3844" width="9.140625" style="393" customWidth="1"/>
    <col min="3845" max="3845" width="0.85546875" style="393" customWidth="1"/>
    <col min="3846" max="3846" width="9.140625" style="393" customWidth="1"/>
    <col min="3847" max="3847" width="0.7109375" style="393" customWidth="1"/>
    <col min="3848" max="3848" width="9.140625" style="393" customWidth="1"/>
    <col min="3849" max="3849" width="0.5703125" style="393" customWidth="1"/>
    <col min="3850" max="3850" width="9.140625" style="393" customWidth="1"/>
    <col min="3851" max="3851" width="0.7109375" style="393" customWidth="1"/>
    <col min="3852" max="3852" width="9.140625" style="393" customWidth="1"/>
    <col min="3853" max="3853" width="0.7109375" style="393" customWidth="1"/>
    <col min="3854" max="3854" width="9.140625" style="393" customWidth="1"/>
    <col min="3855" max="3855" width="0.7109375" style="393" customWidth="1"/>
    <col min="3856" max="3856" width="9.140625" style="393" customWidth="1"/>
    <col min="3857" max="3857" width="0.7109375" style="393" customWidth="1"/>
    <col min="3858" max="3858" width="9.140625" style="393" customWidth="1"/>
    <col min="3859" max="3859" width="0.5703125" style="393" customWidth="1"/>
    <col min="3860" max="3860" width="9.140625" style="393" customWidth="1"/>
    <col min="3861" max="3861" width="0.7109375" style="393" customWidth="1"/>
    <col min="3862" max="3862" width="9.140625" style="393" customWidth="1"/>
    <col min="3863" max="3863" width="0.7109375" style="393" customWidth="1"/>
    <col min="3864" max="3864" width="9.140625" style="393" customWidth="1"/>
    <col min="3865" max="3865" width="1.42578125" style="393" customWidth="1"/>
    <col min="3866" max="4096" width="9.140625" style="393"/>
    <col min="4097" max="4097" width="3.7109375" style="393" customWidth="1"/>
    <col min="4098" max="4098" width="3.42578125" style="393" customWidth="1"/>
    <col min="4099" max="4099" width="36.85546875" style="393" customWidth="1"/>
    <col min="4100" max="4100" width="9.140625" style="393" customWidth="1"/>
    <col min="4101" max="4101" width="0.85546875" style="393" customWidth="1"/>
    <col min="4102" max="4102" width="9.140625" style="393" customWidth="1"/>
    <col min="4103" max="4103" width="0.7109375" style="393" customWidth="1"/>
    <col min="4104" max="4104" width="9.140625" style="393" customWidth="1"/>
    <col min="4105" max="4105" width="0.5703125" style="393" customWidth="1"/>
    <col min="4106" max="4106" width="9.140625" style="393" customWidth="1"/>
    <col min="4107" max="4107" width="0.7109375" style="393" customWidth="1"/>
    <col min="4108" max="4108" width="9.140625" style="393" customWidth="1"/>
    <col min="4109" max="4109" width="0.7109375" style="393" customWidth="1"/>
    <col min="4110" max="4110" width="9.140625" style="393" customWidth="1"/>
    <col min="4111" max="4111" width="0.7109375" style="393" customWidth="1"/>
    <col min="4112" max="4112" width="9.140625" style="393" customWidth="1"/>
    <col min="4113" max="4113" width="0.7109375" style="393" customWidth="1"/>
    <col min="4114" max="4114" width="9.140625" style="393" customWidth="1"/>
    <col min="4115" max="4115" width="0.5703125" style="393" customWidth="1"/>
    <col min="4116" max="4116" width="9.140625" style="393" customWidth="1"/>
    <col min="4117" max="4117" width="0.7109375" style="393" customWidth="1"/>
    <col min="4118" max="4118" width="9.140625" style="393" customWidth="1"/>
    <col min="4119" max="4119" width="0.7109375" style="393" customWidth="1"/>
    <col min="4120" max="4120" width="9.140625" style="393" customWidth="1"/>
    <col min="4121" max="4121" width="1.42578125" style="393" customWidth="1"/>
    <col min="4122" max="4352" width="9.140625" style="393"/>
    <col min="4353" max="4353" width="3.7109375" style="393" customWidth="1"/>
    <col min="4354" max="4354" width="3.42578125" style="393" customWidth="1"/>
    <col min="4355" max="4355" width="36.85546875" style="393" customWidth="1"/>
    <col min="4356" max="4356" width="9.140625" style="393" customWidth="1"/>
    <col min="4357" max="4357" width="0.85546875" style="393" customWidth="1"/>
    <col min="4358" max="4358" width="9.140625" style="393" customWidth="1"/>
    <col min="4359" max="4359" width="0.7109375" style="393" customWidth="1"/>
    <col min="4360" max="4360" width="9.140625" style="393" customWidth="1"/>
    <col min="4361" max="4361" width="0.5703125" style="393" customWidth="1"/>
    <col min="4362" max="4362" width="9.140625" style="393" customWidth="1"/>
    <col min="4363" max="4363" width="0.7109375" style="393" customWidth="1"/>
    <col min="4364" max="4364" width="9.140625" style="393" customWidth="1"/>
    <col min="4365" max="4365" width="0.7109375" style="393" customWidth="1"/>
    <col min="4366" max="4366" width="9.140625" style="393" customWidth="1"/>
    <col min="4367" max="4367" width="0.7109375" style="393" customWidth="1"/>
    <col min="4368" max="4368" width="9.140625" style="393" customWidth="1"/>
    <col min="4369" max="4369" width="0.7109375" style="393" customWidth="1"/>
    <col min="4370" max="4370" width="9.140625" style="393" customWidth="1"/>
    <col min="4371" max="4371" width="0.5703125" style="393" customWidth="1"/>
    <col min="4372" max="4372" width="9.140625" style="393" customWidth="1"/>
    <col min="4373" max="4373" width="0.7109375" style="393" customWidth="1"/>
    <col min="4374" max="4374" width="9.140625" style="393" customWidth="1"/>
    <col min="4375" max="4375" width="0.7109375" style="393" customWidth="1"/>
    <col min="4376" max="4376" width="9.140625" style="393" customWidth="1"/>
    <col min="4377" max="4377" width="1.42578125" style="393" customWidth="1"/>
    <col min="4378" max="4608" width="9.140625" style="393"/>
    <col min="4609" max="4609" width="3.7109375" style="393" customWidth="1"/>
    <col min="4610" max="4610" width="3.42578125" style="393" customWidth="1"/>
    <col min="4611" max="4611" width="36.85546875" style="393" customWidth="1"/>
    <col min="4612" max="4612" width="9.140625" style="393" customWidth="1"/>
    <col min="4613" max="4613" width="0.85546875" style="393" customWidth="1"/>
    <col min="4614" max="4614" width="9.140625" style="393" customWidth="1"/>
    <col min="4615" max="4615" width="0.7109375" style="393" customWidth="1"/>
    <col min="4616" max="4616" width="9.140625" style="393" customWidth="1"/>
    <col min="4617" max="4617" width="0.5703125" style="393" customWidth="1"/>
    <col min="4618" max="4618" width="9.140625" style="393" customWidth="1"/>
    <col min="4619" max="4619" width="0.7109375" style="393" customWidth="1"/>
    <col min="4620" max="4620" width="9.140625" style="393" customWidth="1"/>
    <col min="4621" max="4621" width="0.7109375" style="393" customWidth="1"/>
    <col min="4622" max="4622" width="9.140625" style="393" customWidth="1"/>
    <col min="4623" max="4623" width="0.7109375" style="393" customWidth="1"/>
    <col min="4624" max="4624" width="9.140625" style="393" customWidth="1"/>
    <col min="4625" max="4625" width="0.7109375" style="393" customWidth="1"/>
    <col min="4626" max="4626" width="9.140625" style="393" customWidth="1"/>
    <col min="4627" max="4627" width="0.5703125" style="393" customWidth="1"/>
    <col min="4628" max="4628" width="9.140625" style="393" customWidth="1"/>
    <col min="4629" max="4629" width="0.7109375" style="393" customWidth="1"/>
    <col min="4630" max="4630" width="9.140625" style="393" customWidth="1"/>
    <col min="4631" max="4631" width="0.7109375" style="393" customWidth="1"/>
    <col min="4632" max="4632" width="9.140625" style="393" customWidth="1"/>
    <col min="4633" max="4633" width="1.42578125" style="393" customWidth="1"/>
    <col min="4634" max="4864" width="9.140625" style="393"/>
    <col min="4865" max="4865" width="3.7109375" style="393" customWidth="1"/>
    <col min="4866" max="4866" width="3.42578125" style="393" customWidth="1"/>
    <col min="4867" max="4867" width="36.85546875" style="393" customWidth="1"/>
    <col min="4868" max="4868" width="9.140625" style="393" customWidth="1"/>
    <col min="4869" max="4869" width="0.85546875" style="393" customWidth="1"/>
    <col min="4870" max="4870" width="9.140625" style="393" customWidth="1"/>
    <col min="4871" max="4871" width="0.7109375" style="393" customWidth="1"/>
    <col min="4872" max="4872" width="9.140625" style="393" customWidth="1"/>
    <col min="4873" max="4873" width="0.5703125" style="393" customWidth="1"/>
    <col min="4874" max="4874" width="9.140625" style="393" customWidth="1"/>
    <col min="4875" max="4875" width="0.7109375" style="393" customWidth="1"/>
    <col min="4876" max="4876" width="9.140625" style="393" customWidth="1"/>
    <col min="4877" max="4877" width="0.7109375" style="393" customWidth="1"/>
    <col min="4878" max="4878" width="9.140625" style="393" customWidth="1"/>
    <col min="4879" max="4879" width="0.7109375" style="393" customWidth="1"/>
    <col min="4880" max="4880" width="9.140625" style="393" customWidth="1"/>
    <col min="4881" max="4881" width="0.7109375" style="393" customWidth="1"/>
    <col min="4882" max="4882" width="9.140625" style="393" customWidth="1"/>
    <col min="4883" max="4883" width="0.5703125" style="393" customWidth="1"/>
    <col min="4884" max="4884" width="9.140625" style="393" customWidth="1"/>
    <col min="4885" max="4885" width="0.7109375" style="393" customWidth="1"/>
    <col min="4886" max="4886" width="9.140625" style="393" customWidth="1"/>
    <col min="4887" max="4887" width="0.7109375" style="393" customWidth="1"/>
    <col min="4888" max="4888" width="9.140625" style="393" customWidth="1"/>
    <col min="4889" max="4889" width="1.42578125" style="393" customWidth="1"/>
    <col min="4890" max="5120" width="9.140625" style="393"/>
    <col min="5121" max="5121" width="3.7109375" style="393" customWidth="1"/>
    <col min="5122" max="5122" width="3.42578125" style="393" customWidth="1"/>
    <col min="5123" max="5123" width="36.85546875" style="393" customWidth="1"/>
    <col min="5124" max="5124" width="9.140625" style="393" customWidth="1"/>
    <col min="5125" max="5125" width="0.85546875" style="393" customWidth="1"/>
    <col min="5126" max="5126" width="9.140625" style="393" customWidth="1"/>
    <col min="5127" max="5127" width="0.7109375" style="393" customWidth="1"/>
    <col min="5128" max="5128" width="9.140625" style="393" customWidth="1"/>
    <col min="5129" max="5129" width="0.5703125" style="393" customWidth="1"/>
    <col min="5130" max="5130" width="9.140625" style="393" customWidth="1"/>
    <col min="5131" max="5131" width="0.7109375" style="393" customWidth="1"/>
    <col min="5132" max="5132" width="9.140625" style="393" customWidth="1"/>
    <col min="5133" max="5133" width="0.7109375" style="393" customWidth="1"/>
    <col min="5134" max="5134" width="9.140625" style="393" customWidth="1"/>
    <col min="5135" max="5135" width="0.7109375" style="393" customWidth="1"/>
    <col min="5136" max="5136" width="9.140625" style="393" customWidth="1"/>
    <col min="5137" max="5137" width="0.7109375" style="393" customWidth="1"/>
    <col min="5138" max="5138" width="9.140625" style="393" customWidth="1"/>
    <col min="5139" max="5139" width="0.5703125" style="393" customWidth="1"/>
    <col min="5140" max="5140" width="9.140625" style="393" customWidth="1"/>
    <col min="5141" max="5141" width="0.7109375" style="393" customWidth="1"/>
    <col min="5142" max="5142" width="9.140625" style="393" customWidth="1"/>
    <col min="5143" max="5143" width="0.7109375" style="393" customWidth="1"/>
    <col min="5144" max="5144" width="9.140625" style="393" customWidth="1"/>
    <col min="5145" max="5145" width="1.42578125" style="393" customWidth="1"/>
    <col min="5146" max="5376" width="9.140625" style="393"/>
    <col min="5377" max="5377" width="3.7109375" style="393" customWidth="1"/>
    <col min="5378" max="5378" width="3.42578125" style="393" customWidth="1"/>
    <col min="5379" max="5379" width="36.85546875" style="393" customWidth="1"/>
    <col min="5380" max="5380" width="9.140625" style="393" customWidth="1"/>
    <col min="5381" max="5381" width="0.85546875" style="393" customWidth="1"/>
    <col min="5382" max="5382" width="9.140625" style="393" customWidth="1"/>
    <col min="5383" max="5383" width="0.7109375" style="393" customWidth="1"/>
    <col min="5384" max="5384" width="9.140625" style="393" customWidth="1"/>
    <col min="5385" max="5385" width="0.5703125" style="393" customWidth="1"/>
    <col min="5386" max="5386" width="9.140625" style="393" customWidth="1"/>
    <col min="5387" max="5387" width="0.7109375" style="393" customWidth="1"/>
    <col min="5388" max="5388" width="9.140625" style="393" customWidth="1"/>
    <col min="5389" max="5389" width="0.7109375" style="393" customWidth="1"/>
    <col min="5390" max="5390" width="9.140625" style="393" customWidth="1"/>
    <col min="5391" max="5391" width="0.7109375" style="393" customWidth="1"/>
    <col min="5392" max="5392" width="9.140625" style="393" customWidth="1"/>
    <col min="5393" max="5393" width="0.7109375" style="393" customWidth="1"/>
    <col min="5394" max="5394" width="9.140625" style="393" customWidth="1"/>
    <col min="5395" max="5395" width="0.5703125" style="393" customWidth="1"/>
    <col min="5396" max="5396" width="9.140625" style="393" customWidth="1"/>
    <col min="5397" max="5397" width="0.7109375" style="393" customWidth="1"/>
    <col min="5398" max="5398" width="9.140625" style="393" customWidth="1"/>
    <col min="5399" max="5399" width="0.7109375" style="393" customWidth="1"/>
    <col min="5400" max="5400" width="9.140625" style="393" customWidth="1"/>
    <col min="5401" max="5401" width="1.42578125" style="393" customWidth="1"/>
    <col min="5402" max="5632" width="9.140625" style="393"/>
    <col min="5633" max="5633" width="3.7109375" style="393" customWidth="1"/>
    <col min="5634" max="5634" width="3.42578125" style="393" customWidth="1"/>
    <col min="5635" max="5635" width="36.85546875" style="393" customWidth="1"/>
    <col min="5636" max="5636" width="9.140625" style="393" customWidth="1"/>
    <col min="5637" max="5637" width="0.85546875" style="393" customWidth="1"/>
    <col min="5638" max="5638" width="9.140625" style="393" customWidth="1"/>
    <col min="5639" max="5639" width="0.7109375" style="393" customWidth="1"/>
    <col min="5640" max="5640" width="9.140625" style="393" customWidth="1"/>
    <col min="5641" max="5641" width="0.5703125" style="393" customWidth="1"/>
    <col min="5642" max="5642" width="9.140625" style="393" customWidth="1"/>
    <col min="5643" max="5643" width="0.7109375" style="393" customWidth="1"/>
    <col min="5644" max="5644" width="9.140625" style="393" customWidth="1"/>
    <col min="5645" max="5645" width="0.7109375" style="393" customWidth="1"/>
    <col min="5646" max="5646" width="9.140625" style="393" customWidth="1"/>
    <col min="5647" max="5647" width="0.7109375" style="393" customWidth="1"/>
    <col min="5648" max="5648" width="9.140625" style="393" customWidth="1"/>
    <col min="5649" max="5649" width="0.7109375" style="393" customWidth="1"/>
    <col min="5650" max="5650" width="9.140625" style="393" customWidth="1"/>
    <col min="5651" max="5651" width="0.5703125" style="393" customWidth="1"/>
    <col min="5652" max="5652" width="9.140625" style="393" customWidth="1"/>
    <col min="5653" max="5653" width="0.7109375" style="393" customWidth="1"/>
    <col min="5654" max="5654" width="9.140625" style="393" customWidth="1"/>
    <col min="5655" max="5655" width="0.7109375" style="393" customWidth="1"/>
    <col min="5656" max="5656" width="9.140625" style="393" customWidth="1"/>
    <col min="5657" max="5657" width="1.42578125" style="393" customWidth="1"/>
    <col min="5658" max="5888" width="9.140625" style="393"/>
    <col min="5889" max="5889" width="3.7109375" style="393" customWidth="1"/>
    <col min="5890" max="5890" width="3.42578125" style="393" customWidth="1"/>
    <col min="5891" max="5891" width="36.85546875" style="393" customWidth="1"/>
    <col min="5892" max="5892" width="9.140625" style="393" customWidth="1"/>
    <col min="5893" max="5893" width="0.85546875" style="393" customWidth="1"/>
    <col min="5894" max="5894" width="9.140625" style="393" customWidth="1"/>
    <col min="5895" max="5895" width="0.7109375" style="393" customWidth="1"/>
    <col min="5896" max="5896" width="9.140625" style="393" customWidth="1"/>
    <col min="5897" max="5897" width="0.5703125" style="393" customWidth="1"/>
    <col min="5898" max="5898" width="9.140625" style="393" customWidth="1"/>
    <col min="5899" max="5899" width="0.7109375" style="393" customWidth="1"/>
    <col min="5900" max="5900" width="9.140625" style="393" customWidth="1"/>
    <col min="5901" max="5901" width="0.7109375" style="393" customWidth="1"/>
    <col min="5902" max="5902" width="9.140625" style="393" customWidth="1"/>
    <col min="5903" max="5903" width="0.7109375" style="393" customWidth="1"/>
    <col min="5904" max="5904" width="9.140625" style="393" customWidth="1"/>
    <col min="5905" max="5905" width="0.7109375" style="393" customWidth="1"/>
    <col min="5906" max="5906" width="9.140625" style="393" customWidth="1"/>
    <col min="5907" max="5907" width="0.5703125" style="393" customWidth="1"/>
    <col min="5908" max="5908" width="9.140625" style="393" customWidth="1"/>
    <col min="5909" max="5909" width="0.7109375" style="393" customWidth="1"/>
    <col min="5910" max="5910" width="9.140625" style="393" customWidth="1"/>
    <col min="5911" max="5911" width="0.7109375" style="393" customWidth="1"/>
    <col min="5912" max="5912" width="9.140625" style="393" customWidth="1"/>
    <col min="5913" max="5913" width="1.42578125" style="393" customWidth="1"/>
    <col min="5914" max="6144" width="9.140625" style="393"/>
    <col min="6145" max="6145" width="3.7109375" style="393" customWidth="1"/>
    <col min="6146" max="6146" width="3.42578125" style="393" customWidth="1"/>
    <col min="6147" max="6147" width="36.85546875" style="393" customWidth="1"/>
    <col min="6148" max="6148" width="9.140625" style="393" customWidth="1"/>
    <col min="6149" max="6149" width="0.85546875" style="393" customWidth="1"/>
    <col min="6150" max="6150" width="9.140625" style="393" customWidth="1"/>
    <col min="6151" max="6151" width="0.7109375" style="393" customWidth="1"/>
    <col min="6152" max="6152" width="9.140625" style="393" customWidth="1"/>
    <col min="6153" max="6153" width="0.5703125" style="393" customWidth="1"/>
    <col min="6154" max="6154" width="9.140625" style="393" customWidth="1"/>
    <col min="6155" max="6155" width="0.7109375" style="393" customWidth="1"/>
    <col min="6156" max="6156" width="9.140625" style="393" customWidth="1"/>
    <col min="6157" max="6157" width="0.7109375" style="393" customWidth="1"/>
    <col min="6158" max="6158" width="9.140625" style="393" customWidth="1"/>
    <col min="6159" max="6159" width="0.7109375" style="393" customWidth="1"/>
    <col min="6160" max="6160" width="9.140625" style="393" customWidth="1"/>
    <col min="6161" max="6161" width="0.7109375" style="393" customWidth="1"/>
    <col min="6162" max="6162" width="9.140625" style="393" customWidth="1"/>
    <col min="6163" max="6163" width="0.5703125" style="393" customWidth="1"/>
    <col min="6164" max="6164" width="9.140625" style="393" customWidth="1"/>
    <col min="6165" max="6165" width="0.7109375" style="393" customWidth="1"/>
    <col min="6166" max="6166" width="9.140625" style="393" customWidth="1"/>
    <col min="6167" max="6167" width="0.7109375" style="393" customWidth="1"/>
    <col min="6168" max="6168" width="9.140625" style="393" customWidth="1"/>
    <col min="6169" max="6169" width="1.42578125" style="393" customWidth="1"/>
    <col min="6170" max="6400" width="9.140625" style="393"/>
    <col min="6401" max="6401" width="3.7109375" style="393" customWidth="1"/>
    <col min="6402" max="6402" width="3.42578125" style="393" customWidth="1"/>
    <col min="6403" max="6403" width="36.85546875" style="393" customWidth="1"/>
    <col min="6404" max="6404" width="9.140625" style="393" customWidth="1"/>
    <col min="6405" max="6405" width="0.85546875" style="393" customWidth="1"/>
    <col min="6406" max="6406" width="9.140625" style="393" customWidth="1"/>
    <col min="6407" max="6407" width="0.7109375" style="393" customWidth="1"/>
    <col min="6408" max="6408" width="9.140625" style="393" customWidth="1"/>
    <col min="6409" max="6409" width="0.5703125" style="393" customWidth="1"/>
    <col min="6410" max="6410" width="9.140625" style="393" customWidth="1"/>
    <col min="6411" max="6411" width="0.7109375" style="393" customWidth="1"/>
    <col min="6412" max="6412" width="9.140625" style="393" customWidth="1"/>
    <col min="6413" max="6413" width="0.7109375" style="393" customWidth="1"/>
    <col min="6414" max="6414" width="9.140625" style="393" customWidth="1"/>
    <col min="6415" max="6415" width="0.7109375" style="393" customWidth="1"/>
    <col min="6416" max="6416" width="9.140625" style="393" customWidth="1"/>
    <col min="6417" max="6417" width="0.7109375" style="393" customWidth="1"/>
    <col min="6418" max="6418" width="9.140625" style="393" customWidth="1"/>
    <col min="6419" max="6419" width="0.5703125" style="393" customWidth="1"/>
    <col min="6420" max="6420" width="9.140625" style="393" customWidth="1"/>
    <col min="6421" max="6421" width="0.7109375" style="393" customWidth="1"/>
    <col min="6422" max="6422" width="9.140625" style="393" customWidth="1"/>
    <col min="6423" max="6423" width="0.7109375" style="393" customWidth="1"/>
    <col min="6424" max="6424" width="9.140625" style="393" customWidth="1"/>
    <col min="6425" max="6425" width="1.42578125" style="393" customWidth="1"/>
    <col min="6426" max="6656" width="9.140625" style="393"/>
    <col min="6657" max="6657" width="3.7109375" style="393" customWidth="1"/>
    <col min="6658" max="6658" width="3.42578125" style="393" customWidth="1"/>
    <col min="6659" max="6659" width="36.85546875" style="393" customWidth="1"/>
    <col min="6660" max="6660" width="9.140625" style="393" customWidth="1"/>
    <col min="6661" max="6661" width="0.85546875" style="393" customWidth="1"/>
    <col min="6662" max="6662" width="9.140625" style="393" customWidth="1"/>
    <col min="6663" max="6663" width="0.7109375" style="393" customWidth="1"/>
    <col min="6664" max="6664" width="9.140625" style="393" customWidth="1"/>
    <col min="6665" max="6665" width="0.5703125" style="393" customWidth="1"/>
    <col min="6666" max="6666" width="9.140625" style="393" customWidth="1"/>
    <col min="6667" max="6667" width="0.7109375" style="393" customWidth="1"/>
    <col min="6668" max="6668" width="9.140625" style="393" customWidth="1"/>
    <col min="6669" max="6669" width="0.7109375" style="393" customWidth="1"/>
    <col min="6670" max="6670" width="9.140625" style="393" customWidth="1"/>
    <col min="6671" max="6671" width="0.7109375" style="393" customWidth="1"/>
    <col min="6672" max="6672" width="9.140625" style="393" customWidth="1"/>
    <col min="6673" max="6673" width="0.7109375" style="393" customWidth="1"/>
    <col min="6674" max="6674" width="9.140625" style="393" customWidth="1"/>
    <col min="6675" max="6675" width="0.5703125" style="393" customWidth="1"/>
    <col min="6676" max="6676" width="9.140625" style="393" customWidth="1"/>
    <col min="6677" max="6677" width="0.7109375" style="393" customWidth="1"/>
    <col min="6678" max="6678" width="9.140625" style="393" customWidth="1"/>
    <col min="6679" max="6679" width="0.7109375" style="393" customWidth="1"/>
    <col min="6680" max="6680" width="9.140625" style="393" customWidth="1"/>
    <col min="6681" max="6681" width="1.42578125" style="393" customWidth="1"/>
    <col min="6682" max="6912" width="9.140625" style="393"/>
    <col min="6913" max="6913" width="3.7109375" style="393" customWidth="1"/>
    <col min="6914" max="6914" width="3.42578125" style="393" customWidth="1"/>
    <col min="6915" max="6915" width="36.85546875" style="393" customWidth="1"/>
    <col min="6916" max="6916" width="9.140625" style="393" customWidth="1"/>
    <col min="6917" max="6917" width="0.85546875" style="393" customWidth="1"/>
    <col min="6918" max="6918" width="9.140625" style="393" customWidth="1"/>
    <col min="6919" max="6919" width="0.7109375" style="393" customWidth="1"/>
    <col min="6920" max="6920" width="9.140625" style="393" customWidth="1"/>
    <col min="6921" max="6921" width="0.5703125" style="393" customWidth="1"/>
    <col min="6922" max="6922" width="9.140625" style="393" customWidth="1"/>
    <col min="6923" max="6923" width="0.7109375" style="393" customWidth="1"/>
    <col min="6924" max="6924" width="9.140625" style="393" customWidth="1"/>
    <col min="6925" max="6925" width="0.7109375" style="393" customWidth="1"/>
    <col min="6926" max="6926" width="9.140625" style="393" customWidth="1"/>
    <col min="6927" max="6927" width="0.7109375" style="393" customWidth="1"/>
    <col min="6928" max="6928" width="9.140625" style="393" customWidth="1"/>
    <col min="6929" max="6929" width="0.7109375" style="393" customWidth="1"/>
    <col min="6930" max="6930" width="9.140625" style="393" customWidth="1"/>
    <col min="6931" max="6931" width="0.5703125" style="393" customWidth="1"/>
    <col min="6932" max="6932" width="9.140625" style="393" customWidth="1"/>
    <col min="6933" max="6933" width="0.7109375" style="393" customWidth="1"/>
    <col min="6934" max="6934" width="9.140625" style="393" customWidth="1"/>
    <col min="6935" max="6935" width="0.7109375" style="393" customWidth="1"/>
    <col min="6936" max="6936" width="9.140625" style="393" customWidth="1"/>
    <col min="6937" max="6937" width="1.42578125" style="393" customWidth="1"/>
    <col min="6938" max="7168" width="9.140625" style="393"/>
    <col min="7169" max="7169" width="3.7109375" style="393" customWidth="1"/>
    <col min="7170" max="7170" width="3.42578125" style="393" customWidth="1"/>
    <col min="7171" max="7171" width="36.85546875" style="393" customWidth="1"/>
    <col min="7172" max="7172" width="9.140625" style="393" customWidth="1"/>
    <col min="7173" max="7173" width="0.85546875" style="393" customWidth="1"/>
    <col min="7174" max="7174" width="9.140625" style="393" customWidth="1"/>
    <col min="7175" max="7175" width="0.7109375" style="393" customWidth="1"/>
    <col min="7176" max="7176" width="9.140625" style="393" customWidth="1"/>
    <col min="7177" max="7177" width="0.5703125" style="393" customWidth="1"/>
    <col min="7178" max="7178" width="9.140625" style="393" customWidth="1"/>
    <col min="7179" max="7179" width="0.7109375" style="393" customWidth="1"/>
    <col min="7180" max="7180" width="9.140625" style="393" customWidth="1"/>
    <col min="7181" max="7181" width="0.7109375" style="393" customWidth="1"/>
    <col min="7182" max="7182" width="9.140625" style="393" customWidth="1"/>
    <col min="7183" max="7183" width="0.7109375" style="393" customWidth="1"/>
    <col min="7184" max="7184" width="9.140625" style="393" customWidth="1"/>
    <col min="7185" max="7185" width="0.7109375" style="393" customWidth="1"/>
    <col min="7186" max="7186" width="9.140625" style="393" customWidth="1"/>
    <col min="7187" max="7187" width="0.5703125" style="393" customWidth="1"/>
    <col min="7188" max="7188" width="9.140625" style="393" customWidth="1"/>
    <col min="7189" max="7189" width="0.7109375" style="393" customWidth="1"/>
    <col min="7190" max="7190" width="9.140625" style="393" customWidth="1"/>
    <col min="7191" max="7191" width="0.7109375" style="393" customWidth="1"/>
    <col min="7192" max="7192" width="9.140625" style="393" customWidth="1"/>
    <col min="7193" max="7193" width="1.42578125" style="393" customWidth="1"/>
    <col min="7194" max="7424" width="9.140625" style="393"/>
    <col min="7425" max="7425" width="3.7109375" style="393" customWidth="1"/>
    <col min="7426" max="7426" width="3.42578125" style="393" customWidth="1"/>
    <col min="7427" max="7427" width="36.85546875" style="393" customWidth="1"/>
    <col min="7428" max="7428" width="9.140625" style="393" customWidth="1"/>
    <col min="7429" max="7429" width="0.85546875" style="393" customWidth="1"/>
    <col min="7430" max="7430" width="9.140625" style="393" customWidth="1"/>
    <col min="7431" max="7431" width="0.7109375" style="393" customWidth="1"/>
    <col min="7432" max="7432" width="9.140625" style="393" customWidth="1"/>
    <col min="7433" max="7433" width="0.5703125" style="393" customWidth="1"/>
    <col min="7434" max="7434" width="9.140625" style="393" customWidth="1"/>
    <col min="7435" max="7435" width="0.7109375" style="393" customWidth="1"/>
    <col min="7436" max="7436" width="9.140625" style="393" customWidth="1"/>
    <col min="7437" max="7437" width="0.7109375" style="393" customWidth="1"/>
    <col min="7438" max="7438" width="9.140625" style="393" customWidth="1"/>
    <col min="7439" max="7439" width="0.7109375" style="393" customWidth="1"/>
    <col min="7440" max="7440" width="9.140625" style="393" customWidth="1"/>
    <col min="7441" max="7441" width="0.7109375" style="393" customWidth="1"/>
    <col min="7442" max="7442" width="9.140625" style="393" customWidth="1"/>
    <col min="7443" max="7443" width="0.5703125" style="393" customWidth="1"/>
    <col min="7444" max="7444" width="9.140625" style="393" customWidth="1"/>
    <col min="7445" max="7445" width="0.7109375" style="393" customWidth="1"/>
    <col min="7446" max="7446" width="9.140625" style="393" customWidth="1"/>
    <col min="7447" max="7447" width="0.7109375" style="393" customWidth="1"/>
    <col min="7448" max="7448" width="9.140625" style="393" customWidth="1"/>
    <col min="7449" max="7449" width="1.42578125" style="393" customWidth="1"/>
    <col min="7450" max="7680" width="9.140625" style="393"/>
    <col min="7681" max="7681" width="3.7109375" style="393" customWidth="1"/>
    <col min="7682" max="7682" width="3.42578125" style="393" customWidth="1"/>
    <col min="7683" max="7683" width="36.85546875" style="393" customWidth="1"/>
    <col min="7684" max="7684" width="9.140625" style="393" customWidth="1"/>
    <col min="7685" max="7685" width="0.85546875" style="393" customWidth="1"/>
    <col min="7686" max="7686" width="9.140625" style="393" customWidth="1"/>
    <col min="7687" max="7687" width="0.7109375" style="393" customWidth="1"/>
    <col min="7688" max="7688" width="9.140625" style="393" customWidth="1"/>
    <col min="7689" max="7689" width="0.5703125" style="393" customWidth="1"/>
    <col min="7690" max="7690" width="9.140625" style="393" customWidth="1"/>
    <col min="7691" max="7691" width="0.7109375" style="393" customWidth="1"/>
    <col min="7692" max="7692" width="9.140625" style="393" customWidth="1"/>
    <col min="7693" max="7693" width="0.7109375" style="393" customWidth="1"/>
    <col min="7694" max="7694" width="9.140625" style="393" customWidth="1"/>
    <col min="7695" max="7695" width="0.7109375" style="393" customWidth="1"/>
    <col min="7696" max="7696" width="9.140625" style="393" customWidth="1"/>
    <col min="7697" max="7697" width="0.7109375" style="393" customWidth="1"/>
    <col min="7698" max="7698" width="9.140625" style="393" customWidth="1"/>
    <col min="7699" max="7699" width="0.5703125" style="393" customWidth="1"/>
    <col min="7700" max="7700" width="9.140625" style="393" customWidth="1"/>
    <col min="7701" max="7701" width="0.7109375" style="393" customWidth="1"/>
    <col min="7702" max="7702" width="9.140625" style="393" customWidth="1"/>
    <col min="7703" max="7703" width="0.7109375" style="393" customWidth="1"/>
    <col min="7704" max="7704" width="9.140625" style="393" customWidth="1"/>
    <col min="7705" max="7705" width="1.42578125" style="393" customWidth="1"/>
    <col min="7706" max="7936" width="9.140625" style="393"/>
    <col min="7937" max="7937" width="3.7109375" style="393" customWidth="1"/>
    <col min="7938" max="7938" width="3.42578125" style="393" customWidth="1"/>
    <col min="7939" max="7939" width="36.85546875" style="393" customWidth="1"/>
    <col min="7940" max="7940" width="9.140625" style="393" customWidth="1"/>
    <col min="7941" max="7941" width="0.85546875" style="393" customWidth="1"/>
    <col min="7942" max="7942" width="9.140625" style="393" customWidth="1"/>
    <col min="7943" max="7943" width="0.7109375" style="393" customWidth="1"/>
    <col min="7944" max="7944" width="9.140625" style="393" customWidth="1"/>
    <col min="7945" max="7945" width="0.5703125" style="393" customWidth="1"/>
    <col min="7946" max="7946" width="9.140625" style="393" customWidth="1"/>
    <col min="7947" max="7947" width="0.7109375" style="393" customWidth="1"/>
    <col min="7948" max="7948" width="9.140625" style="393" customWidth="1"/>
    <col min="7949" max="7949" width="0.7109375" style="393" customWidth="1"/>
    <col min="7950" max="7950" width="9.140625" style="393" customWidth="1"/>
    <col min="7951" max="7951" width="0.7109375" style="393" customWidth="1"/>
    <col min="7952" max="7952" width="9.140625" style="393" customWidth="1"/>
    <col min="7953" max="7953" width="0.7109375" style="393" customWidth="1"/>
    <col min="7954" max="7954" width="9.140625" style="393" customWidth="1"/>
    <col min="7955" max="7955" width="0.5703125" style="393" customWidth="1"/>
    <col min="7956" max="7956" width="9.140625" style="393" customWidth="1"/>
    <col min="7957" max="7957" width="0.7109375" style="393" customWidth="1"/>
    <col min="7958" max="7958" width="9.140625" style="393" customWidth="1"/>
    <col min="7959" max="7959" width="0.7109375" style="393" customWidth="1"/>
    <col min="7960" max="7960" width="9.140625" style="393" customWidth="1"/>
    <col min="7961" max="7961" width="1.42578125" style="393" customWidth="1"/>
    <col min="7962" max="8192" width="9.140625" style="393"/>
    <col min="8193" max="8193" width="3.7109375" style="393" customWidth="1"/>
    <col min="8194" max="8194" width="3.42578125" style="393" customWidth="1"/>
    <col min="8195" max="8195" width="36.85546875" style="393" customWidth="1"/>
    <col min="8196" max="8196" width="9.140625" style="393" customWidth="1"/>
    <col min="8197" max="8197" width="0.85546875" style="393" customWidth="1"/>
    <col min="8198" max="8198" width="9.140625" style="393" customWidth="1"/>
    <col min="8199" max="8199" width="0.7109375" style="393" customWidth="1"/>
    <col min="8200" max="8200" width="9.140625" style="393" customWidth="1"/>
    <col min="8201" max="8201" width="0.5703125" style="393" customWidth="1"/>
    <col min="8202" max="8202" width="9.140625" style="393" customWidth="1"/>
    <col min="8203" max="8203" width="0.7109375" style="393" customWidth="1"/>
    <col min="8204" max="8204" width="9.140625" style="393" customWidth="1"/>
    <col min="8205" max="8205" width="0.7109375" style="393" customWidth="1"/>
    <col min="8206" max="8206" width="9.140625" style="393" customWidth="1"/>
    <col min="8207" max="8207" width="0.7109375" style="393" customWidth="1"/>
    <col min="8208" max="8208" width="9.140625" style="393" customWidth="1"/>
    <col min="8209" max="8209" width="0.7109375" style="393" customWidth="1"/>
    <col min="8210" max="8210" width="9.140625" style="393" customWidth="1"/>
    <col min="8211" max="8211" width="0.5703125" style="393" customWidth="1"/>
    <col min="8212" max="8212" width="9.140625" style="393" customWidth="1"/>
    <col min="8213" max="8213" width="0.7109375" style="393" customWidth="1"/>
    <col min="8214" max="8214" width="9.140625" style="393" customWidth="1"/>
    <col min="8215" max="8215" width="0.7109375" style="393" customWidth="1"/>
    <col min="8216" max="8216" width="9.140625" style="393" customWidth="1"/>
    <col min="8217" max="8217" width="1.42578125" style="393" customWidth="1"/>
    <col min="8218" max="8448" width="9.140625" style="393"/>
    <col min="8449" max="8449" width="3.7109375" style="393" customWidth="1"/>
    <col min="8450" max="8450" width="3.42578125" style="393" customWidth="1"/>
    <col min="8451" max="8451" width="36.85546875" style="393" customWidth="1"/>
    <col min="8452" max="8452" width="9.140625" style="393" customWidth="1"/>
    <col min="8453" max="8453" width="0.85546875" style="393" customWidth="1"/>
    <col min="8454" max="8454" width="9.140625" style="393" customWidth="1"/>
    <col min="8455" max="8455" width="0.7109375" style="393" customWidth="1"/>
    <col min="8456" max="8456" width="9.140625" style="393" customWidth="1"/>
    <col min="8457" max="8457" width="0.5703125" style="393" customWidth="1"/>
    <col min="8458" max="8458" width="9.140625" style="393" customWidth="1"/>
    <col min="8459" max="8459" width="0.7109375" style="393" customWidth="1"/>
    <col min="8460" max="8460" width="9.140625" style="393" customWidth="1"/>
    <col min="8461" max="8461" width="0.7109375" style="393" customWidth="1"/>
    <col min="8462" max="8462" width="9.140625" style="393" customWidth="1"/>
    <col min="8463" max="8463" width="0.7109375" style="393" customWidth="1"/>
    <col min="8464" max="8464" width="9.140625" style="393" customWidth="1"/>
    <col min="8465" max="8465" width="0.7109375" style="393" customWidth="1"/>
    <col min="8466" max="8466" width="9.140625" style="393" customWidth="1"/>
    <col min="8467" max="8467" width="0.5703125" style="393" customWidth="1"/>
    <col min="8468" max="8468" width="9.140625" style="393" customWidth="1"/>
    <col min="8469" max="8469" width="0.7109375" style="393" customWidth="1"/>
    <col min="8470" max="8470" width="9.140625" style="393" customWidth="1"/>
    <col min="8471" max="8471" width="0.7109375" style="393" customWidth="1"/>
    <col min="8472" max="8472" width="9.140625" style="393" customWidth="1"/>
    <col min="8473" max="8473" width="1.42578125" style="393" customWidth="1"/>
    <col min="8474" max="8704" width="9.140625" style="393"/>
    <col min="8705" max="8705" width="3.7109375" style="393" customWidth="1"/>
    <col min="8706" max="8706" width="3.42578125" style="393" customWidth="1"/>
    <col min="8707" max="8707" width="36.85546875" style="393" customWidth="1"/>
    <col min="8708" max="8708" width="9.140625" style="393" customWidth="1"/>
    <col min="8709" max="8709" width="0.85546875" style="393" customWidth="1"/>
    <col min="8710" max="8710" width="9.140625" style="393" customWidth="1"/>
    <col min="8711" max="8711" width="0.7109375" style="393" customWidth="1"/>
    <col min="8712" max="8712" width="9.140625" style="393" customWidth="1"/>
    <col min="8713" max="8713" width="0.5703125" style="393" customWidth="1"/>
    <col min="8714" max="8714" width="9.140625" style="393" customWidth="1"/>
    <col min="8715" max="8715" width="0.7109375" style="393" customWidth="1"/>
    <col min="8716" max="8716" width="9.140625" style="393" customWidth="1"/>
    <col min="8717" max="8717" width="0.7109375" style="393" customWidth="1"/>
    <col min="8718" max="8718" width="9.140625" style="393" customWidth="1"/>
    <col min="8719" max="8719" width="0.7109375" style="393" customWidth="1"/>
    <col min="8720" max="8720" width="9.140625" style="393" customWidth="1"/>
    <col min="8721" max="8721" width="0.7109375" style="393" customWidth="1"/>
    <col min="8722" max="8722" width="9.140625" style="393" customWidth="1"/>
    <col min="8723" max="8723" width="0.5703125" style="393" customWidth="1"/>
    <col min="8724" max="8724" width="9.140625" style="393" customWidth="1"/>
    <col min="8725" max="8725" width="0.7109375" style="393" customWidth="1"/>
    <col min="8726" max="8726" width="9.140625" style="393" customWidth="1"/>
    <col min="8727" max="8727" width="0.7109375" style="393" customWidth="1"/>
    <col min="8728" max="8728" width="9.140625" style="393" customWidth="1"/>
    <col min="8729" max="8729" width="1.42578125" style="393" customWidth="1"/>
    <col min="8730" max="8960" width="9.140625" style="393"/>
    <col min="8961" max="8961" width="3.7109375" style="393" customWidth="1"/>
    <col min="8962" max="8962" width="3.42578125" style="393" customWidth="1"/>
    <col min="8963" max="8963" width="36.85546875" style="393" customWidth="1"/>
    <col min="8964" max="8964" width="9.140625" style="393" customWidth="1"/>
    <col min="8965" max="8965" width="0.85546875" style="393" customWidth="1"/>
    <col min="8966" max="8966" width="9.140625" style="393" customWidth="1"/>
    <col min="8967" max="8967" width="0.7109375" style="393" customWidth="1"/>
    <col min="8968" max="8968" width="9.140625" style="393" customWidth="1"/>
    <col min="8969" max="8969" width="0.5703125" style="393" customWidth="1"/>
    <col min="8970" max="8970" width="9.140625" style="393" customWidth="1"/>
    <col min="8971" max="8971" width="0.7109375" style="393" customWidth="1"/>
    <col min="8972" max="8972" width="9.140625" style="393" customWidth="1"/>
    <col min="8973" max="8973" width="0.7109375" style="393" customWidth="1"/>
    <col min="8974" max="8974" width="9.140625" style="393" customWidth="1"/>
    <col min="8975" max="8975" width="0.7109375" style="393" customWidth="1"/>
    <col min="8976" max="8976" width="9.140625" style="393" customWidth="1"/>
    <col min="8977" max="8977" width="0.7109375" style="393" customWidth="1"/>
    <col min="8978" max="8978" width="9.140625" style="393" customWidth="1"/>
    <col min="8979" max="8979" width="0.5703125" style="393" customWidth="1"/>
    <col min="8980" max="8980" width="9.140625" style="393" customWidth="1"/>
    <col min="8981" max="8981" width="0.7109375" style="393" customWidth="1"/>
    <col min="8982" max="8982" width="9.140625" style="393" customWidth="1"/>
    <col min="8983" max="8983" width="0.7109375" style="393" customWidth="1"/>
    <col min="8984" max="8984" width="9.140625" style="393" customWidth="1"/>
    <col min="8985" max="8985" width="1.42578125" style="393" customWidth="1"/>
    <col min="8986" max="9216" width="9.140625" style="393"/>
    <col min="9217" max="9217" width="3.7109375" style="393" customWidth="1"/>
    <col min="9218" max="9218" width="3.42578125" style="393" customWidth="1"/>
    <col min="9219" max="9219" width="36.85546875" style="393" customWidth="1"/>
    <col min="9220" max="9220" width="9.140625" style="393" customWidth="1"/>
    <col min="9221" max="9221" width="0.85546875" style="393" customWidth="1"/>
    <col min="9222" max="9222" width="9.140625" style="393" customWidth="1"/>
    <col min="9223" max="9223" width="0.7109375" style="393" customWidth="1"/>
    <col min="9224" max="9224" width="9.140625" style="393" customWidth="1"/>
    <col min="9225" max="9225" width="0.5703125" style="393" customWidth="1"/>
    <col min="9226" max="9226" width="9.140625" style="393" customWidth="1"/>
    <col min="9227" max="9227" width="0.7109375" style="393" customWidth="1"/>
    <col min="9228" max="9228" width="9.140625" style="393" customWidth="1"/>
    <col min="9229" max="9229" width="0.7109375" style="393" customWidth="1"/>
    <col min="9230" max="9230" width="9.140625" style="393" customWidth="1"/>
    <col min="9231" max="9231" width="0.7109375" style="393" customWidth="1"/>
    <col min="9232" max="9232" width="9.140625" style="393" customWidth="1"/>
    <col min="9233" max="9233" width="0.7109375" style="393" customWidth="1"/>
    <col min="9234" max="9234" width="9.140625" style="393" customWidth="1"/>
    <col min="9235" max="9235" width="0.5703125" style="393" customWidth="1"/>
    <col min="9236" max="9236" width="9.140625" style="393" customWidth="1"/>
    <col min="9237" max="9237" width="0.7109375" style="393" customWidth="1"/>
    <col min="9238" max="9238" width="9.140625" style="393" customWidth="1"/>
    <col min="9239" max="9239" width="0.7109375" style="393" customWidth="1"/>
    <col min="9240" max="9240" width="9.140625" style="393" customWidth="1"/>
    <col min="9241" max="9241" width="1.42578125" style="393" customWidth="1"/>
    <col min="9242" max="9472" width="9.140625" style="393"/>
    <col min="9473" max="9473" width="3.7109375" style="393" customWidth="1"/>
    <col min="9474" max="9474" width="3.42578125" style="393" customWidth="1"/>
    <col min="9475" max="9475" width="36.85546875" style="393" customWidth="1"/>
    <col min="9476" max="9476" width="9.140625" style="393" customWidth="1"/>
    <col min="9477" max="9477" width="0.85546875" style="393" customWidth="1"/>
    <col min="9478" max="9478" width="9.140625" style="393" customWidth="1"/>
    <col min="9479" max="9479" width="0.7109375" style="393" customWidth="1"/>
    <col min="9480" max="9480" width="9.140625" style="393" customWidth="1"/>
    <col min="9481" max="9481" width="0.5703125" style="393" customWidth="1"/>
    <col min="9482" max="9482" width="9.140625" style="393" customWidth="1"/>
    <col min="9483" max="9483" width="0.7109375" style="393" customWidth="1"/>
    <col min="9484" max="9484" width="9.140625" style="393" customWidth="1"/>
    <col min="9485" max="9485" width="0.7109375" style="393" customWidth="1"/>
    <col min="9486" max="9486" width="9.140625" style="393" customWidth="1"/>
    <col min="9487" max="9487" width="0.7109375" style="393" customWidth="1"/>
    <col min="9488" max="9488" width="9.140625" style="393" customWidth="1"/>
    <col min="9489" max="9489" width="0.7109375" style="393" customWidth="1"/>
    <col min="9490" max="9490" width="9.140625" style="393" customWidth="1"/>
    <col min="9491" max="9491" width="0.5703125" style="393" customWidth="1"/>
    <col min="9492" max="9492" width="9.140625" style="393" customWidth="1"/>
    <col min="9493" max="9493" width="0.7109375" style="393" customWidth="1"/>
    <col min="9494" max="9494" width="9.140625" style="393" customWidth="1"/>
    <col min="9495" max="9495" width="0.7109375" style="393" customWidth="1"/>
    <col min="9496" max="9496" width="9.140625" style="393" customWidth="1"/>
    <col min="9497" max="9497" width="1.42578125" style="393" customWidth="1"/>
    <col min="9498" max="9728" width="9.140625" style="393"/>
    <col min="9729" max="9729" width="3.7109375" style="393" customWidth="1"/>
    <col min="9730" max="9730" width="3.42578125" style="393" customWidth="1"/>
    <col min="9731" max="9731" width="36.85546875" style="393" customWidth="1"/>
    <col min="9732" max="9732" width="9.140625" style="393" customWidth="1"/>
    <col min="9733" max="9733" width="0.85546875" style="393" customWidth="1"/>
    <col min="9734" max="9734" width="9.140625" style="393" customWidth="1"/>
    <col min="9735" max="9735" width="0.7109375" style="393" customWidth="1"/>
    <col min="9736" max="9736" width="9.140625" style="393" customWidth="1"/>
    <col min="9737" max="9737" width="0.5703125" style="393" customWidth="1"/>
    <col min="9738" max="9738" width="9.140625" style="393" customWidth="1"/>
    <col min="9739" max="9739" width="0.7109375" style="393" customWidth="1"/>
    <col min="9740" max="9740" width="9.140625" style="393" customWidth="1"/>
    <col min="9741" max="9741" width="0.7109375" style="393" customWidth="1"/>
    <col min="9742" max="9742" width="9.140625" style="393" customWidth="1"/>
    <col min="9743" max="9743" width="0.7109375" style="393" customWidth="1"/>
    <col min="9744" max="9744" width="9.140625" style="393" customWidth="1"/>
    <col min="9745" max="9745" width="0.7109375" style="393" customWidth="1"/>
    <col min="9746" max="9746" width="9.140625" style="393" customWidth="1"/>
    <col min="9747" max="9747" width="0.5703125" style="393" customWidth="1"/>
    <col min="9748" max="9748" width="9.140625" style="393" customWidth="1"/>
    <col min="9749" max="9749" width="0.7109375" style="393" customWidth="1"/>
    <col min="9750" max="9750" width="9.140625" style="393" customWidth="1"/>
    <col min="9751" max="9751" width="0.7109375" style="393" customWidth="1"/>
    <col min="9752" max="9752" width="9.140625" style="393" customWidth="1"/>
    <col min="9753" max="9753" width="1.42578125" style="393" customWidth="1"/>
    <col min="9754" max="9984" width="9.140625" style="393"/>
    <col min="9985" max="9985" width="3.7109375" style="393" customWidth="1"/>
    <col min="9986" max="9986" width="3.42578125" style="393" customWidth="1"/>
    <col min="9987" max="9987" width="36.85546875" style="393" customWidth="1"/>
    <col min="9988" max="9988" width="9.140625" style="393" customWidth="1"/>
    <col min="9989" max="9989" width="0.85546875" style="393" customWidth="1"/>
    <col min="9990" max="9990" width="9.140625" style="393" customWidth="1"/>
    <col min="9991" max="9991" width="0.7109375" style="393" customWidth="1"/>
    <col min="9992" max="9992" width="9.140625" style="393" customWidth="1"/>
    <col min="9993" max="9993" width="0.5703125" style="393" customWidth="1"/>
    <col min="9994" max="9994" width="9.140625" style="393" customWidth="1"/>
    <col min="9995" max="9995" width="0.7109375" style="393" customWidth="1"/>
    <col min="9996" max="9996" width="9.140625" style="393" customWidth="1"/>
    <col min="9997" max="9997" width="0.7109375" style="393" customWidth="1"/>
    <col min="9998" max="9998" width="9.140625" style="393" customWidth="1"/>
    <col min="9999" max="9999" width="0.7109375" style="393" customWidth="1"/>
    <col min="10000" max="10000" width="9.140625" style="393" customWidth="1"/>
    <col min="10001" max="10001" width="0.7109375" style="393" customWidth="1"/>
    <col min="10002" max="10002" width="9.140625" style="393" customWidth="1"/>
    <col min="10003" max="10003" width="0.5703125" style="393" customWidth="1"/>
    <col min="10004" max="10004" width="9.140625" style="393" customWidth="1"/>
    <col min="10005" max="10005" width="0.7109375" style="393" customWidth="1"/>
    <col min="10006" max="10006" width="9.140625" style="393" customWidth="1"/>
    <col min="10007" max="10007" width="0.7109375" style="393" customWidth="1"/>
    <col min="10008" max="10008" width="9.140625" style="393" customWidth="1"/>
    <col min="10009" max="10009" width="1.42578125" style="393" customWidth="1"/>
    <col min="10010" max="10240" width="9.140625" style="393"/>
    <col min="10241" max="10241" width="3.7109375" style="393" customWidth="1"/>
    <col min="10242" max="10242" width="3.42578125" style="393" customWidth="1"/>
    <col min="10243" max="10243" width="36.85546875" style="393" customWidth="1"/>
    <col min="10244" max="10244" width="9.140625" style="393" customWidth="1"/>
    <col min="10245" max="10245" width="0.85546875" style="393" customWidth="1"/>
    <col min="10246" max="10246" width="9.140625" style="393" customWidth="1"/>
    <col min="10247" max="10247" width="0.7109375" style="393" customWidth="1"/>
    <col min="10248" max="10248" width="9.140625" style="393" customWidth="1"/>
    <col min="10249" max="10249" width="0.5703125" style="393" customWidth="1"/>
    <col min="10250" max="10250" width="9.140625" style="393" customWidth="1"/>
    <col min="10251" max="10251" width="0.7109375" style="393" customWidth="1"/>
    <col min="10252" max="10252" width="9.140625" style="393" customWidth="1"/>
    <col min="10253" max="10253" width="0.7109375" style="393" customWidth="1"/>
    <col min="10254" max="10254" width="9.140625" style="393" customWidth="1"/>
    <col min="10255" max="10255" width="0.7109375" style="393" customWidth="1"/>
    <col min="10256" max="10256" width="9.140625" style="393" customWidth="1"/>
    <col min="10257" max="10257" width="0.7109375" style="393" customWidth="1"/>
    <col min="10258" max="10258" width="9.140625" style="393" customWidth="1"/>
    <col min="10259" max="10259" width="0.5703125" style="393" customWidth="1"/>
    <col min="10260" max="10260" width="9.140625" style="393" customWidth="1"/>
    <col min="10261" max="10261" width="0.7109375" style="393" customWidth="1"/>
    <col min="10262" max="10262" width="9.140625" style="393" customWidth="1"/>
    <col min="10263" max="10263" width="0.7109375" style="393" customWidth="1"/>
    <col min="10264" max="10264" width="9.140625" style="393" customWidth="1"/>
    <col min="10265" max="10265" width="1.42578125" style="393" customWidth="1"/>
    <col min="10266" max="10496" width="9.140625" style="393"/>
    <col min="10497" max="10497" width="3.7109375" style="393" customWidth="1"/>
    <col min="10498" max="10498" width="3.42578125" style="393" customWidth="1"/>
    <col min="10499" max="10499" width="36.85546875" style="393" customWidth="1"/>
    <col min="10500" max="10500" width="9.140625" style="393" customWidth="1"/>
    <col min="10501" max="10501" width="0.85546875" style="393" customWidth="1"/>
    <col min="10502" max="10502" width="9.140625" style="393" customWidth="1"/>
    <col min="10503" max="10503" width="0.7109375" style="393" customWidth="1"/>
    <col min="10504" max="10504" width="9.140625" style="393" customWidth="1"/>
    <col min="10505" max="10505" width="0.5703125" style="393" customWidth="1"/>
    <col min="10506" max="10506" width="9.140625" style="393" customWidth="1"/>
    <col min="10507" max="10507" width="0.7109375" style="393" customWidth="1"/>
    <col min="10508" max="10508" width="9.140625" style="393" customWidth="1"/>
    <col min="10509" max="10509" width="0.7109375" style="393" customWidth="1"/>
    <col min="10510" max="10510" width="9.140625" style="393" customWidth="1"/>
    <col min="10511" max="10511" width="0.7109375" style="393" customWidth="1"/>
    <col min="10512" max="10512" width="9.140625" style="393" customWidth="1"/>
    <col min="10513" max="10513" width="0.7109375" style="393" customWidth="1"/>
    <col min="10514" max="10514" width="9.140625" style="393" customWidth="1"/>
    <col min="10515" max="10515" width="0.5703125" style="393" customWidth="1"/>
    <col min="10516" max="10516" width="9.140625" style="393" customWidth="1"/>
    <col min="10517" max="10517" width="0.7109375" style="393" customWidth="1"/>
    <col min="10518" max="10518" width="9.140625" style="393" customWidth="1"/>
    <col min="10519" max="10519" width="0.7109375" style="393" customWidth="1"/>
    <col min="10520" max="10520" width="9.140625" style="393" customWidth="1"/>
    <col min="10521" max="10521" width="1.42578125" style="393" customWidth="1"/>
    <col min="10522" max="10752" width="9.140625" style="393"/>
    <col min="10753" max="10753" width="3.7109375" style="393" customWidth="1"/>
    <col min="10754" max="10754" width="3.42578125" style="393" customWidth="1"/>
    <col min="10755" max="10755" width="36.85546875" style="393" customWidth="1"/>
    <col min="10756" max="10756" width="9.140625" style="393" customWidth="1"/>
    <col min="10757" max="10757" width="0.85546875" style="393" customWidth="1"/>
    <col min="10758" max="10758" width="9.140625" style="393" customWidth="1"/>
    <col min="10759" max="10759" width="0.7109375" style="393" customWidth="1"/>
    <col min="10760" max="10760" width="9.140625" style="393" customWidth="1"/>
    <col min="10761" max="10761" width="0.5703125" style="393" customWidth="1"/>
    <col min="10762" max="10762" width="9.140625" style="393" customWidth="1"/>
    <col min="10763" max="10763" width="0.7109375" style="393" customWidth="1"/>
    <col min="10764" max="10764" width="9.140625" style="393" customWidth="1"/>
    <col min="10765" max="10765" width="0.7109375" style="393" customWidth="1"/>
    <col min="10766" max="10766" width="9.140625" style="393" customWidth="1"/>
    <col min="10767" max="10767" width="0.7109375" style="393" customWidth="1"/>
    <col min="10768" max="10768" width="9.140625" style="393" customWidth="1"/>
    <col min="10769" max="10769" width="0.7109375" style="393" customWidth="1"/>
    <col min="10770" max="10770" width="9.140625" style="393" customWidth="1"/>
    <col min="10771" max="10771" width="0.5703125" style="393" customWidth="1"/>
    <col min="10772" max="10772" width="9.140625" style="393" customWidth="1"/>
    <col min="10773" max="10773" width="0.7109375" style="393" customWidth="1"/>
    <col min="10774" max="10774" width="9.140625" style="393" customWidth="1"/>
    <col min="10775" max="10775" width="0.7109375" style="393" customWidth="1"/>
    <col min="10776" max="10776" width="9.140625" style="393" customWidth="1"/>
    <col min="10777" max="10777" width="1.42578125" style="393" customWidth="1"/>
    <col min="10778" max="11008" width="9.140625" style="393"/>
    <col min="11009" max="11009" width="3.7109375" style="393" customWidth="1"/>
    <col min="11010" max="11010" width="3.42578125" style="393" customWidth="1"/>
    <col min="11011" max="11011" width="36.85546875" style="393" customWidth="1"/>
    <col min="11012" max="11012" width="9.140625" style="393" customWidth="1"/>
    <col min="11013" max="11013" width="0.85546875" style="393" customWidth="1"/>
    <col min="11014" max="11014" width="9.140625" style="393" customWidth="1"/>
    <col min="11015" max="11015" width="0.7109375" style="393" customWidth="1"/>
    <col min="11016" max="11016" width="9.140625" style="393" customWidth="1"/>
    <col min="11017" max="11017" width="0.5703125" style="393" customWidth="1"/>
    <col min="11018" max="11018" width="9.140625" style="393" customWidth="1"/>
    <col min="11019" max="11019" width="0.7109375" style="393" customWidth="1"/>
    <col min="11020" max="11020" width="9.140625" style="393" customWidth="1"/>
    <col min="11021" max="11021" width="0.7109375" style="393" customWidth="1"/>
    <col min="11022" max="11022" width="9.140625" style="393" customWidth="1"/>
    <col min="11023" max="11023" width="0.7109375" style="393" customWidth="1"/>
    <col min="11024" max="11024" width="9.140625" style="393" customWidth="1"/>
    <col min="11025" max="11025" width="0.7109375" style="393" customWidth="1"/>
    <col min="11026" max="11026" width="9.140625" style="393" customWidth="1"/>
    <col min="11027" max="11027" width="0.5703125" style="393" customWidth="1"/>
    <col min="11028" max="11028" width="9.140625" style="393" customWidth="1"/>
    <col min="11029" max="11029" width="0.7109375" style="393" customWidth="1"/>
    <col min="11030" max="11030" width="9.140625" style="393" customWidth="1"/>
    <col min="11031" max="11031" width="0.7109375" style="393" customWidth="1"/>
    <col min="11032" max="11032" width="9.140625" style="393" customWidth="1"/>
    <col min="11033" max="11033" width="1.42578125" style="393" customWidth="1"/>
    <col min="11034" max="11264" width="9.140625" style="393"/>
    <col min="11265" max="11265" width="3.7109375" style="393" customWidth="1"/>
    <col min="11266" max="11266" width="3.42578125" style="393" customWidth="1"/>
    <col min="11267" max="11267" width="36.85546875" style="393" customWidth="1"/>
    <col min="11268" max="11268" width="9.140625" style="393" customWidth="1"/>
    <col min="11269" max="11269" width="0.85546875" style="393" customWidth="1"/>
    <col min="11270" max="11270" width="9.140625" style="393" customWidth="1"/>
    <col min="11271" max="11271" width="0.7109375" style="393" customWidth="1"/>
    <col min="11272" max="11272" width="9.140625" style="393" customWidth="1"/>
    <col min="11273" max="11273" width="0.5703125" style="393" customWidth="1"/>
    <col min="11274" max="11274" width="9.140625" style="393" customWidth="1"/>
    <col min="11275" max="11275" width="0.7109375" style="393" customWidth="1"/>
    <col min="11276" max="11276" width="9.140625" style="393" customWidth="1"/>
    <col min="11277" max="11277" width="0.7109375" style="393" customWidth="1"/>
    <col min="11278" max="11278" width="9.140625" style="393" customWidth="1"/>
    <col min="11279" max="11279" width="0.7109375" style="393" customWidth="1"/>
    <col min="11280" max="11280" width="9.140625" style="393" customWidth="1"/>
    <col min="11281" max="11281" width="0.7109375" style="393" customWidth="1"/>
    <col min="11282" max="11282" width="9.140625" style="393" customWidth="1"/>
    <col min="11283" max="11283" width="0.5703125" style="393" customWidth="1"/>
    <col min="11284" max="11284" width="9.140625" style="393" customWidth="1"/>
    <col min="11285" max="11285" width="0.7109375" style="393" customWidth="1"/>
    <col min="11286" max="11286" width="9.140625" style="393" customWidth="1"/>
    <col min="11287" max="11287" width="0.7109375" style="393" customWidth="1"/>
    <col min="11288" max="11288" width="9.140625" style="393" customWidth="1"/>
    <col min="11289" max="11289" width="1.42578125" style="393" customWidth="1"/>
    <col min="11290" max="11520" width="9.140625" style="393"/>
    <col min="11521" max="11521" width="3.7109375" style="393" customWidth="1"/>
    <col min="11522" max="11522" width="3.42578125" style="393" customWidth="1"/>
    <col min="11523" max="11523" width="36.85546875" style="393" customWidth="1"/>
    <col min="11524" max="11524" width="9.140625" style="393" customWidth="1"/>
    <col min="11525" max="11525" width="0.85546875" style="393" customWidth="1"/>
    <col min="11526" max="11526" width="9.140625" style="393" customWidth="1"/>
    <col min="11527" max="11527" width="0.7109375" style="393" customWidth="1"/>
    <col min="11528" max="11528" width="9.140625" style="393" customWidth="1"/>
    <col min="11529" max="11529" width="0.5703125" style="393" customWidth="1"/>
    <col min="11530" max="11530" width="9.140625" style="393" customWidth="1"/>
    <col min="11531" max="11531" width="0.7109375" style="393" customWidth="1"/>
    <col min="11532" max="11532" width="9.140625" style="393" customWidth="1"/>
    <col min="11533" max="11533" width="0.7109375" style="393" customWidth="1"/>
    <col min="11534" max="11534" width="9.140625" style="393" customWidth="1"/>
    <col min="11535" max="11535" width="0.7109375" style="393" customWidth="1"/>
    <col min="11536" max="11536" width="9.140625" style="393" customWidth="1"/>
    <col min="11537" max="11537" width="0.7109375" style="393" customWidth="1"/>
    <col min="11538" max="11538" width="9.140625" style="393" customWidth="1"/>
    <col min="11539" max="11539" width="0.5703125" style="393" customWidth="1"/>
    <col min="11540" max="11540" width="9.140625" style="393" customWidth="1"/>
    <col min="11541" max="11541" width="0.7109375" style="393" customWidth="1"/>
    <col min="11542" max="11542" width="9.140625" style="393" customWidth="1"/>
    <col min="11543" max="11543" width="0.7109375" style="393" customWidth="1"/>
    <col min="11544" max="11544" width="9.140625" style="393" customWidth="1"/>
    <col min="11545" max="11545" width="1.42578125" style="393" customWidth="1"/>
    <col min="11546" max="11776" width="9.140625" style="393"/>
    <col min="11777" max="11777" width="3.7109375" style="393" customWidth="1"/>
    <col min="11778" max="11778" width="3.42578125" style="393" customWidth="1"/>
    <col min="11779" max="11779" width="36.85546875" style="393" customWidth="1"/>
    <col min="11780" max="11780" width="9.140625" style="393" customWidth="1"/>
    <col min="11781" max="11781" width="0.85546875" style="393" customWidth="1"/>
    <col min="11782" max="11782" width="9.140625" style="393" customWidth="1"/>
    <col min="11783" max="11783" width="0.7109375" style="393" customWidth="1"/>
    <col min="11784" max="11784" width="9.140625" style="393" customWidth="1"/>
    <col min="11785" max="11785" width="0.5703125" style="393" customWidth="1"/>
    <col min="11786" max="11786" width="9.140625" style="393" customWidth="1"/>
    <col min="11787" max="11787" width="0.7109375" style="393" customWidth="1"/>
    <col min="11788" max="11788" width="9.140625" style="393" customWidth="1"/>
    <col min="11789" max="11789" width="0.7109375" style="393" customWidth="1"/>
    <col min="11790" max="11790" width="9.140625" style="393" customWidth="1"/>
    <col min="11791" max="11791" width="0.7109375" style="393" customWidth="1"/>
    <col min="11792" max="11792" width="9.140625" style="393" customWidth="1"/>
    <col min="11793" max="11793" width="0.7109375" style="393" customWidth="1"/>
    <col min="11794" max="11794" width="9.140625" style="393" customWidth="1"/>
    <col min="11795" max="11795" width="0.5703125" style="393" customWidth="1"/>
    <col min="11796" max="11796" width="9.140625" style="393" customWidth="1"/>
    <col min="11797" max="11797" width="0.7109375" style="393" customWidth="1"/>
    <col min="11798" max="11798" width="9.140625" style="393" customWidth="1"/>
    <col min="11799" max="11799" width="0.7109375" style="393" customWidth="1"/>
    <col min="11800" max="11800" width="9.140625" style="393" customWidth="1"/>
    <col min="11801" max="11801" width="1.42578125" style="393" customWidth="1"/>
    <col min="11802" max="12032" width="9.140625" style="393"/>
    <col min="12033" max="12033" width="3.7109375" style="393" customWidth="1"/>
    <col min="12034" max="12034" width="3.42578125" style="393" customWidth="1"/>
    <col min="12035" max="12035" width="36.85546875" style="393" customWidth="1"/>
    <col min="12036" max="12036" width="9.140625" style="393" customWidth="1"/>
    <col min="12037" max="12037" width="0.85546875" style="393" customWidth="1"/>
    <col min="12038" max="12038" width="9.140625" style="393" customWidth="1"/>
    <col min="12039" max="12039" width="0.7109375" style="393" customWidth="1"/>
    <col min="12040" max="12040" width="9.140625" style="393" customWidth="1"/>
    <col min="12041" max="12041" width="0.5703125" style="393" customWidth="1"/>
    <col min="12042" max="12042" width="9.140625" style="393" customWidth="1"/>
    <col min="12043" max="12043" width="0.7109375" style="393" customWidth="1"/>
    <col min="12044" max="12044" width="9.140625" style="393" customWidth="1"/>
    <col min="12045" max="12045" width="0.7109375" style="393" customWidth="1"/>
    <col min="12046" max="12046" width="9.140625" style="393" customWidth="1"/>
    <col min="12047" max="12047" width="0.7109375" style="393" customWidth="1"/>
    <col min="12048" max="12048" width="9.140625" style="393" customWidth="1"/>
    <col min="12049" max="12049" width="0.7109375" style="393" customWidth="1"/>
    <col min="12050" max="12050" width="9.140625" style="393" customWidth="1"/>
    <col min="12051" max="12051" width="0.5703125" style="393" customWidth="1"/>
    <col min="12052" max="12052" width="9.140625" style="393" customWidth="1"/>
    <col min="12053" max="12053" width="0.7109375" style="393" customWidth="1"/>
    <col min="12054" max="12054" width="9.140625" style="393" customWidth="1"/>
    <col min="12055" max="12055" width="0.7109375" style="393" customWidth="1"/>
    <col min="12056" max="12056" width="9.140625" style="393" customWidth="1"/>
    <col min="12057" max="12057" width="1.42578125" style="393" customWidth="1"/>
    <col min="12058" max="12288" width="9.140625" style="393"/>
    <col min="12289" max="12289" width="3.7109375" style="393" customWidth="1"/>
    <col min="12290" max="12290" width="3.42578125" style="393" customWidth="1"/>
    <col min="12291" max="12291" width="36.85546875" style="393" customWidth="1"/>
    <col min="12292" max="12292" width="9.140625" style="393" customWidth="1"/>
    <col min="12293" max="12293" width="0.85546875" style="393" customWidth="1"/>
    <col min="12294" max="12294" width="9.140625" style="393" customWidth="1"/>
    <col min="12295" max="12295" width="0.7109375" style="393" customWidth="1"/>
    <col min="12296" max="12296" width="9.140625" style="393" customWidth="1"/>
    <col min="12297" max="12297" width="0.5703125" style="393" customWidth="1"/>
    <col min="12298" max="12298" width="9.140625" style="393" customWidth="1"/>
    <col min="12299" max="12299" width="0.7109375" style="393" customWidth="1"/>
    <col min="12300" max="12300" width="9.140625" style="393" customWidth="1"/>
    <col min="12301" max="12301" width="0.7109375" style="393" customWidth="1"/>
    <col min="12302" max="12302" width="9.140625" style="393" customWidth="1"/>
    <col min="12303" max="12303" width="0.7109375" style="393" customWidth="1"/>
    <col min="12304" max="12304" width="9.140625" style="393" customWidth="1"/>
    <col min="12305" max="12305" width="0.7109375" style="393" customWidth="1"/>
    <col min="12306" max="12306" width="9.140625" style="393" customWidth="1"/>
    <col min="12307" max="12307" width="0.5703125" style="393" customWidth="1"/>
    <col min="12308" max="12308" width="9.140625" style="393" customWidth="1"/>
    <col min="12309" max="12309" width="0.7109375" style="393" customWidth="1"/>
    <col min="12310" max="12310" width="9.140625" style="393" customWidth="1"/>
    <col min="12311" max="12311" width="0.7109375" style="393" customWidth="1"/>
    <col min="12312" max="12312" width="9.140625" style="393" customWidth="1"/>
    <col min="12313" max="12313" width="1.42578125" style="393" customWidth="1"/>
    <col min="12314" max="12544" width="9.140625" style="393"/>
    <col min="12545" max="12545" width="3.7109375" style="393" customWidth="1"/>
    <col min="12546" max="12546" width="3.42578125" style="393" customWidth="1"/>
    <col min="12547" max="12547" width="36.85546875" style="393" customWidth="1"/>
    <col min="12548" max="12548" width="9.140625" style="393" customWidth="1"/>
    <col min="12549" max="12549" width="0.85546875" style="393" customWidth="1"/>
    <col min="12550" max="12550" width="9.140625" style="393" customWidth="1"/>
    <col min="12551" max="12551" width="0.7109375" style="393" customWidth="1"/>
    <col min="12552" max="12552" width="9.140625" style="393" customWidth="1"/>
    <col min="12553" max="12553" width="0.5703125" style="393" customWidth="1"/>
    <col min="12554" max="12554" width="9.140625" style="393" customWidth="1"/>
    <col min="12555" max="12555" width="0.7109375" style="393" customWidth="1"/>
    <col min="12556" max="12556" width="9.140625" style="393" customWidth="1"/>
    <col min="12557" max="12557" width="0.7109375" style="393" customWidth="1"/>
    <col min="12558" max="12558" width="9.140625" style="393" customWidth="1"/>
    <col min="12559" max="12559" width="0.7109375" style="393" customWidth="1"/>
    <col min="12560" max="12560" width="9.140625" style="393" customWidth="1"/>
    <col min="12561" max="12561" width="0.7109375" style="393" customWidth="1"/>
    <col min="12562" max="12562" width="9.140625" style="393" customWidth="1"/>
    <col min="12563" max="12563" width="0.5703125" style="393" customWidth="1"/>
    <col min="12564" max="12564" width="9.140625" style="393" customWidth="1"/>
    <col min="12565" max="12565" width="0.7109375" style="393" customWidth="1"/>
    <col min="12566" max="12566" width="9.140625" style="393" customWidth="1"/>
    <col min="12567" max="12567" width="0.7109375" style="393" customWidth="1"/>
    <col min="12568" max="12568" width="9.140625" style="393" customWidth="1"/>
    <col min="12569" max="12569" width="1.42578125" style="393" customWidth="1"/>
    <col min="12570" max="12800" width="9.140625" style="393"/>
    <col min="12801" max="12801" width="3.7109375" style="393" customWidth="1"/>
    <col min="12802" max="12802" width="3.42578125" style="393" customWidth="1"/>
    <col min="12803" max="12803" width="36.85546875" style="393" customWidth="1"/>
    <col min="12804" max="12804" width="9.140625" style="393" customWidth="1"/>
    <col min="12805" max="12805" width="0.85546875" style="393" customWidth="1"/>
    <col min="12806" max="12806" width="9.140625" style="393" customWidth="1"/>
    <col min="12807" max="12807" width="0.7109375" style="393" customWidth="1"/>
    <col min="12808" max="12808" width="9.140625" style="393" customWidth="1"/>
    <col min="12809" max="12809" width="0.5703125" style="393" customWidth="1"/>
    <col min="12810" max="12810" width="9.140625" style="393" customWidth="1"/>
    <col min="12811" max="12811" width="0.7109375" style="393" customWidth="1"/>
    <col min="12812" max="12812" width="9.140625" style="393" customWidth="1"/>
    <col min="12813" max="12813" width="0.7109375" style="393" customWidth="1"/>
    <col min="12814" max="12814" width="9.140625" style="393" customWidth="1"/>
    <col min="12815" max="12815" width="0.7109375" style="393" customWidth="1"/>
    <col min="12816" max="12816" width="9.140625" style="393" customWidth="1"/>
    <col min="12817" max="12817" width="0.7109375" style="393" customWidth="1"/>
    <col min="12818" max="12818" width="9.140625" style="393" customWidth="1"/>
    <col min="12819" max="12819" width="0.5703125" style="393" customWidth="1"/>
    <col min="12820" max="12820" width="9.140625" style="393" customWidth="1"/>
    <col min="12821" max="12821" width="0.7109375" style="393" customWidth="1"/>
    <col min="12822" max="12822" width="9.140625" style="393" customWidth="1"/>
    <col min="12823" max="12823" width="0.7109375" style="393" customWidth="1"/>
    <col min="12824" max="12824" width="9.140625" style="393" customWidth="1"/>
    <col min="12825" max="12825" width="1.42578125" style="393" customWidth="1"/>
    <col min="12826" max="13056" width="9.140625" style="393"/>
    <col min="13057" max="13057" width="3.7109375" style="393" customWidth="1"/>
    <col min="13058" max="13058" width="3.42578125" style="393" customWidth="1"/>
    <col min="13059" max="13059" width="36.85546875" style="393" customWidth="1"/>
    <col min="13060" max="13060" width="9.140625" style="393" customWidth="1"/>
    <col min="13061" max="13061" width="0.85546875" style="393" customWidth="1"/>
    <col min="13062" max="13062" width="9.140625" style="393" customWidth="1"/>
    <col min="13063" max="13063" width="0.7109375" style="393" customWidth="1"/>
    <col min="13064" max="13064" width="9.140625" style="393" customWidth="1"/>
    <col min="13065" max="13065" width="0.5703125" style="393" customWidth="1"/>
    <col min="13066" max="13066" width="9.140625" style="393" customWidth="1"/>
    <col min="13067" max="13067" width="0.7109375" style="393" customWidth="1"/>
    <col min="13068" max="13068" width="9.140625" style="393" customWidth="1"/>
    <col min="13069" max="13069" width="0.7109375" style="393" customWidth="1"/>
    <col min="13070" max="13070" width="9.140625" style="393" customWidth="1"/>
    <col min="13071" max="13071" width="0.7109375" style="393" customWidth="1"/>
    <col min="13072" max="13072" width="9.140625" style="393" customWidth="1"/>
    <col min="13073" max="13073" width="0.7109375" style="393" customWidth="1"/>
    <col min="13074" max="13074" width="9.140625" style="393" customWidth="1"/>
    <col min="13075" max="13075" width="0.5703125" style="393" customWidth="1"/>
    <col min="13076" max="13076" width="9.140625" style="393" customWidth="1"/>
    <col min="13077" max="13077" width="0.7109375" style="393" customWidth="1"/>
    <col min="13078" max="13078" width="9.140625" style="393" customWidth="1"/>
    <col min="13079" max="13079" width="0.7109375" style="393" customWidth="1"/>
    <col min="13080" max="13080" width="9.140625" style="393" customWidth="1"/>
    <col min="13081" max="13081" width="1.42578125" style="393" customWidth="1"/>
    <col min="13082" max="13312" width="9.140625" style="393"/>
    <col min="13313" max="13313" width="3.7109375" style="393" customWidth="1"/>
    <col min="13314" max="13314" width="3.42578125" style="393" customWidth="1"/>
    <col min="13315" max="13315" width="36.85546875" style="393" customWidth="1"/>
    <col min="13316" max="13316" width="9.140625" style="393" customWidth="1"/>
    <col min="13317" max="13317" width="0.85546875" style="393" customWidth="1"/>
    <col min="13318" max="13318" width="9.140625" style="393" customWidth="1"/>
    <col min="13319" max="13319" width="0.7109375" style="393" customWidth="1"/>
    <col min="13320" max="13320" width="9.140625" style="393" customWidth="1"/>
    <col min="13321" max="13321" width="0.5703125" style="393" customWidth="1"/>
    <col min="13322" max="13322" width="9.140625" style="393" customWidth="1"/>
    <col min="13323" max="13323" width="0.7109375" style="393" customWidth="1"/>
    <col min="13324" max="13324" width="9.140625" style="393" customWidth="1"/>
    <col min="13325" max="13325" width="0.7109375" style="393" customWidth="1"/>
    <col min="13326" max="13326" width="9.140625" style="393" customWidth="1"/>
    <col min="13327" max="13327" width="0.7109375" style="393" customWidth="1"/>
    <col min="13328" max="13328" width="9.140625" style="393" customWidth="1"/>
    <col min="13329" max="13329" width="0.7109375" style="393" customWidth="1"/>
    <col min="13330" max="13330" width="9.140625" style="393" customWidth="1"/>
    <col min="13331" max="13331" width="0.5703125" style="393" customWidth="1"/>
    <col min="13332" max="13332" width="9.140625" style="393" customWidth="1"/>
    <col min="13333" max="13333" width="0.7109375" style="393" customWidth="1"/>
    <col min="13334" max="13334" width="9.140625" style="393" customWidth="1"/>
    <col min="13335" max="13335" width="0.7109375" style="393" customWidth="1"/>
    <col min="13336" max="13336" width="9.140625" style="393" customWidth="1"/>
    <col min="13337" max="13337" width="1.42578125" style="393" customWidth="1"/>
    <col min="13338" max="13568" width="9.140625" style="393"/>
    <col min="13569" max="13569" width="3.7109375" style="393" customWidth="1"/>
    <col min="13570" max="13570" width="3.42578125" style="393" customWidth="1"/>
    <col min="13571" max="13571" width="36.85546875" style="393" customWidth="1"/>
    <col min="13572" max="13572" width="9.140625" style="393" customWidth="1"/>
    <col min="13573" max="13573" width="0.85546875" style="393" customWidth="1"/>
    <col min="13574" max="13574" width="9.140625" style="393" customWidth="1"/>
    <col min="13575" max="13575" width="0.7109375" style="393" customWidth="1"/>
    <col min="13576" max="13576" width="9.140625" style="393" customWidth="1"/>
    <col min="13577" max="13577" width="0.5703125" style="393" customWidth="1"/>
    <col min="13578" max="13578" width="9.140625" style="393" customWidth="1"/>
    <col min="13579" max="13579" width="0.7109375" style="393" customWidth="1"/>
    <col min="13580" max="13580" width="9.140625" style="393" customWidth="1"/>
    <col min="13581" max="13581" width="0.7109375" style="393" customWidth="1"/>
    <col min="13582" max="13582" width="9.140625" style="393" customWidth="1"/>
    <col min="13583" max="13583" width="0.7109375" style="393" customWidth="1"/>
    <col min="13584" max="13584" width="9.140625" style="393" customWidth="1"/>
    <col min="13585" max="13585" width="0.7109375" style="393" customWidth="1"/>
    <col min="13586" max="13586" width="9.140625" style="393" customWidth="1"/>
    <col min="13587" max="13587" width="0.5703125" style="393" customWidth="1"/>
    <col min="13588" max="13588" width="9.140625" style="393" customWidth="1"/>
    <col min="13589" max="13589" width="0.7109375" style="393" customWidth="1"/>
    <col min="13590" max="13590" width="9.140625" style="393" customWidth="1"/>
    <col min="13591" max="13591" width="0.7109375" style="393" customWidth="1"/>
    <col min="13592" max="13592" width="9.140625" style="393" customWidth="1"/>
    <col min="13593" max="13593" width="1.42578125" style="393" customWidth="1"/>
    <col min="13594" max="13824" width="9.140625" style="393"/>
    <col min="13825" max="13825" width="3.7109375" style="393" customWidth="1"/>
    <col min="13826" max="13826" width="3.42578125" style="393" customWidth="1"/>
    <col min="13827" max="13827" width="36.85546875" style="393" customWidth="1"/>
    <col min="13828" max="13828" width="9.140625" style="393" customWidth="1"/>
    <col min="13829" max="13829" width="0.85546875" style="393" customWidth="1"/>
    <col min="13830" max="13830" width="9.140625" style="393" customWidth="1"/>
    <col min="13831" max="13831" width="0.7109375" style="393" customWidth="1"/>
    <col min="13832" max="13832" width="9.140625" style="393" customWidth="1"/>
    <col min="13833" max="13833" width="0.5703125" style="393" customWidth="1"/>
    <col min="13834" max="13834" width="9.140625" style="393" customWidth="1"/>
    <col min="13835" max="13835" width="0.7109375" style="393" customWidth="1"/>
    <col min="13836" max="13836" width="9.140625" style="393" customWidth="1"/>
    <col min="13837" max="13837" width="0.7109375" style="393" customWidth="1"/>
    <col min="13838" max="13838" width="9.140625" style="393" customWidth="1"/>
    <col min="13839" max="13839" width="0.7109375" style="393" customWidth="1"/>
    <col min="13840" max="13840" width="9.140625" style="393" customWidth="1"/>
    <col min="13841" max="13841" width="0.7109375" style="393" customWidth="1"/>
    <col min="13842" max="13842" width="9.140625" style="393" customWidth="1"/>
    <col min="13843" max="13843" width="0.5703125" style="393" customWidth="1"/>
    <col min="13844" max="13844" width="9.140625" style="393" customWidth="1"/>
    <col min="13845" max="13845" width="0.7109375" style="393" customWidth="1"/>
    <col min="13846" max="13846" width="9.140625" style="393" customWidth="1"/>
    <col min="13847" max="13847" width="0.7109375" style="393" customWidth="1"/>
    <col min="13848" max="13848" width="9.140625" style="393" customWidth="1"/>
    <col min="13849" max="13849" width="1.42578125" style="393" customWidth="1"/>
    <col min="13850" max="14080" width="9.140625" style="393"/>
    <col min="14081" max="14081" width="3.7109375" style="393" customWidth="1"/>
    <col min="14082" max="14082" width="3.42578125" style="393" customWidth="1"/>
    <col min="14083" max="14083" width="36.85546875" style="393" customWidth="1"/>
    <col min="14084" max="14084" width="9.140625" style="393" customWidth="1"/>
    <col min="14085" max="14085" width="0.85546875" style="393" customWidth="1"/>
    <col min="14086" max="14086" width="9.140625" style="393" customWidth="1"/>
    <col min="14087" max="14087" width="0.7109375" style="393" customWidth="1"/>
    <col min="14088" max="14088" width="9.140625" style="393" customWidth="1"/>
    <col min="14089" max="14089" width="0.5703125" style="393" customWidth="1"/>
    <col min="14090" max="14090" width="9.140625" style="393" customWidth="1"/>
    <col min="14091" max="14091" width="0.7109375" style="393" customWidth="1"/>
    <col min="14092" max="14092" width="9.140625" style="393" customWidth="1"/>
    <col min="14093" max="14093" width="0.7109375" style="393" customWidth="1"/>
    <col min="14094" max="14094" width="9.140625" style="393" customWidth="1"/>
    <col min="14095" max="14095" width="0.7109375" style="393" customWidth="1"/>
    <col min="14096" max="14096" width="9.140625" style="393" customWidth="1"/>
    <col min="14097" max="14097" width="0.7109375" style="393" customWidth="1"/>
    <col min="14098" max="14098" width="9.140625" style="393" customWidth="1"/>
    <col min="14099" max="14099" width="0.5703125" style="393" customWidth="1"/>
    <col min="14100" max="14100" width="9.140625" style="393" customWidth="1"/>
    <col min="14101" max="14101" width="0.7109375" style="393" customWidth="1"/>
    <col min="14102" max="14102" width="9.140625" style="393" customWidth="1"/>
    <col min="14103" max="14103" width="0.7109375" style="393" customWidth="1"/>
    <col min="14104" max="14104" width="9.140625" style="393" customWidth="1"/>
    <col min="14105" max="14105" width="1.42578125" style="393" customWidth="1"/>
    <col min="14106" max="14336" width="9.140625" style="393"/>
    <col min="14337" max="14337" width="3.7109375" style="393" customWidth="1"/>
    <col min="14338" max="14338" width="3.42578125" style="393" customWidth="1"/>
    <col min="14339" max="14339" width="36.85546875" style="393" customWidth="1"/>
    <col min="14340" max="14340" width="9.140625" style="393" customWidth="1"/>
    <col min="14341" max="14341" width="0.85546875" style="393" customWidth="1"/>
    <col min="14342" max="14342" width="9.140625" style="393" customWidth="1"/>
    <col min="14343" max="14343" width="0.7109375" style="393" customWidth="1"/>
    <col min="14344" max="14344" width="9.140625" style="393" customWidth="1"/>
    <col min="14345" max="14345" width="0.5703125" style="393" customWidth="1"/>
    <col min="14346" max="14346" width="9.140625" style="393" customWidth="1"/>
    <col min="14347" max="14347" width="0.7109375" style="393" customWidth="1"/>
    <col min="14348" max="14348" width="9.140625" style="393" customWidth="1"/>
    <col min="14349" max="14349" width="0.7109375" style="393" customWidth="1"/>
    <col min="14350" max="14350" width="9.140625" style="393" customWidth="1"/>
    <col min="14351" max="14351" width="0.7109375" style="393" customWidth="1"/>
    <col min="14352" max="14352" width="9.140625" style="393" customWidth="1"/>
    <col min="14353" max="14353" width="0.7109375" style="393" customWidth="1"/>
    <col min="14354" max="14354" width="9.140625" style="393" customWidth="1"/>
    <col min="14355" max="14355" width="0.5703125" style="393" customWidth="1"/>
    <col min="14356" max="14356" width="9.140625" style="393" customWidth="1"/>
    <col min="14357" max="14357" width="0.7109375" style="393" customWidth="1"/>
    <col min="14358" max="14358" width="9.140625" style="393" customWidth="1"/>
    <col min="14359" max="14359" width="0.7109375" style="393" customWidth="1"/>
    <col min="14360" max="14360" width="9.140625" style="393" customWidth="1"/>
    <col min="14361" max="14361" width="1.42578125" style="393" customWidth="1"/>
    <col min="14362" max="14592" width="9.140625" style="393"/>
    <col min="14593" max="14593" width="3.7109375" style="393" customWidth="1"/>
    <col min="14594" max="14594" width="3.42578125" style="393" customWidth="1"/>
    <col min="14595" max="14595" width="36.85546875" style="393" customWidth="1"/>
    <col min="14596" max="14596" width="9.140625" style="393" customWidth="1"/>
    <col min="14597" max="14597" width="0.85546875" style="393" customWidth="1"/>
    <col min="14598" max="14598" width="9.140625" style="393" customWidth="1"/>
    <col min="14599" max="14599" width="0.7109375" style="393" customWidth="1"/>
    <col min="14600" max="14600" width="9.140625" style="393" customWidth="1"/>
    <col min="14601" max="14601" width="0.5703125" style="393" customWidth="1"/>
    <col min="14602" max="14602" width="9.140625" style="393" customWidth="1"/>
    <col min="14603" max="14603" width="0.7109375" style="393" customWidth="1"/>
    <col min="14604" max="14604" width="9.140625" style="393" customWidth="1"/>
    <col min="14605" max="14605" width="0.7109375" style="393" customWidth="1"/>
    <col min="14606" max="14606" width="9.140625" style="393" customWidth="1"/>
    <col min="14607" max="14607" width="0.7109375" style="393" customWidth="1"/>
    <col min="14608" max="14608" width="9.140625" style="393" customWidth="1"/>
    <col min="14609" max="14609" width="0.7109375" style="393" customWidth="1"/>
    <col min="14610" max="14610" width="9.140625" style="393" customWidth="1"/>
    <col min="14611" max="14611" width="0.5703125" style="393" customWidth="1"/>
    <col min="14612" max="14612" width="9.140625" style="393" customWidth="1"/>
    <col min="14613" max="14613" width="0.7109375" style="393" customWidth="1"/>
    <col min="14614" max="14614" width="9.140625" style="393" customWidth="1"/>
    <col min="14615" max="14615" width="0.7109375" style="393" customWidth="1"/>
    <col min="14616" max="14616" width="9.140625" style="393" customWidth="1"/>
    <col min="14617" max="14617" width="1.42578125" style="393" customWidth="1"/>
    <col min="14618" max="14848" width="9.140625" style="393"/>
    <col min="14849" max="14849" width="3.7109375" style="393" customWidth="1"/>
    <col min="14850" max="14850" width="3.42578125" style="393" customWidth="1"/>
    <col min="14851" max="14851" width="36.85546875" style="393" customWidth="1"/>
    <col min="14852" max="14852" width="9.140625" style="393" customWidth="1"/>
    <col min="14853" max="14853" width="0.85546875" style="393" customWidth="1"/>
    <col min="14854" max="14854" width="9.140625" style="393" customWidth="1"/>
    <col min="14855" max="14855" width="0.7109375" style="393" customWidth="1"/>
    <col min="14856" max="14856" width="9.140625" style="393" customWidth="1"/>
    <col min="14857" max="14857" width="0.5703125" style="393" customWidth="1"/>
    <col min="14858" max="14858" width="9.140625" style="393" customWidth="1"/>
    <col min="14859" max="14859" width="0.7109375" style="393" customWidth="1"/>
    <col min="14860" max="14860" width="9.140625" style="393" customWidth="1"/>
    <col min="14861" max="14861" width="0.7109375" style="393" customWidth="1"/>
    <col min="14862" max="14862" width="9.140625" style="393" customWidth="1"/>
    <col min="14863" max="14863" width="0.7109375" style="393" customWidth="1"/>
    <col min="14864" max="14864" width="9.140625" style="393" customWidth="1"/>
    <col min="14865" max="14865" width="0.7109375" style="393" customWidth="1"/>
    <col min="14866" max="14866" width="9.140625" style="393" customWidth="1"/>
    <col min="14867" max="14867" width="0.5703125" style="393" customWidth="1"/>
    <col min="14868" max="14868" width="9.140625" style="393" customWidth="1"/>
    <col min="14869" max="14869" width="0.7109375" style="393" customWidth="1"/>
    <col min="14870" max="14870" width="9.140625" style="393" customWidth="1"/>
    <col min="14871" max="14871" width="0.7109375" style="393" customWidth="1"/>
    <col min="14872" max="14872" width="9.140625" style="393" customWidth="1"/>
    <col min="14873" max="14873" width="1.42578125" style="393" customWidth="1"/>
    <col min="14874" max="15104" width="9.140625" style="393"/>
    <col min="15105" max="15105" width="3.7109375" style="393" customWidth="1"/>
    <col min="15106" max="15106" width="3.42578125" style="393" customWidth="1"/>
    <col min="15107" max="15107" width="36.85546875" style="393" customWidth="1"/>
    <col min="15108" max="15108" width="9.140625" style="393" customWidth="1"/>
    <col min="15109" max="15109" width="0.85546875" style="393" customWidth="1"/>
    <col min="15110" max="15110" width="9.140625" style="393" customWidth="1"/>
    <col min="15111" max="15111" width="0.7109375" style="393" customWidth="1"/>
    <col min="15112" max="15112" width="9.140625" style="393" customWidth="1"/>
    <col min="15113" max="15113" width="0.5703125" style="393" customWidth="1"/>
    <col min="15114" max="15114" width="9.140625" style="393" customWidth="1"/>
    <col min="15115" max="15115" width="0.7109375" style="393" customWidth="1"/>
    <col min="15116" max="15116" width="9.140625" style="393" customWidth="1"/>
    <col min="15117" max="15117" width="0.7109375" style="393" customWidth="1"/>
    <col min="15118" max="15118" width="9.140625" style="393" customWidth="1"/>
    <col min="15119" max="15119" width="0.7109375" style="393" customWidth="1"/>
    <col min="15120" max="15120" width="9.140625" style="393" customWidth="1"/>
    <col min="15121" max="15121" width="0.7109375" style="393" customWidth="1"/>
    <col min="15122" max="15122" width="9.140625" style="393" customWidth="1"/>
    <col min="15123" max="15123" width="0.5703125" style="393" customWidth="1"/>
    <col min="15124" max="15124" width="9.140625" style="393" customWidth="1"/>
    <col min="15125" max="15125" width="0.7109375" style="393" customWidth="1"/>
    <col min="15126" max="15126" width="9.140625" style="393" customWidth="1"/>
    <col min="15127" max="15127" width="0.7109375" style="393" customWidth="1"/>
    <col min="15128" max="15128" width="9.140625" style="393" customWidth="1"/>
    <col min="15129" max="15129" width="1.42578125" style="393" customWidth="1"/>
    <col min="15130" max="15360" width="9.140625" style="393"/>
    <col min="15361" max="15361" width="3.7109375" style="393" customWidth="1"/>
    <col min="15362" max="15362" width="3.42578125" style="393" customWidth="1"/>
    <col min="15363" max="15363" width="36.85546875" style="393" customWidth="1"/>
    <col min="15364" max="15364" width="9.140625" style="393" customWidth="1"/>
    <col min="15365" max="15365" width="0.85546875" style="393" customWidth="1"/>
    <col min="15366" max="15366" width="9.140625" style="393" customWidth="1"/>
    <col min="15367" max="15367" width="0.7109375" style="393" customWidth="1"/>
    <col min="15368" max="15368" width="9.140625" style="393" customWidth="1"/>
    <col min="15369" max="15369" width="0.5703125" style="393" customWidth="1"/>
    <col min="15370" max="15370" width="9.140625" style="393" customWidth="1"/>
    <col min="15371" max="15371" width="0.7109375" style="393" customWidth="1"/>
    <col min="15372" max="15372" width="9.140625" style="393" customWidth="1"/>
    <col min="15373" max="15373" width="0.7109375" style="393" customWidth="1"/>
    <col min="15374" max="15374" width="9.140625" style="393" customWidth="1"/>
    <col min="15375" max="15375" width="0.7109375" style="393" customWidth="1"/>
    <col min="15376" max="15376" width="9.140625" style="393" customWidth="1"/>
    <col min="15377" max="15377" width="0.7109375" style="393" customWidth="1"/>
    <col min="15378" max="15378" width="9.140625" style="393" customWidth="1"/>
    <col min="15379" max="15379" width="0.5703125" style="393" customWidth="1"/>
    <col min="15380" max="15380" width="9.140625" style="393" customWidth="1"/>
    <col min="15381" max="15381" width="0.7109375" style="393" customWidth="1"/>
    <col min="15382" max="15382" width="9.140625" style="393" customWidth="1"/>
    <col min="15383" max="15383" width="0.7109375" style="393" customWidth="1"/>
    <col min="15384" max="15384" width="9.140625" style="393" customWidth="1"/>
    <col min="15385" max="15385" width="1.42578125" style="393" customWidth="1"/>
    <col min="15386" max="15616" width="9.140625" style="393"/>
    <col min="15617" max="15617" width="3.7109375" style="393" customWidth="1"/>
    <col min="15618" max="15618" width="3.42578125" style="393" customWidth="1"/>
    <col min="15619" max="15619" width="36.85546875" style="393" customWidth="1"/>
    <col min="15620" max="15620" width="9.140625" style="393" customWidth="1"/>
    <col min="15621" max="15621" width="0.85546875" style="393" customWidth="1"/>
    <col min="15622" max="15622" width="9.140625" style="393" customWidth="1"/>
    <col min="15623" max="15623" width="0.7109375" style="393" customWidth="1"/>
    <col min="15624" max="15624" width="9.140625" style="393" customWidth="1"/>
    <col min="15625" max="15625" width="0.5703125" style="393" customWidth="1"/>
    <col min="15626" max="15626" width="9.140625" style="393" customWidth="1"/>
    <col min="15627" max="15627" width="0.7109375" style="393" customWidth="1"/>
    <col min="15628" max="15628" width="9.140625" style="393" customWidth="1"/>
    <col min="15629" max="15629" width="0.7109375" style="393" customWidth="1"/>
    <col min="15630" max="15630" width="9.140625" style="393" customWidth="1"/>
    <col min="15631" max="15631" width="0.7109375" style="393" customWidth="1"/>
    <col min="15632" max="15632" width="9.140625" style="393" customWidth="1"/>
    <col min="15633" max="15633" width="0.7109375" style="393" customWidth="1"/>
    <col min="15634" max="15634" width="9.140625" style="393" customWidth="1"/>
    <col min="15635" max="15635" width="0.5703125" style="393" customWidth="1"/>
    <col min="15636" max="15636" width="9.140625" style="393" customWidth="1"/>
    <col min="15637" max="15637" width="0.7109375" style="393" customWidth="1"/>
    <col min="15638" max="15638" width="9.140625" style="393" customWidth="1"/>
    <col min="15639" max="15639" width="0.7109375" style="393" customWidth="1"/>
    <col min="15640" max="15640" width="9.140625" style="393" customWidth="1"/>
    <col min="15641" max="15641" width="1.42578125" style="393" customWidth="1"/>
    <col min="15642" max="15872" width="9.140625" style="393"/>
    <col min="15873" max="15873" width="3.7109375" style="393" customWidth="1"/>
    <col min="15874" max="15874" width="3.42578125" style="393" customWidth="1"/>
    <col min="15875" max="15875" width="36.85546875" style="393" customWidth="1"/>
    <col min="15876" max="15876" width="9.140625" style="393" customWidth="1"/>
    <col min="15877" max="15877" width="0.85546875" style="393" customWidth="1"/>
    <col min="15878" max="15878" width="9.140625" style="393" customWidth="1"/>
    <col min="15879" max="15879" width="0.7109375" style="393" customWidth="1"/>
    <col min="15880" max="15880" width="9.140625" style="393" customWidth="1"/>
    <col min="15881" max="15881" width="0.5703125" style="393" customWidth="1"/>
    <col min="15882" max="15882" width="9.140625" style="393" customWidth="1"/>
    <col min="15883" max="15883" width="0.7109375" style="393" customWidth="1"/>
    <col min="15884" max="15884" width="9.140625" style="393" customWidth="1"/>
    <col min="15885" max="15885" width="0.7109375" style="393" customWidth="1"/>
    <col min="15886" max="15886" width="9.140625" style="393" customWidth="1"/>
    <col min="15887" max="15887" width="0.7109375" style="393" customWidth="1"/>
    <col min="15888" max="15888" width="9.140625" style="393" customWidth="1"/>
    <col min="15889" max="15889" width="0.7109375" style="393" customWidth="1"/>
    <col min="15890" max="15890" width="9.140625" style="393" customWidth="1"/>
    <col min="15891" max="15891" width="0.5703125" style="393" customWidth="1"/>
    <col min="15892" max="15892" width="9.140625" style="393" customWidth="1"/>
    <col min="15893" max="15893" width="0.7109375" style="393" customWidth="1"/>
    <col min="15894" max="15894" width="9.140625" style="393" customWidth="1"/>
    <col min="15895" max="15895" width="0.7109375" style="393" customWidth="1"/>
    <col min="15896" max="15896" width="9.140625" style="393" customWidth="1"/>
    <col min="15897" max="15897" width="1.42578125" style="393" customWidth="1"/>
    <col min="15898" max="16128" width="9.140625" style="393"/>
    <col min="16129" max="16129" width="3.7109375" style="393" customWidth="1"/>
    <col min="16130" max="16130" width="3.42578125" style="393" customWidth="1"/>
    <col min="16131" max="16131" width="36.85546875" style="393" customWidth="1"/>
    <col min="16132" max="16132" width="9.140625" style="393" customWidth="1"/>
    <col min="16133" max="16133" width="0.85546875" style="393" customWidth="1"/>
    <col min="16134" max="16134" width="9.140625" style="393" customWidth="1"/>
    <col min="16135" max="16135" width="0.7109375" style="393" customWidth="1"/>
    <col min="16136" max="16136" width="9.140625" style="393" customWidth="1"/>
    <col min="16137" max="16137" width="0.5703125" style="393" customWidth="1"/>
    <col min="16138" max="16138" width="9.140625" style="393" customWidth="1"/>
    <col min="16139" max="16139" width="0.7109375" style="393" customWidth="1"/>
    <col min="16140" max="16140" width="9.140625" style="393" customWidth="1"/>
    <col min="16141" max="16141" width="0.7109375" style="393" customWidth="1"/>
    <col min="16142" max="16142" width="9.140625" style="393" customWidth="1"/>
    <col min="16143" max="16143" width="0.7109375" style="393" customWidth="1"/>
    <col min="16144" max="16144" width="9.140625" style="393" customWidth="1"/>
    <col min="16145" max="16145" width="0.7109375" style="393" customWidth="1"/>
    <col min="16146" max="16146" width="9.140625" style="393" customWidth="1"/>
    <col min="16147" max="16147" width="0.5703125" style="393" customWidth="1"/>
    <col min="16148" max="16148" width="9.140625" style="393" customWidth="1"/>
    <col min="16149" max="16149" width="0.7109375" style="393" customWidth="1"/>
    <col min="16150" max="16150" width="9.140625" style="393" customWidth="1"/>
    <col min="16151" max="16151" width="0.7109375" style="393" customWidth="1"/>
    <col min="16152" max="16152" width="9.140625" style="393" customWidth="1"/>
    <col min="16153" max="16153" width="1.42578125" style="393" customWidth="1"/>
    <col min="16154" max="16384" width="9.140625" style="393"/>
  </cols>
  <sheetData>
    <row r="1" spans="1:24" ht="38.1" customHeight="1">
      <c r="A1" s="748" t="s">
        <v>587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49"/>
      <c r="W1" s="749"/>
      <c r="X1" s="749"/>
    </row>
    <row r="2" spans="1:24" ht="38.1" customHeight="1"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Q2" s="394"/>
      <c r="R2" s="394"/>
      <c r="S2" s="394"/>
      <c r="V2" s="394"/>
      <c r="W2" s="394"/>
      <c r="X2" s="395"/>
    </row>
    <row r="3" spans="1:24" ht="38.1" customHeight="1">
      <c r="A3" s="396"/>
      <c r="B3" s="397" t="s">
        <v>588</v>
      </c>
      <c r="C3" s="398"/>
    </row>
    <row r="4" spans="1:24" ht="38.1" customHeight="1">
      <c r="B4" s="559"/>
      <c r="C4" s="560" t="s">
        <v>728</v>
      </c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</row>
    <row r="5" spans="1:24" ht="38.1" customHeight="1">
      <c r="B5" s="559"/>
      <c r="C5" s="560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61" t="s">
        <v>589</v>
      </c>
    </row>
    <row r="6" spans="1:24" ht="38.1" customHeight="1">
      <c r="B6" s="560"/>
      <c r="C6" s="559"/>
      <c r="D6" s="750" t="s">
        <v>590</v>
      </c>
      <c r="E6" s="750"/>
      <c r="F6" s="750"/>
      <c r="G6" s="750"/>
      <c r="H6" s="750"/>
      <c r="I6" s="750"/>
      <c r="J6" s="750"/>
      <c r="K6" s="562"/>
      <c r="L6" s="750" t="s">
        <v>45</v>
      </c>
      <c r="M6" s="750"/>
      <c r="N6" s="750"/>
      <c r="O6" s="750"/>
      <c r="P6" s="750"/>
      <c r="Q6" s="750"/>
      <c r="R6" s="750"/>
      <c r="S6" s="750"/>
      <c r="T6" s="750"/>
      <c r="U6" s="562"/>
      <c r="V6" s="750" t="s">
        <v>60</v>
      </c>
      <c r="W6" s="750"/>
      <c r="X6" s="750"/>
    </row>
    <row r="7" spans="1:24" ht="38.1" customHeight="1">
      <c r="B7" s="559"/>
      <c r="C7" s="559"/>
      <c r="D7" s="563" t="s">
        <v>591</v>
      </c>
      <c r="E7" s="564"/>
      <c r="F7" s="563" t="s">
        <v>591</v>
      </c>
      <c r="G7" s="564"/>
      <c r="H7" s="751" t="s">
        <v>592</v>
      </c>
      <c r="I7" s="565"/>
      <c r="J7" s="751" t="s">
        <v>60</v>
      </c>
      <c r="K7" s="562"/>
      <c r="L7" s="563" t="s">
        <v>591</v>
      </c>
      <c r="M7" s="564"/>
      <c r="N7" s="563" t="s">
        <v>591</v>
      </c>
      <c r="O7" s="564"/>
      <c r="P7" s="563" t="s">
        <v>591</v>
      </c>
      <c r="Q7" s="566"/>
      <c r="R7" s="751" t="s">
        <v>592</v>
      </c>
      <c r="S7" s="566"/>
      <c r="T7" s="751" t="s">
        <v>60</v>
      </c>
      <c r="U7" s="567"/>
      <c r="V7" s="751" t="s">
        <v>593</v>
      </c>
      <c r="W7" s="565"/>
      <c r="X7" s="751" t="s">
        <v>60</v>
      </c>
    </row>
    <row r="8" spans="1:24" ht="38.1" customHeight="1">
      <c r="B8" s="568" t="s">
        <v>594</v>
      </c>
      <c r="C8" s="559"/>
      <c r="D8" s="563" t="s">
        <v>595</v>
      </c>
      <c r="E8" s="563"/>
      <c r="F8" s="562" t="s">
        <v>596</v>
      </c>
      <c r="G8" s="563"/>
      <c r="H8" s="752"/>
      <c r="I8" s="567"/>
      <c r="J8" s="752"/>
      <c r="K8" s="562"/>
      <c r="L8" s="563" t="s">
        <v>595</v>
      </c>
      <c r="M8" s="563"/>
      <c r="N8" s="562" t="s">
        <v>597</v>
      </c>
      <c r="O8" s="563"/>
      <c r="P8" s="562" t="s">
        <v>598</v>
      </c>
      <c r="Q8" s="562"/>
      <c r="R8" s="752"/>
      <c r="S8" s="562"/>
      <c r="T8" s="752"/>
      <c r="U8" s="567"/>
      <c r="V8" s="752"/>
      <c r="W8" s="567"/>
      <c r="X8" s="752"/>
    </row>
    <row r="9" spans="1:24" ht="38.1" customHeight="1">
      <c r="B9" s="568"/>
      <c r="C9" s="559"/>
      <c r="D9" s="569"/>
      <c r="E9" s="569"/>
      <c r="F9" s="570"/>
      <c r="G9" s="569"/>
      <c r="H9" s="571"/>
      <c r="I9" s="571"/>
      <c r="J9" s="571"/>
      <c r="K9" s="570"/>
      <c r="L9" s="570"/>
      <c r="M9" s="569"/>
      <c r="N9" s="570" t="s">
        <v>599</v>
      </c>
      <c r="O9" s="569"/>
      <c r="P9" s="570"/>
      <c r="Q9" s="570"/>
      <c r="R9" s="570"/>
      <c r="S9" s="570"/>
      <c r="T9" s="571"/>
      <c r="U9" s="571"/>
      <c r="V9" s="571"/>
      <c r="W9" s="571"/>
      <c r="X9" s="571"/>
    </row>
    <row r="10" spans="1:24" s="398" customFormat="1" ht="38.1" customHeight="1">
      <c r="B10" s="572" t="s">
        <v>600</v>
      </c>
      <c r="C10" s="572"/>
      <c r="D10" s="573">
        <v>2092.0100000000002</v>
      </c>
      <c r="E10" s="573"/>
      <c r="F10" s="573">
        <v>13.47</v>
      </c>
      <c r="G10" s="573"/>
      <c r="H10" s="573">
        <v>0</v>
      </c>
      <c r="I10" s="573"/>
      <c r="J10" s="573">
        <f>SUM(D10:H10)</f>
        <v>2105.48</v>
      </c>
      <c r="K10" s="573"/>
      <c r="L10" s="573">
        <v>267.2</v>
      </c>
      <c r="M10" s="573"/>
      <c r="N10" s="572">
        <v>146.16</v>
      </c>
      <c r="O10" s="573"/>
      <c r="P10" s="573">
        <v>7.87</v>
      </c>
      <c r="Q10" s="573"/>
      <c r="R10" s="573">
        <v>0</v>
      </c>
      <c r="S10" s="573"/>
      <c r="T10" s="573">
        <f>SUM(J10:R10)</f>
        <v>2526.7099999999996</v>
      </c>
      <c r="U10" s="573"/>
      <c r="V10" s="573">
        <v>-39.74</v>
      </c>
      <c r="W10" s="573"/>
      <c r="X10" s="573">
        <f>SUM(T10:V10)</f>
        <v>2486.9699999999998</v>
      </c>
    </row>
    <row r="11" spans="1:24" ht="38.1" customHeight="1">
      <c r="B11" s="559" t="s">
        <v>601</v>
      </c>
      <c r="C11" s="559"/>
      <c r="D11" s="573">
        <v>-1384.93</v>
      </c>
      <c r="E11" s="573"/>
      <c r="F11" s="573">
        <v>0</v>
      </c>
      <c r="G11" s="573"/>
      <c r="H11" s="573">
        <v>0</v>
      </c>
      <c r="I11" s="573"/>
      <c r="J11" s="573">
        <f>SUM(D11:H11)</f>
        <v>-1384.93</v>
      </c>
      <c r="K11" s="573"/>
      <c r="L11" s="573">
        <v>-216.91</v>
      </c>
      <c r="M11" s="573"/>
      <c r="N11" s="573">
        <v>-103.85</v>
      </c>
      <c r="O11" s="573"/>
      <c r="P11" s="574">
        <v>-4.84</v>
      </c>
      <c r="Q11" s="573"/>
      <c r="R11" s="573">
        <v>0</v>
      </c>
      <c r="S11" s="573"/>
      <c r="T11" s="573">
        <f>SUM(J11:R11)</f>
        <v>-1710.53</v>
      </c>
      <c r="U11" s="573"/>
      <c r="V11" s="574">
        <v>19.100000000000001</v>
      </c>
      <c r="W11" s="573"/>
      <c r="X11" s="573">
        <f>SUM(T11:V11)</f>
        <v>-1691.43</v>
      </c>
    </row>
    <row r="12" spans="1:24" ht="38.1" customHeight="1">
      <c r="B12" s="559"/>
      <c r="C12" s="559" t="s">
        <v>602</v>
      </c>
      <c r="D12" s="575">
        <f>SUM(D10:D11)</f>
        <v>707.08000000000015</v>
      </c>
      <c r="E12" s="573"/>
      <c r="F12" s="575">
        <f>SUM(F10:F11)</f>
        <v>13.47</v>
      </c>
      <c r="G12" s="573"/>
      <c r="H12" s="575">
        <f>SUM(H10:H11)</f>
        <v>0</v>
      </c>
      <c r="I12" s="573"/>
      <c r="J12" s="575">
        <f>SUM(J10:J11)</f>
        <v>720.55</v>
      </c>
      <c r="K12" s="573"/>
      <c r="L12" s="575">
        <f>SUM(L10:L11)</f>
        <v>50.289999999999992</v>
      </c>
      <c r="M12" s="573"/>
      <c r="N12" s="575">
        <f>SUM(N10:N11)</f>
        <v>42.31</v>
      </c>
      <c r="O12" s="573"/>
      <c r="P12" s="575">
        <f>SUM(P10:P11)</f>
        <v>3.0300000000000002</v>
      </c>
      <c r="Q12" s="573"/>
      <c r="R12" s="575">
        <f>SUM(R10:R11)</f>
        <v>0</v>
      </c>
      <c r="S12" s="573"/>
      <c r="T12" s="575">
        <f>SUM(T10:T11)</f>
        <v>816.17999999999961</v>
      </c>
      <c r="U12" s="573"/>
      <c r="V12" s="574">
        <f>SUM(V10:V11)</f>
        <v>-20.64</v>
      </c>
      <c r="W12" s="573"/>
      <c r="X12" s="575">
        <f>SUM(X10:X11)</f>
        <v>795.53999999999974</v>
      </c>
    </row>
    <row r="13" spans="1:24" ht="38.1" customHeight="1">
      <c r="A13" s="399"/>
      <c r="B13" s="559" t="s">
        <v>603</v>
      </c>
      <c r="C13" s="559"/>
      <c r="D13" s="573">
        <v>88.07</v>
      </c>
      <c r="E13" s="573"/>
      <c r="F13" s="573">
        <v>0</v>
      </c>
      <c r="G13" s="573"/>
      <c r="H13" s="573">
        <v>0</v>
      </c>
      <c r="I13" s="573"/>
      <c r="J13" s="573">
        <f>SUM(D13:H13)</f>
        <v>88.07</v>
      </c>
      <c r="K13" s="573"/>
      <c r="L13" s="573">
        <v>34.69</v>
      </c>
      <c r="M13" s="573"/>
      <c r="N13" s="573">
        <v>3.05</v>
      </c>
      <c r="O13" s="573"/>
      <c r="P13" s="573">
        <v>0.04</v>
      </c>
      <c r="Q13" s="573"/>
      <c r="R13" s="573">
        <v>0</v>
      </c>
      <c r="S13" s="573"/>
      <c r="T13" s="573">
        <f>SUM(J13:R13)</f>
        <v>125.85</v>
      </c>
      <c r="U13" s="573"/>
      <c r="V13" s="573">
        <v>-101.8</v>
      </c>
      <c r="W13" s="573"/>
      <c r="X13" s="573">
        <f>SUM(T13:V13)</f>
        <v>24.049999999999997</v>
      </c>
    </row>
    <row r="14" spans="1:24" ht="38.1" customHeight="1">
      <c r="B14" s="559" t="s">
        <v>604</v>
      </c>
      <c r="C14" s="559"/>
      <c r="D14" s="573">
        <v>-54.72</v>
      </c>
      <c r="E14" s="573"/>
      <c r="F14" s="573">
        <v>0</v>
      </c>
      <c r="G14" s="573"/>
      <c r="H14" s="573">
        <v>0</v>
      </c>
      <c r="I14" s="573"/>
      <c r="J14" s="573">
        <f>SUM(D14:H14)</f>
        <v>-54.72</v>
      </c>
      <c r="K14" s="573"/>
      <c r="L14" s="573">
        <v>-9.85</v>
      </c>
      <c r="M14" s="573"/>
      <c r="N14" s="573">
        <v>-2.33</v>
      </c>
      <c r="O14" s="573"/>
      <c r="P14" s="573">
        <v>0</v>
      </c>
      <c r="Q14" s="573"/>
      <c r="R14" s="573">
        <v>0</v>
      </c>
      <c r="S14" s="573"/>
      <c r="T14" s="573">
        <f>SUM(J14:R14)</f>
        <v>-66.899999999999991</v>
      </c>
      <c r="U14" s="573"/>
      <c r="V14" s="573">
        <v>0</v>
      </c>
      <c r="W14" s="573"/>
      <c r="X14" s="573">
        <f>SUM(T14:V14)</f>
        <v>-66.899999999999991</v>
      </c>
    </row>
    <row r="15" spans="1:24" ht="38.1" customHeight="1">
      <c r="B15" s="559" t="s">
        <v>605</v>
      </c>
      <c r="C15" s="559"/>
      <c r="D15" s="573">
        <v>-302.07</v>
      </c>
      <c r="E15" s="573"/>
      <c r="F15" s="573">
        <v>0</v>
      </c>
      <c r="G15" s="573"/>
      <c r="H15" s="573">
        <v>0</v>
      </c>
      <c r="I15" s="573"/>
      <c r="J15" s="573">
        <f>SUM(D15:H15)</f>
        <v>-302.07</v>
      </c>
      <c r="K15" s="573"/>
      <c r="L15" s="573">
        <v>-54.74</v>
      </c>
      <c r="M15" s="573"/>
      <c r="N15" s="573">
        <v>-58.11</v>
      </c>
      <c r="O15" s="573"/>
      <c r="P15" s="573">
        <v>-4.1100000000000003</v>
      </c>
      <c r="Q15" s="573"/>
      <c r="R15" s="573">
        <v>0</v>
      </c>
      <c r="S15" s="573"/>
      <c r="T15" s="573">
        <f>SUM(J15:R15)</f>
        <v>-419.03000000000003</v>
      </c>
      <c r="U15" s="573"/>
      <c r="V15" s="573">
        <v>55.67</v>
      </c>
      <c r="W15" s="573"/>
      <c r="X15" s="573">
        <f>SUM(T15:V15)</f>
        <v>-363.36</v>
      </c>
    </row>
    <row r="16" spans="1:24" ht="38.1" customHeight="1">
      <c r="B16" s="559" t="s">
        <v>606</v>
      </c>
      <c r="C16" s="559"/>
      <c r="D16" s="574">
        <v>-90</v>
      </c>
      <c r="E16" s="573"/>
      <c r="F16" s="574">
        <v>0</v>
      </c>
      <c r="G16" s="573"/>
      <c r="H16" s="574">
        <v>0</v>
      </c>
      <c r="I16" s="573"/>
      <c r="J16" s="574">
        <f>SUM(D16:H16)</f>
        <v>-90</v>
      </c>
      <c r="K16" s="573"/>
      <c r="L16" s="574">
        <v>-10.1</v>
      </c>
      <c r="M16" s="573"/>
      <c r="N16" s="574">
        <v>-38</v>
      </c>
      <c r="O16" s="573"/>
      <c r="P16" s="574">
        <v>-2.76</v>
      </c>
      <c r="Q16" s="573"/>
      <c r="R16" s="574">
        <v>0</v>
      </c>
      <c r="S16" s="573"/>
      <c r="T16" s="574">
        <f>SUM(J16:R16)</f>
        <v>-140.85999999999999</v>
      </c>
      <c r="U16" s="573"/>
      <c r="V16" s="574">
        <v>68.22</v>
      </c>
      <c r="W16" s="573"/>
      <c r="X16" s="574">
        <f>SUM(T16:V16)</f>
        <v>-72.639999999999986</v>
      </c>
    </row>
    <row r="17" spans="2:25" s="398" customFormat="1" ht="38.1" customHeight="1">
      <c r="B17" s="572" t="s">
        <v>607</v>
      </c>
      <c r="C17" s="572"/>
      <c r="D17" s="573">
        <f>SUM(D12:D16)</f>
        <v>348.36000000000007</v>
      </c>
      <c r="E17" s="573"/>
      <c r="F17" s="573">
        <f>SUM(F12:F16)</f>
        <v>13.47</v>
      </c>
      <c r="G17" s="573">
        <f>SUM(G15:G16)</f>
        <v>0</v>
      </c>
      <c r="H17" s="573">
        <f>SUM(H12:H16)</f>
        <v>0</v>
      </c>
      <c r="I17" s="573">
        <f>SUM(I15:I16)</f>
        <v>0</v>
      </c>
      <c r="J17" s="573">
        <f>SUM(J12:J16)</f>
        <v>361.82999999999987</v>
      </c>
      <c r="K17" s="573">
        <f>SUM(K15:K16)</f>
        <v>0</v>
      </c>
      <c r="L17" s="573">
        <f>SUM(L12:L16)</f>
        <v>10.289999999999994</v>
      </c>
      <c r="M17" s="573"/>
      <c r="N17" s="573">
        <f>SUM(N12:N16)</f>
        <v>-53.08</v>
      </c>
      <c r="O17" s="573">
        <f>SUM(O15:O16)</f>
        <v>0</v>
      </c>
      <c r="P17" s="573">
        <f>SUM(P12:P16)</f>
        <v>-3.8</v>
      </c>
      <c r="Q17" s="573">
        <f>SUM(Q15:Q16)</f>
        <v>0</v>
      </c>
      <c r="R17" s="573">
        <f>SUM(R12:R16)</f>
        <v>0</v>
      </c>
      <c r="S17" s="573">
        <f>SUM(S15:S16)</f>
        <v>0</v>
      </c>
      <c r="T17" s="573">
        <f>SUM(T12:T16)</f>
        <v>315.23999999999967</v>
      </c>
      <c r="U17" s="573">
        <f>SUM(U12:U16)</f>
        <v>0</v>
      </c>
      <c r="V17" s="573">
        <f>SUM(V12:V16)</f>
        <v>1.4500000000000028</v>
      </c>
      <c r="W17" s="573">
        <f>SUM(W15:W16)</f>
        <v>0</v>
      </c>
      <c r="X17" s="573">
        <f>SUM(X12:X16)</f>
        <v>316.68999999999971</v>
      </c>
    </row>
    <row r="18" spans="2:25" s="398" customFormat="1" ht="38.1" customHeight="1">
      <c r="B18" s="576" t="s">
        <v>608</v>
      </c>
      <c r="C18" s="572"/>
      <c r="D18" s="574">
        <v>-72.84</v>
      </c>
      <c r="E18" s="573"/>
      <c r="F18" s="574">
        <v>0</v>
      </c>
      <c r="G18" s="573"/>
      <c r="H18" s="574">
        <v>0</v>
      </c>
      <c r="I18" s="573"/>
      <c r="J18" s="574">
        <f>SUM(D18:H18)</f>
        <v>-72.84</v>
      </c>
      <c r="K18" s="573"/>
      <c r="L18" s="574">
        <v>-9.39</v>
      </c>
      <c r="M18" s="573"/>
      <c r="N18" s="574">
        <v>0</v>
      </c>
      <c r="O18" s="573"/>
      <c r="P18" s="574">
        <v>0</v>
      </c>
      <c r="Q18" s="573"/>
      <c r="R18" s="574">
        <v>0</v>
      </c>
      <c r="S18" s="573"/>
      <c r="T18" s="573">
        <f>SUM(J18:R18)</f>
        <v>-82.23</v>
      </c>
      <c r="U18" s="573"/>
      <c r="V18" s="574">
        <v>4.8499999999999996</v>
      </c>
      <c r="W18" s="573"/>
      <c r="X18" s="573">
        <f>SUM(T18:V18)</f>
        <v>-77.38000000000001</v>
      </c>
    </row>
    <row r="19" spans="2:25" ht="38.1" customHeight="1" thickBot="1">
      <c r="B19" s="577" t="s">
        <v>788</v>
      </c>
      <c r="C19" s="559"/>
      <c r="D19" s="578">
        <f>SUM(D17:D18)</f>
        <v>275.5200000000001</v>
      </c>
      <c r="E19" s="573"/>
      <c r="F19" s="578">
        <f>SUM(F17:F18)</f>
        <v>13.47</v>
      </c>
      <c r="G19" s="573"/>
      <c r="H19" s="578">
        <f>SUM(H17:H18)</f>
        <v>0</v>
      </c>
      <c r="I19" s="573"/>
      <c r="J19" s="578">
        <f>SUM(J17:J18)</f>
        <v>288.9899999999999</v>
      </c>
      <c r="K19" s="573"/>
      <c r="L19" s="578">
        <f>SUM(L17:L18)</f>
        <v>0.89999999999999325</v>
      </c>
      <c r="M19" s="573"/>
      <c r="N19" s="578">
        <f>SUM(N17:N18)</f>
        <v>-53.08</v>
      </c>
      <c r="O19" s="573"/>
      <c r="P19" s="579">
        <f>SUM(P17:P18)</f>
        <v>-3.8</v>
      </c>
      <c r="Q19" s="573"/>
      <c r="R19" s="579">
        <f>SUM(R17:R18)</f>
        <v>0</v>
      </c>
      <c r="S19" s="573"/>
      <c r="T19" s="578">
        <f>SUM(T17:T18)</f>
        <v>233.00999999999965</v>
      </c>
      <c r="U19" s="573"/>
      <c r="V19" s="579">
        <f>SUM(V17:V18)</f>
        <v>6.3000000000000025</v>
      </c>
      <c r="W19" s="573"/>
      <c r="X19" s="578">
        <f>SUM(X17:X18)</f>
        <v>239.30999999999972</v>
      </c>
    </row>
    <row r="20" spans="2:25" ht="38.1" customHeight="1" thickTop="1">
      <c r="B20" s="577"/>
      <c r="C20" s="559"/>
      <c r="D20" s="573"/>
      <c r="E20" s="573"/>
      <c r="F20" s="580"/>
      <c r="G20" s="573"/>
      <c r="H20" s="580"/>
      <c r="I20" s="573"/>
      <c r="J20" s="580"/>
      <c r="K20" s="573"/>
      <c r="L20" s="580"/>
      <c r="M20" s="573"/>
      <c r="N20" s="580"/>
      <c r="O20" s="573"/>
      <c r="P20" s="580"/>
      <c r="Q20" s="573"/>
      <c r="R20" s="580"/>
      <c r="S20" s="573"/>
      <c r="T20" s="573"/>
      <c r="U20" s="573"/>
      <c r="V20" s="573"/>
      <c r="W20" s="573"/>
      <c r="X20" s="573"/>
    </row>
    <row r="21" spans="2:25" ht="38.1" customHeight="1">
      <c r="B21" s="559" t="s">
        <v>609</v>
      </c>
      <c r="C21" s="559"/>
      <c r="D21" s="573"/>
      <c r="E21" s="573"/>
      <c r="F21" s="573"/>
      <c r="G21" s="573"/>
      <c r="H21" s="573"/>
      <c r="I21" s="573"/>
      <c r="J21" s="573"/>
      <c r="K21" s="573"/>
      <c r="L21" s="573"/>
      <c r="M21" s="573"/>
      <c r="N21" s="573"/>
      <c r="O21" s="573"/>
      <c r="P21" s="573"/>
      <c r="Q21" s="573"/>
      <c r="R21" s="573"/>
      <c r="S21" s="573"/>
      <c r="T21" s="573"/>
      <c r="U21" s="573"/>
      <c r="V21" s="573"/>
      <c r="W21" s="573"/>
      <c r="X21" s="573"/>
      <c r="Y21" s="400">
        <f>+Y19-Y20</f>
        <v>0</v>
      </c>
    </row>
    <row r="22" spans="2:25" ht="38.1" customHeight="1">
      <c r="B22" s="559"/>
      <c r="C22" s="581" t="s">
        <v>610</v>
      </c>
      <c r="D22" s="573"/>
      <c r="E22" s="573"/>
      <c r="F22" s="573"/>
      <c r="G22" s="573"/>
      <c r="H22" s="573"/>
      <c r="I22" s="573"/>
      <c r="J22" s="573"/>
      <c r="K22" s="573"/>
      <c r="L22" s="573"/>
      <c r="M22" s="573"/>
      <c r="N22" s="573"/>
      <c r="O22" s="573"/>
      <c r="P22" s="573"/>
      <c r="Q22" s="573"/>
      <c r="R22" s="573"/>
      <c r="S22" s="573"/>
      <c r="T22" s="573"/>
      <c r="U22" s="573"/>
      <c r="V22" s="573"/>
      <c r="W22" s="573"/>
      <c r="X22" s="573">
        <f>+X19</f>
        <v>239.30999999999972</v>
      </c>
    </row>
    <row r="23" spans="2:25" ht="38.1" customHeight="1">
      <c r="B23" s="559"/>
      <c r="C23" s="581" t="s">
        <v>611</v>
      </c>
      <c r="D23" s="573"/>
      <c r="E23" s="573"/>
      <c r="F23" s="573"/>
      <c r="G23" s="573"/>
      <c r="H23" s="573"/>
      <c r="I23" s="573"/>
      <c r="J23" s="573"/>
      <c r="K23" s="573"/>
      <c r="L23" s="573"/>
      <c r="M23" s="573"/>
      <c r="N23" s="573"/>
      <c r="O23" s="573"/>
      <c r="P23" s="573"/>
      <c r="Q23" s="573"/>
      <c r="R23" s="573"/>
      <c r="S23" s="573"/>
      <c r="T23" s="573"/>
      <c r="U23" s="573"/>
      <c r="V23" s="573"/>
      <c r="W23" s="573"/>
      <c r="X23" s="573">
        <v>0</v>
      </c>
    </row>
    <row r="24" spans="2:25" s="399" customFormat="1" ht="38.1" customHeight="1" thickBot="1">
      <c r="B24" s="582"/>
      <c r="C24" s="583"/>
      <c r="D24" s="573"/>
      <c r="E24" s="573"/>
      <c r="F24" s="573"/>
      <c r="G24" s="573"/>
      <c r="H24" s="573"/>
      <c r="I24" s="573"/>
      <c r="J24" s="573"/>
      <c r="K24" s="573"/>
      <c r="L24" s="573"/>
      <c r="M24" s="573"/>
      <c r="N24" s="573"/>
      <c r="O24" s="573"/>
      <c r="P24" s="573"/>
      <c r="Q24" s="573"/>
      <c r="R24" s="573"/>
      <c r="S24" s="573"/>
      <c r="T24" s="573"/>
      <c r="U24" s="573"/>
      <c r="V24" s="573"/>
      <c r="W24" s="573"/>
      <c r="X24" s="578">
        <f>SUM(X22:X23)</f>
        <v>239.30999999999972</v>
      </c>
    </row>
    <row r="25" spans="2:25" ht="38.1" customHeight="1" thickTop="1">
      <c r="B25" s="559"/>
      <c r="C25" s="559"/>
      <c r="D25" s="573"/>
      <c r="E25" s="573"/>
      <c r="F25" s="573"/>
      <c r="G25" s="573"/>
      <c r="H25" s="573"/>
      <c r="I25" s="573"/>
      <c r="J25" s="573"/>
      <c r="K25" s="573"/>
      <c r="L25" s="573"/>
      <c r="M25" s="573"/>
      <c r="N25" s="573"/>
      <c r="O25" s="573"/>
      <c r="P25" s="573"/>
      <c r="Q25" s="573"/>
      <c r="R25" s="573"/>
      <c r="S25" s="573"/>
      <c r="T25" s="573"/>
      <c r="U25" s="573"/>
      <c r="V25" s="573"/>
      <c r="W25" s="573"/>
      <c r="X25" s="573"/>
    </row>
    <row r="26" spans="2:25" ht="38.1" customHeight="1" thickBot="1">
      <c r="B26" s="560" t="s">
        <v>789</v>
      </c>
      <c r="C26" s="559"/>
      <c r="D26" s="573"/>
      <c r="E26" s="573"/>
      <c r="F26" s="579">
        <v>212.33</v>
      </c>
      <c r="G26" s="573"/>
      <c r="H26" s="579">
        <v>32.14</v>
      </c>
      <c r="I26" s="573"/>
      <c r="J26" s="579">
        <f>+F26+H26</f>
        <v>244.47000000000003</v>
      </c>
      <c r="K26" s="573"/>
      <c r="L26" s="579">
        <v>0</v>
      </c>
      <c r="M26" s="573"/>
      <c r="N26" s="579">
        <v>575.54999999999995</v>
      </c>
      <c r="O26" s="573"/>
      <c r="P26" s="579">
        <v>0</v>
      </c>
      <c r="Q26" s="573"/>
      <c r="R26" s="579">
        <v>207.18</v>
      </c>
      <c r="S26" s="573"/>
      <c r="T26" s="579">
        <f>SUM(J26:R26)</f>
        <v>1027.2</v>
      </c>
      <c r="U26" s="573"/>
      <c r="V26" s="579">
        <v>-2.2400000000000002</v>
      </c>
      <c r="W26" s="573"/>
      <c r="X26" s="579">
        <f>+T26+V26</f>
        <v>1024.96</v>
      </c>
    </row>
    <row r="27" spans="2:25" ht="38.1" customHeight="1" thickTop="1">
      <c r="B27" s="559"/>
      <c r="C27" s="559"/>
      <c r="D27" s="584"/>
      <c r="E27" s="584"/>
      <c r="F27" s="584"/>
      <c r="G27" s="584"/>
      <c r="H27" s="584"/>
      <c r="I27" s="584"/>
      <c r="J27" s="584"/>
      <c r="K27" s="585"/>
      <c r="L27" s="585"/>
      <c r="M27" s="585"/>
      <c r="N27" s="585"/>
      <c r="O27" s="585"/>
      <c r="P27" s="585"/>
      <c r="Q27" s="585"/>
      <c r="R27" s="585"/>
      <c r="S27" s="585"/>
      <c r="T27" s="585"/>
      <c r="U27" s="585"/>
      <c r="V27" s="585"/>
      <c r="W27" s="585"/>
      <c r="X27" s="585"/>
    </row>
    <row r="28" spans="2:25" ht="38.1" customHeight="1">
      <c r="B28" s="559" t="s">
        <v>612</v>
      </c>
      <c r="C28" s="559"/>
      <c r="D28" s="583"/>
      <c r="E28" s="584"/>
      <c r="F28" s="583"/>
      <c r="G28" s="583"/>
      <c r="H28" s="583"/>
      <c r="I28" s="583"/>
      <c r="J28" s="583"/>
      <c r="K28" s="585"/>
      <c r="L28" s="585"/>
      <c r="M28" s="585"/>
      <c r="N28" s="586"/>
      <c r="O28" s="585"/>
      <c r="P28" s="586"/>
      <c r="Q28" s="585"/>
      <c r="R28" s="586"/>
      <c r="S28" s="585"/>
      <c r="T28" s="586"/>
      <c r="U28" s="585"/>
      <c r="V28" s="586"/>
      <c r="W28" s="585"/>
      <c r="X28" s="586"/>
    </row>
    <row r="29" spans="2:25" ht="38.1" customHeight="1">
      <c r="D29" s="399"/>
      <c r="E29" s="401"/>
      <c r="F29" s="399"/>
      <c r="G29" s="399"/>
      <c r="H29" s="399"/>
      <c r="I29" s="399"/>
      <c r="J29" s="399"/>
      <c r="K29" s="401"/>
      <c r="L29" s="401"/>
      <c r="M29" s="401"/>
      <c r="N29" s="399"/>
      <c r="O29" s="401"/>
      <c r="P29" s="399"/>
      <c r="Q29" s="401"/>
      <c r="R29" s="399"/>
      <c r="S29" s="401"/>
      <c r="T29" s="399"/>
      <c r="U29" s="401"/>
      <c r="V29" s="399"/>
      <c r="W29" s="401"/>
      <c r="X29" s="399"/>
    </row>
    <row r="30" spans="2:25" ht="38.1" customHeight="1">
      <c r="D30" s="399"/>
      <c r="E30" s="401"/>
      <c r="F30" s="399"/>
      <c r="G30" s="399"/>
      <c r="H30" s="399"/>
      <c r="I30" s="399"/>
      <c r="J30" s="399"/>
      <c r="K30" s="401"/>
      <c r="L30" s="401"/>
      <c r="M30" s="401"/>
      <c r="N30" s="399"/>
      <c r="O30" s="401"/>
      <c r="P30" s="399"/>
      <c r="Q30" s="401"/>
      <c r="R30" s="399"/>
      <c r="S30" s="401"/>
      <c r="T30" s="399"/>
      <c r="U30" s="401"/>
      <c r="V30" s="399"/>
      <c r="W30" s="401"/>
      <c r="X30" s="399"/>
    </row>
    <row r="31" spans="2:25" ht="38.1" customHeight="1">
      <c r="C31" s="402"/>
      <c r="D31" s="402"/>
      <c r="E31" s="402"/>
      <c r="F31" s="402"/>
      <c r="G31" s="403"/>
      <c r="H31" s="403"/>
      <c r="I31" s="403"/>
      <c r="J31" s="403"/>
      <c r="K31" s="403"/>
      <c r="L31" s="403"/>
      <c r="M31" s="403"/>
      <c r="N31" s="403"/>
      <c r="O31" s="402"/>
      <c r="P31" s="402"/>
    </row>
    <row r="32" spans="2:25" ht="38.1" customHeight="1">
      <c r="C32" s="402"/>
      <c r="D32" s="402"/>
      <c r="F32" s="402"/>
      <c r="G32" s="403"/>
      <c r="H32" s="403"/>
      <c r="I32" s="403"/>
      <c r="J32" s="403"/>
      <c r="K32" s="403"/>
      <c r="L32" s="403"/>
      <c r="M32" s="403"/>
      <c r="N32" s="403"/>
      <c r="O32" s="402"/>
      <c r="P32" s="402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68" right="0.21" top="0.56000000000000005" bottom="0.31496062992125984" header="0.28000000000000003" footer="0.23622047244094491"/>
  <pageSetup paperSize="9" scale="6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25" zoomScale="90" zoomScaleNormal="90" zoomScaleSheetLayoutView="96" workbookViewId="0">
      <selection activeCell="A33" sqref="A33"/>
    </sheetView>
  </sheetViews>
  <sheetFormatPr defaultColWidth="9.140625" defaultRowHeight="24.6" customHeight="1"/>
  <cols>
    <col min="1" max="1" width="8" style="316" customWidth="1"/>
    <col min="2" max="2" width="5.5703125" style="316" customWidth="1"/>
    <col min="3" max="3" width="4.7109375" style="316" customWidth="1"/>
    <col min="4" max="5" width="9.140625" style="316" customWidth="1"/>
    <col min="6" max="6" width="3.5703125" style="316" customWidth="1"/>
    <col min="7" max="7" width="15.42578125" style="316" customWidth="1"/>
    <col min="8" max="8" width="1" style="316" customWidth="1"/>
    <col min="9" max="9" width="15.42578125" style="316" customWidth="1"/>
    <col min="10" max="10" width="1" style="316" customWidth="1"/>
    <col min="11" max="11" width="15.42578125" style="316" customWidth="1"/>
    <col min="12" max="12" width="1" style="316" customWidth="1"/>
    <col min="13" max="13" width="19.5703125" style="316" customWidth="1"/>
    <col min="14" max="14" width="2.42578125" style="316" customWidth="1"/>
    <col min="15" max="16384" width="9.140625" style="316"/>
  </cols>
  <sheetData>
    <row r="1" spans="1:13" ht="24.6" customHeight="1">
      <c r="A1" s="753" t="s">
        <v>1012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  <c r="L1" s="753"/>
      <c r="M1" s="753"/>
    </row>
    <row r="2" spans="1:13" ht="24.6" customHeight="1">
      <c r="D2" s="361"/>
      <c r="E2" s="110"/>
      <c r="F2" s="110"/>
      <c r="G2" s="110"/>
      <c r="H2" s="110"/>
      <c r="I2" s="110"/>
      <c r="J2" s="110"/>
    </row>
    <row r="3" spans="1:13" ht="24.6" customHeight="1">
      <c r="A3" s="369" t="s">
        <v>708</v>
      </c>
    </row>
    <row r="4" spans="1:13" ht="24.6" customHeight="1">
      <c r="A4" s="404" t="s">
        <v>709</v>
      </c>
      <c r="B4" s="404"/>
      <c r="C4" s="404"/>
      <c r="D4" s="404"/>
      <c r="E4" s="404"/>
      <c r="F4" s="404"/>
      <c r="G4" s="404"/>
      <c r="H4" s="404"/>
    </row>
    <row r="5" spans="1:13" ht="24.6" customHeight="1">
      <c r="A5" s="316" t="s">
        <v>613</v>
      </c>
      <c r="D5" s="405"/>
    </row>
    <row r="6" spans="1:13" s="318" customFormat="1" ht="24.6" customHeight="1">
      <c r="A6" s="316" t="s">
        <v>614</v>
      </c>
      <c r="B6" s="315"/>
      <c r="C6" s="315"/>
      <c r="D6" s="315"/>
      <c r="E6" s="315"/>
      <c r="F6" s="315"/>
      <c r="G6" s="315"/>
      <c r="H6" s="315"/>
      <c r="I6" s="317"/>
      <c r="J6" s="317"/>
      <c r="K6" s="317"/>
      <c r="L6" s="317"/>
    </row>
    <row r="7" spans="1:13" s="318" customFormat="1" ht="24.6" customHeight="1">
      <c r="A7" s="315" t="s">
        <v>710</v>
      </c>
      <c r="B7" s="315"/>
      <c r="C7" s="315"/>
      <c r="D7" s="315"/>
      <c r="E7" s="315"/>
      <c r="F7" s="315"/>
      <c r="G7" s="315"/>
      <c r="H7" s="315"/>
      <c r="I7" s="317"/>
      <c r="J7" s="317"/>
      <c r="K7" s="317"/>
      <c r="L7" s="317"/>
    </row>
    <row r="8" spans="1:13" s="318" customFormat="1" ht="24.6" customHeight="1">
      <c r="A8" s="316" t="s">
        <v>615</v>
      </c>
      <c r="B8" s="315"/>
      <c r="C8" s="315"/>
      <c r="D8" s="315"/>
      <c r="E8" s="315"/>
      <c r="F8" s="315"/>
      <c r="G8" s="315"/>
      <c r="H8" s="315"/>
      <c r="I8" s="317"/>
      <c r="J8" s="317"/>
      <c r="K8" s="317"/>
      <c r="L8" s="317"/>
    </row>
    <row r="9" spans="1:13" s="318" customFormat="1" ht="24.6" customHeight="1">
      <c r="A9" s="315" t="s">
        <v>616</v>
      </c>
      <c r="B9" s="315"/>
      <c r="C9" s="315"/>
      <c r="D9" s="315"/>
      <c r="E9" s="315"/>
      <c r="F9" s="315"/>
      <c r="G9" s="315"/>
      <c r="H9" s="315"/>
      <c r="I9" s="317"/>
      <c r="J9" s="317"/>
      <c r="K9" s="317"/>
      <c r="L9" s="317"/>
    </row>
    <row r="10" spans="1:13" s="318" customFormat="1" ht="24.6" customHeight="1">
      <c r="A10" s="315" t="s">
        <v>617</v>
      </c>
      <c r="B10" s="315"/>
      <c r="C10" s="315"/>
      <c r="D10" s="315"/>
      <c r="E10" s="315"/>
      <c r="F10" s="315"/>
      <c r="G10" s="315"/>
      <c r="H10" s="315"/>
      <c r="I10" s="317"/>
      <c r="J10" s="317"/>
      <c r="K10" s="317"/>
      <c r="L10" s="317"/>
    </row>
    <row r="11" spans="1:13" s="318" customFormat="1" ht="24.6" customHeight="1">
      <c r="A11" s="315" t="s">
        <v>711</v>
      </c>
      <c r="B11" s="315"/>
      <c r="C11" s="315"/>
      <c r="D11" s="315"/>
      <c r="E11" s="315"/>
      <c r="F11" s="315"/>
      <c r="G11" s="315"/>
      <c r="H11" s="315"/>
      <c r="I11" s="317"/>
      <c r="J11" s="317"/>
      <c r="K11" s="317"/>
      <c r="L11" s="317"/>
    </row>
    <row r="12" spans="1:13" s="318" customFormat="1" ht="24.6" customHeight="1">
      <c r="A12" s="316" t="s">
        <v>618</v>
      </c>
      <c r="B12" s="315"/>
      <c r="C12" s="315"/>
      <c r="D12" s="315"/>
      <c r="E12" s="315"/>
      <c r="F12" s="315"/>
      <c r="G12" s="315"/>
      <c r="H12" s="315"/>
      <c r="I12" s="317"/>
      <c r="J12" s="317"/>
      <c r="K12" s="317"/>
      <c r="L12" s="317"/>
    </row>
    <row r="13" spans="1:13" s="318" customFormat="1" ht="24.6" customHeight="1">
      <c r="A13" s="315" t="s">
        <v>851</v>
      </c>
      <c r="B13" s="315"/>
      <c r="C13" s="315"/>
      <c r="D13" s="315"/>
      <c r="E13" s="315"/>
      <c r="F13" s="315"/>
      <c r="G13" s="315"/>
      <c r="H13" s="315"/>
      <c r="I13" s="317"/>
      <c r="J13" s="317"/>
      <c r="K13" s="317"/>
      <c r="L13" s="317"/>
    </row>
    <row r="14" spans="1:13" s="318" customFormat="1" ht="24.6" customHeight="1">
      <c r="A14" s="315" t="s">
        <v>850</v>
      </c>
      <c r="B14" s="315"/>
      <c r="C14" s="315"/>
      <c r="D14" s="315"/>
      <c r="E14" s="315"/>
      <c r="F14" s="315"/>
      <c r="G14" s="315"/>
      <c r="H14" s="315"/>
      <c r="I14" s="317"/>
      <c r="J14" s="317"/>
      <c r="K14" s="317"/>
      <c r="L14" s="317"/>
    </row>
    <row r="15" spans="1:13" s="318" customFormat="1" ht="24.6" customHeight="1">
      <c r="A15" s="315" t="s">
        <v>712</v>
      </c>
      <c r="B15" s="315"/>
      <c r="C15" s="315"/>
      <c r="D15" s="315"/>
      <c r="E15" s="315"/>
      <c r="F15" s="315"/>
      <c r="G15" s="315"/>
      <c r="H15" s="315"/>
      <c r="I15" s="317"/>
      <c r="J15" s="317"/>
      <c r="K15" s="317"/>
      <c r="L15" s="317"/>
    </row>
    <row r="16" spans="1:13" s="318" customFormat="1" ht="24.6" customHeight="1">
      <c r="A16" s="316" t="s">
        <v>619</v>
      </c>
      <c r="B16" s="315"/>
      <c r="C16" s="315"/>
      <c r="D16" s="315"/>
      <c r="E16" s="315"/>
      <c r="F16" s="315"/>
      <c r="G16" s="315"/>
      <c r="H16" s="315"/>
      <c r="I16" s="317"/>
      <c r="J16" s="317"/>
      <c r="K16" s="317"/>
      <c r="L16" s="317"/>
    </row>
    <row r="17" spans="1:13" s="318" customFormat="1" ht="24.6" customHeight="1">
      <c r="A17" s="315" t="s">
        <v>852</v>
      </c>
      <c r="B17" s="315"/>
      <c r="C17" s="315"/>
      <c r="D17" s="315"/>
      <c r="E17" s="315"/>
      <c r="F17" s="315"/>
      <c r="G17" s="315"/>
      <c r="H17" s="315"/>
      <c r="I17" s="317"/>
      <c r="J17" s="317"/>
      <c r="K17" s="317"/>
      <c r="L17" s="317"/>
    </row>
    <row r="18" spans="1:13" s="318" customFormat="1" ht="24.6" customHeight="1">
      <c r="A18" s="316" t="s">
        <v>646</v>
      </c>
      <c r="B18" s="315"/>
      <c r="C18" s="315"/>
      <c r="D18" s="315"/>
      <c r="E18" s="315"/>
      <c r="F18" s="315"/>
      <c r="G18" s="315"/>
      <c r="H18" s="315"/>
      <c r="I18" s="317"/>
      <c r="J18" s="317"/>
      <c r="K18" s="317"/>
      <c r="L18" s="317"/>
    </row>
    <row r="19" spans="1:13" s="318" customFormat="1" ht="24.6" customHeight="1">
      <c r="A19" s="316" t="s">
        <v>620</v>
      </c>
      <c r="B19" s="315"/>
      <c r="C19" s="315"/>
      <c r="D19" s="315"/>
      <c r="E19" s="315"/>
      <c r="F19" s="315"/>
      <c r="G19" s="315"/>
      <c r="H19" s="315"/>
      <c r="I19" s="317"/>
      <c r="J19" s="317"/>
      <c r="K19" s="317"/>
      <c r="L19" s="317"/>
    </row>
    <row r="20" spans="1:13" s="318" customFormat="1" ht="24.6" customHeight="1">
      <c r="A20" s="315" t="s">
        <v>621</v>
      </c>
      <c r="B20" s="315"/>
      <c r="C20" s="315"/>
      <c r="D20" s="315"/>
      <c r="E20" s="315"/>
      <c r="F20" s="315"/>
      <c r="G20" s="315"/>
      <c r="H20" s="315"/>
      <c r="I20" s="317"/>
      <c r="J20" s="317"/>
      <c r="K20" s="317"/>
      <c r="L20" s="317"/>
    </row>
    <row r="21" spans="1:13" s="318" customFormat="1" ht="24.6" customHeight="1">
      <c r="A21" s="406" t="s">
        <v>713</v>
      </c>
      <c r="B21" s="315"/>
      <c r="C21" s="315"/>
      <c r="D21" s="315"/>
      <c r="E21" s="315"/>
      <c r="F21" s="315"/>
      <c r="G21" s="315"/>
      <c r="H21" s="315"/>
      <c r="I21" s="317"/>
      <c r="J21" s="317"/>
      <c r="K21" s="317"/>
      <c r="L21" s="317"/>
    </row>
    <row r="22" spans="1:13" s="318" customFormat="1" ht="24.6" customHeight="1">
      <c r="A22" s="315" t="s">
        <v>622</v>
      </c>
      <c r="B22" s="315"/>
      <c r="C22" s="315"/>
      <c r="D22" s="315"/>
      <c r="E22" s="315"/>
      <c r="F22" s="315"/>
      <c r="G22" s="315"/>
      <c r="H22" s="315"/>
      <c r="I22" s="317"/>
      <c r="J22" s="317"/>
      <c r="K22" s="317"/>
      <c r="L22" s="317"/>
    </row>
    <row r="23" spans="1:13" s="318" customFormat="1" ht="24.6" customHeight="1">
      <c r="A23" s="315" t="s">
        <v>623</v>
      </c>
      <c r="B23" s="315"/>
      <c r="C23" s="315"/>
      <c r="D23" s="315"/>
      <c r="E23" s="315"/>
      <c r="F23" s="315"/>
      <c r="G23" s="315"/>
      <c r="H23" s="315"/>
      <c r="I23" s="317"/>
      <c r="J23" s="317"/>
      <c r="K23" s="317"/>
      <c r="L23" s="317"/>
    </row>
    <row r="24" spans="1:13" s="318" customFormat="1" ht="24.6" customHeight="1">
      <c r="A24" s="315" t="s">
        <v>714</v>
      </c>
      <c r="B24" s="315"/>
      <c r="C24" s="315"/>
      <c r="D24" s="315"/>
      <c r="E24" s="315"/>
      <c r="F24" s="315"/>
      <c r="G24" s="315"/>
      <c r="H24" s="315"/>
      <c r="I24" s="317"/>
      <c r="J24" s="317"/>
      <c r="K24" s="317"/>
      <c r="L24" s="317"/>
    </row>
    <row r="25" spans="1:13" ht="24.6" customHeight="1">
      <c r="A25" s="315"/>
      <c r="B25" s="315"/>
      <c r="C25" s="315"/>
      <c r="D25" s="315"/>
      <c r="E25" s="315"/>
      <c r="F25" s="315"/>
      <c r="G25" s="754" t="s">
        <v>479</v>
      </c>
      <c r="H25" s="754"/>
      <c r="I25" s="754"/>
      <c r="J25" s="361"/>
      <c r="K25" s="754" t="s">
        <v>480</v>
      </c>
      <c r="L25" s="754"/>
      <c r="M25" s="754"/>
    </row>
    <row r="26" spans="1:13" ht="24.6" customHeight="1">
      <c r="A26" s="315"/>
      <c r="B26" s="318"/>
      <c r="C26" s="318"/>
      <c r="D26" s="315"/>
      <c r="E26" s="315"/>
      <c r="F26" s="315"/>
      <c r="G26" s="44" t="s">
        <v>652</v>
      </c>
      <c r="H26" s="50"/>
      <c r="I26" s="44" t="s">
        <v>271</v>
      </c>
      <c r="J26" s="50"/>
      <c r="K26" s="44" t="s">
        <v>652</v>
      </c>
      <c r="L26" s="50"/>
      <c r="M26" s="44" t="s">
        <v>271</v>
      </c>
    </row>
    <row r="27" spans="1:13" s="410" customFormat="1" ht="24.6" customHeight="1">
      <c r="A27" s="407"/>
      <c r="B27" s="407" t="s">
        <v>624</v>
      </c>
      <c r="C27" s="407"/>
      <c r="D27" s="407"/>
      <c r="E27" s="407"/>
      <c r="F27" s="407"/>
      <c r="G27" s="408">
        <v>0.91</v>
      </c>
      <c r="H27" s="409"/>
      <c r="I27" s="408">
        <v>0.87</v>
      </c>
      <c r="J27" s="409"/>
      <c r="K27" s="408">
        <v>0.73</v>
      </c>
      <c r="L27" s="409"/>
      <c r="M27" s="408">
        <v>0.67</v>
      </c>
    </row>
    <row r="28" spans="1:13" s="591" customFormat="1" ht="24.6" customHeight="1">
      <c r="A28" s="587" t="s">
        <v>790</v>
      </c>
      <c r="B28" s="587"/>
      <c r="C28" s="587"/>
      <c r="D28" s="587"/>
      <c r="E28" s="588"/>
      <c r="F28" s="588"/>
      <c r="G28" s="589"/>
      <c r="H28" s="590"/>
      <c r="I28" s="589"/>
      <c r="J28" s="590"/>
      <c r="K28" s="589"/>
      <c r="L28" s="590"/>
      <c r="M28" s="589"/>
    </row>
    <row r="29" spans="1:13" s="318" customFormat="1" ht="24.6" customHeight="1">
      <c r="A29" s="682" t="s">
        <v>1108</v>
      </c>
      <c r="B29" s="682"/>
      <c r="C29" s="315"/>
      <c r="D29" s="315"/>
      <c r="E29" s="315"/>
      <c r="F29" s="315"/>
      <c r="G29" s="315"/>
      <c r="H29" s="315"/>
      <c r="I29" s="317"/>
      <c r="J29" s="317"/>
      <c r="K29" s="317"/>
      <c r="L29" s="317"/>
    </row>
    <row r="30" spans="1:13" s="318" customFormat="1" ht="24.6" customHeight="1">
      <c r="A30" s="682" t="s">
        <v>1110</v>
      </c>
      <c r="B30" s="682"/>
      <c r="C30" s="315"/>
      <c r="D30" s="315"/>
      <c r="E30" s="315"/>
      <c r="F30" s="315"/>
      <c r="G30" s="315"/>
      <c r="H30" s="315"/>
      <c r="I30" s="317"/>
      <c r="J30" s="317"/>
      <c r="K30" s="317"/>
      <c r="L30" s="317"/>
    </row>
    <row r="31" spans="1:13" s="318" customFormat="1" ht="24.6" customHeight="1">
      <c r="A31" s="682" t="s">
        <v>1109</v>
      </c>
      <c r="B31" s="682"/>
      <c r="C31" s="315"/>
      <c r="D31" s="315"/>
      <c r="E31" s="315"/>
      <c r="F31" s="315"/>
      <c r="G31" s="315"/>
      <c r="H31" s="315"/>
      <c r="I31" s="317"/>
      <c r="J31" s="317"/>
      <c r="K31" s="317"/>
      <c r="L31" s="317"/>
    </row>
    <row r="32" spans="1:13" s="318" customFormat="1" ht="24.6" customHeight="1">
      <c r="A32" s="682" t="s">
        <v>1113</v>
      </c>
      <c r="B32" s="682"/>
      <c r="C32" s="315"/>
      <c r="D32" s="315"/>
      <c r="E32" s="315"/>
      <c r="F32" s="315"/>
      <c r="G32" s="315"/>
      <c r="H32" s="315"/>
      <c r="I32" s="317"/>
      <c r="J32" s="317"/>
      <c r="K32" s="317"/>
      <c r="L32" s="317"/>
    </row>
    <row r="33" spans="1:13" s="318" customFormat="1" ht="24.6" customHeight="1">
      <c r="A33" s="682" t="s">
        <v>1112</v>
      </c>
      <c r="B33" s="682"/>
      <c r="C33" s="315"/>
      <c r="D33" s="315"/>
      <c r="E33" s="315"/>
      <c r="F33" s="315"/>
      <c r="G33" s="315"/>
      <c r="H33" s="315"/>
      <c r="I33" s="317"/>
      <c r="J33" s="317"/>
      <c r="K33" s="317"/>
      <c r="L33" s="317"/>
    </row>
    <row r="34" spans="1:13" s="318" customFormat="1" ht="24.6" customHeight="1">
      <c r="A34" s="682" t="s">
        <v>1111</v>
      </c>
      <c r="B34" s="682"/>
      <c r="C34" s="315"/>
      <c r="D34" s="315"/>
      <c r="E34" s="315"/>
      <c r="F34" s="315"/>
      <c r="G34" s="315"/>
      <c r="H34" s="315"/>
      <c r="I34" s="317"/>
      <c r="J34" s="317"/>
      <c r="K34" s="317"/>
      <c r="L34" s="317"/>
    </row>
    <row r="35" spans="1:13" s="410" customFormat="1" ht="24.6" customHeight="1">
      <c r="A35" s="411" t="s">
        <v>791</v>
      </c>
      <c r="B35" s="412"/>
      <c r="C35" s="407"/>
      <c r="D35" s="407"/>
      <c r="E35" s="407"/>
      <c r="F35" s="407"/>
      <c r="G35" s="408"/>
      <c r="H35" s="409"/>
      <c r="I35" s="408"/>
      <c r="J35" s="409"/>
      <c r="K35" s="408"/>
      <c r="L35" s="409"/>
      <c r="M35" s="408"/>
    </row>
    <row r="36" spans="1:13" s="410" customFormat="1" ht="24.6" customHeight="1">
      <c r="A36" s="413" t="s">
        <v>717</v>
      </c>
      <c r="B36" s="412"/>
      <c r="C36" s="407"/>
      <c r="D36" s="407"/>
      <c r="E36" s="407"/>
      <c r="F36" s="407"/>
      <c r="G36" s="408"/>
      <c r="H36" s="409"/>
      <c r="I36" s="408"/>
      <c r="J36" s="409"/>
      <c r="K36" s="408"/>
      <c r="L36" s="409"/>
      <c r="M36" s="408"/>
    </row>
    <row r="37" spans="1:13" s="410" customFormat="1" ht="24.6" customHeight="1">
      <c r="A37" s="315"/>
      <c r="B37" s="315"/>
      <c r="C37" s="407"/>
      <c r="D37" s="407"/>
      <c r="E37" s="407"/>
      <c r="F37" s="407"/>
      <c r="G37" s="408"/>
      <c r="H37" s="409"/>
      <c r="I37" s="408"/>
      <c r="J37" s="409"/>
      <c r="K37" s="408"/>
      <c r="L37" s="409"/>
      <c r="M37" s="408"/>
    </row>
    <row r="38" spans="1:13" s="410" customFormat="1" ht="24.6" customHeight="1">
      <c r="C38" s="407"/>
      <c r="D38" s="407"/>
      <c r="E38" s="407"/>
      <c r="F38" s="407"/>
      <c r="G38" s="408"/>
      <c r="H38" s="409"/>
      <c r="I38" s="408"/>
      <c r="J38" s="409"/>
      <c r="K38" s="408"/>
      <c r="L38" s="409"/>
      <c r="M38" s="408"/>
    </row>
    <row r="39" spans="1:13" s="318" customFormat="1" ht="24.6" customHeight="1">
      <c r="C39" s="412"/>
      <c r="D39" s="315"/>
      <c r="E39" s="315"/>
      <c r="F39" s="315"/>
      <c r="G39" s="414"/>
      <c r="H39" s="50"/>
      <c r="I39" s="414"/>
      <c r="J39" s="50"/>
      <c r="K39" s="414"/>
      <c r="L39" s="50"/>
      <c r="M39" s="409"/>
    </row>
    <row r="40" spans="1:13" s="361" customFormat="1" ht="24.6" customHeight="1">
      <c r="A40" s="370"/>
      <c r="B40" s="316"/>
      <c r="C40" s="316"/>
      <c r="D40" s="316"/>
      <c r="E40" s="370"/>
      <c r="F40" s="370"/>
      <c r="G40" s="370"/>
      <c r="H40" s="370"/>
      <c r="I40" s="370"/>
      <c r="J40" s="370"/>
      <c r="K40" s="370"/>
      <c r="L40" s="370"/>
      <c r="M40" s="370"/>
    </row>
    <row r="41" spans="1:13" s="361" customFormat="1" ht="24.6" customHeight="1">
      <c r="A41" s="316"/>
      <c r="B41" s="316"/>
      <c r="C41" s="316"/>
      <c r="D41" s="316"/>
      <c r="E41" s="316"/>
      <c r="F41" s="370"/>
      <c r="G41" s="370"/>
      <c r="H41" s="370"/>
      <c r="I41" s="370"/>
      <c r="J41" s="370"/>
      <c r="K41" s="370"/>
      <c r="L41" s="370"/>
      <c r="M41" s="370"/>
    </row>
  </sheetData>
  <mergeCells count="3">
    <mergeCell ref="A1:M1"/>
    <mergeCell ref="G25:I25"/>
    <mergeCell ref="K25:M25"/>
  </mergeCells>
  <pageMargins left="0.78740157480314965" right="0.19685039370078741" top="0.59055118110236227" bottom="0.39370078740157483" header="0.31496062992125984" footer="0.43307086614173229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workbookViewId="0">
      <selection sqref="A1:XFD1048576"/>
    </sheetView>
  </sheetViews>
  <sheetFormatPr defaultColWidth="9.140625" defaultRowHeight="21.75"/>
  <cols>
    <col min="1" max="1" width="8" style="14" customWidth="1"/>
    <col min="2" max="2" width="5.5703125" style="14" customWidth="1"/>
    <col min="3" max="3" width="7.7109375" style="14" customWidth="1"/>
    <col min="4" max="4" width="11.140625" style="14" customWidth="1"/>
    <col min="5" max="5" width="12.7109375" style="14" customWidth="1"/>
    <col min="6" max="6" width="4.5703125" style="14" customWidth="1"/>
    <col min="7" max="7" width="15" style="14" customWidth="1"/>
    <col min="8" max="8" width="1" style="14" customWidth="1"/>
    <col min="9" max="9" width="15" style="14" customWidth="1"/>
    <col min="10" max="10" width="1" style="14" customWidth="1"/>
    <col min="11" max="11" width="15" style="14" customWidth="1"/>
    <col min="12" max="12" width="1" style="14" customWidth="1"/>
    <col min="13" max="13" width="15" style="14" customWidth="1"/>
    <col min="14" max="14" width="1.5703125" style="14" customWidth="1"/>
    <col min="15" max="16384" width="9.140625" style="14"/>
  </cols>
  <sheetData>
    <row r="1" spans="1:13">
      <c r="A1" s="755" t="s">
        <v>147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</row>
    <row r="3" spans="1:13">
      <c r="A3" s="15" t="s">
        <v>236</v>
      </c>
      <c r="M3" s="16"/>
    </row>
    <row r="4" spans="1:13" s="18" customFormat="1">
      <c r="A4" s="17"/>
      <c r="B4" s="17"/>
      <c r="C4" s="17"/>
      <c r="D4" s="17"/>
      <c r="E4" s="17"/>
      <c r="G4" s="756" t="s">
        <v>7</v>
      </c>
      <c r="H4" s="756"/>
      <c r="I4" s="756"/>
      <c r="J4" s="19"/>
      <c r="K4" s="756" t="s">
        <v>4</v>
      </c>
      <c r="L4" s="756"/>
      <c r="M4" s="756"/>
    </row>
    <row r="5" spans="1:13">
      <c r="A5" s="20"/>
      <c r="B5" s="21"/>
      <c r="C5" s="21"/>
      <c r="D5" s="20"/>
      <c r="E5" s="20"/>
      <c r="F5" s="16"/>
      <c r="G5" s="44" t="s">
        <v>381</v>
      </c>
      <c r="H5" s="50"/>
      <c r="I5" s="44" t="s">
        <v>271</v>
      </c>
      <c r="J5" s="50"/>
      <c r="K5" s="44" t="s">
        <v>381</v>
      </c>
      <c r="L5" s="50"/>
      <c r="M5" s="44" t="s">
        <v>271</v>
      </c>
    </row>
    <row r="6" spans="1:13">
      <c r="B6" s="14" t="s">
        <v>237</v>
      </c>
    </row>
    <row r="7" spans="1:13">
      <c r="C7" s="14" t="s">
        <v>200</v>
      </c>
    </row>
    <row r="8" spans="1:13">
      <c r="D8" s="14" t="s">
        <v>122</v>
      </c>
      <c r="I8" s="14">
        <v>0</v>
      </c>
      <c r="M8" s="14">
        <v>104726831.86</v>
      </c>
    </row>
    <row r="9" spans="1:13">
      <c r="C9" s="14" t="s">
        <v>50</v>
      </c>
    </row>
    <row r="10" spans="1:13">
      <c r="D10" s="14" t="s">
        <v>64</v>
      </c>
      <c r="I10" s="14">
        <v>0</v>
      </c>
      <c r="M10" s="14">
        <v>25000000</v>
      </c>
    </row>
    <row r="11" spans="1:13" ht="22.5" thickBot="1">
      <c r="D11" s="16" t="s">
        <v>60</v>
      </c>
      <c r="G11" s="22">
        <f>SUM(G7:G8)</f>
        <v>0</v>
      </c>
      <c r="I11" s="22">
        <f>SUM(I7:I8)</f>
        <v>0</v>
      </c>
      <c r="K11" s="22">
        <f>SUM(K7:K10)</f>
        <v>0</v>
      </c>
      <c r="M11" s="22">
        <f>SUM(M7:M10)</f>
        <v>129726831.86</v>
      </c>
    </row>
    <row r="12" spans="1:13" ht="22.5" thickTop="1">
      <c r="B12" s="14" t="s">
        <v>238</v>
      </c>
    </row>
    <row r="13" spans="1:13">
      <c r="C13" s="20" t="s">
        <v>50</v>
      </c>
      <c r="I13" s="23"/>
      <c r="J13" s="20"/>
      <c r="K13" s="23"/>
      <c r="M13" s="23"/>
    </row>
    <row r="14" spans="1:13">
      <c r="D14" s="14" t="s">
        <v>18</v>
      </c>
      <c r="G14" s="14">
        <v>0</v>
      </c>
      <c r="I14" s="14">
        <v>0</v>
      </c>
      <c r="M14" s="14">
        <v>795929000</v>
      </c>
    </row>
    <row r="15" spans="1:13">
      <c r="D15" s="14" t="s">
        <v>123</v>
      </c>
      <c r="G15" s="14">
        <v>0</v>
      </c>
      <c r="I15" s="14">
        <v>0</v>
      </c>
      <c r="M15" s="14">
        <v>630230904.13999999</v>
      </c>
    </row>
    <row r="16" spans="1:13">
      <c r="D16" s="14" t="s">
        <v>124</v>
      </c>
      <c r="G16" s="14">
        <v>0</v>
      </c>
      <c r="I16" s="14">
        <v>0</v>
      </c>
      <c r="M16" s="14">
        <v>-619599999.99000001</v>
      </c>
    </row>
    <row r="17" spans="3:13">
      <c r="D17" s="14" t="s">
        <v>262</v>
      </c>
      <c r="G17" s="24">
        <f>SUM(G14:G16)</f>
        <v>0</v>
      </c>
      <c r="I17" s="24">
        <f>SUM(I14:I16)</f>
        <v>0</v>
      </c>
      <c r="K17" s="24">
        <f>SUM(K14:K16)</f>
        <v>0</v>
      </c>
      <c r="M17" s="24">
        <f>SUM(M14:M16)</f>
        <v>806559904.14999986</v>
      </c>
    </row>
    <row r="18" spans="3:13">
      <c r="C18" s="14" t="s">
        <v>201</v>
      </c>
      <c r="G18" s="25"/>
      <c r="I18" s="25"/>
      <c r="K18" s="25"/>
      <c r="M18" s="25"/>
    </row>
    <row r="19" spans="3:13">
      <c r="D19" s="14" t="s">
        <v>18</v>
      </c>
      <c r="G19" s="14">
        <v>0</v>
      </c>
      <c r="I19" s="14">
        <v>0</v>
      </c>
      <c r="M19" s="25">
        <v>43500000</v>
      </c>
    </row>
    <row r="20" spans="3:13">
      <c r="D20" s="14" t="s">
        <v>123</v>
      </c>
      <c r="G20" s="14">
        <v>0</v>
      </c>
      <c r="I20" s="14">
        <v>0</v>
      </c>
      <c r="M20" s="25">
        <v>44500000</v>
      </c>
    </row>
    <row r="21" spans="3:13">
      <c r="D21" s="14" t="s">
        <v>124</v>
      </c>
      <c r="G21" s="14">
        <v>0</v>
      </c>
      <c r="I21" s="14">
        <v>0</v>
      </c>
      <c r="M21" s="14">
        <v>-7300000</v>
      </c>
    </row>
    <row r="22" spans="3:13">
      <c r="D22" s="14" t="s">
        <v>262</v>
      </c>
      <c r="G22" s="24">
        <f>SUM(G19:G21)</f>
        <v>0</v>
      </c>
      <c r="H22" s="25">
        <v>0</v>
      </c>
      <c r="I22" s="24">
        <f>SUM(I19:I21)</f>
        <v>0</v>
      </c>
      <c r="J22" s="25">
        <v>0</v>
      </c>
      <c r="K22" s="24">
        <f>SUM(K19:K21)</f>
        <v>0</v>
      </c>
      <c r="L22" s="25">
        <v>0</v>
      </c>
      <c r="M22" s="24">
        <f>SUM(M19:M21)</f>
        <v>80700000</v>
      </c>
    </row>
    <row r="23" spans="3:13">
      <c r="C23" s="14" t="s">
        <v>91</v>
      </c>
      <c r="G23" s="25"/>
      <c r="I23" s="25"/>
      <c r="K23" s="25"/>
      <c r="M23" s="25"/>
    </row>
    <row r="24" spans="3:13">
      <c r="D24" s="14" t="s">
        <v>18</v>
      </c>
      <c r="G24" s="14">
        <v>0</v>
      </c>
      <c r="I24" s="14">
        <v>0</v>
      </c>
      <c r="M24" s="25">
        <v>239000000</v>
      </c>
    </row>
    <row r="25" spans="3:13">
      <c r="D25" s="14" t="s">
        <v>123</v>
      </c>
      <c r="G25" s="14">
        <v>0</v>
      </c>
      <c r="I25" s="14">
        <v>0</v>
      </c>
      <c r="M25" s="14">
        <v>48500000</v>
      </c>
    </row>
    <row r="26" spans="3:13">
      <c r="D26" s="14" t="s">
        <v>124</v>
      </c>
      <c r="G26" s="14">
        <v>0</v>
      </c>
      <c r="I26" s="14">
        <v>0</v>
      </c>
      <c r="M26" s="14">
        <v>-7000000</v>
      </c>
    </row>
    <row r="27" spans="3:13">
      <c r="D27" s="14" t="s">
        <v>262</v>
      </c>
      <c r="G27" s="24">
        <f>SUM(G24:G26)</f>
        <v>0</v>
      </c>
      <c r="H27" s="25">
        <v>0</v>
      </c>
      <c r="I27" s="24">
        <f>SUM(I24:I26)</f>
        <v>0</v>
      </c>
      <c r="J27" s="25">
        <v>0</v>
      </c>
      <c r="K27" s="24">
        <f>SUM(K24:K26)</f>
        <v>0</v>
      </c>
      <c r="L27" s="25">
        <v>0</v>
      </c>
      <c r="M27" s="24">
        <f>SUM(M24:M26)</f>
        <v>280500000</v>
      </c>
    </row>
    <row r="28" spans="3:13">
      <c r="C28" s="14" t="s">
        <v>200</v>
      </c>
      <c r="G28" s="25"/>
      <c r="I28" s="25"/>
      <c r="K28" s="25"/>
      <c r="M28" s="25"/>
    </row>
    <row r="29" spans="3:13">
      <c r="D29" s="14" t="s">
        <v>18</v>
      </c>
      <c r="G29" s="14">
        <v>0</v>
      </c>
      <c r="I29" s="14">
        <v>0</v>
      </c>
      <c r="K29" s="25"/>
      <c r="M29" s="25">
        <v>126484523.03</v>
      </c>
    </row>
    <row r="30" spans="3:13">
      <c r="D30" s="14" t="s">
        <v>123</v>
      </c>
      <c r="G30" s="14">
        <v>0</v>
      </c>
      <c r="I30" s="14">
        <v>0</v>
      </c>
      <c r="M30" s="14">
        <v>17500000</v>
      </c>
    </row>
    <row r="31" spans="3:13">
      <c r="D31" s="14" t="s">
        <v>124</v>
      </c>
      <c r="G31" s="14">
        <v>0</v>
      </c>
      <c r="I31" s="14">
        <v>0</v>
      </c>
      <c r="M31" s="14">
        <v>-29996656.050000001</v>
      </c>
    </row>
    <row r="32" spans="3:13">
      <c r="D32" s="14" t="s">
        <v>262</v>
      </c>
      <c r="G32" s="24">
        <f>SUM(G29:G31)</f>
        <v>0</v>
      </c>
      <c r="H32" s="25">
        <v>0</v>
      </c>
      <c r="I32" s="24">
        <f>SUM(I29:I31)</f>
        <v>0</v>
      </c>
      <c r="J32" s="25">
        <v>0</v>
      </c>
      <c r="K32" s="24">
        <f>SUM(K29:K31)</f>
        <v>0</v>
      </c>
      <c r="L32" s="25">
        <v>0</v>
      </c>
      <c r="M32" s="24">
        <f>SUM(M29:M31)</f>
        <v>113987866.98</v>
      </c>
    </row>
    <row r="33" spans="1:13">
      <c r="G33" s="25"/>
      <c r="H33" s="25"/>
      <c r="I33" s="25"/>
      <c r="J33" s="25"/>
      <c r="K33" s="25"/>
      <c r="L33" s="25"/>
      <c r="M33" s="25"/>
    </row>
    <row r="34" spans="1:13">
      <c r="G34" s="25"/>
      <c r="H34" s="25"/>
      <c r="I34" s="25"/>
      <c r="J34" s="25"/>
      <c r="K34" s="25"/>
      <c r="L34" s="25"/>
      <c r="M34" s="25"/>
    </row>
    <row r="35" spans="1:13" s="18" customFormat="1">
      <c r="A35" s="16"/>
      <c r="B35" s="14"/>
      <c r="C35" s="14"/>
      <c r="D35" s="14" t="s">
        <v>55</v>
      </c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8" customFormat="1">
      <c r="A36" s="14"/>
      <c r="B36" s="14"/>
      <c r="C36" s="14"/>
      <c r="D36" s="14" t="s">
        <v>41</v>
      </c>
      <c r="E36" s="14"/>
      <c r="F36" s="16"/>
      <c r="G36" s="16"/>
      <c r="H36" s="16"/>
      <c r="I36" s="16"/>
      <c r="J36" s="16"/>
      <c r="K36" s="16"/>
      <c r="L36" s="16"/>
      <c r="M36" s="16"/>
    </row>
    <row r="37" spans="1:13">
      <c r="A37" s="755" t="s">
        <v>148</v>
      </c>
      <c r="B37" s="755"/>
      <c r="C37" s="755"/>
      <c r="D37" s="755"/>
      <c r="E37" s="755"/>
      <c r="F37" s="755"/>
      <c r="G37" s="755"/>
      <c r="H37" s="755"/>
      <c r="I37" s="755"/>
      <c r="J37" s="755"/>
      <c r="K37" s="755"/>
      <c r="L37" s="755"/>
      <c r="M37" s="755"/>
    </row>
    <row r="38" spans="1:13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</row>
    <row r="39" spans="1:13" s="18" customFormat="1">
      <c r="A39" s="17"/>
      <c r="B39" s="17"/>
      <c r="C39" s="17"/>
      <c r="D39" s="17"/>
      <c r="E39" s="17"/>
      <c r="G39" s="756" t="s">
        <v>7</v>
      </c>
      <c r="H39" s="756"/>
      <c r="I39" s="756"/>
      <c r="J39" s="19"/>
      <c r="K39" s="756" t="s">
        <v>4</v>
      </c>
      <c r="L39" s="756"/>
      <c r="M39" s="756"/>
    </row>
    <row r="40" spans="1:13">
      <c r="A40" s="20"/>
      <c r="B40" s="21"/>
      <c r="C40" s="21"/>
      <c r="D40" s="20"/>
      <c r="E40" s="20"/>
      <c r="F40" s="16"/>
      <c r="G40" s="44" t="s">
        <v>381</v>
      </c>
      <c r="H40" s="50"/>
      <c r="I40" s="44" t="s">
        <v>271</v>
      </c>
      <c r="J40" s="50"/>
      <c r="K40" s="44" t="s">
        <v>381</v>
      </c>
      <c r="L40" s="50"/>
      <c r="M40" s="44" t="s">
        <v>271</v>
      </c>
    </row>
    <row r="41" spans="1:13">
      <c r="C41" s="14" t="s">
        <v>118</v>
      </c>
      <c r="G41" s="25"/>
      <c r="I41" s="25"/>
      <c r="K41" s="25"/>
      <c r="M41" s="25"/>
    </row>
    <row r="42" spans="1:13">
      <c r="D42" s="14" t="s">
        <v>18</v>
      </c>
      <c r="G42" s="14">
        <v>0</v>
      </c>
      <c r="I42" s="14">
        <v>0</v>
      </c>
      <c r="M42" s="25">
        <v>2750000</v>
      </c>
    </row>
    <row r="43" spans="1:13">
      <c r="D43" s="14" t="s">
        <v>123</v>
      </c>
      <c r="G43" s="14">
        <v>0</v>
      </c>
      <c r="I43" s="14">
        <v>0</v>
      </c>
      <c r="M43" s="14">
        <v>100000</v>
      </c>
    </row>
    <row r="44" spans="1:13">
      <c r="D44" s="14" t="s">
        <v>124</v>
      </c>
      <c r="G44" s="14">
        <v>0</v>
      </c>
      <c r="I44" s="14">
        <v>0</v>
      </c>
      <c r="M44" s="14">
        <v>0</v>
      </c>
    </row>
    <row r="45" spans="1:13">
      <c r="D45" s="14" t="s">
        <v>262</v>
      </c>
      <c r="G45" s="24">
        <f>SUM(G42:G44)</f>
        <v>0</v>
      </c>
      <c r="H45" s="25">
        <v>0</v>
      </c>
      <c r="I45" s="24">
        <f>SUM(I42:I44)</f>
        <v>0</v>
      </c>
      <c r="J45" s="25">
        <v>0</v>
      </c>
      <c r="K45" s="24">
        <f>SUM(K42:K44)</f>
        <v>0</v>
      </c>
      <c r="L45" s="25">
        <v>0</v>
      </c>
      <c r="M45" s="24">
        <f>SUM(M42:M44)</f>
        <v>2850000</v>
      </c>
    </row>
    <row r="46" spans="1:13" ht="22.5" thickBot="1">
      <c r="D46" s="16" t="s">
        <v>60</v>
      </c>
      <c r="G46" s="22">
        <f>+G45+G32+G27+G22+G17</f>
        <v>0</v>
      </c>
      <c r="I46" s="22">
        <f>+I45+I32+I27+I22+I17</f>
        <v>0</v>
      </c>
      <c r="K46" s="22">
        <f>+K45+K32+K27+K22+K17</f>
        <v>0</v>
      </c>
      <c r="M46" s="22">
        <f>+M45+M32+M27+M22+M17</f>
        <v>1284597771.1299999</v>
      </c>
    </row>
    <row r="47" spans="1:13" ht="22.5" thickTop="1">
      <c r="B47" s="14" t="s">
        <v>239</v>
      </c>
    </row>
    <row r="48" spans="1:13">
      <c r="C48" s="36" t="s">
        <v>27</v>
      </c>
    </row>
    <row r="49" spans="2:13">
      <c r="C49" s="20" t="s">
        <v>50</v>
      </c>
      <c r="G49" s="25">
        <v>0</v>
      </c>
      <c r="I49" s="25">
        <v>0</v>
      </c>
      <c r="J49" s="25"/>
      <c r="L49" s="25"/>
      <c r="M49" s="14">
        <f>'[47]สรุป รายการระหว่างกัน'!$E$20</f>
        <v>40621855.539315075</v>
      </c>
    </row>
    <row r="50" spans="2:13">
      <c r="C50" s="14" t="s">
        <v>203</v>
      </c>
      <c r="G50" s="25">
        <v>0</v>
      </c>
      <c r="I50" s="25">
        <v>0</v>
      </c>
      <c r="J50" s="25"/>
      <c r="L50" s="25"/>
      <c r="M50" s="14">
        <f>'[47]สรุป รายการระหว่างกัน'!$E$21</f>
        <v>8016861.3499999996</v>
      </c>
    </row>
    <row r="51" spans="2:13">
      <c r="C51" s="14" t="s">
        <v>91</v>
      </c>
      <c r="G51" s="25">
        <v>0</v>
      </c>
      <c r="I51" s="25">
        <v>0</v>
      </c>
      <c r="J51" s="25"/>
      <c r="L51" s="25"/>
      <c r="M51" s="14">
        <f>'[47]สรุป รายการระหว่างกัน'!$E$22</f>
        <v>70251754.5</v>
      </c>
    </row>
    <row r="52" spans="2:13">
      <c r="C52" s="14" t="s">
        <v>200</v>
      </c>
      <c r="G52" s="25">
        <v>0</v>
      </c>
      <c r="I52" s="25">
        <v>0</v>
      </c>
      <c r="J52" s="25"/>
      <c r="L52" s="25"/>
      <c r="M52" s="14">
        <v>32563844.100000001</v>
      </c>
    </row>
    <row r="53" spans="2:13">
      <c r="C53" s="14" t="s">
        <v>118</v>
      </c>
      <c r="G53" s="25">
        <v>0</v>
      </c>
      <c r="I53" s="25">
        <v>0</v>
      </c>
      <c r="J53" s="25"/>
      <c r="L53" s="25"/>
      <c r="M53" s="14">
        <v>757436.1</v>
      </c>
    </row>
    <row r="54" spans="2:13" ht="22.5" thickBot="1">
      <c r="D54" s="16" t="s">
        <v>60</v>
      </c>
      <c r="G54" s="22">
        <f>SUM(G49:G53)</f>
        <v>0</v>
      </c>
      <c r="I54" s="22">
        <f>SUM(I49:I53)</f>
        <v>0</v>
      </c>
      <c r="J54" s="25"/>
      <c r="K54" s="22">
        <f>SUM(K49:K53)</f>
        <v>0</v>
      </c>
      <c r="L54" s="25"/>
      <c r="M54" s="22">
        <f>SUM(M49:M53)</f>
        <v>152211751.58931506</v>
      </c>
    </row>
    <row r="55" spans="2:13" ht="22.5" thickTop="1">
      <c r="B55" s="14" t="s">
        <v>240</v>
      </c>
      <c r="C55" s="36"/>
    </row>
    <row r="56" spans="2:13">
      <c r="C56" s="14" t="s">
        <v>91</v>
      </c>
      <c r="G56" s="25">
        <v>0</v>
      </c>
      <c r="I56" s="25">
        <v>0</v>
      </c>
      <c r="J56" s="25"/>
      <c r="L56" s="25"/>
      <c r="M56" s="14">
        <v>75188888.700000003</v>
      </c>
    </row>
    <row r="57" spans="2:13" ht="22.5" thickBot="1">
      <c r="D57" s="16" t="s">
        <v>60</v>
      </c>
      <c r="G57" s="22">
        <f>SUM(G56)</f>
        <v>0</v>
      </c>
      <c r="I57" s="22">
        <f>SUM(I56)</f>
        <v>0</v>
      </c>
      <c r="J57" s="25"/>
      <c r="K57" s="22">
        <f>SUM(K56)</f>
        <v>0</v>
      </c>
      <c r="L57" s="25"/>
      <c r="M57" s="22">
        <f>SUM(M56)</f>
        <v>75188888.700000003</v>
      </c>
    </row>
    <row r="58" spans="2:13" ht="22.5" thickTop="1">
      <c r="B58" s="14" t="s">
        <v>241</v>
      </c>
    </row>
    <row r="59" spans="2:13">
      <c r="C59" s="14" t="s">
        <v>203</v>
      </c>
      <c r="F59" s="26"/>
      <c r="I59" s="23"/>
      <c r="J59" s="20"/>
      <c r="K59" s="23"/>
      <c r="M59" s="23"/>
    </row>
    <row r="60" spans="2:13">
      <c r="C60" s="14" t="s">
        <v>359</v>
      </c>
      <c r="G60" s="14">
        <v>0</v>
      </c>
      <c r="I60" s="14">
        <v>0</v>
      </c>
      <c r="M60" s="14">
        <v>13594418.630000001</v>
      </c>
    </row>
    <row r="61" spans="2:13">
      <c r="C61" s="14" t="s">
        <v>91</v>
      </c>
    </row>
    <row r="62" spans="2:13">
      <c r="C62" s="14" t="s">
        <v>360</v>
      </c>
      <c r="G62" s="14">
        <v>0</v>
      </c>
      <c r="I62" s="14">
        <v>0</v>
      </c>
      <c r="M62" s="14">
        <v>1042000</v>
      </c>
    </row>
    <row r="63" spans="2:13">
      <c r="C63" s="14" t="s">
        <v>200</v>
      </c>
    </row>
    <row r="64" spans="2:13">
      <c r="C64" s="14" t="s">
        <v>361</v>
      </c>
    </row>
    <row r="65" spans="1:13">
      <c r="C65" s="14" t="s">
        <v>358</v>
      </c>
      <c r="G65" s="14">
        <v>0</v>
      </c>
      <c r="I65" s="14">
        <v>0</v>
      </c>
      <c r="M65" s="14">
        <v>38934497.539999999</v>
      </c>
    </row>
    <row r="66" spans="1:13" ht="22.5" thickBot="1">
      <c r="D66" s="16" t="s">
        <v>60</v>
      </c>
      <c r="G66" s="22">
        <f>SUM(G60:G65)</f>
        <v>0</v>
      </c>
      <c r="I66" s="22">
        <f>SUM(I60:I65)</f>
        <v>0</v>
      </c>
      <c r="K66" s="22">
        <f>SUM(K60:K65)</f>
        <v>0</v>
      </c>
      <c r="M66" s="22">
        <f>SUM(M60:M65)</f>
        <v>53570916.170000002</v>
      </c>
    </row>
    <row r="67" spans="1:13" ht="22.5" thickTop="1"/>
    <row r="69" spans="1:13">
      <c r="B69" s="20"/>
      <c r="C69" s="20"/>
      <c r="D69" s="14" t="s">
        <v>55</v>
      </c>
      <c r="E69" s="16"/>
    </row>
    <row r="70" spans="1:13">
      <c r="B70" s="20"/>
      <c r="C70" s="20"/>
      <c r="D70" s="14" t="s">
        <v>41</v>
      </c>
    </row>
    <row r="71" spans="1:13">
      <c r="A71" s="755" t="s">
        <v>132</v>
      </c>
      <c r="B71" s="755"/>
      <c r="C71" s="755"/>
      <c r="D71" s="755"/>
      <c r="E71" s="755"/>
      <c r="F71" s="755"/>
      <c r="G71" s="755"/>
      <c r="H71" s="755"/>
      <c r="I71" s="755"/>
      <c r="J71" s="755"/>
      <c r="K71" s="755"/>
      <c r="L71" s="755"/>
      <c r="M71" s="755"/>
    </row>
    <row r="72" spans="1:13" s="107" customFormat="1">
      <c r="H72" s="108"/>
      <c r="J72" s="108"/>
      <c r="L72" s="108"/>
    </row>
    <row r="73" spans="1:13" s="18" customFormat="1">
      <c r="A73" s="17"/>
      <c r="B73" s="17"/>
      <c r="C73" s="17"/>
      <c r="D73" s="17"/>
      <c r="E73" s="17"/>
      <c r="G73" s="756" t="s">
        <v>7</v>
      </c>
      <c r="H73" s="756"/>
      <c r="I73" s="756"/>
      <c r="J73" s="19"/>
      <c r="K73" s="756" t="s">
        <v>4</v>
      </c>
      <c r="L73" s="756"/>
      <c r="M73" s="756"/>
    </row>
    <row r="74" spans="1:13">
      <c r="A74" s="20"/>
      <c r="B74" s="21"/>
      <c r="C74" s="21"/>
      <c r="D74" s="20"/>
      <c r="E74" s="20"/>
      <c r="F74" s="16"/>
      <c r="G74" s="44" t="s">
        <v>381</v>
      </c>
      <c r="H74" s="50"/>
      <c r="I74" s="44" t="s">
        <v>271</v>
      </c>
      <c r="J74" s="50"/>
      <c r="K74" s="44" t="s">
        <v>381</v>
      </c>
      <c r="L74" s="50"/>
      <c r="M74" s="44" t="s">
        <v>271</v>
      </c>
    </row>
    <row r="75" spans="1:13">
      <c r="B75" s="14" t="s">
        <v>242</v>
      </c>
    </row>
    <row r="76" spans="1:13">
      <c r="C76" s="14" t="s">
        <v>203</v>
      </c>
      <c r="F76" s="26"/>
      <c r="G76" s="14">
        <v>0</v>
      </c>
      <c r="I76" s="14">
        <v>0</v>
      </c>
      <c r="K76" s="27"/>
      <c r="M76" s="27">
        <v>2480358</v>
      </c>
    </row>
    <row r="77" spans="1:13" ht="22.5" thickBot="1">
      <c r="D77" s="16" t="s">
        <v>60</v>
      </c>
      <c r="G77" s="22">
        <v>0</v>
      </c>
      <c r="I77" s="22">
        <v>0</v>
      </c>
      <c r="K77" s="22">
        <f>SUM(K76)</f>
        <v>0</v>
      </c>
      <c r="M77" s="22">
        <f>SUM(M76)</f>
        <v>2480358</v>
      </c>
    </row>
    <row r="78" spans="1:13" ht="22.5" thickTop="1">
      <c r="B78" s="14" t="s">
        <v>270</v>
      </c>
    </row>
    <row r="79" spans="1:13">
      <c r="C79" s="14" t="s">
        <v>203</v>
      </c>
      <c r="F79" s="26"/>
      <c r="G79" s="14">
        <v>0</v>
      </c>
      <c r="I79" s="14">
        <v>0</v>
      </c>
      <c r="M79" s="14">
        <v>10514507.51</v>
      </c>
    </row>
    <row r="80" spans="1:13">
      <c r="C80" s="14" t="s">
        <v>50</v>
      </c>
      <c r="F80" s="26"/>
      <c r="G80" s="14">
        <v>0</v>
      </c>
      <c r="I80" s="14">
        <v>0</v>
      </c>
      <c r="M80" s="14">
        <v>26059281.460000001</v>
      </c>
    </row>
    <row r="81" spans="1:13" ht="22.5" thickBot="1">
      <c r="C81" s="20"/>
      <c r="D81" s="16" t="s">
        <v>60</v>
      </c>
      <c r="G81" s="22">
        <f>SUM(G79:G80)</f>
        <v>0</v>
      </c>
      <c r="I81" s="22">
        <f>SUM(I79:I80)</f>
        <v>0</v>
      </c>
      <c r="K81" s="22">
        <f>SUM(K79:K80)</f>
        <v>0</v>
      </c>
      <c r="M81" s="22">
        <f>SUM(M79:M80)</f>
        <v>36573788.969999999</v>
      </c>
    </row>
    <row r="82" spans="1:13" ht="22.5" thickTop="1">
      <c r="B82" s="14" t="s">
        <v>317</v>
      </c>
    </row>
    <row r="83" spans="1:13">
      <c r="C83" s="14" t="s">
        <v>50</v>
      </c>
      <c r="F83" s="26"/>
      <c r="G83" s="14">
        <v>0</v>
      </c>
      <c r="I83" s="14">
        <v>0</v>
      </c>
      <c r="K83" s="27"/>
      <c r="M83" s="14">
        <v>0</v>
      </c>
    </row>
    <row r="84" spans="1:13" ht="22.5" thickBot="1">
      <c r="D84" s="16" t="s">
        <v>60</v>
      </c>
      <c r="G84" s="22">
        <v>0</v>
      </c>
      <c r="I84" s="22">
        <v>0</v>
      </c>
      <c r="K84" s="22">
        <f>SUM(K83)</f>
        <v>0</v>
      </c>
      <c r="M84" s="22">
        <f>SUM(M83)</f>
        <v>0</v>
      </c>
    </row>
    <row r="85" spans="1:13" s="34" customFormat="1" ht="22.5" thickTop="1">
      <c r="A85" s="179" t="s">
        <v>383</v>
      </c>
      <c r="G85" s="40"/>
      <c r="I85" s="40"/>
      <c r="K85" s="40"/>
      <c r="M85" s="40"/>
    </row>
    <row r="86" spans="1:13" s="34" customFormat="1">
      <c r="A86" s="209"/>
      <c r="B86" s="34" t="s">
        <v>287</v>
      </c>
      <c r="G86" s="40"/>
      <c r="I86" s="40"/>
      <c r="K86" s="40"/>
      <c r="M86" s="40"/>
    </row>
    <row r="87" spans="1:13" s="34" customFormat="1">
      <c r="G87" s="757" t="s">
        <v>7</v>
      </c>
      <c r="H87" s="757"/>
      <c r="I87" s="757"/>
      <c r="J87" s="31"/>
      <c r="K87" s="757" t="s">
        <v>4</v>
      </c>
      <c r="L87" s="757"/>
      <c r="M87" s="757"/>
    </row>
    <row r="88" spans="1:13" s="34" customFormat="1">
      <c r="A88" s="33"/>
      <c r="B88" s="152"/>
      <c r="C88" s="152"/>
      <c r="D88" s="33"/>
      <c r="E88" s="33"/>
      <c r="F88" s="35"/>
      <c r="G88" s="44" t="s">
        <v>381</v>
      </c>
      <c r="H88" s="50"/>
      <c r="I88" s="44" t="s">
        <v>382</v>
      </c>
      <c r="J88" s="50"/>
      <c r="K88" s="44" t="s">
        <v>381</v>
      </c>
      <c r="L88" s="50"/>
      <c r="M88" s="44" t="s">
        <v>382</v>
      </c>
    </row>
    <row r="89" spans="1:13" s="34" customFormat="1">
      <c r="B89" s="34" t="s">
        <v>243</v>
      </c>
    </row>
    <row r="90" spans="1:13" s="34" customFormat="1">
      <c r="C90" s="33" t="s">
        <v>50</v>
      </c>
      <c r="G90" s="153">
        <v>0</v>
      </c>
      <c r="H90" s="153"/>
      <c r="I90" s="153">
        <v>0</v>
      </c>
      <c r="J90" s="155"/>
      <c r="K90" s="180"/>
      <c r="L90" s="181"/>
      <c r="M90" s="180"/>
    </row>
    <row r="91" spans="1:13" s="34" customFormat="1">
      <c r="C91" s="34" t="s">
        <v>203</v>
      </c>
      <c r="G91" s="153">
        <v>0</v>
      </c>
      <c r="H91" s="153"/>
      <c r="I91" s="153">
        <v>0</v>
      </c>
      <c r="J91" s="153"/>
      <c r="K91" s="180"/>
      <c r="L91" s="181"/>
      <c r="M91" s="180"/>
    </row>
    <row r="92" spans="1:13" s="34" customFormat="1">
      <c r="C92" s="34" t="s">
        <v>91</v>
      </c>
      <c r="G92" s="153">
        <v>0</v>
      </c>
      <c r="H92" s="153"/>
      <c r="I92" s="153">
        <v>0</v>
      </c>
      <c r="J92" s="153"/>
      <c r="K92" s="180"/>
      <c r="L92" s="181"/>
      <c r="M92" s="180"/>
    </row>
    <row r="93" spans="1:13" s="34" customFormat="1">
      <c r="C93" s="34" t="s">
        <v>200</v>
      </c>
      <c r="G93" s="153">
        <v>0</v>
      </c>
      <c r="H93" s="153"/>
      <c r="I93" s="153">
        <v>0</v>
      </c>
      <c r="J93" s="153"/>
      <c r="K93" s="180"/>
      <c r="L93" s="181"/>
      <c r="M93" s="180"/>
    </row>
    <row r="94" spans="1:13" s="34" customFormat="1">
      <c r="C94" s="34" t="s">
        <v>118</v>
      </c>
      <c r="G94" s="153">
        <v>0</v>
      </c>
      <c r="H94" s="153"/>
      <c r="I94" s="153">
        <v>0</v>
      </c>
      <c r="J94" s="153"/>
      <c r="K94" s="180"/>
      <c r="L94" s="181"/>
      <c r="M94" s="180"/>
    </row>
    <row r="95" spans="1:13" s="34" customFormat="1" ht="22.5" thickBot="1">
      <c r="D95" s="35" t="s">
        <v>60</v>
      </c>
      <c r="G95" s="154">
        <v>0</v>
      </c>
      <c r="H95" s="153"/>
      <c r="I95" s="154">
        <v>0</v>
      </c>
      <c r="J95" s="153"/>
      <c r="K95" s="154">
        <f>SUM(K90:K94)</f>
        <v>0</v>
      </c>
      <c r="L95" s="153">
        <v>1803269.22</v>
      </c>
      <c r="M95" s="154">
        <f>SUM(M90:M94)</f>
        <v>0</v>
      </c>
    </row>
    <row r="96" spans="1:13" s="34" customFormat="1" ht="22.5" thickTop="1">
      <c r="B96" s="34" t="s">
        <v>244</v>
      </c>
    </row>
    <row r="97" spans="1:13" s="34" customFormat="1">
      <c r="C97" s="33" t="s">
        <v>5</v>
      </c>
      <c r="M97" s="145"/>
    </row>
    <row r="98" spans="1:13" s="34" customFormat="1">
      <c r="C98" s="33"/>
      <c r="D98" s="33" t="s">
        <v>6</v>
      </c>
      <c r="G98" s="168">
        <f>K98</f>
        <v>0</v>
      </c>
      <c r="H98" s="168"/>
      <c r="I98" s="168">
        <f>M98</f>
        <v>0</v>
      </c>
      <c r="J98" s="168"/>
      <c r="K98" s="168"/>
      <c r="L98" s="168"/>
      <c r="M98" s="168"/>
    </row>
    <row r="99" spans="1:13" s="34" customFormat="1" ht="22.5" thickBot="1">
      <c r="D99" s="35" t="s">
        <v>60</v>
      </c>
      <c r="G99" s="156">
        <f>SUM(G97:G98)</f>
        <v>0</v>
      </c>
      <c r="I99" s="156">
        <f>SUM(I97:I98)</f>
        <v>0</v>
      </c>
      <c r="K99" s="156">
        <f>SUM(K97:K98)</f>
        <v>0</v>
      </c>
      <c r="M99" s="156">
        <f>SUM(M97:M98)</f>
        <v>0</v>
      </c>
    </row>
    <row r="100" spans="1:13" s="34" customFormat="1" ht="22.5" thickTop="1">
      <c r="G100" s="168"/>
      <c r="H100" s="168"/>
      <c r="I100" s="168"/>
      <c r="J100" s="164"/>
      <c r="K100" s="181"/>
      <c r="L100" s="164"/>
    </row>
    <row r="101" spans="1:13" s="34" customFormat="1">
      <c r="G101" s="168"/>
      <c r="H101" s="168"/>
      <c r="I101" s="168"/>
      <c r="J101" s="164"/>
      <c r="K101" s="181"/>
      <c r="L101" s="164"/>
    </row>
    <row r="102" spans="1:13" s="34" customFormat="1">
      <c r="A102" s="14"/>
      <c r="B102" s="20"/>
      <c r="C102" s="20"/>
      <c r="D102" s="14" t="s">
        <v>55</v>
      </c>
      <c r="E102" s="16"/>
      <c r="F102" s="14"/>
      <c r="G102" s="14"/>
      <c r="H102" s="14"/>
      <c r="I102" s="14"/>
      <c r="J102" s="14"/>
      <c r="K102" s="14"/>
      <c r="L102" s="14"/>
      <c r="M102" s="14"/>
    </row>
    <row r="103" spans="1:13" s="34" customFormat="1">
      <c r="A103" s="14"/>
      <c r="B103" s="20"/>
      <c r="C103" s="20"/>
      <c r="D103" s="14" t="s">
        <v>41</v>
      </c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4" customFormat="1">
      <c r="A104" s="755" t="s">
        <v>290</v>
      </c>
      <c r="B104" s="755"/>
      <c r="C104" s="755"/>
      <c r="D104" s="755"/>
      <c r="E104" s="755"/>
      <c r="F104" s="755"/>
      <c r="G104" s="755"/>
      <c r="H104" s="755"/>
      <c r="I104" s="755"/>
      <c r="J104" s="755"/>
      <c r="K104" s="755"/>
      <c r="L104" s="755"/>
      <c r="M104" s="755"/>
    </row>
    <row r="105" spans="1:13" s="34" customFormat="1">
      <c r="G105" s="168"/>
      <c r="H105" s="168"/>
      <c r="I105" s="168"/>
      <c r="J105" s="164"/>
      <c r="K105" s="181"/>
      <c r="L105" s="164"/>
    </row>
    <row r="106" spans="1:13" s="34" customFormat="1">
      <c r="G106" s="757" t="s">
        <v>7</v>
      </c>
      <c r="H106" s="757"/>
      <c r="I106" s="757"/>
      <c r="J106" s="31"/>
      <c r="K106" s="757" t="s">
        <v>4</v>
      </c>
      <c r="L106" s="757"/>
      <c r="M106" s="757"/>
    </row>
    <row r="107" spans="1:13" s="34" customFormat="1">
      <c r="A107" s="33"/>
      <c r="B107" s="152"/>
      <c r="C107" s="152"/>
      <c r="D107" s="33"/>
      <c r="E107" s="33"/>
      <c r="F107" s="35"/>
      <c r="G107" s="44" t="s">
        <v>381</v>
      </c>
      <c r="H107" s="50"/>
      <c r="I107" s="44" t="s">
        <v>382</v>
      </c>
      <c r="J107" s="50"/>
      <c r="K107" s="44" t="s">
        <v>381</v>
      </c>
      <c r="L107" s="50"/>
      <c r="M107" s="44" t="s">
        <v>382</v>
      </c>
    </row>
    <row r="108" spans="1:13" s="34" customFormat="1">
      <c r="B108" s="34" t="s">
        <v>245</v>
      </c>
      <c r="G108" s="157"/>
      <c r="H108" s="157"/>
      <c r="I108" s="157"/>
      <c r="J108" s="157"/>
      <c r="K108" s="158"/>
      <c r="L108" s="157"/>
      <c r="M108" s="157"/>
    </row>
    <row r="109" spans="1:13" s="34" customFormat="1">
      <c r="C109" s="34" t="s">
        <v>203</v>
      </c>
      <c r="G109" s="168">
        <v>0</v>
      </c>
      <c r="H109" s="168"/>
      <c r="I109" s="168">
        <v>0</v>
      </c>
      <c r="J109" s="164"/>
      <c r="K109" s="181"/>
      <c r="L109" s="164"/>
      <c r="M109" s="181"/>
    </row>
    <row r="110" spans="1:13" s="34" customFormat="1">
      <c r="B110" s="34" t="s">
        <v>269</v>
      </c>
      <c r="G110" s="157"/>
      <c r="H110" s="157"/>
      <c r="I110" s="157"/>
      <c r="J110" s="157"/>
      <c r="K110" s="182"/>
      <c r="L110" s="157"/>
      <c r="M110" s="183"/>
    </row>
    <row r="111" spans="1:13" s="34" customFormat="1">
      <c r="C111" s="34" t="s">
        <v>119</v>
      </c>
      <c r="G111" s="168">
        <v>0</v>
      </c>
      <c r="H111" s="168"/>
      <c r="I111" s="168">
        <v>0</v>
      </c>
      <c r="J111" s="164"/>
      <c r="K111" s="181"/>
      <c r="L111" s="164"/>
    </row>
    <row r="112" spans="1:13" s="34" customFormat="1">
      <c r="B112" s="34" t="s">
        <v>268</v>
      </c>
      <c r="G112" s="164"/>
      <c r="H112" s="164"/>
      <c r="I112" s="164"/>
      <c r="J112" s="164"/>
      <c r="K112" s="183"/>
      <c r="L112" s="164"/>
    </row>
    <row r="113" spans="1:13" s="34" customFormat="1">
      <c r="C113" s="34" t="s">
        <v>119</v>
      </c>
      <c r="G113" s="168">
        <v>0</v>
      </c>
      <c r="H113" s="168"/>
      <c r="I113" s="168">
        <v>0</v>
      </c>
      <c r="J113" s="164"/>
      <c r="K113" s="181"/>
      <c r="L113" s="164"/>
      <c r="M113" s="181"/>
    </row>
    <row r="114" spans="1:13" s="184" customFormat="1">
      <c r="B114" s="34" t="s">
        <v>357</v>
      </c>
      <c r="C114" s="34"/>
      <c r="D114" s="34"/>
      <c r="E114" s="34"/>
      <c r="F114" s="34"/>
      <c r="G114" s="164"/>
      <c r="H114" s="164"/>
      <c r="I114" s="164"/>
      <c r="J114" s="164"/>
      <c r="K114" s="183"/>
      <c r="L114" s="164"/>
      <c r="M114" s="34"/>
    </row>
    <row r="115" spans="1:13" s="184" customFormat="1">
      <c r="B115" s="34"/>
      <c r="C115" s="33" t="s">
        <v>50</v>
      </c>
      <c r="D115" s="34"/>
      <c r="E115" s="34"/>
      <c r="F115" s="34"/>
      <c r="G115" s="168">
        <v>0</v>
      </c>
      <c r="H115" s="168"/>
      <c r="I115" s="168">
        <v>0</v>
      </c>
      <c r="J115" s="164"/>
      <c r="K115" s="27"/>
      <c r="L115" s="164"/>
      <c r="M115" s="168"/>
    </row>
    <row r="116" spans="1:13" s="31" customFormat="1">
      <c r="A116" s="39" t="s">
        <v>246</v>
      </c>
      <c r="B116" s="32"/>
      <c r="C116" s="32"/>
      <c r="D116" s="32"/>
      <c r="E116" s="32"/>
      <c r="F116" s="32"/>
      <c r="G116" s="38"/>
      <c r="J116" s="13"/>
      <c r="K116" s="29"/>
      <c r="L116" s="13"/>
    </row>
    <row r="117" spans="1:13" s="31" customFormat="1">
      <c r="A117" s="32" t="s">
        <v>247</v>
      </c>
      <c r="B117" s="32"/>
      <c r="C117" s="32"/>
      <c r="D117" s="32"/>
      <c r="E117" s="32"/>
      <c r="F117" s="32"/>
      <c r="G117" s="38"/>
      <c r="J117" s="13"/>
      <c r="K117" s="29"/>
      <c r="L117" s="13"/>
    </row>
    <row r="118" spans="1:13" s="31" customFormat="1">
      <c r="B118" s="32" t="s">
        <v>288</v>
      </c>
      <c r="C118" s="32"/>
      <c r="D118" s="32"/>
      <c r="E118" s="32"/>
      <c r="F118" s="32"/>
      <c r="G118" s="163"/>
      <c r="J118" s="13"/>
      <c r="K118" s="29"/>
      <c r="L118" s="13"/>
    </row>
    <row r="119" spans="1:13" s="31" customFormat="1">
      <c r="A119" s="32" t="s">
        <v>289</v>
      </c>
      <c r="B119" s="32"/>
      <c r="C119" s="32"/>
      <c r="D119" s="32"/>
      <c r="E119" s="32"/>
      <c r="F119" s="32"/>
      <c r="G119" s="163"/>
      <c r="J119" s="13"/>
      <c r="K119" s="29"/>
      <c r="L119" s="13"/>
    </row>
    <row r="120" spans="1:13" s="31" customFormat="1">
      <c r="A120" s="32"/>
      <c r="B120" s="32"/>
      <c r="C120" s="32"/>
      <c r="D120" s="32"/>
      <c r="E120" s="32"/>
      <c r="F120" s="32"/>
      <c r="G120" s="757" t="s">
        <v>7</v>
      </c>
      <c r="H120" s="757"/>
      <c r="I120" s="757"/>
      <c r="K120" s="757" t="s">
        <v>4</v>
      </c>
      <c r="L120" s="757"/>
      <c r="M120" s="757"/>
    </row>
    <row r="121" spans="1:13" s="31" customFormat="1">
      <c r="A121" s="32"/>
      <c r="B121" s="32"/>
      <c r="C121" s="32"/>
      <c r="D121" s="32"/>
      <c r="E121" s="32"/>
      <c r="F121" s="32"/>
      <c r="G121" s="44" t="s">
        <v>381</v>
      </c>
      <c r="H121" s="50"/>
      <c r="I121" s="44" t="s">
        <v>382</v>
      </c>
      <c r="J121" s="50"/>
      <c r="K121" s="44" t="s">
        <v>381</v>
      </c>
      <c r="L121" s="50"/>
      <c r="M121" s="44" t="s">
        <v>382</v>
      </c>
    </row>
    <row r="122" spans="1:13" s="31" customFormat="1">
      <c r="A122" s="32"/>
      <c r="B122" s="32" t="s">
        <v>61</v>
      </c>
      <c r="C122" s="32"/>
      <c r="D122" s="32"/>
      <c r="E122" s="32"/>
      <c r="F122" s="32"/>
      <c r="G122" s="41"/>
      <c r="H122" s="41"/>
      <c r="I122" s="41"/>
      <c r="J122" s="33"/>
      <c r="K122" s="33"/>
      <c r="L122" s="33"/>
      <c r="M122" s="37"/>
    </row>
    <row r="123" spans="1:13" s="31" customFormat="1">
      <c r="A123" s="32"/>
      <c r="B123" s="32" t="s">
        <v>51</v>
      </c>
      <c r="C123" s="32"/>
      <c r="D123" s="32"/>
      <c r="E123" s="32"/>
      <c r="F123" s="32"/>
      <c r="G123" s="41"/>
      <c r="H123" s="41"/>
      <c r="I123" s="41"/>
      <c r="J123" s="33"/>
      <c r="K123" s="33"/>
      <c r="L123" s="33"/>
      <c r="M123" s="37"/>
    </row>
    <row r="124" spans="1:13" s="31" customFormat="1">
      <c r="A124" s="32"/>
      <c r="B124" s="32" t="s">
        <v>62</v>
      </c>
      <c r="C124" s="32"/>
      <c r="D124" s="32"/>
      <c r="E124" s="32"/>
      <c r="F124" s="32"/>
      <c r="G124" s="41"/>
      <c r="H124" s="41"/>
      <c r="I124" s="41"/>
      <c r="J124" s="33"/>
      <c r="K124" s="33"/>
      <c r="L124" s="33"/>
      <c r="M124" s="37"/>
    </row>
    <row r="125" spans="1:13" s="31" customFormat="1">
      <c r="A125" s="32"/>
      <c r="B125" s="32" t="s">
        <v>63</v>
      </c>
      <c r="C125" s="32"/>
      <c r="D125" s="32"/>
      <c r="E125" s="32"/>
      <c r="F125" s="32"/>
      <c r="G125" s="41"/>
      <c r="H125" s="41"/>
      <c r="I125" s="41"/>
      <c r="J125" s="33"/>
      <c r="K125" s="33"/>
      <c r="L125" s="33"/>
      <c r="M125" s="37"/>
    </row>
    <row r="126" spans="1:13" s="31" customFormat="1">
      <c r="A126" s="32"/>
      <c r="B126" s="32" t="s">
        <v>380</v>
      </c>
      <c r="C126" s="32"/>
      <c r="D126" s="32"/>
      <c r="E126" s="32"/>
      <c r="F126" s="32"/>
      <c r="G126" s="41"/>
      <c r="H126" s="41"/>
      <c r="I126" s="41"/>
      <c r="J126" s="33"/>
      <c r="K126" s="33"/>
      <c r="L126" s="33"/>
      <c r="M126" s="37"/>
    </row>
    <row r="127" spans="1:13" s="31" customFormat="1" ht="22.5" thickBot="1">
      <c r="A127" s="32"/>
      <c r="B127" s="32"/>
      <c r="C127" s="32"/>
      <c r="D127" s="42" t="s">
        <v>60</v>
      </c>
      <c r="E127" s="32"/>
      <c r="F127" s="32"/>
      <c r="G127" s="43">
        <f>SUM(G122:G126)</f>
        <v>0</v>
      </c>
      <c r="H127" s="41"/>
      <c r="I127" s="43">
        <f>SUM(I122:I126)</f>
        <v>0</v>
      </c>
      <c r="J127" s="28"/>
      <c r="K127" s="43">
        <f>SUM(K122:K126)</f>
        <v>0</v>
      </c>
      <c r="L127" s="28"/>
      <c r="M127" s="43">
        <f>SUM(M122:M126)</f>
        <v>0</v>
      </c>
    </row>
    <row r="128" spans="1:13" s="34" customFormat="1" ht="22.5" thickTop="1">
      <c r="G128" s="145"/>
      <c r="H128" s="145"/>
      <c r="I128" s="145"/>
      <c r="J128" s="159"/>
      <c r="K128" s="145"/>
      <c r="L128" s="159"/>
    </row>
    <row r="129" spans="1:13" s="34" customFormat="1">
      <c r="G129" s="145"/>
      <c r="H129" s="145"/>
      <c r="I129" s="145"/>
      <c r="J129" s="159"/>
      <c r="K129" s="145"/>
      <c r="L129" s="159"/>
    </row>
    <row r="130" spans="1:13" s="34" customFormat="1">
      <c r="G130" s="145"/>
      <c r="H130" s="145"/>
      <c r="I130" s="145"/>
      <c r="J130" s="159"/>
      <c r="K130" s="145"/>
      <c r="L130" s="159"/>
    </row>
    <row r="131" spans="1:13" s="31" customFormat="1">
      <c r="A131" s="35"/>
      <c r="B131" s="34"/>
      <c r="C131" s="34"/>
      <c r="D131" s="34" t="s">
        <v>55</v>
      </c>
      <c r="E131" s="35"/>
      <c r="F131" s="35"/>
      <c r="G131" s="35"/>
      <c r="H131" s="35"/>
      <c r="I131" s="35"/>
      <c r="J131" s="35"/>
      <c r="K131" s="35"/>
      <c r="L131" s="35"/>
      <c r="M131" s="166"/>
    </row>
    <row r="132" spans="1:13" s="31" customFormat="1">
      <c r="A132" s="34"/>
      <c r="B132" s="34"/>
      <c r="C132" s="34"/>
      <c r="D132" s="34" t="s">
        <v>41</v>
      </c>
      <c r="E132" s="34"/>
      <c r="F132" s="35"/>
      <c r="G132" s="35"/>
      <c r="H132" s="35"/>
      <c r="I132" s="35"/>
      <c r="J132" s="35"/>
      <c r="K132" s="35"/>
      <c r="L132" s="35"/>
      <c r="M132" s="107"/>
    </row>
  </sheetData>
  <mergeCells count="16">
    <mergeCell ref="G106:I106"/>
    <mergeCell ref="K106:M106"/>
    <mergeCell ref="G120:I120"/>
    <mergeCell ref="K120:M120"/>
    <mergeCell ref="A71:M71"/>
    <mergeCell ref="G73:I73"/>
    <mergeCell ref="K73:M73"/>
    <mergeCell ref="G87:I87"/>
    <mergeCell ref="K87:M87"/>
    <mergeCell ref="A104:M104"/>
    <mergeCell ref="A1:M1"/>
    <mergeCell ref="G4:I4"/>
    <mergeCell ref="K4:M4"/>
    <mergeCell ref="A37:M37"/>
    <mergeCell ref="G39:I39"/>
    <mergeCell ref="K39:M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K20" sqref="K20"/>
    </sheetView>
  </sheetViews>
  <sheetFormatPr defaultRowHeight="21.75"/>
  <sheetData>
    <row r="1" spans="1:15" s="1" customFormat="1" ht="23.25" customHeight="1">
      <c r="A1" s="7" t="s">
        <v>73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74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82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75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83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81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84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76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77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85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86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78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87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79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19</vt:i4>
      </vt:variant>
    </vt:vector>
  </HeadingPairs>
  <TitlesOfParts>
    <vt:vector size="19" baseType="lpstr">
      <vt:lpstr>Note P1-11</vt:lpstr>
      <vt:lpstr>P12-13</vt:lpstr>
      <vt:lpstr>P14</vt:lpstr>
      <vt:lpstr>P15-17</vt:lpstr>
      <vt:lpstr>P18-19 </vt:lpstr>
      <vt:lpstr>P20</vt:lpstr>
      <vt:lpstr>P21</vt:lpstr>
      <vt:lpstr>P22-23</vt:lpstr>
      <vt:lpstr>P24-27</vt:lpstr>
      <vt:lpstr>P28</vt:lpstr>
      <vt:lpstr>P29-31</vt:lpstr>
      <vt:lpstr>P32</vt:lpstr>
      <vt:lpstr>P33-36</vt:lpstr>
      <vt:lpstr>P37-39</vt:lpstr>
      <vt:lpstr>P40</vt:lpstr>
      <vt:lpstr>P41</vt:lpstr>
      <vt:lpstr>P42</vt:lpstr>
      <vt:lpstr>3 เดือน</vt:lpstr>
      <vt:lpstr>Sheet1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DIACOM3</cp:lastModifiedBy>
  <cp:lastPrinted>2020-02-27T13:06:46Z</cp:lastPrinted>
  <dcterms:created xsi:type="dcterms:W3CDTF">2004-02-24T06:24:15Z</dcterms:created>
  <dcterms:modified xsi:type="dcterms:W3CDTF">2020-02-27T13:06:49Z</dcterms:modified>
</cp:coreProperties>
</file>