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เวิร์กบุ๊กนี้"/>
  <bookViews>
    <workbookView xWindow="-105" yWindow="-105" windowWidth="20640" windowHeight="11760" activeTab="1"/>
  </bookViews>
  <sheets>
    <sheet name="งบการเงิน" sheetId="1" r:id="rId1"/>
    <sheet name="กำไรขาดทุน" sheetId="3" r:id="rId2"/>
    <sheet name="งบแสดงฯรวม " sheetId="7" r:id="rId3"/>
    <sheet name="งบแสดงฯเฉพาะ" sheetId="5" r:id="rId4"/>
    <sheet name="cash flow" sheetId="6" r:id="rId5"/>
  </sheets>
  <externalReferences>
    <externalReference r:id="rId6"/>
  </externalReferenc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91" i="1" l="1"/>
  <c r="K93" i="1" s="1"/>
  <c r="F51" i="6" l="1"/>
  <c r="F30" i="6"/>
  <c r="F31" i="6" s="1"/>
  <c r="H31" i="6"/>
  <c r="J31" i="6"/>
  <c r="L31" i="6"/>
  <c r="T20" i="7"/>
  <c r="H63" i="3" l="1"/>
  <c r="J73" i="6" l="1"/>
  <c r="J63" i="6"/>
  <c r="L63" i="6"/>
  <c r="R21" i="7"/>
  <c r="R18" i="7"/>
  <c r="R17" i="7"/>
  <c r="R16" i="7"/>
  <c r="R14" i="7"/>
  <c r="L38" i="6" l="1"/>
  <c r="J38" i="6"/>
  <c r="H38" i="6"/>
  <c r="F38" i="6"/>
  <c r="G24" i="6"/>
  <c r="I24" i="6"/>
  <c r="K24" i="6"/>
  <c r="R19" i="5"/>
  <c r="R20" i="5"/>
  <c r="V21" i="7"/>
  <c r="V18" i="7"/>
  <c r="V17" i="7"/>
  <c r="V16" i="7"/>
  <c r="V14" i="7"/>
  <c r="R17" i="5"/>
  <c r="R16" i="5"/>
  <c r="R15" i="5"/>
  <c r="R13" i="5"/>
  <c r="P18" i="5"/>
  <c r="P21" i="5" s="1"/>
  <c r="N18" i="5"/>
  <c r="N21" i="5" s="1"/>
  <c r="L18" i="5"/>
  <c r="L21" i="5" s="1"/>
  <c r="J18" i="5"/>
  <c r="J21" i="5" s="1"/>
  <c r="H18" i="5"/>
  <c r="H21" i="5" s="1"/>
  <c r="F18" i="5"/>
  <c r="F21" i="5" s="1"/>
  <c r="A4" i="5"/>
  <c r="A4" i="6" s="1"/>
  <c r="A4" i="7"/>
  <c r="T19" i="7"/>
  <c r="T22" i="7" s="1"/>
  <c r="P19" i="7"/>
  <c r="P22" i="7" s="1"/>
  <c r="N19" i="7"/>
  <c r="N22" i="7" s="1"/>
  <c r="L19" i="7"/>
  <c r="J19" i="7"/>
  <c r="J22" i="7" s="1"/>
  <c r="H19" i="7"/>
  <c r="H22" i="7" s="1"/>
  <c r="F19" i="7"/>
  <c r="N63" i="3"/>
  <c r="L63" i="3"/>
  <c r="J63" i="3"/>
  <c r="N37" i="3"/>
  <c r="N48" i="3" s="1"/>
  <c r="L37" i="3"/>
  <c r="L48" i="3" s="1"/>
  <c r="J37" i="3"/>
  <c r="J48" i="3" s="1"/>
  <c r="H37" i="3"/>
  <c r="H48" i="3" s="1"/>
  <c r="N98" i="1"/>
  <c r="M63" i="1"/>
  <c r="K63" i="1"/>
  <c r="I63" i="1"/>
  <c r="G63" i="1"/>
  <c r="F22" i="7" l="1"/>
  <c r="R19" i="7"/>
  <c r="V19" i="7"/>
  <c r="R18" i="5"/>
  <c r="R21" i="5" s="1"/>
  <c r="L73" i="6" l="1"/>
  <c r="H73" i="6"/>
  <c r="F73" i="6"/>
  <c r="H63" i="6"/>
  <c r="F63" i="6"/>
  <c r="A45" i="6"/>
  <c r="M72" i="3"/>
  <c r="K72" i="3"/>
  <c r="I72" i="3"/>
  <c r="M68" i="3"/>
  <c r="K68" i="3"/>
  <c r="I68" i="3"/>
  <c r="N27" i="3"/>
  <c r="L27" i="3"/>
  <c r="J27" i="3"/>
  <c r="H27" i="3"/>
  <c r="N20" i="3"/>
  <c r="L20" i="3"/>
  <c r="J20" i="3"/>
  <c r="H20" i="3"/>
  <c r="N14" i="3"/>
  <c r="L14" i="3"/>
  <c r="J14" i="3"/>
  <c r="H14" i="3"/>
  <c r="K95" i="1"/>
  <c r="A74" i="1"/>
  <c r="M52" i="1"/>
  <c r="M64" i="1" s="1"/>
  <c r="K52" i="1"/>
  <c r="I52" i="1"/>
  <c r="G52" i="1"/>
  <c r="G64" i="1" s="1"/>
  <c r="A40" i="1"/>
  <c r="M29" i="1"/>
  <c r="K29" i="1"/>
  <c r="I29" i="1"/>
  <c r="G29" i="1"/>
  <c r="M16" i="1"/>
  <c r="K16" i="1"/>
  <c r="I16" i="1"/>
  <c r="G16" i="1"/>
  <c r="I64" i="1" l="1"/>
  <c r="I30" i="1"/>
  <c r="H21" i="3"/>
  <c r="H28" i="3" s="1"/>
  <c r="H49" i="3" s="1"/>
  <c r="H51" i="3" s="1"/>
  <c r="M30" i="1"/>
  <c r="J21" i="3"/>
  <c r="J28" i="3" s="1"/>
  <c r="J49" i="3" s="1"/>
  <c r="J51" i="3" s="1"/>
  <c r="M91" i="1"/>
  <c r="I91" i="1"/>
  <c r="I93" i="1" s="1"/>
  <c r="N21" i="3"/>
  <c r="N28" i="3" s="1"/>
  <c r="N49" i="3" s="1"/>
  <c r="N51" i="3" s="1"/>
  <c r="L21" i="3"/>
  <c r="L28" i="3" s="1"/>
  <c r="L49" i="3" s="1"/>
  <c r="L51" i="3" s="1"/>
  <c r="K64" i="1"/>
  <c r="K96" i="1" s="1"/>
  <c r="K30" i="1"/>
  <c r="G30" i="1"/>
  <c r="M93" i="1" l="1"/>
  <c r="M95" i="1" s="1"/>
  <c r="M96" i="1" s="1"/>
  <c r="J53" i="3"/>
  <c r="H9" i="6"/>
  <c r="H24" i="6" s="1"/>
  <c r="H49" i="6" s="1"/>
  <c r="H52" i="6" s="1"/>
  <c r="H74" i="6" s="1"/>
  <c r="H76" i="6" s="1"/>
  <c r="H53" i="3"/>
  <c r="H66" i="3" s="1"/>
  <c r="F9" i="6"/>
  <c r="F24" i="6" s="1"/>
  <c r="F49" i="6" s="1"/>
  <c r="F52" i="6" s="1"/>
  <c r="F74" i="6" s="1"/>
  <c r="F76" i="6" s="1"/>
  <c r="L53" i="3"/>
  <c r="L64" i="3" s="1"/>
  <c r="L70" i="3" s="1"/>
  <c r="L72" i="3" s="1"/>
  <c r="J9" i="6"/>
  <c r="J24" i="6" s="1"/>
  <c r="J49" i="6" s="1"/>
  <c r="J52" i="6" s="1"/>
  <c r="J74" i="6" s="1"/>
  <c r="J76" i="6" s="1"/>
  <c r="N53" i="3"/>
  <c r="N66" i="3" s="1"/>
  <c r="N68" i="3" s="1"/>
  <c r="L9" i="6"/>
  <c r="L24" i="6" s="1"/>
  <c r="L49" i="6" s="1"/>
  <c r="L52" i="6" s="1"/>
  <c r="L74" i="6" s="1"/>
  <c r="L76" i="6" s="1"/>
  <c r="J64" i="3"/>
  <c r="J72" i="3" s="1"/>
  <c r="J66" i="3"/>
  <c r="I95" i="1"/>
  <c r="I96" i="1" s="1"/>
  <c r="L66" i="3" l="1"/>
  <c r="L68" i="3" s="1"/>
  <c r="H68" i="3"/>
  <c r="L20" i="7"/>
  <c r="H64" i="3"/>
  <c r="H70" i="3" s="1"/>
  <c r="H72" i="3" s="1"/>
  <c r="N64" i="3"/>
  <c r="N70" i="3" s="1"/>
  <c r="N72" i="3" s="1"/>
  <c r="J68" i="3"/>
  <c r="R20" i="7" l="1"/>
  <c r="L22" i="7"/>
  <c r="G91" i="1" s="1"/>
  <c r="G93" i="1" s="1"/>
  <c r="G95" i="1" s="1"/>
  <c r="G96" i="1" s="1"/>
  <c r="R22" i="7" l="1"/>
  <c r="V20" i="7"/>
  <c r="V22" i="7" s="1"/>
</calcChain>
</file>

<file path=xl/sharedStrings.xml><?xml version="1.0" encoding="utf-8"?>
<sst xmlns="http://schemas.openxmlformats.org/spreadsheetml/2006/main" count="357" uniqueCount="258">
  <si>
    <t>- 1 -</t>
  </si>
  <si>
    <t>PRINSIRI  PUBLIC COMPANY LIMITED AND SUBSIDIARIES</t>
  </si>
  <si>
    <t>STATEMENTS OF FINANCIAL POSITION</t>
  </si>
  <si>
    <t>Consolidated financial statements (Baht)</t>
  </si>
  <si>
    <t>Separate financial statements (Baht)</t>
  </si>
  <si>
    <t>Assets</t>
  </si>
  <si>
    <t>Note</t>
  </si>
  <si>
    <t>December 31, 2018</t>
  </si>
  <si>
    <t>Current assets</t>
  </si>
  <si>
    <t xml:space="preserve">     Cash and cash equivalents</t>
  </si>
  <si>
    <t>5</t>
  </si>
  <si>
    <t xml:space="preserve">     Trade and other current receivables</t>
  </si>
  <si>
    <t>6</t>
  </si>
  <si>
    <t xml:space="preserve">     Loans to related companies </t>
  </si>
  <si>
    <t>7</t>
  </si>
  <si>
    <t xml:space="preserve">     Inventories </t>
  </si>
  <si>
    <t>8</t>
  </si>
  <si>
    <t xml:space="preserve">    Deposit for land </t>
  </si>
  <si>
    <t xml:space="preserve">     Other current assets</t>
  </si>
  <si>
    <t>Total current assets</t>
  </si>
  <si>
    <t>Non-current assets</t>
  </si>
  <si>
    <t xml:space="preserve">     Investment in subsidiaries</t>
  </si>
  <si>
    <t>9</t>
  </si>
  <si>
    <t xml:space="preserve">     Investment properties</t>
  </si>
  <si>
    <t>10</t>
  </si>
  <si>
    <t xml:space="preserve">     Property, plant and equipment </t>
  </si>
  <si>
    <t>11</t>
  </si>
  <si>
    <t xml:space="preserve">     Other intangible assets </t>
  </si>
  <si>
    <t>12</t>
  </si>
  <si>
    <t xml:space="preserve">     Deferred tax assets</t>
  </si>
  <si>
    <t>13</t>
  </si>
  <si>
    <t xml:space="preserve">     Land held for development </t>
  </si>
  <si>
    <t>14</t>
  </si>
  <si>
    <t xml:space="preserve">     Bank deposits with obligations</t>
  </si>
  <si>
    <t>15</t>
  </si>
  <si>
    <t xml:space="preserve">     Other non-current assets</t>
  </si>
  <si>
    <t xml:space="preserve">          Deposits and retentions</t>
  </si>
  <si>
    <t xml:space="preserve">          Income tax deducted at source - prior year</t>
  </si>
  <si>
    <t>Total non-current assets</t>
  </si>
  <si>
    <t>Total assets</t>
  </si>
  <si>
    <t>Notes to financial statements are parts of these financial statements.</t>
  </si>
  <si>
    <t>- 2 -</t>
  </si>
  <si>
    <t>STATEMENTS OF FINANCIAL POSITION (Continued)</t>
  </si>
  <si>
    <t>Liabilities and shareholders' equity</t>
  </si>
  <si>
    <t>Current  liabilities</t>
  </si>
  <si>
    <t xml:space="preserve">     Bank overdrafts and short-term borrowings</t>
  </si>
  <si>
    <t xml:space="preserve">          from financial institutions</t>
  </si>
  <si>
    <t>16</t>
  </si>
  <si>
    <t xml:space="preserve">     Trade and other current payables</t>
  </si>
  <si>
    <t>17</t>
  </si>
  <si>
    <t xml:space="preserve">     Unrealized installment income</t>
  </si>
  <si>
    <t xml:space="preserve">     Current portion of long-term liabilities</t>
  </si>
  <si>
    <t>18</t>
  </si>
  <si>
    <t xml:space="preserve">     Current income tax payable</t>
  </si>
  <si>
    <t xml:space="preserve">     Other current liabilities</t>
  </si>
  <si>
    <t xml:space="preserve">     Total current liabilities</t>
  </si>
  <si>
    <t>Non-current  liabilities</t>
  </si>
  <si>
    <t xml:space="preserve">     Financial lease liabilities </t>
  </si>
  <si>
    <t>19</t>
  </si>
  <si>
    <t xml:space="preserve">     Long-term borrowings from financial </t>
  </si>
  <si>
    <t xml:space="preserve">          institutions</t>
  </si>
  <si>
    <t>20</t>
  </si>
  <si>
    <t xml:space="preserve">     Debentures </t>
  </si>
  <si>
    <t>21</t>
  </si>
  <si>
    <t xml:space="preserve">     Deferred tax liabilities</t>
  </si>
  <si>
    <t xml:space="preserve">     Non-current provisions for employee benefit</t>
  </si>
  <si>
    <t>22</t>
  </si>
  <si>
    <t xml:space="preserve">     Fund payable</t>
  </si>
  <si>
    <t xml:space="preserve">     Other non-current liabilities</t>
  </si>
  <si>
    <t xml:space="preserve">     Total  non-current  liabilities</t>
  </si>
  <si>
    <t xml:space="preserve">     Total  liabilities</t>
  </si>
  <si>
    <t>- 3 -</t>
  </si>
  <si>
    <t>(Continued)</t>
  </si>
  <si>
    <t>Shareholders' equity</t>
  </si>
  <si>
    <t xml:space="preserve">     Share capital</t>
  </si>
  <si>
    <t xml:space="preserve">          Authorized share capital</t>
  </si>
  <si>
    <t>1,220,011,755 common shares</t>
  </si>
  <si>
    <t xml:space="preserve">     of Baht 1 each</t>
  </si>
  <si>
    <t xml:space="preserve">          Issued and paid-up share capital </t>
  </si>
  <si>
    <t xml:space="preserve">        Share premium </t>
  </si>
  <si>
    <t xml:space="preserve">        Retained earnings </t>
  </si>
  <si>
    <t xml:space="preserve">            Appropriated</t>
  </si>
  <si>
    <t>Legal reserve</t>
  </si>
  <si>
    <t>23</t>
  </si>
  <si>
    <t xml:space="preserve">            Unappropriated</t>
  </si>
  <si>
    <t xml:space="preserve">       Total  owners of the Company</t>
  </si>
  <si>
    <t xml:space="preserve">            Non-controlling interests</t>
  </si>
  <si>
    <t xml:space="preserve">     Total  shareholders' equity</t>
  </si>
  <si>
    <t>Total liabilities and shareholders' equity</t>
  </si>
  <si>
    <t>STATEMENTS OF COMPREHENSIVE INCOME</t>
  </si>
  <si>
    <t>Revenues</t>
  </si>
  <si>
    <t xml:space="preserve">        Sales of real estate</t>
  </si>
  <si>
    <t xml:space="preserve">        Land rental</t>
  </si>
  <si>
    <t xml:space="preserve">        Rental and services </t>
  </si>
  <si>
    <t xml:space="preserve">        Sales of goods</t>
  </si>
  <si>
    <t>Total revenues</t>
  </si>
  <si>
    <t>Cost of sales</t>
  </si>
  <si>
    <t xml:space="preserve">        Cost of sales of real estate</t>
  </si>
  <si>
    <t xml:space="preserve">        Cost of rental and services </t>
  </si>
  <si>
    <t xml:space="preserve">        Cost of sales of goods</t>
  </si>
  <si>
    <t>Total cost of sales</t>
  </si>
  <si>
    <t>Gross profit</t>
  </si>
  <si>
    <t>Other income</t>
  </si>
  <si>
    <t xml:space="preserve">        Interest income</t>
  </si>
  <si>
    <t xml:space="preserve">        Other income</t>
  </si>
  <si>
    <t>Total other income</t>
  </si>
  <si>
    <t>Profit before expenses</t>
  </si>
  <si>
    <t>Distribution costs</t>
  </si>
  <si>
    <t>Administrative expenses</t>
  </si>
  <si>
    <t>Other expenses</t>
  </si>
  <si>
    <t>STATEMENTS OF COMPREHENSIVE INCOME (Continued)</t>
  </si>
  <si>
    <t>Total distribution costs and administrative expenses</t>
  </si>
  <si>
    <t>Tax expense</t>
  </si>
  <si>
    <t>Other comprehensive income:</t>
  </si>
  <si>
    <t>Profit attributable to :</t>
  </si>
  <si>
    <t xml:space="preserve">        Owners of the Company</t>
  </si>
  <si>
    <t xml:space="preserve">        Non-controlling interests </t>
  </si>
  <si>
    <t xml:space="preserve">Total comprehensive income attributable to : </t>
  </si>
  <si>
    <t xml:space="preserve">        Owners of the Company </t>
  </si>
  <si>
    <t>Basic earnings per share</t>
  </si>
  <si>
    <t xml:space="preserve">Earnings per share - owners of the Company </t>
  </si>
  <si>
    <t>- 6 -</t>
  </si>
  <si>
    <t xml:space="preserve">        Revenues from cancel of agreement </t>
  </si>
  <si>
    <t>Total other expenses</t>
  </si>
  <si>
    <t>Profit before finance costs and income tax expense</t>
  </si>
  <si>
    <t>Finance costs - interest expenses</t>
  </si>
  <si>
    <t>Profit before income tax expense</t>
  </si>
  <si>
    <t>- 7 -</t>
  </si>
  <si>
    <t xml:space="preserve">Components of other comprehensive income </t>
  </si>
  <si>
    <t>STATEMENTS OF CHANGES IN SHAREHOLDERS' EQUITY</t>
  </si>
  <si>
    <t xml:space="preserve">Issued and </t>
  </si>
  <si>
    <t>Share premium</t>
  </si>
  <si>
    <t>Retained earnings</t>
  </si>
  <si>
    <t>Non-controlling</t>
  </si>
  <si>
    <t>Total</t>
  </si>
  <si>
    <t>paid-up</t>
  </si>
  <si>
    <t xml:space="preserve">Appropriated </t>
  </si>
  <si>
    <t xml:space="preserve">Unappropriated </t>
  </si>
  <si>
    <t>interests</t>
  </si>
  <si>
    <t>share capital</t>
  </si>
  <si>
    <t>Balance as at January 1, 2018</t>
  </si>
  <si>
    <t>Appropriated during the year -</t>
  </si>
  <si>
    <t xml:space="preserve">     Dividend paid</t>
  </si>
  <si>
    <t xml:space="preserve">     Interim dividend paid</t>
  </si>
  <si>
    <t>Balance as at December 31, 2018</t>
  </si>
  <si>
    <t xml:space="preserve">        Sales of land</t>
  </si>
  <si>
    <t xml:space="preserve">        Cost of sales of land</t>
  </si>
  <si>
    <t>PRINSIRI PUBLIC COMPANY LIMITED AND SUBSIDIARIES</t>
  </si>
  <si>
    <t>STATEMENTS OF CASH FLOWS</t>
  </si>
  <si>
    <t xml:space="preserve">Cash flows from operating activities </t>
  </si>
  <si>
    <t xml:space="preserve">     Profit (loss) before income tax</t>
  </si>
  <si>
    <t xml:space="preserve">     Adjustment net profit to cash receipt (disbursement) </t>
  </si>
  <si>
    <t xml:space="preserve">          from operating activities</t>
  </si>
  <si>
    <t xml:space="preserve">          (Gain) Loss on sales of assets </t>
  </si>
  <si>
    <t xml:space="preserve">          Depreciation </t>
  </si>
  <si>
    <t xml:space="preserve">          Amortization</t>
  </si>
  <si>
    <t xml:space="preserve">          Loss on terminate of assets</t>
  </si>
  <si>
    <t xml:space="preserve">          Employee benefit expenses</t>
  </si>
  <si>
    <t xml:space="preserve">          Reversed loss reserve </t>
  </si>
  <si>
    <t xml:space="preserve">          Interest income</t>
  </si>
  <si>
    <t xml:space="preserve">          Interest expenses</t>
  </si>
  <si>
    <t xml:space="preserve">          Other expenses</t>
  </si>
  <si>
    <t xml:space="preserve">     Profit (loss) from operation before changes </t>
  </si>
  <si>
    <t xml:space="preserve">          in operating assets and liabilities</t>
  </si>
  <si>
    <t xml:space="preserve">     (Increase) Decrease in part of operating assets</t>
  </si>
  <si>
    <t xml:space="preserve">          Trade and other current receivables</t>
  </si>
  <si>
    <t xml:space="preserve">          Inventories</t>
  </si>
  <si>
    <t xml:space="preserve">          Other current assets</t>
  </si>
  <si>
    <t xml:space="preserve">          Other non-current assets</t>
  </si>
  <si>
    <t xml:space="preserve">     (Increase) Decrease in assets from operation </t>
  </si>
  <si>
    <t xml:space="preserve">     Increase (Decrease) in part of operating liabilities</t>
  </si>
  <si>
    <t xml:space="preserve">          Trade and other current payables</t>
  </si>
  <si>
    <t xml:space="preserve">          Unrealized installment income</t>
  </si>
  <si>
    <t xml:space="preserve">          Other current liabilities</t>
  </si>
  <si>
    <t xml:space="preserve">     Increase (Decrease) in liabilities from operation</t>
  </si>
  <si>
    <t>STATEMENTS OF CASH FLOWS (Continued)</t>
  </si>
  <si>
    <t xml:space="preserve">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</si>
  <si>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</si>
  <si>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</si>
  <si>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</si>
  <si>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</si>
  <si>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Proceeds from sales of assets</t>
  </si>
  <si>
    <t xml:space="preserve">          Proceeds from interest</t>
  </si>
  <si>
    <t xml:space="preserve">          Payments for investment properties acquisition</t>
  </si>
  <si>
    <t xml:space="preserve">          Payments for office tools and equipment acquisition</t>
  </si>
  <si>
    <t xml:space="preserve">          Payments for intangible assets acquisition </t>
  </si>
  <si>
    <t xml:space="preserve">          Payments for additional investment in affiliate</t>
  </si>
  <si>
    <t>Net cash provided by (used in) investing activities</t>
  </si>
  <si>
    <t>Cash flows from financing activities</t>
  </si>
  <si>
    <t xml:space="preserve">          Proceeds (Payments) from bank overdrafts and short-term </t>
  </si>
  <si>
    <t xml:space="preserve">               borrowings from financial institution</t>
  </si>
  <si>
    <t xml:space="preserve">          Payments for financial lease liabilities </t>
  </si>
  <si>
    <t xml:space="preserve">          Proceeds from long-term borrowings </t>
  </si>
  <si>
    <t xml:space="preserve">          Repayments for long-term borrowings </t>
  </si>
  <si>
    <t xml:space="preserve">          Proceeds from debentures issuance</t>
  </si>
  <si>
    <t xml:space="preserve">          Payments for debentures issuance</t>
  </si>
  <si>
    <t xml:space="preserve">          Payments for dividend</t>
  </si>
  <si>
    <t>Net cash provided by (used in) financing activities</t>
  </si>
  <si>
    <t>Net increase (decrease) in cash and cash equivalents</t>
  </si>
  <si>
    <t>Cash and cash equivalents as at January 1</t>
  </si>
  <si>
    <t xml:space="preserve">        Loss on terminate of assets</t>
  </si>
  <si>
    <t xml:space="preserve">                  benefit plans</t>
  </si>
  <si>
    <t>24</t>
  </si>
  <si>
    <t>25</t>
  </si>
  <si>
    <t>December 31, 2019</t>
  </si>
  <si>
    <t xml:space="preserve">AS AT DECEMBER 31, 2019 </t>
  </si>
  <si>
    <t xml:space="preserve">        Loss on sales of assets </t>
  </si>
  <si>
    <t xml:space="preserve">        Reversed provisions </t>
  </si>
  <si>
    <t>32</t>
  </si>
  <si>
    <t>Balance as at December 31, 2019</t>
  </si>
  <si>
    <t>Profit for the year</t>
  </si>
  <si>
    <t>FOR THE YEAR ENDED DECEMBER 31, 2019</t>
  </si>
  <si>
    <t>Cash and cash equivalents as at December 31</t>
  </si>
  <si>
    <t xml:space="preserve">          Other non-current payable</t>
  </si>
  <si>
    <t xml:space="preserve">     Other long-term investments</t>
  </si>
  <si>
    <t xml:space="preserve">          Payments for other long-term investment</t>
  </si>
  <si>
    <t>- 5 -</t>
  </si>
  <si>
    <t>- 4 -</t>
  </si>
  <si>
    <t>- 8 -</t>
  </si>
  <si>
    <t>- 9 -</t>
  </si>
  <si>
    <t xml:space="preserve">     Unearned rental income</t>
  </si>
  <si>
    <t xml:space="preserve">       Other components of shareholders' equity</t>
  </si>
  <si>
    <t xml:space="preserve">        Doubtful accounts</t>
  </si>
  <si>
    <t>Other components of shareholders' equity</t>
  </si>
  <si>
    <t>shareholders of</t>
  </si>
  <si>
    <t>the Company</t>
  </si>
  <si>
    <t>Other comprehensive income</t>
  </si>
  <si>
    <t>Components of other comprehensive income that will be</t>
  </si>
  <si>
    <t xml:space="preserve">          Losses on remeasuring  investments held as </t>
  </si>
  <si>
    <t xml:space="preserve">                 available-for-sale</t>
  </si>
  <si>
    <t>26.2</t>
  </si>
  <si>
    <t>26.1</t>
  </si>
  <si>
    <t xml:space="preserve">          Unearned rental income</t>
  </si>
  <si>
    <t xml:space="preserve">          Doubtful accounts</t>
  </si>
  <si>
    <t xml:space="preserve">          Land held for development </t>
  </si>
  <si>
    <t>Supplemental disclosures of cash flows information are detailed in note 31</t>
  </si>
  <si>
    <t xml:space="preserve">          (Reversed) loss on impairment of assets </t>
  </si>
  <si>
    <t xml:space="preserve">available-for-sale  </t>
  </si>
  <si>
    <t>investments held as</t>
  </si>
  <si>
    <t xml:space="preserve">Losses on </t>
  </si>
  <si>
    <t xml:space="preserve">remeasuring  </t>
  </si>
  <si>
    <t xml:space="preserve">investments held as </t>
  </si>
  <si>
    <t xml:space="preserve">remeasuring </t>
  </si>
  <si>
    <t>components of equity</t>
  </si>
  <si>
    <t xml:space="preserve">components </t>
  </si>
  <si>
    <t>of equity</t>
  </si>
  <si>
    <t xml:space="preserve">Total other </t>
  </si>
  <si>
    <t xml:space="preserve">          Gains on remeasurements of defined   </t>
  </si>
  <si>
    <t xml:space="preserve">Other comprehensive income for the year - net of tax </t>
  </si>
  <si>
    <t>Total comprehensive income for the year</t>
  </si>
  <si>
    <t xml:space="preserve">Other comprehensive income (expense) for the year </t>
  </si>
  <si>
    <t>Equity owners of the Parent</t>
  </si>
  <si>
    <t xml:space="preserve">          Loans to subsidiaries, (increase) </t>
  </si>
  <si>
    <t xml:space="preserve">          Bank deposits with obligations, (increase) decrease</t>
  </si>
  <si>
    <t xml:space="preserve">        Reversed (loss) on impairment of assets </t>
  </si>
  <si>
    <t xml:space="preserve">     reclassified to profit or loss :</t>
  </si>
  <si>
    <t xml:space="preserve">     that will not be reclassified to profit or loss :</t>
  </si>
  <si>
    <t xml:space="preserve">        Revenues from seized retention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</si>
</sst>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.00\ ;\(#,##0.00\)"/>
    <numFmt numFmtId="190" formatCode="#,##0.00\ ;[Blue]\(#,##0.00\)"/>
    <numFmt numFmtId="191" formatCode="0.00\ "/>
    <numFmt numFmtId="192" formatCode="_-* #,##0_-;\-* #,##0_-;_-* &quot;-&quot;??_-;_-@_-"/>
    <numFmt numFmtId="193" formatCode="#,##0.00_);[Black]\(#,##0.00\)"/>
  </numFmts>
  <fonts count="36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0"/>
      <name val="Courier"/>
      <family val="3"/>
    </font>
    <font>
      <b/>
      <i/>
      <sz val="15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4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</font>
    <font>
      <b/>
      <i/>
      <sz val="15"/>
      <name val="AngsanaUPC"/>
      <family val="1"/>
      <charset val="222"/>
    </font>
    <font>
      <sz val="13.5"/>
      <name val="Angsana New"/>
      <family val="1"/>
    </font>
    <font>
      <b/>
      <sz val="13.5"/>
      <name val="Angsana New"/>
      <family val="1"/>
    </font>
    <font>
      <b/>
      <i/>
      <sz val="13.5"/>
      <name val="Angsana New"/>
      <family val="1"/>
    </font>
    <font>
      <i/>
      <sz val="13.5"/>
      <name val="Angsana New"/>
      <family val="1"/>
    </font>
    <font>
      <sz val="13.5"/>
      <color indexed="10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indexed="22"/>
      <name val="Angsana New"/>
      <family val="1"/>
    </font>
    <font>
      <sz val="15"/>
      <color theme="1"/>
      <name val="AngsanaUPC"/>
      <family val="1"/>
    </font>
    <font>
      <i/>
      <sz val="15"/>
      <color rgb="FFFF0000"/>
      <name val="Angsana New"/>
      <family val="1"/>
    </font>
    <font>
      <sz val="13"/>
      <color theme="1"/>
      <name val="AngsanaUPC"/>
      <family val="1"/>
    </font>
    <font>
      <sz val="13.5"/>
      <name val="AngsanaUPC"/>
      <family val="1"/>
      <charset val="222"/>
    </font>
    <font>
      <sz val="13.5"/>
      <name val="AngsanaUPC"/>
      <family val="1"/>
    </font>
    <font>
      <b/>
      <sz val="13"/>
      <color theme="1"/>
      <name val="AngsanaUPC"/>
      <family val="1"/>
    </font>
    <font>
      <sz val="13"/>
      <name val="AngsanaUPC"/>
      <family val="1"/>
    </font>
    <font>
      <u/>
      <sz val="13"/>
      <color theme="1"/>
      <name val="AngsanaUPC"/>
      <family val="1"/>
    </font>
    <font>
      <b/>
      <sz val="15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5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</cellStyleXfs>
  <cellXfs count="254">
    <xf numFmtId="0" fontId="0" fillId="0" borderId="0" xfId="0"/>
    <xf numFmtId="187" fontId="2" fillId="0" borderId="0" xfId="0" applyNumberFormat="1" applyFont="1" applyFill="1"/>
    <xf numFmtId="187" fontId="2" fillId="0" borderId="0" xfId="0" quotePrefix="1" applyNumberFormat="1" applyFont="1" applyFill="1" applyAlignment="1">
      <alignment horizontal="center"/>
    </xf>
    <xf numFmtId="187" fontId="3" fillId="0" borderId="0" xfId="0" applyNumberFormat="1" applyFont="1" applyFill="1"/>
    <xf numFmtId="39" fontId="4" fillId="0" borderId="0" xfId="0" applyNumberFormat="1" applyFont="1" applyFill="1" applyAlignment="1">
      <alignment horizontal="center"/>
    </xf>
    <xf numFmtId="187" fontId="2" fillId="0" borderId="0" xfId="2" applyNumberFormat="1" applyFont="1" applyFill="1"/>
    <xf numFmtId="187" fontId="2" fillId="0" borderId="1" xfId="0" quotePrefix="1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187" fontId="3" fillId="0" borderId="1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40" fontId="8" fillId="0" borderId="0" xfId="0" quotePrefix="1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9" fillId="0" borderId="0" xfId="0" applyNumberFormat="1" applyFont="1" applyFill="1"/>
    <xf numFmtId="187" fontId="3" fillId="0" borderId="0" xfId="1" applyNumberFormat="1" applyFont="1" applyFill="1"/>
    <xf numFmtId="187" fontId="9" fillId="0" borderId="0" xfId="0" applyNumberFormat="1" applyFont="1" applyFill="1" applyAlignment="1">
      <alignment horizontal="center"/>
    </xf>
    <xf numFmtId="187" fontId="10" fillId="0" borderId="0" xfId="0" quotePrefix="1" applyNumberFormat="1" applyFont="1" applyFill="1" applyAlignment="1">
      <alignment horizontal="center"/>
    </xf>
    <xf numFmtId="187" fontId="2" fillId="0" borderId="0" xfId="1" applyNumberFormat="1" applyFont="1" applyFill="1"/>
    <xf numFmtId="40" fontId="11" fillId="0" borderId="0" xfId="0" applyNumberFormat="1" applyFont="1" applyFill="1" applyAlignment="1">
      <alignment horizontal="left"/>
    </xf>
    <xf numFmtId="187" fontId="10" fillId="0" borderId="0" xfId="0" applyNumberFormat="1" applyFont="1" applyFill="1"/>
    <xf numFmtId="39" fontId="3" fillId="0" borderId="0" xfId="0" applyNumberFormat="1" applyFont="1" applyFill="1"/>
    <xf numFmtId="39" fontId="2" fillId="0" borderId="0" xfId="0" applyNumberFormat="1" applyFont="1" applyFill="1"/>
    <xf numFmtId="39" fontId="2" fillId="0" borderId="0" xfId="1" applyNumberFormat="1" applyFont="1" applyFill="1" applyBorder="1"/>
    <xf numFmtId="187" fontId="2" fillId="0" borderId="0" xfId="0" applyNumberFormat="1" applyFont="1" applyFill="1" applyAlignment="1"/>
    <xf numFmtId="187" fontId="2" fillId="0" borderId="0" xfId="0" applyNumberFormat="1" applyFont="1" applyFill="1" applyAlignment="1">
      <alignment horizontal="center"/>
    </xf>
    <xf numFmtId="187" fontId="2" fillId="0" borderId="0" xfId="0" applyNumberFormat="1" applyFont="1"/>
    <xf numFmtId="187" fontId="2" fillId="0" borderId="0" xfId="4" applyNumberFormat="1" applyFont="1" applyFill="1"/>
    <xf numFmtId="187" fontId="2" fillId="0" borderId="0" xfId="1" applyNumberFormat="1" applyFont="1" applyFill="1" applyBorder="1"/>
    <xf numFmtId="187" fontId="3" fillId="0" borderId="0" xfId="0" applyNumberFormat="1" applyFont="1" applyFill="1" applyAlignment="1"/>
    <xf numFmtId="187" fontId="2" fillId="0" borderId="0" xfId="0" quotePrefix="1" applyNumberFormat="1" applyFont="1" applyFill="1" applyBorder="1" applyAlignment="1">
      <alignment horizontal="center"/>
    </xf>
    <xf numFmtId="188" fontId="2" fillId="0" borderId="0" xfId="0" applyNumberFormat="1" applyFont="1" applyFill="1"/>
    <xf numFmtId="188" fontId="2" fillId="0" borderId="0" xfId="0" quotePrefix="1" applyNumberFormat="1" applyFont="1" applyFill="1" applyAlignment="1">
      <alignment horizontal="center"/>
    </xf>
    <xf numFmtId="189" fontId="2" fillId="0" borderId="1" xfId="1" applyNumberFormat="1" applyFont="1" applyFill="1" applyBorder="1"/>
    <xf numFmtId="189" fontId="2" fillId="0" borderId="0" xfId="0" applyNumberFormat="1" applyFont="1" applyFill="1"/>
    <xf numFmtId="187" fontId="13" fillId="0" borderId="0" xfId="0" applyNumberFormat="1" applyFont="1" applyFill="1"/>
    <xf numFmtId="187" fontId="14" fillId="0" borderId="0" xfId="0" applyNumberFormat="1" applyFont="1" applyFill="1"/>
    <xf numFmtId="187" fontId="14" fillId="0" borderId="0" xfId="1" applyNumberFormat="1" applyFont="1" applyFill="1"/>
    <xf numFmtId="189" fontId="2" fillId="0" borderId="0" xfId="1" applyNumberFormat="1" applyFont="1" applyFill="1"/>
    <xf numFmtId="189" fontId="15" fillId="0" borderId="0" xfId="0" applyNumberFormat="1" applyFont="1" applyFill="1"/>
    <xf numFmtId="189" fontId="2" fillId="0" borderId="0" xfId="1" applyNumberFormat="1" applyFont="1" applyFill="1" applyBorder="1"/>
    <xf numFmtId="189" fontId="2" fillId="0" borderId="0" xfId="0" applyNumberFormat="1" applyFont="1" applyFill="1" applyBorder="1"/>
    <xf numFmtId="189" fontId="15" fillId="0" borderId="0" xfId="0" applyNumberFormat="1" applyFont="1" applyFill="1" applyBorder="1"/>
    <xf numFmtId="189" fontId="2" fillId="0" borderId="0" xfId="3" applyNumberFormat="1" applyFont="1" applyFill="1"/>
    <xf numFmtId="189" fontId="2" fillId="0" borderId="2" xfId="3" applyNumberFormat="1" applyFont="1" applyFill="1" applyBorder="1"/>
    <xf numFmtId="39" fontId="2" fillId="0" borderId="0" xfId="0" applyNumberFormat="1" applyFont="1"/>
    <xf numFmtId="39" fontId="3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39" fontId="2" fillId="0" borderId="0" xfId="2" applyFont="1"/>
    <xf numFmtId="39" fontId="2" fillId="0" borderId="0" xfId="0" quotePrefix="1" applyNumberFormat="1" applyFont="1" applyAlignment="1">
      <alignment horizontal="center"/>
    </xf>
    <xf numFmtId="39" fontId="3" fillId="0" borderId="0" xfId="2" applyFont="1" applyAlignment="1">
      <alignment horizontal="center"/>
    </xf>
    <xf numFmtId="187" fontId="2" fillId="0" borderId="1" xfId="0" applyNumberFormat="1" applyFont="1" applyBorder="1"/>
    <xf numFmtId="187" fontId="3" fillId="0" borderId="1" xfId="2" applyNumberFormat="1" applyFont="1" applyBorder="1" applyAlignment="1">
      <alignment horizontal="center"/>
    </xf>
    <xf numFmtId="187" fontId="3" fillId="0" borderId="0" xfId="2" quotePrefix="1" applyNumberFormat="1" applyFont="1" applyAlignment="1">
      <alignment horizontal="center"/>
    </xf>
    <xf numFmtId="187" fontId="2" fillId="0" borderId="1" xfId="0" quotePrefix="1" applyNumberFormat="1" applyFont="1" applyBorder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39" fontId="3" fillId="0" borderId="0" xfId="0" applyNumberFormat="1" applyFont="1"/>
    <xf numFmtId="187" fontId="6" fillId="0" borderId="0" xfId="0" applyNumberFormat="1" applyFont="1" applyAlignment="1">
      <alignment horizontal="center"/>
    </xf>
    <xf numFmtId="187" fontId="3" fillId="0" borderId="0" xfId="0" quotePrefix="1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39" fontId="3" fillId="0" borderId="0" xfId="5" applyNumberFormat="1" applyFont="1"/>
    <xf numFmtId="39" fontId="2" fillId="0" borderId="0" xfId="5" applyNumberFormat="1" applyFont="1"/>
    <xf numFmtId="190" fontId="2" fillId="0" borderId="0" xfId="0" applyNumberFormat="1" applyFont="1"/>
    <xf numFmtId="190" fontId="2" fillId="0" borderId="2" xfId="3" applyNumberFormat="1" applyFont="1" applyBorder="1"/>
    <xf numFmtId="190" fontId="2" fillId="0" borderId="0" xfId="5" applyNumberFormat="1" applyFont="1"/>
    <xf numFmtId="189" fontId="15" fillId="0" borderId="0" xfId="5" applyNumberFormat="1" applyFont="1"/>
    <xf numFmtId="189" fontId="15" fillId="0" borderId="0" xfId="0" applyNumberFormat="1" applyFont="1"/>
    <xf numFmtId="189" fontId="2" fillId="0" borderId="0" xfId="5" applyNumberFormat="1" applyFont="1"/>
    <xf numFmtId="189" fontId="2" fillId="0" borderId="0" xfId="0" applyNumberFormat="1" applyFont="1"/>
    <xf numFmtId="39" fontId="10" fillId="0" borderId="0" xfId="0" quotePrefix="1" applyNumberFormat="1" applyFont="1" applyAlignment="1">
      <alignment horizontal="center"/>
    </xf>
    <xf numFmtId="39" fontId="10" fillId="0" borderId="0" xfId="0" applyNumberFormat="1" applyFont="1" applyAlignment="1">
      <alignment horizontal="center"/>
    </xf>
    <xf numFmtId="39" fontId="10" fillId="0" borderId="0" xfId="0" applyNumberFormat="1" applyFont="1"/>
    <xf numFmtId="189" fontId="2" fillId="0" borderId="0" xfId="3" applyNumberFormat="1" applyFont="1"/>
    <xf numFmtId="39" fontId="10" fillId="0" borderId="0" xfId="0" quotePrefix="1" applyNumberFormat="1" applyFont="1"/>
    <xf numFmtId="37" fontId="10" fillId="0" borderId="0" xfId="0" quotePrefix="1" applyNumberFormat="1" applyFont="1" applyAlignment="1">
      <alignment horizontal="center"/>
    </xf>
    <xf numFmtId="187" fontId="17" fillId="0" borderId="0" xfId="0" applyNumberFormat="1" applyFont="1" applyAlignment="1">
      <alignment horizontal="center"/>
    </xf>
    <xf numFmtId="39" fontId="3" fillId="0" borderId="0" xfId="6" applyNumberFormat="1" applyFont="1"/>
    <xf numFmtId="189" fontId="2" fillId="0" borderId="5" xfId="0" applyNumberFormat="1" applyFont="1" applyBorder="1"/>
    <xf numFmtId="189" fontId="2" fillId="0" borderId="3" xfId="3" applyNumberFormat="1" applyFont="1" applyBorder="1"/>
    <xf numFmtId="189" fontId="2" fillId="0" borderId="3" xfId="0" applyNumberFormat="1" applyFont="1" applyBorder="1"/>
    <xf numFmtId="191" fontId="2" fillId="0" borderId="0" xfId="3" applyNumberFormat="1" applyFont="1"/>
    <xf numFmtId="192" fontId="2" fillId="0" borderId="0" xfId="3" applyNumberFormat="1" applyFont="1"/>
    <xf numFmtId="187" fontId="18" fillId="0" borderId="0" xfId="2" applyNumberFormat="1" applyFont="1" applyAlignment="1" applyProtection="1">
      <alignment horizontal="center"/>
    </xf>
    <xf numFmtId="187" fontId="18" fillId="0" borderId="0" xfId="1" applyNumberFormat="1" applyFont="1" applyAlignment="1">
      <alignment horizontal="center"/>
    </xf>
    <xf numFmtId="187" fontId="18" fillId="0" borderId="0" xfId="2" applyNumberFormat="1" applyFont="1" applyBorder="1" applyAlignment="1" applyProtection="1">
      <alignment horizontal="center"/>
    </xf>
    <xf numFmtId="187" fontId="18" fillId="0" borderId="1" xfId="1" applyNumberFormat="1" applyFont="1" applyBorder="1" applyAlignment="1">
      <alignment horizontal="center"/>
    </xf>
    <xf numFmtId="187" fontId="18" fillId="0" borderId="1" xfId="2" applyNumberFormat="1" applyFont="1" applyBorder="1" applyAlignment="1" applyProtection="1">
      <alignment horizontal="center"/>
    </xf>
    <xf numFmtId="190" fontId="18" fillId="0" borderId="0" xfId="1" applyNumberFormat="1" applyFont="1" applyFill="1" applyBorder="1"/>
    <xf numFmtId="189" fontId="2" fillId="0" borderId="0" xfId="7" applyNumberFormat="1" applyFont="1" applyFill="1"/>
    <xf numFmtId="189" fontId="2" fillId="0" borderId="1" xfId="7" applyNumberFormat="1" applyFont="1" applyFill="1" applyBorder="1"/>
    <xf numFmtId="189" fontId="2" fillId="0" borderId="0" xfId="7" applyNumberFormat="1" applyFont="1" applyFill="1" applyBorder="1"/>
    <xf numFmtId="189" fontId="16" fillId="0" borderId="2" xfId="1" applyNumberFormat="1" applyFont="1" applyFill="1" applyBorder="1"/>
    <xf numFmtId="39" fontId="2" fillId="0" borderId="0" xfId="11" applyNumberFormat="1" applyFont="1" applyFill="1" applyAlignment="1"/>
    <xf numFmtId="39" fontId="3" fillId="0" borderId="0" xfId="11" applyNumberFormat="1" applyFont="1" applyFill="1" applyAlignment="1">
      <alignment horizontal="center"/>
    </xf>
    <xf numFmtId="39" fontId="3" fillId="0" borderId="0" xfId="11" applyNumberFormat="1" applyFont="1" applyFill="1" applyBorder="1" applyAlignment="1">
      <alignment horizontal="center"/>
    </xf>
    <xf numFmtId="39" fontId="2" fillId="0" borderId="0" xfId="12" applyNumberFormat="1" applyFont="1" applyFill="1" applyAlignment="1"/>
    <xf numFmtId="39" fontId="2" fillId="0" borderId="1" xfId="11" applyNumberFormat="1" applyFont="1" applyFill="1" applyBorder="1" applyAlignment="1"/>
    <xf numFmtId="39" fontId="3" fillId="0" borderId="1" xfId="2" applyNumberFormat="1" applyFont="1" applyFill="1" applyBorder="1" applyAlignment="1">
      <alignment horizontal="center"/>
    </xf>
    <xf numFmtId="39" fontId="3" fillId="0" borderId="0" xfId="2" quotePrefix="1" applyNumberFormat="1" applyFont="1" applyFill="1" applyBorder="1" applyAlignment="1">
      <alignment horizontal="center"/>
    </xf>
    <xf numFmtId="39" fontId="2" fillId="0" borderId="1" xfId="11" quotePrefix="1" applyNumberFormat="1" applyFont="1" applyFill="1" applyBorder="1" applyAlignment="1">
      <alignment horizontal="center"/>
    </xf>
    <xf numFmtId="39" fontId="3" fillId="0" borderId="1" xfId="11" applyNumberFormat="1" applyFont="1" applyFill="1" applyBorder="1" applyAlignment="1">
      <alignment horizontal="center"/>
    </xf>
    <xf numFmtId="39" fontId="3" fillId="0" borderId="0" xfId="11" applyNumberFormat="1" applyFont="1" applyFill="1" applyAlignment="1"/>
    <xf numFmtId="49" fontId="7" fillId="0" borderId="0" xfId="11" quotePrefix="1" applyNumberFormat="1" applyFont="1" applyFill="1" applyBorder="1" applyAlignment="1">
      <alignment horizontal="center"/>
    </xf>
    <xf numFmtId="40" fontId="8" fillId="0" borderId="0" xfId="11" quotePrefix="1" applyNumberFormat="1" applyFont="1" applyFill="1" applyBorder="1" applyAlignment="1">
      <alignment horizontal="center"/>
    </xf>
    <xf numFmtId="187" fontId="2" fillId="0" borderId="0" xfId="11" applyNumberFormat="1" applyFont="1" applyFill="1" applyAlignment="1"/>
    <xf numFmtId="39" fontId="3" fillId="0" borderId="0" xfId="11" applyNumberFormat="1" applyFont="1" applyFill="1" applyBorder="1" applyAlignment="1"/>
    <xf numFmtId="39" fontId="2" fillId="0" borderId="0" xfId="11" applyNumberFormat="1" applyFont="1" applyFill="1" applyBorder="1" applyAlignment="1"/>
    <xf numFmtId="39" fontId="2" fillId="0" borderId="0" xfId="6" applyNumberFormat="1" applyFont="1" applyFill="1" applyBorder="1" applyAlignment="1">
      <alignment horizontal="center"/>
    </xf>
    <xf numFmtId="39" fontId="2" fillId="0" borderId="0" xfId="6" applyNumberFormat="1" applyFont="1" applyFill="1" applyBorder="1" applyAlignment="1"/>
    <xf numFmtId="189" fontId="2" fillId="0" borderId="0" xfId="11" applyNumberFormat="1" applyFont="1" applyFill="1" applyAlignment="1"/>
    <xf numFmtId="189" fontId="3" fillId="0" borderId="0" xfId="11" applyNumberFormat="1" applyFont="1" applyFill="1" applyBorder="1" applyAlignment="1">
      <alignment horizontal="center"/>
    </xf>
    <xf numFmtId="189" fontId="2" fillId="0" borderId="0" xfId="6" applyNumberFormat="1" applyFont="1" applyFill="1" applyBorder="1" applyAlignment="1">
      <alignment horizontal="center"/>
    </xf>
    <xf numFmtId="189" fontId="2" fillId="0" borderId="0" xfId="6" applyNumberFormat="1" applyFont="1" applyFill="1" applyBorder="1" applyAlignment="1"/>
    <xf numFmtId="189" fontId="15" fillId="0" borderId="0" xfId="13" applyNumberFormat="1" applyFont="1" applyFill="1" applyAlignment="1"/>
    <xf numFmtId="189" fontId="15" fillId="0" borderId="0" xfId="7" applyNumberFormat="1" applyFont="1" applyFill="1" applyBorder="1" applyAlignment="1">
      <alignment horizontal="center"/>
    </xf>
    <xf numFmtId="189" fontId="7" fillId="0" borderId="0" xfId="13" applyNumberFormat="1" applyFont="1" applyFill="1" applyBorder="1" applyAlignment="1">
      <alignment horizontal="center"/>
    </xf>
    <xf numFmtId="39" fontId="2" fillId="0" borderId="0" xfId="11" applyNumberFormat="1" applyFont="1"/>
    <xf numFmtId="39" fontId="15" fillId="0" borderId="0" xfId="11" applyNumberFormat="1" applyFont="1" applyFill="1" applyAlignment="1"/>
    <xf numFmtId="39" fontId="2" fillId="0" borderId="0" xfId="13" applyNumberFormat="1" applyFont="1" applyFill="1" applyAlignment="1"/>
    <xf numFmtId="189" fontId="2" fillId="0" borderId="0" xfId="3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/>
    <xf numFmtId="189" fontId="2" fillId="0" borderId="1" xfId="11" applyNumberFormat="1" applyFont="1" applyFill="1" applyBorder="1" applyAlignment="1"/>
    <xf numFmtId="189" fontId="2" fillId="0" borderId="0" xfId="11" applyNumberFormat="1" applyFont="1" applyFill="1" applyBorder="1" applyAlignment="1"/>
    <xf numFmtId="189" fontId="2" fillId="0" borderId="2" xfId="11" applyNumberFormat="1" applyFont="1" applyFill="1" applyBorder="1" applyAlignment="1"/>
    <xf numFmtId="189" fontId="15" fillId="0" borderId="0" xfId="7" applyNumberFormat="1" applyFont="1" applyFill="1" applyBorder="1" applyAlignment="1"/>
    <xf numFmtId="189" fontId="2" fillId="0" borderId="2" xfId="6" applyNumberFormat="1" applyFont="1" applyFill="1" applyBorder="1" applyAlignment="1"/>
    <xf numFmtId="39" fontId="15" fillId="0" borderId="0" xfId="13" applyNumberFormat="1" applyFont="1" applyFill="1" applyBorder="1"/>
    <xf numFmtId="39" fontId="2" fillId="0" borderId="0" xfId="13" applyNumberFormat="1" applyFont="1" applyFill="1" applyBorder="1" applyAlignment="1"/>
    <xf numFmtId="189" fontId="2" fillId="0" borderId="2" xfId="3" applyNumberFormat="1" applyFont="1" applyFill="1" applyBorder="1" applyAlignment="1"/>
    <xf numFmtId="39" fontId="3" fillId="0" borderId="0" xfId="2" applyNumberFormat="1" applyFont="1" applyFill="1" applyAlignment="1" applyProtection="1">
      <alignment horizontal="left"/>
    </xf>
    <xf numFmtId="189" fontId="2" fillId="0" borderId="4" xfId="6" applyNumberFormat="1" applyFont="1" applyFill="1" applyBorder="1" applyAlignment="1"/>
    <xf numFmtId="39" fontId="25" fillId="0" borderId="0" xfId="11" applyNumberFormat="1" applyFont="1" applyFill="1" applyBorder="1" applyAlignment="1"/>
    <xf numFmtId="39" fontId="26" fillId="0" borderId="0" xfId="6" applyNumberFormat="1" applyFont="1" applyFill="1" applyBorder="1" applyAlignment="1"/>
    <xf numFmtId="39" fontId="26" fillId="0" borderId="0" xfId="6" applyNumberFormat="1" applyFont="1" applyFill="1" applyBorder="1" applyAlignment="1">
      <alignment horizontal="center"/>
    </xf>
    <xf numFmtId="189" fontId="15" fillId="0" borderId="1" xfId="7" applyNumberFormat="1" applyFont="1" applyFill="1" applyBorder="1" applyAlignment="1"/>
    <xf numFmtId="189" fontId="16" fillId="0" borderId="0" xfId="1" applyNumberFormat="1" applyFont="1" applyFill="1" applyBorder="1"/>
    <xf numFmtId="189" fontId="16" fillId="0" borderId="0" xfId="0" applyNumberFormat="1" applyFont="1" applyFill="1"/>
    <xf numFmtId="189" fontId="27" fillId="0" borderId="0" xfId="0" applyNumberFormat="1" applyFont="1" applyFill="1"/>
    <xf numFmtId="39" fontId="24" fillId="0" borderId="0" xfId="0" applyNumberFormat="1" applyFont="1" applyFill="1"/>
    <xf numFmtId="39" fontId="25" fillId="0" borderId="0" xfId="0" applyNumberFormat="1" applyFont="1"/>
    <xf numFmtId="39" fontId="28" fillId="0" borderId="0" xfId="0" quotePrefix="1" applyNumberFormat="1" applyFont="1"/>
    <xf numFmtId="187" fontId="29" fillId="0" borderId="1" xfId="0" applyNumberFormat="1" applyFont="1" applyFill="1" applyBorder="1" applyAlignment="1">
      <alignment horizontal="center"/>
    </xf>
    <xf numFmtId="187" fontId="18" fillId="0" borderId="0" xfId="14" applyNumberFormat="1" applyFont="1" applyFill="1"/>
    <xf numFmtId="187" fontId="18" fillId="0" borderId="0" xfId="14" applyNumberFormat="1" applyFont="1" applyFill="1" applyAlignment="1">
      <alignment horizontal="center"/>
    </xf>
    <xf numFmtId="187" fontId="19" fillId="0" borderId="0" xfId="14" applyNumberFormat="1" applyFont="1" applyFill="1" applyAlignment="1">
      <alignment horizontal="center"/>
    </xf>
    <xf numFmtId="187" fontId="20" fillId="0" borderId="0" xfId="14" applyNumberFormat="1" applyFont="1" applyFill="1" applyAlignment="1">
      <alignment horizontal="center"/>
    </xf>
    <xf numFmtId="187" fontId="21" fillId="0" borderId="0" xfId="14" applyNumberFormat="1" applyFont="1" applyFill="1"/>
    <xf numFmtId="187" fontId="18" fillId="0" borderId="0" xfId="14" applyNumberFormat="1" applyFont="1" applyAlignment="1">
      <alignment horizontal="center"/>
    </xf>
    <xf numFmtId="187" fontId="18" fillId="0" borderId="0" xfId="14" applyNumberFormat="1" applyFont="1"/>
    <xf numFmtId="187" fontId="21" fillId="0" borderId="0" xfId="14" applyNumberFormat="1" applyFont="1" applyAlignment="1">
      <alignment horizontal="center"/>
    </xf>
    <xf numFmtId="187" fontId="21" fillId="0" borderId="0" xfId="14" applyNumberFormat="1" applyFont="1" applyFill="1" applyAlignment="1">
      <alignment horizontal="right"/>
    </xf>
    <xf numFmtId="187" fontId="18" fillId="0" borderId="1" xfId="14" applyNumberFormat="1" applyFont="1" applyBorder="1" applyAlignment="1">
      <alignment horizontal="center"/>
    </xf>
    <xf numFmtId="187" fontId="18" fillId="0" borderId="1" xfId="14" applyNumberFormat="1" applyFont="1" applyBorder="1"/>
    <xf numFmtId="188" fontId="21" fillId="0" borderId="0" xfId="14" applyNumberFormat="1" applyFont="1" applyFill="1"/>
    <xf numFmtId="187" fontId="21" fillId="0" borderId="0" xfId="14" quotePrefix="1" applyNumberFormat="1" applyFont="1" applyFill="1" applyAlignment="1">
      <alignment horizontal="center"/>
    </xf>
    <xf numFmtId="187" fontId="22" fillId="0" borderId="0" xfId="14" applyNumberFormat="1" applyFont="1" applyFill="1"/>
    <xf numFmtId="187" fontId="18" fillId="0" borderId="0" xfId="14" quotePrefix="1" applyNumberFormat="1" applyFont="1" applyFill="1"/>
    <xf numFmtId="188" fontId="21" fillId="0" borderId="0" xfId="14" quotePrefix="1" applyNumberFormat="1" applyFont="1" applyFill="1" applyAlignment="1">
      <alignment horizontal="center"/>
    </xf>
    <xf numFmtId="39" fontId="18" fillId="0" borderId="0" xfId="14" applyNumberFormat="1" applyFont="1" applyFill="1"/>
    <xf numFmtId="39" fontId="18" fillId="0" borderId="0" xfId="14" applyNumberFormat="1" applyFont="1"/>
    <xf numFmtId="187" fontId="21" fillId="0" borderId="0" xfId="14" quotePrefix="1" applyNumberFormat="1" applyFont="1" applyFill="1" applyBorder="1" applyAlignment="1">
      <alignment horizontal="center"/>
    </xf>
    <xf numFmtId="190" fontId="18" fillId="0" borderId="0" xfId="14" applyNumberFormat="1" applyFont="1" applyFill="1" applyBorder="1"/>
    <xf numFmtId="39" fontId="32" fillId="0" borderId="0" xfId="0" applyNumberFormat="1" applyFont="1" applyFill="1" applyAlignment="1">
      <alignment horizontal="center"/>
    </xf>
    <xf numFmtId="187" fontId="29" fillId="0" borderId="0" xfId="0" applyNumberFormat="1" applyFont="1" applyFill="1" applyBorder="1" applyAlignment="1">
      <alignment horizontal="center"/>
    </xf>
    <xf numFmtId="187" fontId="29" fillId="0" borderId="0" xfId="0" applyNumberFormat="1" applyFont="1" applyFill="1" applyAlignment="1"/>
    <xf numFmtId="187" fontId="29" fillId="0" borderId="0" xfId="0" applyNumberFormat="1" applyFont="1" applyFill="1" applyAlignment="1">
      <alignment horizontal="center"/>
    </xf>
    <xf numFmtId="187" fontId="18" fillId="0" borderId="0" xfId="14" applyNumberFormat="1" applyFont="1" applyBorder="1" applyAlignment="1">
      <alignment horizontal="center"/>
    </xf>
    <xf numFmtId="187" fontId="18" fillId="0" borderId="0" xfId="14" applyNumberFormat="1" applyFont="1" applyBorder="1"/>
    <xf numFmtId="187" fontId="18" fillId="0" borderId="0" xfId="1" applyNumberFormat="1" applyFont="1" applyBorder="1" applyAlignment="1">
      <alignment horizontal="center"/>
    </xf>
    <xf numFmtId="190" fontId="18" fillId="0" borderId="5" xfId="1" applyNumberFormat="1" applyFont="1" applyFill="1" applyBorder="1"/>
    <xf numFmtId="187" fontId="29" fillId="0" borderId="5" xfId="0" applyNumberFormat="1" applyFont="1" applyFill="1" applyBorder="1" applyAlignment="1">
      <alignment horizontal="center" wrapText="1"/>
    </xf>
    <xf numFmtId="189" fontId="27" fillId="0" borderId="0" xfId="13" applyNumberFormat="1" applyFont="1" applyFill="1" applyAlignment="1"/>
    <xf numFmtId="189" fontId="35" fillId="0" borderId="0" xfId="13" applyNumberFormat="1" applyFont="1" applyFill="1" applyBorder="1" applyAlignment="1">
      <alignment horizontal="center"/>
    </xf>
    <xf numFmtId="189" fontId="27" fillId="0" borderId="0" xfId="7" applyNumberFormat="1" applyFont="1" applyFill="1" applyBorder="1" applyAlignment="1">
      <alignment horizontal="center"/>
    </xf>
    <xf numFmtId="189" fontId="27" fillId="0" borderId="0" xfId="13" applyNumberFormat="1" applyFont="1" applyFill="1" applyBorder="1" applyAlignment="1"/>
    <xf numFmtId="189" fontId="27" fillId="0" borderId="1" xfId="13" applyNumberFormat="1" applyFont="1" applyFill="1" applyBorder="1" applyAlignment="1"/>
    <xf numFmtId="189" fontId="27" fillId="0" borderId="0" xfId="7" applyNumberFormat="1" applyFont="1" applyFill="1" applyBorder="1" applyAlignment="1"/>
    <xf numFmtId="193" fontId="29" fillId="0" borderId="0" xfId="0" applyNumberFormat="1" applyFont="1" applyFill="1" applyAlignment="1"/>
    <xf numFmtId="193" fontId="29" fillId="0" borderId="1" xfId="4" applyNumberFormat="1" applyFont="1" applyFill="1" applyBorder="1" applyAlignment="1"/>
    <xf numFmtId="193" fontId="18" fillId="0" borderId="0" xfId="15" applyNumberFormat="1" applyFont="1" applyFill="1" applyBorder="1"/>
    <xf numFmtId="193" fontId="18" fillId="0" borderId="0" xfId="14" applyNumberFormat="1" applyFont="1" applyFill="1" applyBorder="1"/>
    <xf numFmtId="193" fontId="33" fillId="0" borderId="0" xfId="0" applyNumberFormat="1" applyFont="1" applyFill="1" applyBorder="1"/>
    <xf numFmtId="193" fontId="18" fillId="0" borderId="0" xfId="1" applyNumberFormat="1" applyFont="1" applyFill="1"/>
    <xf numFmtId="193" fontId="18" fillId="0" borderId="0" xfId="14" applyNumberFormat="1" applyFont="1" applyFill="1"/>
    <xf numFmtId="193" fontId="18" fillId="0" borderId="0" xfId="1" applyNumberFormat="1" applyFont="1" applyFill="1" applyBorder="1"/>
    <xf numFmtId="193" fontId="23" fillId="0" borderId="0" xfId="7" applyNumberFormat="1" applyFont="1" applyFill="1" applyBorder="1"/>
    <xf numFmtId="193" fontId="29" fillId="0" borderId="0" xfId="0" applyNumberFormat="1" applyFont="1" applyFill="1" applyBorder="1" applyAlignment="1"/>
    <xf numFmtId="193" fontId="33" fillId="0" borderId="0" xfId="0" applyNumberFormat="1" applyFont="1" applyFill="1"/>
    <xf numFmtId="193" fontId="18" fillId="0" borderId="3" xfId="1" applyNumberFormat="1" applyFont="1" applyFill="1" applyBorder="1"/>
    <xf numFmtId="193" fontId="33" fillId="0" borderId="3" xfId="0" applyNumberFormat="1" applyFont="1" applyFill="1" applyBorder="1"/>
    <xf numFmtId="187" fontId="29" fillId="0" borderId="0" xfId="0" applyNumberFormat="1" applyFont="1" applyFill="1" applyBorder="1" applyAlignment="1">
      <alignment horizontal="center" wrapText="1"/>
    </xf>
    <xf numFmtId="187" fontId="18" fillId="0" borderId="1" xfId="14" applyNumberFormat="1" applyFont="1" applyFill="1" applyBorder="1"/>
    <xf numFmtId="187" fontId="29" fillId="0" borderId="1" xfId="0" applyNumberFormat="1" applyFont="1" applyFill="1" applyBorder="1" applyAlignment="1">
      <alignment horizontal="center" wrapText="1"/>
    </xf>
    <xf numFmtId="193" fontId="30" fillId="0" borderId="0" xfId="15" applyNumberFormat="1" applyFont="1" applyFill="1"/>
    <xf numFmtId="193" fontId="30" fillId="0" borderId="0" xfId="14" applyNumberFormat="1" applyFont="1" applyFill="1"/>
    <xf numFmtId="193" fontId="18" fillId="0" borderId="0" xfId="15" applyNumberFormat="1" applyFont="1" applyFill="1"/>
    <xf numFmtId="193" fontId="22" fillId="0" borderId="0" xfId="14" applyNumberFormat="1" applyFont="1" applyFill="1"/>
    <xf numFmtId="193" fontId="31" fillId="0" borderId="0" xfId="1" applyNumberFormat="1" applyFont="1" applyFill="1"/>
    <xf numFmtId="193" fontId="31" fillId="0" borderId="0" xfId="14" applyNumberFormat="1" applyFont="1" applyFill="1"/>
    <xf numFmtId="193" fontId="34" fillId="0" borderId="0" xfId="0" applyNumberFormat="1" applyFont="1" applyFill="1" applyBorder="1" applyAlignment="1">
      <alignment horizontal="center"/>
    </xf>
    <xf numFmtId="193" fontId="31" fillId="0" borderId="1" xfId="1" applyNumberFormat="1" applyFont="1" applyFill="1" applyBorder="1"/>
    <xf numFmtId="193" fontId="31" fillId="0" borderId="0" xfId="14" applyNumberFormat="1" applyFont="1" applyFill="1" applyBorder="1"/>
    <xf numFmtId="193" fontId="31" fillId="0" borderId="1" xfId="14" applyNumberFormat="1" applyFont="1" applyFill="1" applyBorder="1"/>
    <xf numFmtId="193" fontId="31" fillId="0" borderId="0" xfId="1" applyNumberFormat="1" applyFont="1" applyFill="1" applyBorder="1"/>
    <xf numFmtId="193" fontId="29" fillId="0" borderId="0" xfId="4" applyNumberFormat="1" applyFont="1" applyFill="1" applyBorder="1" applyAlignment="1"/>
    <xf numFmtId="193" fontId="18" fillId="0" borderId="1" xfId="15" applyNumberFormat="1" applyFont="1" applyFill="1" applyBorder="1"/>
    <xf numFmtId="193" fontId="29" fillId="0" borderId="1" xfId="0" applyNumberFormat="1" applyFont="1" applyFill="1" applyBorder="1" applyAlignment="1"/>
    <xf numFmtId="187" fontId="29" fillId="0" borderId="2" xfId="0" applyNumberFormat="1" applyFont="1" applyFill="1" applyBorder="1" applyAlignment="1"/>
    <xf numFmtId="187" fontId="19" fillId="0" borderId="1" xfId="2" applyNumberFormat="1" applyFont="1" applyBorder="1" applyAlignment="1">
      <alignment horizontal="center"/>
    </xf>
    <xf numFmtId="187" fontId="19" fillId="0" borderId="0" xfId="2" applyNumberFormat="1" applyFont="1" applyBorder="1" applyAlignment="1">
      <alignment horizontal="center"/>
    </xf>
    <xf numFmtId="187" fontId="19" fillId="0" borderId="2" xfId="2" applyNumberFormat="1" applyFont="1" applyBorder="1" applyAlignment="1">
      <alignment horizontal="center"/>
    </xf>
    <xf numFmtId="189" fontId="2" fillId="0" borderId="2" xfId="1" applyNumberFormat="1" applyFont="1" applyFill="1" applyBorder="1"/>
    <xf numFmtId="189" fontId="2" fillId="0" borderId="3" xfId="1" applyNumberFormat="1" applyFont="1" applyFill="1" applyBorder="1"/>
    <xf numFmtId="189" fontId="2" fillId="0" borderId="1" xfId="0" applyNumberFormat="1" applyFont="1" applyFill="1" applyBorder="1"/>
    <xf numFmtId="189" fontId="2" fillId="0" borderId="4" xfId="0" quotePrefix="1" applyNumberFormat="1" applyFont="1" applyFill="1" applyBorder="1" applyAlignment="1">
      <alignment horizontal="center"/>
    </xf>
    <xf numFmtId="189" fontId="2" fillId="0" borderId="0" xfId="4" applyNumberFormat="1" applyFont="1" applyFill="1"/>
    <xf numFmtId="189" fontId="2" fillId="0" borderId="0" xfId="0" quotePrefix="1" applyNumberFormat="1" applyFont="1" applyFill="1" applyBorder="1" applyAlignment="1">
      <alignment horizontal="center"/>
    </xf>
    <xf numFmtId="189" fontId="2" fillId="0" borderId="3" xfId="0" applyNumberFormat="1" applyFont="1" applyFill="1" applyBorder="1"/>
    <xf numFmtId="189" fontId="29" fillId="0" borderId="0" xfId="4" applyNumberFormat="1" applyFont="1" applyFill="1" applyAlignment="1"/>
    <xf numFmtId="189" fontId="29" fillId="0" borderId="0" xfId="0" applyNumberFormat="1" applyFont="1" applyFill="1" applyAlignment="1"/>
    <xf numFmtId="189" fontId="29" fillId="0" borderId="1" xfId="7" applyNumberFormat="1" applyFont="1" applyFill="1" applyBorder="1"/>
    <xf numFmtId="189" fontId="29" fillId="0" borderId="0" xfId="0" applyNumberFormat="1" applyFont="1" applyFill="1" applyBorder="1"/>
    <xf numFmtId="189" fontId="29" fillId="0" borderId="0" xfId="7" applyNumberFormat="1" applyFont="1" applyFill="1" applyBorder="1"/>
    <xf numFmtId="189" fontId="29" fillId="0" borderId="1" xfId="0" applyNumberFormat="1" applyFont="1" applyFill="1" applyBorder="1"/>
    <xf numFmtId="189" fontId="29" fillId="0" borderId="1" xfId="4" applyNumberFormat="1" applyFont="1" applyFill="1" applyBorder="1" applyAlignment="1"/>
    <xf numFmtId="189" fontId="18" fillId="0" borderId="0" xfId="15" applyNumberFormat="1" applyFont="1" applyFill="1" applyBorder="1"/>
    <xf numFmtId="189" fontId="18" fillId="0" borderId="0" xfId="14" applyNumberFormat="1" applyFont="1" applyFill="1" applyBorder="1"/>
    <xf numFmtId="189" fontId="33" fillId="0" borderId="0" xfId="0" applyNumberFormat="1" applyFont="1" applyFill="1" applyBorder="1"/>
    <xf numFmtId="189" fontId="18" fillId="0" borderId="0" xfId="1" applyNumberFormat="1" applyFont="1" applyFill="1"/>
    <xf numFmtId="189" fontId="18" fillId="0" borderId="0" xfId="14" applyNumberFormat="1" applyFont="1" applyFill="1"/>
    <xf numFmtId="189" fontId="18" fillId="0" borderId="0" xfId="1" applyNumberFormat="1" applyFont="1" applyFill="1" applyBorder="1"/>
    <xf numFmtId="189" fontId="23" fillId="0" borderId="0" xfId="7" applyNumberFormat="1" applyFont="1" applyFill="1" applyBorder="1"/>
    <xf numFmtId="189" fontId="29" fillId="0" borderId="0" xfId="0" applyNumberFormat="1" applyFont="1" applyFill="1" applyBorder="1" applyAlignment="1"/>
    <xf numFmtId="189" fontId="33" fillId="0" borderId="0" xfId="0" applyNumberFormat="1" applyFont="1" applyFill="1"/>
    <xf numFmtId="189" fontId="18" fillId="0" borderId="3" xfId="1" applyNumberFormat="1" applyFont="1" applyFill="1" applyBorder="1"/>
    <xf numFmtId="189" fontId="33" fillId="0" borderId="3" xfId="0" applyNumberFormat="1" applyFont="1" applyFill="1" applyBorder="1"/>
    <xf numFmtId="189" fontId="16" fillId="0" borderId="0" xfId="1" applyNumberFormat="1" applyFont="1" applyFill="1"/>
    <xf numFmtId="189" fontId="16" fillId="0" borderId="0" xfId="7" applyNumberFormat="1" applyFont="1" applyFill="1"/>
    <xf numFmtId="189" fontId="16" fillId="0" borderId="1" xfId="1" applyNumberFormat="1" applyFont="1" applyFill="1" applyBorder="1"/>
    <xf numFmtId="189" fontId="16" fillId="0" borderId="1" xfId="7" applyNumberFormat="1" applyFont="1" applyFill="1" applyBorder="1"/>
    <xf numFmtId="187" fontId="2" fillId="0" borderId="0" xfId="0" quotePrefix="1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  <xf numFmtId="39" fontId="3" fillId="0" borderId="0" xfId="0" applyNumberFormat="1" applyFont="1" applyAlignment="1">
      <alignment horizontal="center"/>
    </xf>
    <xf numFmtId="39" fontId="2" fillId="0" borderId="0" xfId="0" quotePrefix="1" applyNumberFormat="1" applyFont="1" applyAlignment="1">
      <alignment horizontal="center"/>
    </xf>
    <xf numFmtId="187" fontId="29" fillId="0" borderId="2" xfId="0" applyNumberFormat="1" applyFont="1" applyFill="1" applyBorder="1" applyAlignment="1">
      <alignment horizontal="center"/>
    </xf>
    <xf numFmtId="187" fontId="29" fillId="0" borderId="1" xfId="0" applyNumberFormat="1" applyFont="1" applyFill="1" applyBorder="1" applyAlignment="1">
      <alignment horizontal="center"/>
    </xf>
    <xf numFmtId="187" fontId="18" fillId="0" borderId="0" xfId="14" applyNumberFormat="1" applyFont="1" applyBorder="1" applyAlignment="1">
      <alignment horizontal="center" vertical="center"/>
    </xf>
    <xf numFmtId="187" fontId="18" fillId="0" borderId="5" xfId="14" applyNumberFormat="1" applyFont="1" applyBorder="1" applyAlignment="1">
      <alignment horizontal="center" vertical="center"/>
    </xf>
    <xf numFmtId="187" fontId="18" fillId="0" borderId="1" xfId="14" applyNumberFormat="1" applyFont="1" applyBorder="1" applyAlignment="1">
      <alignment horizontal="center" vertical="center"/>
    </xf>
    <xf numFmtId="187" fontId="18" fillId="0" borderId="0" xfId="14" quotePrefix="1" applyNumberFormat="1" applyFont="1" applyFill="1" applyAlignment="1">
      <alignment horizontal="center"/>
    </xf>
    <xf numFmtId="187" fontId="19" fillId="0" borderId="0" xfId="14" applyNumberFormat="1" applyFont="1" applyFill="1" applyAlignment="1">
      <alignment horizontal="center"/>
    </xf>
    <xf numFmtId="187" fontId="19" fillId="0" borderId="1" xfId="2" applyNumberFormat="1" applyFont="1" applyBorder="1" applyAlignment="1">
      <alignment horizontal="center"/>
    </xf>
    <xf numFmtId="39" fontId="3" fillId="0" borderId="0" xfId="11" applyNumberFormat="1" applyFont="1" applyFill="1" applyAlignment="1">
      <alignment horizontal="center"/>
    </xf>
    <xf numFmtId="39" fontId="2" fillId="0" borderId="0" xfId="11" quotePrefix="1" applyNumberFormat="1" applyFont="1" applyFill="1" applyBorder="1" applyAlignment="1">
      <alignment horizontal="center"/>
    </xf>
  </cellXfs>
  <cellStyles count="16">
    <cellStyle name="Comma" xfId="1" builtinId="3"/>
    <cellStyle name="Comma 2" xfId="3"/>
    <cellStyle name="Comma 2 2" xfId="7"/>
    <cellStyle name="Comma 2 2 2" xfId="8"/>
    <cellStyle name="Comma 2 3" xfId="15"/>
    <cellStyle name="Comma 3" xfId="4"/>
    <cellStyle name="Comma 3 2" xfId="9"/>
    <cellStyle name="Comma 4" xfId="6"/>
    <cellStyle name="Normal" xfId="0" builtinId="0"/>
    <cellStyle name="Normal 2" xfId="13"/>
    <cellStyle name="Normal 3" xfId="10"/>
    <cellStyle name="จุลภาค 3" xfId="5"/>
    <cellStyle name="ปกติ 2" xfId="11"/>
    <cellStyle name="ปกติ 3" xfId="14"/>
    <cellStyle name="ปกติ_Sheet1" xfId="2"/>
    <cellStyle name="ปกติ_Sheet1_Prinsiri-Dec48-T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Prin\PRIN_Jun'62\PRIN_Q2'62_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กำไรขาดทุน 3 M"/>
      <sheetName val="กำไรขาดทุน 6 M"/>
      <sheetName val="งบแสดงฯรวม"/>
      <sheetName val="งบแสดงฯเฉพาะ"/>
      <sheetName val="cash flow"/>
    </sheetNames>
    <sheetDataSet>
      <sheetData sheetId="0">
        <row r="12">
          <cell r="I12">
            <v>196259542.62000036</v>
          </cell>
        </row>
      </sheetData>
      <sheetData sheetId="1" refreshError="1"/>
      <sheetData sheetId="2">
        <row r="35">
          <cell r="H35">
            <v>59198029.72000014</v>
          </cell>
        </row>
      </sheetData>
      <sheetData sheetId="3">
        <row r="20">
          <cell r="L20">
            <v>2465052959.4200001</v>
          </cell>
        </row>
      </sheetData>
      <sheetData sheetId="4">
        <row r="4">
          <cell r="A4" t="str">
            <v>FOR THE SIX-MONTH PERIODS ENDED JUNE 30, 2019 (UNAUDITED / REVIEWED ONLY)</v>
          </cell>
        </row>
        <row r="20">
          <cell r="K20">
            <v>2689446113.4899998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01"/>
  <sheetViews>
    <sheetView view="pageBreakPreview" topLeftCell="A55" zoomScale="83" zoomScaleNormal="80" zoomScaleSheetLayoutView="83" workbookViewId="0">
      <selection activeCell="G50" sqref="G50"/>
    </sheetView>
  </sheetViews>
  <sheetFormatPr defaultColWidth="9.140625" defaultRowHeight="27" customHeight="1" x14ac:dyDescent="0.45"/>
  <cols>
    <col min="1" max="3" width="9.140625" style="1" customWidth="1"/>
    <col min="4" max="4" width="10.140625" style="1" customWidth="1"/>
    <col min="5" max="5" width="7.140625" style="1" bestFit="1" customWidth="1"/>
    <col min="6" max="6" width="1.855468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85546875" style="1" customWidth="1"/>
    <col min="11" max="11" width="16.7109375" style="1" customWidth="1"/>
    <col min="12" max="12" width="1.7109375" style="1" customWidth="1"/>
    <col min="13" max="13" width="16.7109375" style="1" customWidth="1"/>
    <col min="14" max="14" width="1.42578125" style="1" customWidth="1"/>
    <col min="15" max="16384" width="9.140625" style="1"/>
  </cols>
  <sheetData>
    <row r="1" spans="1:13" ht="25.9" customHeight="1" x14ac:dyDescent="0.45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</row>
    <row r="2" spans="1:13" ht="25.9" customHeight="1" x14ac:dyDescent="0.45">
      <c r="A2" s="2"/>
      <c r="B2" s="2"/>
      <c r="C2" s="2"/>
      <c r="D2" s="2"/>
      <c r="E2" s="2"/>
      <c r="G2" s="2"/>
      <c r="H2" s="2"/>
      <c r="I2" s="2"/>
      <c r="K2" s="2"/>
      <c r="M2" s="2"/>
    </row>
    <row r="3" spans="1:13" ht="25.9" customHeight="1" x14ac:dyDescent="0.45">
      <c r="A3" s="240" t="s">
        <v>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s="3" customFormat="1" ht="25.9" customHeight="1" x14ac:dyDescent="0.45">
      <c r="A4" s="240" t="s">
        <v>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ht="25.9" customHeight="1" x14ac:dyDescent="0.5">
      <c r="A5" s="241" t="s">
        <v>205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13" ht="25.9" customHeight="1" x14ac:dyDescent="0.5">
      <c r="A6" s="4"/>
      <c r="B6" s="4"/>
      <c r="C6" s="4"/>
      <c r="D6" s="4"/>
      <c r="E6" s="4"/>
      <c r="G6" s="4"/>
      <c r="H6" s="4"/>
      <c r="I6" s="4"/>
      <c r="K6" s="4"/>
      <c r="M6" s="4"/>
    </row>
    <row r="7" spans="1:13" ht="25.9" customHeight="1" x14ac:dyDescent="0.45">
      <c r="A7" s="5"/>
      <c r="B7" s="5"/>
      <c r="C7" s="5"/>
      <c r="D7" s="5"/>
      <c r="G7" s="6"/>
      <c r="H7" s="7" t="s">
        <v>3</v>
      </c>
      <c r="I7" s="7"/>
      <c r="K7" s="6"/>
      <c r="L7" s="8" t="s">
        <v>4</v>
      </c>
      <c r="M7" s="6"/>
    </row>
    <row r="8" spans="1:13" ht="25.9" customHeight="1" x14ac:dyDescent="0.45">
      <c r="A8" s="240" t="s">
        <v>5</v>
      </c>
      <c r="B8" s="240"/>
      <c r="C8" s="240"/>
      <c r="D8" s="240"/>
      <c r="E8" s="9" t="s">
        <v>6</v>
      </c>
      <c r="G8" s="10" t="s">
        <v>204</v>
      </c>
      <c r="H8" s="11"/>
      <c r="I8" s="10" t="s">
        <v>7</v>
      </c>
      <c r="K8" s="10" t="s">
        <v>204</v>
      </c>
      <c r="L8" s="11"/>
      <c r="M8" s="10" t="s">
        <v>7</v>
      </c>
    </row>
    <row r="9" spans="1:13" ht="25.9" customHeight="1" x14ac:dyDescent="0.45">
      <c r="A9" s="3" t="s">
        <v>8</v>
      </c>
      <c r="G9" s="13"/>
      <c r="H9" s="14"/>
      <c r="I9" s="15"/>
      <c r="K9" s="13"/>
      <c r="M9" s="13"/>
    </row>
    <row r="10" spans="1:13" ht="25.9" customHeight="1" x14ac:dyDescent="0.45">
      <c r="A10" s="1" t="s">
        <v>9</v>
      </c>
      <c r="E10" s="16" t="s">
        <v>10</v>
      </c>
      <c r="G10" s="37">
        <v>338717984.04000002</v>
      </c>
      <c r="H10" s="33"/>
      <c r="I10" s="33">
        <v>196259542.62000036</v>
      </c>
      <c r="J10" s="33"/>
      <c r="K10" s="33">
        <v>283494854.84000003</v>
      </c>
      <c r="L10" s="33"/>
      <c r="M10" s="37">
        <v>118363873.42</v>
      </c>
    </row>
    <row r="11" spans="1:13" ht="25.9" customHeight="1" x14ac:dyDescent="0.45">
      <c r="A11" s="18" t="s">
        <v>11</v>
      </c>
      <c r="E11" s="16" t="s">
        <v>12</v>
      </c>
      <c r="G11" s="37">
        <v>121462823.12</v>
      </c>
      <c r="H11" s="33"/>
      <c r="I11" s="37">
        <v>107908145.79000005</v>
      </c>
      <c r="J11" s="33"/>
      <c r="K11" s="37">
        <v>456148380.75</v>
      </c>
      <c r="L11" s="33"/>
      <c r="M11" s="37">
        <v>355425995.63</v>
      </c>
    </row>
    <row r="12" spans="1:13" ht="25.9" customHeight="1" x14ac:dyDescent="0.45">
      <c r="A12" s="1" t="s">
        <v>13</v>
      </c>
      <c r="E12" s="16" t="s">
        <v>14</v>
      </c>
      <c r="G12" s="37">
        <v>0</v>
      </c>
      <c r="H12" s="33"/>
      <c r="I12" s="37">
        <v>0</v>
      </c>
      <c r="J12" s="33"/>
      <c r="K12" s="37">
        <v>1623489959.46</v>
      </c>
      <c r="L12" s="33"/>
      <c r="M12" s="37">
        <v>1284597771.1300001</v>
      </c>
    </row>
    <row r="13" spans="1:13" ht="25.9" customHeight="1" x14ac:dyDescent="0.45">
      <c r="A13" s="1" t="s">
        <v>15</v>
      </c>
      <c r="E13" s="16" t="s">
        <v>16</v>
      </c>
      <c r="G13" s="37">
        <v>5848564915.3299999</v>
      </c>
      <c r="H13" s="33"/>
      <c r="I13" s="37">
        <v>4880716399.2559958</v>
      </c>
      <c r="J13" s="33"/>
      <c r="K13" s="37">
        <v>3170043210.8499999</v>
      </c>
      <c r="L13" s="33"/>
      <c r="M13" s="37">
        <v>3356647912.7699995</v>
      </c>
    </row>
    <row r="14" spans="1:13" ht="25.9" customHeight="1" x14ac:dyDescent="0.45">
      <c r="A14" s="1" t="s">
        <v>17</v>
      </c>
      <c r="E14" s="16"/>
      <c r="G14" s="37">
        <v>14800000</v>
      </c>
      <c r="H14" s="33"/>
      <c r="I14" s="37">
        <v>235491675.00999999</v>
      </c>
      <c r="J14" s="33"/>
      <c r="K14" s="37">
        <v>0</v>
      </c>
      <c r="L14" s="33"/>
      <c r="M14" s="37">
        <v>25292250</v>
      </c>
    </row>
    <row r="15" spans="1:13" ht="25.9" customHeight="1" x14ac:dyDescent="0.45">
      <c r="A15" s="1" t="s">
        <v>18</v>
      </c>
      <c r="G15" s="33">
        <v>1856375.4400000009</v>
      </c>
      <c r="H15" s="33"/>
      <c r="I15" s="33">
        <v>3019261.77</v>
      </c>
      <c r="J15" s="33"/>
      <c r="K15" s="37">
        <v>191029.62</v>
      </c>
      <c r="L15" s="33"/>
      <c r="M15" s="33">
        <v>90971.72</v>
      </c>
    </row>
    <row r="16" spans="1:13" ht="25.9" customHeight="1" x14ac:dyDescent="0.45">
      <c r="B16" s="3" t="s">
        <v>19</v>
      </c>
      <c r="D16" s="3"/>
      <c r="G16" s="210">
        <f>SUM(G10:G15)</f>
        <v>6325402097.9299994</v>
      </c>
      <c r="H16" s="33"/>
      <c r="I16" s="210">
        <f>SUM(I10:I15)</f>
        <v>5423395024.4459972</v>
      </c>
      <c r="J16" s="33"/>
      <c r="K16" s="210">
        <f>SUM(K10:K15)</f>
        <v>5533367435.5199995</v>
      </c>
      <c r="L16" s="33"/>
      <c r="M16" s="210">
        <f>SUM(M10:M15)</f>
        <v>5140418774.6700001</v>
      </c>
    </row>
    <row r="17" spans="1:13" ht="25.9" customHeight="1" x14ac:dyDescent="0.45">
      <c r="A17" s="3" t="s">
        <v>20</v>
      </c>
      <c r="G17" s="17"/>
      <c r="K17" s="17"/>
      <c r="M17" s="17"/>
    </row>
    <row r="18" spans="1:13" ht="25.9" customHeight="1" x14ac:dyDescent="0.45">
      <c r="A18" s="1" t="s">
        <v>21</v>
      </c>
      <c r="E18" s="16" t="s">
        <v>22</v>
      </c>
      <c r="G18" s="37">
        <v>0</v>
      </c>
      <c r="H18" s="33"/>
      <c r="I18" s="37">
        <v>0</v>
      </c>
      <c r="J18" s="33"/>
      <c r="K18" s="37">
        <v>645199400</v>
      </c>
      <c r="L18" s="33"/>
      <c r="M18" s="37">
        <v>645199400</v>
      </c>
    </row>
    <row r="19" spans="1:13" ht="25.9" customHeight="1" x14ac:dyDescent="0.45">
      <c r="A19" s="1" t="s">
        <v>214</v>
      </c>
      <c r="E19" s="16" t="s">
        <v>24</v>
      </c>
      <c r="G19" s="37">
        <v>69635735</v>
      </c>
      <c r="H19" s="33"/>
      <c r="I19" s="37">
        <v>0</v>
      </c>
      <c r="J19" s="33"/>
      <c r="K19" s="37">
        <v>69635735</v>
      </c>
      <c r="L19" s="33"/>
      <c r="M19" s="37">
        <v>0</v>
      </c>
    </row>
    <row r="20" spans="1:13" ht="25.9" customHeight="1" x14ac:dyDescent="0.45">
      <c r="A20" s="1" t="s">
        <v>23</v>
      </c>
      <c r="E20" s="16" t="s">
        <v>26</v>
      </c>
      <c r="G20" s="37">
        <v>852342705.50999999</v>
      </c>
      <c r="H20" s="33"/>
      <c r="I20" s="37">
        <v>785642388.77999997</v>
      </c>
      <c r="J20" s="33"/>
      <c r="K20" s="37">
        <v>230096413.23000002</v>
      </c>
      <c r="L20" s="33"/>
      <c r="M20" s="37">
        <v>212334673.46000001</v>
      </c>
    </row>
    <row r="21" spans="1:13" ht="25.9" customHeight="1" x14ac:dyDescent="0.45">
      <c r="A21" s="1" t="s">
        <v>25</v>
      </c>
      <c r="E21" s="16" t="s">
        <v>28</v>
      </c>
      <c r="G21" s="37">
        <v>153173967.81999999</v>
      </c>
      <c r="H21" s="33"/>
      <c r="I21" s="37">
        <v>239320702.70999998</v>
      </c>
      <c r="J21" s="33"/>
      <c r="K21" s="37">
        <v>29152184.239999995</v>
      </c>
      <c r="L21" s="33"/>
      <c r="M21" s="37">
        <v>32143713.670000002</v>
      </c>
    </row>
    <row r="22" spans="1:13" ht="25.9" customHeight="1" x14ac:dyDescent="0.45">
      <c r="A22" s="1" t="s">
        <v>27</v>
      </c>
      <c r="E22" s="16" t="s">
        <v>30</v>
      </c>
      <c r="G22" s="37">
        <v>23771179.960000001</v>
      </c>
      <c r="H22" s="33"/>
      <c r="I22" s="37">
        <v>27875637.110000003</v>
      </c>
      <c r="J22" s="33"/>
      <c r="K22" s="33">
        <v>23178679.460000001</v>
      </c>
      <c r="L22" s="33"/>
      <c r="M22" s="37">
        <v>27125136.690000001</v>
      </c>
    </row>
    <row r="23" spans="1:13" ht="25.9" customHeight="1" x14ac:dyDescent="0.45">
      <c r="A23" s="1" t="s">
        <v>29</v>
      </c>
      <c r="E23" s="16" t="s">
        <v>32</v>
      </c>
      <c r="G23" s="37">
        <v>8236586.1200000001</v>
      </c>
      <c r="H23" s="33"/>
      <c r="I23" s="37">
        <v>11493864.369999999</v>
      </c>
      <c r="J23" s="33"/>
      <c r="K23" s="37">
        <v>4884843.8</v>
      </c>
      <c r="L23" s="33"/>
      <c r="M23" s="37">
        <v>7315909.5899999999</v>
      </c>
    </row>
    <row r="24" spans="1:13" ht="25.9" customHeight="1" x14ac:dyDescent="0.45">
      <c r="A24" s="1" t="s">
        <v>31</v>
      </c>
      <c r="E24" s="16" t="s">
        <v>34</v>
      </c>
      <c r="G24" s="37">
        <v>1871847414.1300001</v>
      </c>
      <c r="H24" s="33"/>
      <c r="I24" s="37">
        <v>1826803514.8300002</v>
      </c>
      <c r="J24" s="33"/>
      <c r="K24" s="37">
        <v>1760145516.9300001</v>
      </c>
      <c r="L24" s="33"/>
      <c r="M24" s="37">
        <v>1737432867.6300001</v>
      </c>
    </row>
    <row r="25" spans="1:13" ht="25.9" customHeight="1" x14ac:dyDescent="0.45">
      <c r="A25" s="1" t="s">
        <v>33</v>
      </c>
      <c r="E25" s="16" t="s">
        <v>47</v>
      </c>
      <c r="G25" s="37">
        <v>107855747.20999996</v>
      </c>
      <c r="H25" s="33"/>
      <c r="I25" s="37">
        <v>95227715.25999999</v>
      </c>
      <c r="J25" s="33"/>
      <c r="K25" s="37">
        <v>85839904.339999959</v>
      </c>
      <c r="L25" s="33"/>
      <c r="M25" s="37">
        <v>77476225.649999991</v>
      </c>
    </row>
    <row r="26" spans="1:13" ht="25.9" customHeight="1" x14ac:dyDescent="0.45">
      <c r="A26" s="1" t="s">
        <v>35</v>
      </c>
      <c r="E26" s="19"/>
      <c r="G26" s="37"/>
      <c r="H26" s="33"/>
      <c r="I26" s="37"/>
      <c r="J26" s="33"/>
      <c r="K26" s="37"/>
      <c r="L26" s="33"/>
      <c r="M26" s="37"/>
    </row>
    <row r="27" spans="1:13" ht="25.9" customHeight="1" x14ac:dyDescent="0.45">
      <c r="A27" s="1" t="s">
        <v>36</v>
      </c>
      <c r="G27" s="37">
        <v>2058377.22</v>
      </c>
      <c r="H27" s="33"/>
      <c r="I27" s="37">
        <v>2768152.31</v>
      </c>
      <c r="J27" s="33"/>
      <c r="K27" s="37">
        <v>1768389.22</v>
      </c>
      <c r="L27" s="33"/>
      <c r="M27" s="37">
        <v>2550574.31</v>
      </c>
    </row>
    <row r="28" spans="1:13" ht="25.9" customHeight="1" x14ac:dyDescent="0.45">
      <c r="A28" s="1" t="s">
        <v>37</v>
      </c>
      <c r="G28" s="37">
        <v>43733742.969999999</v>
      </c>
      <c r="H28" s="33"/>
      <c r="I28" s="37">
        <v>9821098.8999999948</v>
      </c>
      <c r="J28" s="33"/>
      <c r="K28" s="37">
        <v>0</v>
      </c>
      <c r="L28" s="33"/>
      <c r="M28" s="37">
        <v>0</v>
      </c>
    </row>
    <row r="29" spans="1:13" ht="25.9" customHeight="1" x14ac:dyDescent="0.45">
      <c r="B29" s="3" t="s">
        <v>38</v>
      </c>
      <c r="D29" s="3"/>
      <c r="G29" s="210">
        <f>SUM(G18:G28)</f>
        <v>3132655455.9399996</v>
      </c>
      <c r="H29" s="33"/>
      <c r="I29" s="210">
        <f>SUM(I18:I28)</f>
        <v>2998953074.2700005</v>
      </c>
      <c r="J29" s="33"/>
      <c r="K29" s="210">
        <f>SUM(K18:K28)</f>
        <v>2849901066.2199998</v>
      </c>
      <c r="L29" s="33"/>
      <c r="M29" s="210">
        <f>SUM(M18:M28)</f>
        <v>2741578501</v>
      </c>
    </row>
    <row r="30" spans="1:13" ht="25.9" customHeight="1" thickBot="1" x14ac:dyDescent="0.5">
      <c r="A30" s="3" t="s">
        <v>39</v>
      </c>
      <c r="G30" s="211">
        <f>G29+G16</f>
        <v>9458057553.8699989</v>
      </c>
      <c r="H30" s="33"/>
      <c r="I30" s="211">
        <f>I29+I16</f>
        <v>8422348098.7159977</v>
      </c>
      <c r="J30" s="33"/>
      <c r="K30" s="211">
        <f>K29+K16</f>
        <v>8383268501.7399998</v>
      </c>
      <c r="L30" s="33"/>
      <c r="M30" s="211">
        <f>M29+M16</f>
        <v>7881997275.6700001</v>
      </c>
    </row>
    <row r="31" spans="1:13" s="21" customFormat="1" ht="25.9" customHeight="1" thickTop="1" x14ac:dyDescent="0.45">
      <c r="A31" s="20"/>
      <c r="G31" s="22"/>
      <c r="I31" s="22"/>
      <c r="K31" s="22"/>
      <c r="M31" s="22"/>
    </row>
    <row r="32" spans="1:13" s="21" customFormat="1" ht="25.9" customHeight="1" x14ac:dyDescent="0.45">
      <c r="A32" s="20"/>
      <c r="G32" s="22"/>
      <c r="I32" s="22"/>
      <c r="K32" s="22"/>
      <c r="M32" s="22"/>
    </row>
    <row r="33" spans="1:13" s="21" customFormat="1" ht="25.9" customHeight="1" x14ac:dyDescent="0.45">
      <c r="A33" s="23" t="s">
        <v>40</v>
      </c>
    </row>
    <row r="34" spans="1:13" s="21" customFormat="1" ht="25.9" customHeight="1" x14ac:dyDescent="0.45">
      <c r="A34" s="23"/>
    </row>
    <row r="35" spans="1:13" s="21" customFormat="1" ht="25.9" customHeight="1" x14ac:dyDescent="0.45">
      <c r="A35" s="23"/>
    </row>
    <row r="36" spans="1:13" s="21" customFormat="1" ht="25.9" customHeight="1" x14ac:dyDescent="0.45">
      <c r="A36" s="23"/>
    </row>
    <row r="37" spans="1:13" ht="27" customHeight="1" x14ac:dyDescent="0.45">
      <c r="A37" s="239" t="s">
        <v>41</v>
      </c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</row>
    <row r="38" spans="1:13" ht="27" customHeight="1" x14ac:dyDescent="0.45">
      <c r="A38" s="240" t="s">
        <v>1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</row>
    <row r="39" spans="1:13" ht="27" customHeight="1" x14ac:dyDescent="0.45">
      <c r="A39" s="240" t="s">
        <v>42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</row>
    <row r="40" spans="1:13" ht="27" customHeight="1" x14ac:dyDescent="0.5">
      <c r="A40" s="241" t="str">
        <f>+A5</f>
        <v xml:space="preserve">AS AT DECEMBER 31, 2019 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</row>
    <row r="41" spans="1:13" ht="27" customHeight="1" x14ac:dyDescent="0.5">
      <c r="A41" s="4"/>
      <c r="B41" s="4"/>
      <c r="C41" s="4"/>
      <c r="D41" s="4"/>
      <c r="E41" s="4"/>
      <c r="G41" s="4"/>
      <c r="H41" s="4"/>
      <c r="I41" s="4"/>
      <c r="K41" s="4"/>
      <c r="M41" s="4"/>
    </row>
    <row r="42" spans="1:13" ht="27" customHeight="1" x14ac:dyDescent="0.45">
      <c r="A42" s="5"/>
      <c r="B42" s="5"/>
      <c r="C42" s="5"/>
      <c r="D42" s="5"/>
      <c r="G42" s="6"/>
      <c r="H42" s="7" t="s">
        <v>3</v>
      </c>
      <c r="I42" s="7"/>
      <c r="K42" s="6"/>
      <c r="L42" s="8" t="s">
        <v>4</v>
      </c>
      <c r="M42" s="6"/>
    </row>
    <row r="43" spans="1:13" s="23" customFormat="1" ht="27" customHeight="1" x14ac:dyDescent="0.45">
      <c r="A43" s="240" t="s">
        <v>43</v>
      </c>
      <c r="B43" s="240"/>
      <c r="C43" s="240"/>
      <c r="D43" s="240"/>
      <c r="E43" s="9" t="s">
        <v>6</v>
      </c>
      <c r="G43" s="10" t="s">
        <v>204</v>
      </c>
      <c r="H43" s="11"/>
      <c r="I43" s="10" t="s">
        <v>7</v>
      </c>
      <c r="J43" s="1"/>
      <c r="K43" s="10" t="s">
        <v>204</v>
      </c>
      <c r="L43" s="11"/>
      <c r="M43" s="10" t="s">
        <v>7</v>
      </c>
    </row>
    <row r="44" spans="1:13" ht="27" customHeight="1" x14ac:dyDescent="0.45">
      <c r="A44" s="3" t="s">
        <v>44</v>
      </c>
      <c r="E44" s="24"/>
      <c r="G44" s="15"/>
      <c r="H44" s="14"/>
      <c r="I44" s="15"/>
      <c r="K44" s="15"/>
      <c r="M44" s="15"/>
    </row>
    <row r="45" spans="1:13" ht="27" customHeight="1" x14ac:dyDescent="0.45">
      <c r="A45" s="1" t="s">
        <v>45</v>
      </c>
      <c r="G45" s="17"/>
      <c r="K45" s="17"/>
      <c r="M45" s="17"/>
    </row>
    <row r="46" spans="1:13" ht="27" customHeight="1" x14ac:dyDescent="0.45">
      <c r="A46" s="1" t="s">
        <v>46</v>
      </c>
      <c r="E46" s="16" t="s">
        <v>49</v>
      </c>
      <c r="G46" s="33">
        <v>208140430.19999999</v>
      </c>
      <c r="H46" s="33"/>
      <c r="I46" s="33">
        <v>210250431.44</v>
      </c>
      <c r="J46" s="33"/>
      <c r="K46" s="37">
        <v>208140430.19999999</v>
      </c>
      <c r="L46" s="33"/>
      <c r="M46" s="42">
        <v>208098267.47</v>
      </c>
    </row>
    <row r="47" spans="1:13" ht="27" customHeight="1" x14ac:dyDescent="0.45">
      <c r="A47" s="1" t="s">
        <v>48</v>
      </c>
      <c r="E47" s="16" t="s">
        <v>52</v>
      </c>
      <c r="G47" s="33">
        <v>295714377.98000002</v>
      </c>
      <c r="H47" s="33"/>
      <c r="I47" s="33">
        <v>302293397.09000033</v>
      </c>
      <c r="J47" s="33"/>
      <c r="K47" s="37">
        <v>288175977.59999996</v>
      </c>
      <c r="L47" s="33"/>
      <c r="M47" s="42">
        <v>292445248.29000002</v>
      </c>
    </row>
    <row r="48" spans="1:13" ht="27" customHeight="1" x14ac:dyDescent="0.45">
      <c r="A48" s="25" t="s">
        <v>50</v>
      </c>
      <c r="E48" s="16"/>
      <c r="G48" s="33">
        <v>378700</v>
      </c>
      <c r="H48" s="33"/>
      <c r="I48" s="33">
        <v>340000</v>
      </c>
      <c r="J48" s="33"/>
      <c r="K48" s="37">
        <v>150000</v>
      </c>
      <c r="L48" s="33"/>
      <c r="M48" s="42">
        <v>300000</v>
      </c>
    </row>
    <row r="49" spans="1:13" ht="27" customHeight="1" x14ac:dyDescent="0.45">
      <c r="A49" s="1" t="s">
        <v>51</v>
      </c>
      <c r="E49" s="16" t="s">
        <v>58</v>
      </c>
      <c r="G49" s="33">
        <v>1187055834.78</v>
      </c>
      <c r="H49" s="33"/>
      <c r="I49" s="33">
        <v>1055255836.8099999</v>
      </c>
      <c r="J49" s="33"/>
      <c r="K49" s="33">
        <v>1187055834.78</v>
      </c>
      <c r="L49" s="33"/>
      <c r="M49" s="33">
        <v>987605836.80999994</v>
      </c>
    </row>
    <row r="50" spans="1:13" ht="27" customHeight="1" x14ac:dyDescent="0.45">
      <c r="A50" s="1" t="s">
        <v>53</v>
      </c>
      <c r="E50" s="19"/>
      <c r="G50" s="33">
        <v>17631721.82</v>
      </c>
      <c r="H50" s="33"/>
      <c r="I50" s="33">
        <v>30105872.77</v>
      </c>
      <c r="J50" s="33"/>
      <c r="K50" s="37">
        <v>13082076.01</v>
      </c>
      <c r="L50" s="33"/>
      <c r="M50" s="33">
        <v>30057690.890000001</v>
      </c>
    </row>
    <row r="51" spans="1:13" ht="27" customHeight="1" x14ac:dyDescent="0.45">
      <c r="A51" s="1" t="s">
        <v>54</v>
      </c>
      <c r="E51" s="19"/>
      <c r="G51" s="212">
        <v>13021214.529999999</v>
      </c>
      <c r="H51" s="33"/>
      <c r="I51" s="33">
        <v>8653458.9000000004</v>
      </c>
      <c r="J51" s="33"/>
      <c r="K51" s="37">
        <v>3730747.6100000003</v>
      </c>
      <c r="L51" s="33"/>
      <c r="M51" s="42">
        <v>1821939.3</v>
      </c>
    </row>
    <row r="52" spans="1:13" ht="27" customHeight="1" x14ac:dyDescent="0.45">
      <c r="B52" s="3" t="s">
        <v>55</v>
      </c>
      <c r="D52" s="3"/>
      <c r="G52" s="210">
        <f>SUM(G46:G51)</f>
        <v>1721942279.3099999</v>
      </c>
      <c r="H52" s="33"/>
      <c r="I52" s="210">
        <f>SUM(I46:I51)</f>
        <v>1606898997.0100002</v>
      </c>
      <c r="J52" s="33"/>
      <c r="K52" s="210">
        <f>SUM(K46:K51)</f>
        <v>1700335066.1999998</v>
      </c>
      <c r="L52" s="33"/>
      <c r="M52" s="210">
        <f>SUM(M46:M51)</f>
        <v>1520328982.76</v>
      </c>
    </row>
    <row r="53" spans="1:13" ht="27" customHeight="1" x14ac:dyDescent="0.45">
      <c r="A53" s="3" t="s">
        <v>56</v>
      </c>
      <c r="G53" s="37"/>
      <c r="H53" s="33"/>
      <c r="I53" s="33"/>
      <c r="J53" s="33"/>
      <c r="K53" s="37"/>
      <c r="L53" s="33"/>
      <c r="M53" s="37"/>
    </row>
    <row r="54" spans="1:13" ht="27" customHeight="1" x14ac:dyDescent="0.45">
      <c r="A54" s="1" t="s">
        <v>220</v>
      </c>
      <c r="E54" s="16" t="s">
        <v>61</v>
      </c>
      <c r="G54" s="37">
        <v>673946236.55999994</v>
      </c>
      <c r="H54" s="33"/>
      <c r="I54" s="33">
        <v>0</v>
      </c>
      <c r="J54" s="33"/>
      <c r="K54" s="37">
        <v>0</v>
      </c>
      <c r="L54" s="33"/>
      <c r="M54" s="37">
        <v>0</v>
      </c>
    </row>
    <row r="55" spans="1:13" ht="27" customHeight="1" x14ac:dyDescent="0.45">
      <c r="A55" s="1" t="s">
        <v>57</v>
      </c>
      <c r="E55" s="16" t="s">
        <v>63</v>
      </c>
      <c r="G55" s="33">
        <v>6373734.6600000001</v>
      </c>
      <c r="H55" s="33"/>
      <c r="I55" s="33">
        <v>6310411.0800000001</v>
      </c>
      <c r="J55" s="33"/>
      <c r="K55" s="33">
        <v>6373734.6600000001</v>
      </c>
      <c r="L55" s="33"/>
      <c r="M55" s="42">
        <v>6310411.0800000001</v>
      </c>
    </row>
    <row r="56" spans="1:13" ht="27" customHeight="1" x14ac:dyDescent="0.45">
      <c r="A56" s="1" t="s">
        <v>59</v>
      </c>
      <c r="E56" s="16"/>
      <c r="G56" s="33"/>
      <c r="H56" s="33"/>
      <c r="I56" s="33"/>
      <c r="J56" s="33"/>
      <c r="K56" s="33"/>
      <c r="L56" s="33"/>
      <c r="M56" s="33"/>
    </row>
    <row r="57" spans="1:13" ht="27" customHeight="1" x14ac:dyDescent="0.45">
      <c r="A57" s="1" t="s">
        <v>60</v>
      </c>
      <c r="E57" s="16" t="s">
        <v>66</v>
      </c>
      <c r="G57" s="33">
        <v>1174918283.0599999</v>
      </c>
      <c r="H57" s="33"/>
      <c r="I57" s="33">
        <v>1322194551.3600001</v>
      </c>
      <c r="J57" s="33"/>
      <c r="K57" s="33">
        <v>576429283.05999994</v>
      </c>
      <c r="L57" s="33"/>
      <c r="M57" s="42">
        <v>678447200</v>
      </c>
    </row>
    <row r="58" spans="1:13" ht="27" customHeight="1" x14ac:dyDescent="0.45">
      <c r="A58" s="1" t="s">
        <v>62</v>
      </c>
      <c r="E58" s="16" t="s">
        <v>83</v>
      </c>
      <c r="G58" s="33">
        <v>1400000000</v>
      </c>
      <c r="H58" s="33"/>
      <c r="I58" s="33">
        <v>1112500000</v>
      </c>
      <c r="J58" s="33"/>
      <c r="K58" s="37">
        <v>1400000000</v>
      </c>
      <c r="L58" s="33"/>
      <c r="M58" s="42">
        <v>1112500000</v>
      </c>
    </row>
    <row r="59" spans="1:13" ht="27" customHeight="1" x14ac:dyDescent="0.45">
      <c r="A59" s="1" t="s">
        <v>64</v>
      </c>
      <c r="D59" s="24"/>
      <c r="E59" s="16" t="s">
        <v>32</v>
      </c>
      <c r="G59" s="37">
        <v>701064</v>
      </c>
      <c r="H59" s="33"/>
      <c r="I59" s="33">
        <v>701064</v>
      </c>
      <c r="J59" s="33"/>
      <c r="K59" s="37">
        <v>701064</v>
      </c>
      <c r="L59" s="33"/>
      <c r="M59" s="42">
        <v>701064</v>
      </c>
    </row>
    <row r="60" spans="1:13" ht="27" customHeight="1" x14ac:dyDescent="0.45">
      <c r="A60" s="1" t="s">
        <v>65</v>
      </c>
      <c r="E60" s="16" t="s">
        <v>202</v>
      </c>
      <c r="G60" s="33">
        <v>17307484</v>
      </c>
      <c r="H60" s="33"/>
      <c r="I60" s="33">
        <v>15373145</v>
      </c>
      <c r="J60" s="33"/>
      <c r="K60" s="37">
        <v>17307484</v>
      </c>
      <c r="L60" s="33"/>
      <c r="M60" s="42">
        <v>14986568</v>
      </c>
    </row>
    <row r="61" spans="1:13" ht="27" customHeight="1" x14ac:dyDescent="0.45">
      <c r="A61" s="1" t="s">
        <v>67</v>
      </c>
      <c r="E61" s="16" t="s">
        <v>47</v>
      </c>
      <c r="G61" s="33">
        <v>70836961.549999997</v>
      </c>
      <c r="H61" s="33"/>
      <c r="I61" s="33">
        <v>64192317.63000001</v>
      </c>
      <c r="J61" s="33"/>
      <c r="K61" s="37">
        <v>63754383.209999993</v>
      </c>
      <c r="L61" s="33"/>
      <c r="M61" s="42">
        <v>60205019.410000011</v>
      </c>
    </row>
    <row r="62" spans="1:13" ht="27" customHeight="1" x14ac:dyDescent="0.45">
      <c r="A62" s="1" t="s">
        <v>68</v>
      </c>
      <c r="E62" s="16"/>
      <c r="G62" s="33">
        <v>5158182.32</v>
      </c>
      <c r="H62" s="33"/>
      <c r="I62" s="33">
        <v>30070482.600000001</v>
      </c>
      <c r="J62" s="33"/>
      <c r="K62" s="37">
        <v>0</v>
      </c>
      <c r="L62" s="33"/>
      <c r="M62" s="42">
        <v>0</v>
      </c>
    </row>
    <row r="63" spans="1:13" ht="27" customHeight="1" x14ac:dyDescent="0.45">
      <c r="B63" s="3" t="s">
        <v>69</v>
      </c>
      <c r="D63" s="3"/>
      <c r="G63" s="210">
        <f>SUM(G54:G62)</f>
        <v>3349241946.1500001</v>
      </c>
      <c r="H63" s="33"/>
      <c r="I63" s="210">
        <f>SUM(I54:I62)</f>
        <v>2551341971.6700001</v>
      </c>
      <c r="J63" s="33"/>
      <c r="K63" s="210">
        <f>SUM(K54:K62)</f>
        <v>2064565948.9299998</v>
      </c>
      <c r="L63" s="33"/>
      <c r="M63" s="210">
        <f>SUM(M54:M62)</f>
        <v>1873150262.49</v>
      </c>
    </row>
    <row r="64" spans="1:13" ht="27" customHeight="1" x14ac:dyDescent="0.45">
      <c r="B64" s="3" t="s">
        <v>70</v>
      </c>
      <c r="D64" s="3"/>
      <c r="G64" s="210">
        <f>G52+G63</f>
        <v>5071184225.46</v>
      </c>
      <c r="H64" s="33"/>
      <c r="I64" s="210">
        <f>I52+I63</f>
        <v>4158240968.6800003</v>
      </c>
      <c r="J64" s="33"/>
      <c r="K64" s="210">
        <f>K52+K63</f>
        <v>3764901015.1299996</v>
      </c>
      <c r="L64" s="33"/>
      <c r="M64" s="210">
        <f>M52+M63</f>
        <v>3393479245.25</v>
      </c>
    </row>
    <row r="65" spans="1:13" ht="27" customHeight="1" x14ac:dyDescent="0.45">
      <c r="G65" s="17"/>
      <c r="K65" s="17"/>
      <c r="M65" s="17"/>
    </row>
    <row r="66" spans="1:13" ht="27" customHeight="1" x14ac:dyDescent="0.45">
      <c r="C66" s="3"/>
      <c r="D66" s="3"/>
      <c r="G66" s="27"/>
      <c r="I66" s="27"/>
      <c r="K66" s="27"/>
      <c r="M66" s="27"/>
    </row>
    <row r="67" spans="1:13" ht="27" customHeight="1" x14ac:dyDescent="0.45">
      <c r="C67" s="3"/>
      <c r="D67" s="3"/>
      <c r="G67" s="27"/>
      <c r="I67" s="27"/>
      <c r="K67" s="27"/>
      <c r="M67" s="27"/>
    </row>
    <row r="68" spans="1:13" ht="27" customHeight="1" x14ac:dyDescent="0.45">
      <c r="A68" s="1" t="s">
        <v>40</v>
      </c>
      <c r="C68" s="3"/>
      <c r="D68" s="3"/>
      <c r="G68" s="27"/>
      <c r="I68" s="27"/>
      <c r="K68" s="27"/>
      <c r="M68" s="27"/>
    </row>
    <row r="69" spans="1:13" ht="27" customHeight="1" x14ac:dyDescent="0.45">
      <c r="C69" s="3"/>
      <c r="D69" s="3"/>
      <c r="G69" s="27"/>
      <c r="I69" s="27"/>
      <c r="K69" s="27"/>
      <c r="M69" s="27"/>
    </row>
    <row r="70" spans="1:13" ht="27" customHeight="1" x14ac:dyDescent="0.45">
      <c r="C70" s="3"/>
      <c r="D70" s="3"/>
      <c r="G70" s="27"/>
      <c r="I70" s="27"/>
      <c r="K70" s="27"/>
      <c r="M70" s="27"/>
    </row>
    <row r="71" spans="1:13" ht="27" customHeight="1" x14ac:dyDescent="0.45">
      <c r="A71" s="239" t="s">
        <v>71</v>
      </c>
      <c r="B71" s="239"/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</row>
    <row r="72" spans="1:13" ht="27" customHeight="1" x14ac:dyDescent="0.45">
      <c r="A72" s="240" t="s">
        <v>1</v>
      </c>
      <c r="B72" s="240"/>
      <c r="C72" s="240"/>
      <c r="D72" s="240"/>
      <c r="E72" s="240"/>
      <c r="F72" s="240"/>
      <c r="G72" s="240"/>
      <c r="H72" s="240"/>
      <c r="I72" s="240"/>
      <c r="J72" s="240"/>
      <c r="K72" s="240"/>
      <c r="L72" s="240"/>
      <c r="M72" s="240"/>
    </row>
    <row r="73" spans="1:13" ht="27" customHeight="1" x14ac:dyDescent="0.45">
      <c r="A73" s="240" t="s">
        <v>42</v>
      </c>
      <c r="B73" s="240"/>
      <c r="C73" s="240"/>
      <c r="D73" s="240"/>
      <c r="E73" s="240"/>
      <c r="F73" s="240"/>
      <c r="G73" s="240"/>
      <c r="H73" s="240"/>
      <c r="I73" s="240"/>
      <c r="J73" s="240"/>
      <c r="K73" s="240"/>
      <c r="L73" s="240"/>
      <c r="M73" s="240"/>
    </row>
    <row r="74" spans="1:13" ht="27" customHeight="1" x14ac:dyDescent="0.5">
      <c r="A74" s="241" t="str">
        <f>+A5</f>
        <v xml:space="preserve">AS AT DECEMBER 31, 2019 </v>
      </c>
      <c r="B74" s="241"/>
      <c r="C74" s="241"/>
      <c r="D74" s="241"/>
      <c r="E74" s="241"/>
      <c r="F74" s="241"/>
      <c r="G74" s="241"/>
      <c r="H74" s="241"/>
      <c r="I74" s="241"/>
      <c r="J74" s="241"/>
      <c r="K74" s="241"/>
      <c r="L74" s="241"/>
      <c r="M74" s="241"/>
    </row>
    <row r="75" spans="1:13" ht="27" customHeight="1" x14ac:dyDescent="0.5">
      <c r="A75" s="4"/>
      <c r="B75" s="4"/>
      <c r="C75" s="4"/>
      <c r="D75" s="4"/>
      <c r="E75" s="4"/>
      <c r="G75" s="4"/>
      <c r="H75" s="4"/>
      <c r="I75" s="4"/>
      <c r="K75" s="4"/>
      <c r="M75" s="4"/>
    </row>
    <row r="76" spans="1:13" ht="27" customHeight="1" x14ac:dyDescent="0.45">
      <c r="E76" s="28"/>
      <c r="G76" s="6"/>
      <c r="H76" s="7" t="s">
        <v>3</v>
      </c>
      <c r="I76" s="7"/>
      <c r="K76" s="6"/>
      <c r="L76" s="8" t="s">
        <v>4</v>
      </c>
      <c r="M76" s="6"/>
    </row>
    <row r="77" spans="1:13" ht="27" customHeight="1" x14ac:dyDescent="0.45">
      <c r="A77" s="240" t="s">
        <v>43</v>
      </c>
      <c r="B77" s="240"/>
      <c r="C77" s="240"/>
      <c r="D77" s="240"/>
      <c r="E77" s="9" t="s">
        <v>6</v>
      </c>
      <c r="G77" s="10" t="s">
        <v>204</v>
      </c>
      <c r="H77" s="11"/>
      <c r="I77" s="10" t="s">
        <v>7</v>
      </c>
      <c r="K77" s="10" t="s">
        <v>204</v>
      </c>
      <c r="L77" s="11"/>
      <c r="M77" s="10" t="s">
        <v>7</v>
      </c>
    </row>
    <row r="78" spans="1:13" ht="27" customHeight="1" x14ac:dyDescent="0.45">
      <c r="A78" s="240" t="s">
        <v>72</v>
      </c>
      <c r="B78" s="240"/>
      <c r="C78" s="240"/>
      <c r="D78" s="240"/>
      <c r="E78" s="9"/>
      <c r="G78" s="10"/>
      <c r="H78" s="11"/>
      <c r="I78" s="10"/>
      <c r="K78" s="10"/>
      <c r="L78" s="11"/>
      <c r="M78" s="10"/>
    </row>
    <row r="79" spans="1:13" ht="27" customHeight="1" x14ac:dyDescent="0.45">
      <c r="A79" s="1" t="s">
        <v>73</v>
      </c>
      <c r="C79" s="12"/>
      <c r="D79" s="12"/>
      <c r="E79" s="12"/>
    </row>
    <row r="80" spans="1:13" ht="27" customHeight="1" x14ac:dyDescent="0.45">
      <c r="A80" s="1" t="s">
        <v>74</v>
      </c>
      <c r="H80" s="17"/>
      <c r="I80" s="27"/>
    </row>
    <row r="81" spans="1:13" ht="27" customHeight="1" x14ac:dyDescent="0.45">
      <c r="A81" s="1" t="s">
        <v>75</v>
      </c>
      <c r="H81" s="17"/>
      <c r="I81" s="2"/>
    </row>
    <row r="82" spans="1:13" ht="27" customHeight="1" x14ac:dyDescent="0.45">
      <c r="B82" s="1" t="s">
        <v>76</v>
      </c>
      <c r="D82" s="24"/>
      <c r="F82" s="26"/>
      <c r="G82" s="2"/>
      <c r="H82" s="26"/>
      <c r="I82" s="2"/>
      <c r="J82" s="29"/>
      <c r="L82" s="26"/>
    </row>
    <row r="83" spans="1:13" ht="27" customHeight="1" thickBot="1" x14ac:dyDescent="0.5">
      <c r="B83" s="1" t="s">
        <v>77</v>
      </c>
      <c r="D83" s="24"/>
      <c r="E83" s="2"/>
      <c r="F83" s="26"/>
      <c r="G83" s="213">
        <v>1220011755</v>
      </c>
      <c r="H83" s="214"/>
      <c r="I83" s="213">
        <v>1220011755</v>
      </c>
      <c r="J83" s="215"/>
      <c r="K83" s="213">
        <v>1220011755</v>
      </c>
      <c r="L83" s="214"/>
      <c r="M83" s="213">
        <v>1220011755</v>
      </c>
    </row>
    <row r="84" spans="1:13" ht="27" customHeight="1" thickTop="1" x14ac:dyDescent="0.45">
      <c r="A84" s="1" t="s">
        <v>78</v>
      </c>
      <c r="G84" s="37"/>
      <c r="H84" s="33"/>
      <c r="I84" s="37"/>
      <c r="J84" s="33"/>
      <c r="K84" s="37"/>
      <c r="L84" s="33"/>
      <c r="M84" s="37"/>
    </row>
    <row r="85" spans="1:13" ht="27" customHeight="1" x14ac:dyDescent="0.45">
      <c r="B85" s="1" t="s">
        <v>76</v>
      </c>
      <c r="E85" s="30"/>
      <c r="G85" s="37"/>
      <c r="H85" s="33"/>
      <c r="I85" s="40"/>
      <c r="J85" s="33"/>
      <c r="K85" s="37"/>
      <c r="L85" s="33"/>
      <c r="M85" s="37"/>
    </row>
    <row r="86" spans="1:13" ht="27" customHeight="1" x14ac:dyDescent="0.45">
      <c r="B86" s="1" t="s">
        <v>77</v>
      </c>
      <c r="E86" s="31"/>
      <c r="G86" s="33">
        <v>1220011755</v>
      </c>
      <c r="H86" s="33"/>
      <c r="I86" s="40">
        <v>1220011755</v>
      </c>
      <c r="J86" s="33"/>
      <c r="K86" s="33">
        <v>1220011755</v>
      </c>
      <c r="L86" s="33"/>
      <c r="M86" s="40">
        <v>1220011755</v>
      </c>
    </row>
    <row r="87" spans="1:13" ht="27" customHeight="1" x14ac:dyDescent="0.45">
      <c r="A87" s="1" t="s">
        <v>79</v>
      </c>
      <c r="E87" s="2"/>
      <c r="G87" s="37">
        <v>451455221.82999998</v>
      </c>
      <c r="H87" s="33"/>
      <c r="I87" s="37">
        <v>451455221.82999998</v>
      </c>
      <c r="J87" s="33"/>
      <c r="K87" s="37">
        <v>451455221.82999998</v>
      </c>
      <c r="L87" s="33"/>
      <c r="M87" s="37">
        <v>451455221.82999998</v>
      </c>
    </row>
    <row r="88" spans="1:13" ht="27" customHeight="1" x14ac:dyDescent="0.45">
      <c r="A88" s="1" t="s">
        <v>80</v>
      </c>
      <c r="E88" s="19"/>
      <c r="G88" s="37"/>
      <c r="H88" s="33"/>
      <c r="I88" s="37"/>
      <c r="J88" s="33"/>
      <c r="K88" s="37"/>
      <c r="L88" s="33"/>
      <c r="M88" s="37"/>
    </row>
    <row r="89" spans="1:13" ht="27" customHeight="1" x14ac:dyDescent="0.45">
      <c r="A89" s="1" t="s">
        <v>81</v>
      </c>
      <c r="E89" s="19"/>
      <c r="G89" s="37"/>
      <c r="H89" s="33"/>
      <c r="I89" s="37"/>
      <c r="J89" s="33"/>
      <c r="K89" s="37"/>
      <c r="L89" s="33"/>
      <c r="M89" s="37"/>
    </row>
    <row r="90" spans="1:13" ht="27" customHeight="1" x14ac:dyDescent="0.45">
      <c r="B90" s="1" t="s">
        <v>82</v>
      </c>
      <c r="E90" s="16" t="s">
        <v>203</v>
      </c>
      <c r="G90" s="37">
        <v>127604940.09999999</v>
      </c>
      <c r="H90" s="33"/>
      <c r="I90" s="37">
        <v>127604940.09999999</v>
      </c>
      <c r="J90" s="33"/>
      <c r="K90" s="37">
        <v>127604940.09999999</v>
      </c>
      <c r="L90" s="33"/>
      <c r="M90" s="37">
        <v>127604940.09999999</v>
      </c>
    </row>
    <row r="91" spans="1:13" ht="27" customHeight="1" x14ac:dyDescent="0.45">
      <c r="A91" s="1" t="s">
        <v>84</v>
      </c>
      <c r="E91" s="19"/>
      <c r="G91" s="39">
        <f>+'งบแสดงฯรวม '!L22</f>
        <v>2588116332.7000003</v>
      </c>
      <c r="H91" s="40"/>
      <c r="I91" s="39">
        <f>+[1]งบแสดงฯรวม!L20</f>
        <v>2465052959.4200001</v>
      </c>
      <c r="J91" s="40"/>
      <c r="K91" s="39">
        <f>+งบแสดงฯเฉพาะ!L21</f>
        <v>2819587237.6800003</v>
      </c>
      <c r="L91" s="40"/>
      <c r="M91" s="39">
        <f>+[1]งบแสดงฯเฉพาะ!K20</f>
        <v>2689446113.4899998</v>
      </c>
    </row>
    <row r="92" spans="1:13" ht="27" customHeight="1" x14ac:dyDescent="0.45">
      <c r="A92" s="1" t="s">
        <v>221</v>
      </c>
      <c r="E92" s="19"/>
      <c r="G92" s="32">
        <v>-291668</v>
      </c>
      <c r="H92" s="33"/>
      <c r="I92" s="32">
        <v>0</v>
      </c>
      <c r="J92" s="33"/>
      <c r="K92" s="32">
        <v>-291668</v>
      </c>
      <c r="L92" s="33"/>
      <c r="M92" s="32">
        <v>0</v>
      </c>
    </row>
    <row r="93" spans="1:13" ht="27" customHeight="1" x14ac:dyDescent="0.45">
      <c r="A93" s="3" t="s">
        <v>85</v>
      </c>
      <c r="G93" s="39">
        <f>SUM(G86:G92)</f>
        <v>4386896581.6300001</v>
      </c>
      <c r="H93" s="33"/>
      <c r="I93" s="39">
        <f>SUM(I86:I92)</f>
        <v>4264124876.3499999</v>
      </c>
      <c r="J93" s="33"/>
      <c r="K93" s="39">
        <f>SUM(K86:K92)</f>
        <v>4618367486.6100006</v>
      </c>
      <c r="L93" s="33"/>
      <c r="M93" s="39">
        <f>SUM(M86:M92)</f>
        <v>4488518030.4200001</v>
      </c>
    </row>
    <row r="94" spans="1:13" ht="27" customHeight="1" x14ac:dyDescent="0.45">
      <c r="A94" s="1" t="s">
        <v>86</v>
      </c>
      <c r="G94" s="32">
        <v>-23253.22</v>
      </c>
      <c r="H94" s="33"/>
      <c r="I94" s="32">
        <v>-17746.309999999998</v>
      </c>
      <c r="J94" s="33"/>
      <c r="K94" s="32">
        <v>0</v>
      </c>
      <c r="L94" s="33"/>
      <c r="M94" s="32">
        <v>0</v>
      </c>
    </row>
    <row r="95" spans="1:13" ht="27" customHeight="1" x14ac:dyDescent="0.45">
      <c r="B95" s="3" t="s">
        <v>87</v>
      </c>
      <c r="E95" s="17"/>
      <c r="G95" s="33">
        <f>SUM(G93:G94)</f>
        <v>4386873328.4099998</v>
      </c>
      <c r="H95" s="33"/>
      <c r="I95" s="33">
        <f>SUM(I93:I94)</f>
        <v>4264107130.04</v>
      </c>
      <c r="J95" s="33"/>
      <c r="K95" s="33">
        <f>SUM(K93:K94)</f>
        <v>4618367486.6100006</v>
      </c>
      <c r="L95" s="33"/>
      <c r="M95" s="33">
        <f>SUM(M93:M94)</f>
        <v>4488518030.4200001</v>
      </c>
    </row>
    <row r="96" spans="1:13" ht="27" customHeight="1" thickBot="1" x14ac:dyDescent="0.5">
      <c r="A96" s="3" t="s">
        <v>88</v>
      </c>
      <c r="E96" s="17"/>
      <c r="G96" s="216">
        <f>+G64+G95</f>
        <v>9458057553.8699989</v>
      </c>
      <c r="H96" s="33"/>
      <c r="I96" s="216">
        <f>+I64+I95</f>
        <v>8422348098.7200003</v>
      </c>
      <c r="J96" s="33"/>
      <c r="K96" s="216">
        <f>+K95+K64</f>
        <v>8383268501.7399998</v>
      </c>
      <c r="L96" s="33"/>
      <c r="M96" s="216">
        <f>+M64+M95</f>
        <v>7881997275.6700001</v>
      </c>
    </row>
    <row r="97" spans="1:14" s="35" customFormat="1" ht="27" customHeight="1" thickTop="1" x14ac:dyDescent="0.45">
      <c r="A97" s="34"/>
      <c r="E97" s="36"/>
    </row>
    <row r="98" spans="1:14" s="35" customFormat="1" ht="27" customHeight="1" x14ac:dyDescent="0.45">
      <c r="A98" s="34"/>
      <c r="E98" s="36"/>
      <c r="N98" s="35">
        <f>N30-N96</f>
        <v>0</v>
      </c>
    </row>
    <row r="99" spans="1:14" s="35" customFormat="1" ht="27" customHeight="1" x14ac:dyDescent="0.45">
      <c r="E99" s="36"/>
    </row>
    <row r="100" spans="1:14" s="35" customFormat="1" ht="27" customHeight="1" x14ac:dyDescent="0.45">
      <c r="E100" s="36"/>
    </row>
    <row r="101" spans="1:14" ht="27" customHeight="1" x14ac:dyDescent="0.45">
      <c r="A101" s="1" t="s">
        <v>40</v>
      </c>
      <c r="G101" s="17"/>
      <c r="H101" s="17"/>
      <c r="I101" s="17"/>
      <c r="K101" s="17"/>
      <c r="M101" s="17"/>
    </row>
  </sheetData>
  <mergeCells count="16">
    <mergeCell ref="A38:M38"/>
    <mergeCell ref="A73:M73"/>
    <mergeCell ref="A74:M74"/>
    <mergeCell ref="A77:D77"/>
    <mergeCell ref="A78:D78"/>
    <mergeCell ref="A39:M39"/>
    <mergeCell ref="A40:M40"/>
    <mergeCell ref="A43:D43"/>
    <mergeCell ref="A71:M71"/>
    <mergeCell ref="A72:M72"/>
    <mergeCell ref="A37:M37"/>
    <mergeCell ref="A1:M1"/>
    <mergeCell ref="A3:M3"/>
    <mergeCell ref="A4:M4"/>
    <mergeCell ref="A5:M5"/>
    <mergeCell ref="A8:D8"/>
  </mergeCells>
  <printOptions horizontalCentered="1"/>
  <pageMargins left="0.59055118110236227" right="0.19685039370078741" top="0.62992125984251968" bottom="0.62992125984251968" header="0.27559055118110237" footer="0.3937007874015748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91"/>
  <sheetViews>
    <sheetView tabSelected="1" zoomScaleNormal="100" zoomScaleSheetLayoutView="80" workbookViewId="0">
      <selection activeCell="A28" sqref="A28:XFD28"/>
    </sheetView>
  </sheetViews>
  <sheetFormatPr defaultColWidth="9.140625" defaultRowHeight="23.1" customHeight="1" x14ac:dyDescent="0.45"/>
  <cols>
    <col min="1" max="3" width="9.140625" style="44" customWidth="1"/>
    <col min="4" max="4" width="11" style="44" customWidth="1"/>
    <col min="5" max="5" width="3.28515625" style="44" customWidth="1"/>
    <col min="6" max="6" width="6" style="44" bestFit="1" customWidth="1"/>
    <col min="7" max="7" width="1.140625" style="44" customWidth="1"/>
    <col min="8" max="8" width="16.7109375" style="44" customWidth="1"/>
    <col min="9" max="9" width="1.140625" style="44" customWidth="1"/>
    <col min="10" max="10" width="16.7109375" style="44" customWidth="1"/>
    <col min="11" max="11" width="1.140625" style="44" customWidth="1"/>
    <col min="12" max="12" width="16.7109375" style="44" customWidth="1"/>
    <col min="13" max="13" width="1.140625" style="44" customWidth="1"/>
    <col min="14" max="14" width="16.7109375" style="44" customWidth="1"/>
    <col min="15" max="15" width="1.140625" style="44" customWidth="1"/>
    <col min="16" max="16384" width="9.140625" style="44"/>
  </cols>
  <sheetData>
    <row r="1" spans="1:15" ht="24.95" customHeight="1" x14ac:dyDescent="0.45">
      <c r="A1" s="243" t="s">
        <v>217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</row>
    <row r="2" spans="1:15" ht="24.95" customHeight="1" x14ac:dyDescent="0.45">
      <c r="A2" s="242" t="s">
        <v>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</row>
    <row r="3" spans="1:15" ht="24.95" customHeight="1" x14ac:dyDescent="0.45">
      <c r="A3" s="242" t="s">
        <v>89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1:15" ht="24.95" customHeight="1" x14ac:dyDescent="0.45">
      <c r="A4" s="242" t="s">
        <v>211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5" ht="24.95" customHeight="1" x14ac:dyDescent="0.4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6"/>
    </row>
    <row r="6" spans="1:15" ht="24.95" customHeight="1" x14ac:dyDescent="0.45">
      <c r="A6" s="47"/>
      <c r="B6" s="47"/>
      <c r="C6" s="47"/>
      <c r="D6" s="47"/>
      <c r="E6" s="47"/>
      <c r="F6" s="48"/>
      <c r="G6" s="49"/>
      <c r="H6" s="50"/>
      <c r="I6" s="51" t="s">
        <v>3</v>
      </c>
      <c r="J6" s="51"/>
      <c r="K6" s="52"/>
      <c r="L6" s="53"/>
      <c r="M6" s="54" t="s">
        <v>4</v>
      </c>
      <c r="N6" s="50"/>
    </row>
    <row r="7" spans="1:15" ht="24.95" customHeight="1" x14ac:dyDescent="0.45">
      <c r="B7" s="55"/>
      <c r="C7" s="55"/>
      <c r="D7" s="55"/>
      <c r="E7" s="55"/>
      <c r="F7" s="56"/>
      <c r="G7" s="55"/>
      <c r="H7" s="57" t="s">
        <v>204</v>
      </c>
      <c r="I7" s="58"/>
      <c r="J7" s="57" t="s">
        <v>7</v>
      </c>
      <c r="K7" s="59"/>
      <c r="L7" s="57" t="s">
        <v>204</v>
      </c>
      <c r="M7" s="58"/>
      <c r="N7" s="57" t="s">
        <v>7</v>
      </c>
    </row>
    <row r="8" spans="1:15" ht="24.95" customHeight="1" x14ac:dyDescent="0.45">
      <c r="A8" s="55" t="s">
        <v>90</v>
      </c>
      <c r="F8" s="46"/>
      <c r="L8" s="60"/>
      <c r="N8" s="60"/>
    </row>
    <row r="9" spans="1:15" ht="24.95" customHeight="1" x14ac:dyDescent="0.45">
      <c r="A9" s="44" t="s">
        <v>91</v>
      </c>
      <c r="F9" s="46"/>
      <c r="H9" s="87">
        <v>1680226019.8499999</v>
      </c>
      <c r="I9" s="33"/>
      <c r="J9" s="87">
        <v>2359211600</v>
      </c>
      <c r="K9" s="38"/>
      <c r="L9" s="37">
        <v>1235284308.4300001</v>
      </c>
      <c r="M9" s="38"/>
      <c r="N9" s="87">
        <v>2092014600</v>
      </c>
    </row>
    <row r="10" spans="1:15" ht="24.95" customHeight="1" x14ac:dyDescent="0.45">
      <c r="A10" s="44" t="s">
        <v>145</v>
      </c>
      <c r="F10" s="46"/>
      <c r="H10" s="87">
        <v>640000</v>
      </c>
      <c r="I10" s="33"/>
      <c r="J10" s="87">
        <v>0</v>
      </c>
      <c r="K10" s="38"/>
      <c r="L10" s="37">
        <v>1390000</v>
      </c>
      <c r="M10" s="38"/>
      <c r="N10" s="87">
        <v>0</v>
      </c>
    </row>
    <row r="11" spans="1:15" ht="24.95" customHeight="1" x14ac:dyDescent="0.45">
      <c r="A11" s="44" t="s">
        <v>92</v>
      </c>
      <c r="F11" s="46"/>
      <c r="H11" s="87">
        <v>0</v>
      </c>
      <c r="I11" s="33"/>
      <c r="J11" s="87">
        <v>0</v>
      </c>
      <c r="K11" s="38"/>
      <c r="L11" s="37">
        <v>13466666.640000001</v>
      </c>
      <c r="M11" s="38"/>
      <c r="N11" s="87">
        <v>13466666.640000001</v>
      </c>
    </row>
    <row r="12" spans="1:15" ht="24.95" customHeight="1" x14ac:dyDescent="0.45">
      <c r="A12" s="44" t="s">
        <v>93</v>
      </c>
      <c r="F12" s="46"/>
      <c r="H12" s="37">
        <v>107462679.92000006</v>
      </c>
      <c r="I12" s="33"/>
      <c r="J12" s="87">
        <v>122624794.04000001</v>
      </c>
      <c r="K12" s="38"/>
      <c r="L12" s="37">
        <v>0</v>
      </c>
      <c r="M12" s="38"/>
      <c r="N12" s="87">
        <v>0</v>
      </c>
    </row>
    <row r="13" spans="1:15" ht="24.95" customHeight="1" x14ac:dyDescent="0.45">
      <c r="A13" s="44" t="s">
        <v>94</v>
      </c>
      <c r="F13" s="46"/>
      <c r="H13" s="37">
        <v>4854450.8100000024</v>
      </c>
      <c r="I13" s="33"/>
      <c r="J13" s="87">
        <v>5130253.0700000031</v>
      </c>
      <c r="K13" s="38"/>
      <c r="L13" s="37">
        <v>0</v>
      </c>
      <c r="M13" s="38"/>
      <c r="N13" s="87">
        <v>0</v>
      </c>
    </row>
    <row r="14" spans="1:15" ht="24.95" customHeight="1" x14ac:dyDescent="0.45">
      <c r="B14" s="55" t="s">
        <v>95</v>
      </c>
      <c r="C14" s="55"/>
      <c r="D14" s="55"/>
      <c r="E14" s="55"/>
      <c r="F14" s="46"/>
      <c r="H14" s="62">
        <f>SUM(H9:H13)</f>
        <v>1793183150.5799999</v>
      </c>
      <c r="I14" s="61"/>
      <c r="J14" s="62">
        <f>SUM(J9:J13)</f>
        <v>2486966647.1100001</v>
      </c>
      <c r="K14" s="61"/>
      <c r="L14" s="62">
        <f>SUM(L9:L13)</f>
        <v>1250140975.0700002</v>
      </c>
      <c r="M14" s="61"/>
      <c r="N14" s="62">
        <f>SUM(N9:N13)</f>
        <v>2105481266.6400001</v>
      </c>
    </row>
    <row r="15" spans="1:15" ht="24.95" customHeight="1" x14ac:dyDescent="0.45">
      <c r="A15" s="55" t="s">
        <v>96</v>
      </c>
      <c r="F15" s="46"/>
      <c r="H15" s="63"/>
      <c r="I15" s="61"/>
      <c r="J15" s="63"/>
      <c r="K15" s="61"/>
      <c r="L15" s="63"/>
      <c r="M15" s="61"/>
      <c r="N15" s="63"/>
    </row>
    <row r="16" spans="1:15" ht="24.95" customHeight="1" x14ac:dyDescent="0.45">
      <c r="A16" s="44" t="s">
        <v>97</v>
      </c>
      <c r="F16" s="46"/>
      <c r="H16" s="37">
        <v>1119757970.1800001</v>
      </c>
      <c r="I16" s="33"/>
      <c r="J16" s="87">
        <v>1598866660.6400001</v>
      </c>
      <c r="K16" s="38"/>
      <c r="L16" s="37">
        <v>785275314.34000003</v>
      </c>
      <c r="M16" s="38"/>
      <c r="N16" s="87">
        <v>1384927216.74</v>
      </c>
    </row>
    <row r="17" spans="1:14" ht="24.95" customHeight="1" x14ac:dyDescent="0.45">
      <c r="A17" s="44" t="s">
        <v>146</v>
      </c>
      <c r="F17" s="46"/>
      <c r="H17" s="37">
        <v>131562.24999999988</v>
      </c>
      <c r="I17" s="33"/>
      <c r="J17" s="87">
        <v>0</v>
      </c>
      <c r="K17" s="38"/>
      <c r="L17" s="37">
        <v>612879.93999999994</v>
      </c>
      <c r="M17" s="38"/>
      <c r="N17" s="87">
        <v>0</v>
      </c>
    </row>
    <row r="18" spans="1:14" ht="24.95" customHeight="1" x14ac:dyDescent="0.45">
      <c r="A18" s="44" t="s">
        <v>98</v>
      </c>
      <c r="F18" s="46"/>
      <c r="H18" s="37">
        <v>67568543.819999993</v>
      </c>
      <c r="I18" s="33"/>
      <c r="J18" s="87">
        <v>90387666.960000008</v>
      </c>
      <c r="K18" s="38"/>
      <c r="L18" s="37">
        <v>0</v>
      </c>
      <c r="M18" s="38"/>
      <c r="N18" s="87">
        <v>0</v>
      </c>
    </row>
    <row r="19" spans="1:14" ht="24.95" customHeight="1" x14ac:dyDescent="0.45">
      <c r="A19" s="44" t="s">
        <v>99</v>
      </c>
      <c r="F19" s="46"/>
      <c r="H19" s="37">
        <v>3280629.71</v>
      </c>
      <c r="I19" s="33"/>
      <c r="J19" s="87">
        <v>2175689.3699999992</v>
      </c>
      <c r="K19" s="38"/>
      <c r="L19" s="37">
        <v>0</v>
      </c>
      <c r="M19" s="38"/>
      <c r="N19" s="87">
        <v>0</v>
      </c>
    </row>
    <row r="20" spans="1:14" ht="24.95" customHeight="1" x14ac:dyDescent="0.45">
      <c r="B20" s="55" t="s">
        <v>100</v>
      </c>
      <c r="C20" s="55"/>
      <c r="D20" s="55"/>
      <c r="E20" s="55"/>
      <c r="F20" s="46"/>
      <c r="H20" s="62">
        <f>SUM(H16:H19)</f>
        <v>1190738705.96</v>
      </c>
      <c r="I20" s="61"/>
      <c r="J20" s="62">
        <f>SUM(J16:J19)</f>
        <v>1691430016.97</v>
      </c>
      <c r="K20" s="61"/>
      <c r="L20" s="62">
        <f>SUM(L16:L19)</f>
        <v>785888194.28000009</v>
      </c>
      <c r="M20" s="61"/>
      <c r="N20" s="62">
        <f>SUM(N16:N19)</f>
        <v>1384927216.74</v>
      </c>
    </row>
    <row r="21" spans="1:14" ht="24.95" customHeight="1" x14ac:dyDescent="0.45">
      <c r="A21" s="55" t="s">
        <v>101</v>
      </c>
      <c r="F21" s="46"/>
      <c r="H21" s="62">
        <f>+H14-H20</f>
        <v>602444444.61999989</v>
      </c>
      <c r="I21" s="61"/>
      <c r="J21" s="62">
        <f>+J14-J20</f>
        <v>795536630.1400001</v>
      </c>
      <c r="K21" s="61"/>
      <c r="L21" s="62">
        <f>+L14-L20</f>
        <v>464252780.79000008</v>
      </c>
      <c r="M21" s="61"/>
      <c r="N21" s="62">
        <f>+N14-N20</f>
        <v>720554049.9000001</v>
      </c>
    </row>
    <row r="22" spans="1:14" ht="24.95" customHeight="1" x14ac:dyDescent="0.45">
      <c r="A22" s="55" t="s">
        <v>102</v>
      </c>
      <c r="F22" s="46"/>
      <c r="H22" s="63"/>
      <c r="I22" s="61"/>
      <c r="J22" s="63"/>
      <c r="K22" s="61"/>
      <c r="L22" s="63"/>
      <c r="M22" s="61"/>
      <c r="N22" s="63"/>
    </row>
    <row r="23" spans="1:14" ht="24.95" customHeight="1" x14ac:dyDescent="0.45">
      <c r="A23" s="44" t="s">
        <v>103</v>
      </c>
      <c r="F23" s="48"/>
      <c r="H23" s="64">
        <v>2318740.2400000002</v>
      </c>
      <c r="I23" s="65"/>
      <c r="J23" s="64">
        <v>866738.46</v>
      </c>
      <c r="K23" s="65"/>
      <c r="L23" s="66">
        <v>100892837.09999999</v>
      </c>
      <c r="M23" s="67"/>
      <c r="N23" s="66">
        <v>68820392.670000002</v>
      </c>
    </row>
    <row r="24" spans="1:14" ht="24.95" customHeight="1" x14ac:dyDescent="0.45">
      <c r="A24" s="44" t="s">
        <v>122</v>
      </c>
      <c r="F24" s="68"/>
      <c r="H24" s="64">
        <v>350000</v>
      </c>
      <c r="I24" s="65"/>
      <c r="J24" s="64">
        <v>740000</v>
      </c>
      <c r="K24" s="65"/>
      <c r="L24" s="66">
        <v>285000</v>
      </c>
      <c r="M24" s="67"/>
      <c r="N24" s="66">
        <v>620000</v>
      </c>
    </row>
    <row r="25" spans="1:14" ht="24.95" customHeight="1" x14ac:dyDescent="0.45">
      <c r="A25" s="44" t="s">
        <v>257</v>
      </c>
      <c r="F25" s="68"/>
      <c r="H25" s="235">
        <v>8491861.6600000001</v>
      </c>
      <c r="I25" s="135"/>
      <c r="J25" s="236">
        <v>0</v>
      </c>
      <c r="K25" s="136"/>
      <c r="L25" s="235">
        <v>8491861.6600000001</v>
      </c>
      <c r="M25" s="136"/>
      <c r="N25" s="236">
        <v>0</v>
      </c>
    </row>
    <row r="26" spans="1:14" ht="24.95" customHeight="1" x14ac:dyDescent="0.45">
      <c r="A26" s="44" t="s">
        <v>104</v>
      </c>
      <c r="F26" s="69"/>
      <c r="H26" s="237">
        <v>16656009.449999999</v>
      </c>
      <c r="I26" s="135"/>
      <c r="J26" s="238">
        <v>22446137.239999998</v>
      </c>
      <c r="K26" s="136"/>
      <c r="L26" s="237">
        <v>13446757.08</v>
      </c>
      <c r="M26" s="136"/>
      <c r="N26" s="238">
        <v>18634551.219999999</v>
      </c>
    </row>
    <row r="27" spans="1:14" ht="24.95" customHeight="1" x14ac:dyDescent="0.45">
      <c r="B27" s="55" t="s">
        <v>105</v>
      </c>
      <c r="F27" s="69"/>
      <c r="H27" s="62">
        <f>SUM(H23:H26)</f>
        <v>27816611.350000001</v>
      </c>
      <c r="I27" s="61"/>
      <c r="J27" s="62">
        <f>SUM(J23:J26)</f>
        <v>24052875.699999999</v>
      </c>
      <c r="K27" s="61"/>
      <c r="L27" s="62">
        <f>SUM(L23:L26)</f>
        <v>123116455.83999999</v>
      </c>
      <c r="M27" s="61"/>
      <c r="N27" s="62">
        <f>SUM(N23:N26)</f>
        <v>88074943.890000001</v>
      </c>
    </row>
    <row r="28" spans="1:14" ht="24.95" customHeight="1" x14ac:dyDescent="0.45">
      <c r="A28" s="44" t="s">
        <v>106</v>
      </c>
      <c r="F28" s="69"/>
      <c r="H28" s="134">
        <f>+H21+H27</f>
        <v>630261055.96999991</v>
      </c>
      <c r="I28" s="135"/>
      <c r="J28" s="134">
        <f>+J21+J27</f>
        <v>819589505.84000015</v>
      </c>
      <c r="K28" s="136"/>
      <c r="L28" s="134">
        <f>+L21+L27</f>
        <v>587369236.63000011</v>
      </c>
      <c r="M28" s="136"/>
      <c r="N28" s="134">
        <f>+N21+N27</f>
        <v>808628993.79000008</v>
      </c>
    </row>
    <row r="29" spans="1:14" ht="24.95" customHeight="1" x14ac:dyDescent="0.45">
      <c r="A29" s="44" t="s">
        <v>107</v>
      </c>
      <c r="F29" s="69"/>
      <c r="H29" s="64">
        <v>-59393323.340000004</v>
      </c>
      <c r="I29" s="65"/>
      <c r="J29" s="64">
        <v>-66902564.409999996</v>
      </c>
      <c r="K29" s="65"/>
      <c r="L29" s="66">
        <v>-39784935.890000001</v>
      </c>
      <c r="M29" s="67"/>
      <c r="N29" s="66">
        <v>-54717762.869999997</v>
      </c>
    </row>
    <row r="30" spans="1:14" ht="24.95" customHeight="1" x14ac:dyDescent="0.45">
      <c r="A30" s="44" t="s">
        <v>108</v>
      </c>
      <c r="F30" s="69"/>
      <c r="H30" s="64">
        <v>-334011947.55999994</v>
      </c>
      <c r="I30" s="65"/>
      <c r="J30" s="64">
        <v>-355554114.56</v>
      </c>
      <c r="K30" s="65"/>
      <c r="L30" s="66">
        <v>-265083888.84999999</v>
      </c>
      <c r="M30" s="67"/>
      <c r="N30" s="66">
        <v>-302113393.10000002</v>
      </c>
    </row>
    <row r="31" spans="1:14" ht="24.95" customHeight="1" x14ac:dyDescent="0.45">
      <c r="A31" s="55" t="s">
        <v>109</v>
      </c>
      <c r="F31" s="70"/>
      <c r="H31" s="71"/>
      <c r="I31" s="67"/>
      <c r="J31" s="71"/>
      <c r="K31" s="67"/>
      <c r="L31" s="71"/>
      <c r="M31" s="67"/>
      <c r="N31" s="71"/>
    </row>
    <row r="32" spans="1:14" ht="24.95" customHeight="1" x14ac:dyDescent="0.45">
      <c r="A32" s="137" t="s">
        <v>206</v>
      </c>
      <c r="B32" s="21"/>
      <c r="C32" s="21"/>
      <c r="F32" s="70"/>
      <c r="H32" s="39">
        <v>-3057391.29</v>
      </c>
      <c r="I32" s="40"/>
      <c r="J32" s="39">
        <v>-11183358.279999999</v>
      </c>
      <c r="K32" s="41"/>
      <c r="L32" s="39">
        <v>-1976863.03</v>
      </c>
      <c r="M32" s="41"/>
      <c r="N32" s="39">
        <v>0</v>
      </c>
    </row>
    <row r="33" spans="1:15" ht="24.95" customHeight="1" x14ac:dyDescent="0.45">
      <c r="A33" s="137" t="s">
        <v>254</v>
      </c>
      <c r="F33" s="72"/>
      <c r="H33" s="39">
        <v>2392458.2999999998</v>
      </c>
      <c r="I33" s="40"/>
      <c r="J33" s="39">
        <v>298595.76</v>
      </c>
      <c r="K33" s="41"/>
      <c r="L33" s="39">
        <v>0</v>
      </c>
      <c r="M33" s="41"/>
      <c r="N33" s="39">
        <v>0</v>
      </c>
    </row>
    <row r="34" spans="1:15" ht="24.95" customHeight="1" x14ac:dyDescent="0.45">
      <c r="A34" s="137" t="s">
        <v>200</v>
      </c>
      <c r="F34" s="72"/>
      <c r="H34" s="39">
        <v>-62792.54</v>
      </c>
      <c r="I34" s="40"/>
      <c r="J34" s="39">
        <v>-857721.7</v>
      </c>
      <c r="K34" s="41"/>
      <c r="L34" s="39">
        <v>-14240.53</v>
      </c>
      <c r="M34" s="41"/>
      <c r="N34" s="39">
        <v>-97709.81</v>
      </c>
    </row>
    <row r="35" spans="1:15" ht="24.95" customHeight="1" x14ac:dyDescent="0.45">
      <c r="A35" s="137" t="s">
        <v>207</v>
      </c>
      <c r="F35" s="72"/>
      <c r="H35" s="39">
        <v>0</v>
      </c>
      <c r="I35" s="40"/>
      <c r="J35" s="39">
        <v>3942776.87</v>
      </c>
      <c r="K35" s="41"/>
      <c r="L35" s="39">
        <v>0</v>
      </c>
      <c r="M35" s="41"/>
      <c r="N35" s="39">
        <v>142776.87</v>
      </c>
    </row>
    <row r="36" spans="1:15" s="138" customFormat="1" ht="24.95" customHeight="1" x14ac:dyDescent="0.45">
      <c r="A36" s="137" t="s">
        <v>222</v>
      </c>
      <c r="F36" s="139"/>
      <c r="H36" s="39">
        <v>-546456.23</v>
      </c>
      <c r="I36" s="40"/>
      <c r="J36" s="32">
        <v>0</v>
      </c>
      <c r="K36" s="40"/>
      <c r="L36" s="32">
        <v>0</v>
      </c>
      <c r="M36" s="40"/>
      <c r="N36" s="32">
        <v>0</v>
      </c>
    </row>
    <row r="37" spans="1:15" ht="24.95" customHeight="1" x14ac:dyDescent="0.45">
      <c r="B37" s="55" t="s">
        <v>123</v>
      </c>
      <c r="F37" s="70"/>
      <c r="H37" s="90">
        <f>SUM(H32:H36)</f>
        <v>-1274181.7600000002</v>
      </c>
      <c r="I37" s="40"/>
      <c r="J37" s="90">
        <f>SUM(J32:J36)</f>
        <v>-7799707.3499999987</v>
      </c>
      <c r="K37" s="41"/>
      <c r="L37" s="90">
        <f>SUM(L32:L36)</f>
        <v>-1991103.56</v>
      </c>
      <c r="M37" s="41"/>
      <c r="N37" s="90">
        <f>SUM(N32:N36)</f>
        <v>45067.06</v>
      </c>
    </row>
    <row r="38" spans="1:15" ht="24.95" customHeight="1" x14ac:dyDescent="0.45">
      <c r="F38" s="69"/>
      <c r="H38" s="71"/>
      <c r="I38" s="67"/>
      <c r="J38" s="71"/>
      <c r="K38" s="67"/>
      <c r="L38" s="71"/>
      <c r="M38" s="67"/>
      <c r="N38" s="71"/>
    </row>
    <row r="39" spans="1:15" ht="24.95" customHeight="1" x14ac:dyDescent="0.45">
      <c r="F39" s="69"/>
      <c r="H39" s="71"/>
      <c r="I39" s="67"/>
      <c r="J39" s="71"/>
      <c r="K39" s="67"/>
      <c r="L39" s="71"/>
      <c r="M39" s="67"/>
      <c r="N39" s="71"/>
    </row>
    <row r="40" spans="1:15" ht="26.1" customHeight="1" x14ac:dyDescent="0.45">
      <c r="A40" s="25" t="s">
        <v>40</v>
      </c>
      <c r="F40" s="69"/>
      <c r="H40" s="71"/>
      <c r="I40" s="67"/>
      <c r="J40" s="71"/>
      <c r="K40" s="67"/>
      <c r="L40" s="71"/>
      <c r="M40" s="67"/>
      <c r="N40" s="71"/>
    </row>
    <row r="41" spans="1:15" ht="26.1" customHeight="1" x14ac:dyDescent="0.45">
      <c r="A41" s="243" t="s">
        <v>216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</row>
    <row r="42" spans="1:15" ht="26.1" customHeight="1" x14ac:dyDescent="0.45">
      <c r="A42" s="242" t="s">
        <v>1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</row>
    <row r="43" spans="1:15" ht="26.1" customHeight="1" x14ac:dyDescent="0.45">
      <c r="A43" s="242" t="s">
        <v>110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</row>
    <row r="44" spans="1:15" ht="26.1" customHeight="1" x14ac:dyDescent="0.45">
      <c r="A44" s="242" t="s">
        <v>211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</row>
    <row r="45" spans="1:15" ht="26.1" customHeight="1" x14ac:dyDescent="0.4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6"/>
    </row>
    <row r="46" spans="1:15" ht="26.1" customHeight="1" x14ac:dyDescent="0.45">
      <c r="A46" s="47"/>
      <c r="B46" s="47"/>
      <c r="C46" s="47"/>
      <c r="D46" s="47"/>
      <c r="E46" s="47"/>
      <c r="F46" s="48"/>
      <c r="G46" s="49"/>
      <c r="H46" s="50"/>
      <c r="I46" s="51" t="s">
        <v>3</v>
      </c>
      <c r="J46" s="51"/>
      <c r="K46" s="52"/>
      <c r="L46" s="53"/>
      <c r="M46" s="54" t="s">
        <v>4</v>
      </c>
      <c r="N46" s="50"/>
    </row>
    <row r="47" spans="1:15" ht="26.1" customHeight="1" x14ac:dyDescent="0.45">
      <c r="B47" s="55"/>
      <c r="C47" s="55"/>
      <c r="D47" s="55"/>
      <c r="E47" s="55"/>
      <c r="F47" s="74" t="s">
        <v>6</v>
      </c>
      <c r="G47" s="55"/>
      <c r="H47" s="57" t="s">
        <v>204</v>
      </c>
      <c r="I47" s="58"/>
      <c r="J47" s="57" t="s">
        <v>7</v>
      </c>
      <c r="K47" s="75"/>
      <c r="L47" s="57" t="s">
        <v>204</v>
      </c>
      <c r="M47" s="58"/>
      <c r="N47" s="57" t="s">
        <v>7</v>
      </c>
    </row>
    <row r="48" spans="1:15" ht="26.1" customHeight="1" x14ac:dyDescent="0.45">
      <c r="A48" s="44" t="s">
        <v>111</v>
      </c>
      <c r="F48" s="70"/>
      <c r="H48" s="39">
        <f>H29+H30+H37</f>
        <v>-394679452.65999997</v>
      </c>
      <c r="I48" s="33"/>
      <c r="J48" s="39">
        <f>J29+J30+J37</f>
        <v>-430256386.32000005</v>
      </c>
      <c r="K48" s="38"/>
      <c r="L48" s="39">
        <f>L29+L30+L37</f>
        <v>-306859928.30000001</v>
      </c>
      <c r="M48" s="38"/>
      <c r="N48" s="39">
        <f>N29+N30+N37</f>
        <v>-356786088.91000003</v>
      </c>
    </row>
    <row r="49" spans="1:14" ht="26.1" customHeight="1" x14ac:dyDescent="0.45">
      <c r="A49" s="44" t="s">
        <v>124</v>
      </c>
      <c r="F49" s="69"/>
      <c r="H49" s="39">
        <f>H28+H48</f>
        <v>235581603.30999994</v>
      </c>
      <c r="I49" s="40"/>
      <c r="J49" s="39">
        <f>J28+J48</f>
        <v>389333119.5200001</v>
      </c>
      <c r="K49" s="41"/>
      <c r="L49" s="39">
        <f>L28+L48</f>
        <v>280509308.3300001</v>
      </c>
      <c r="M49" s="41"/>
      <c r="N49" s="39">
        <f>N28+N48</f>
        <v>451842904.88000005</v>
      </c>
    </row>
    <row r="50" spans="1:14" ht="26.1" customHeight="1" x14ac:dyDescent="0.45">
      <c r="A50" s="44" t="s">
        <v>125</v>
      </c>
      <c r="F50" s="69"/>
      <c r="H50" s="32">
        <v>-70550038.920000002</v>
      </c>
      <c r="I50" s="32"/>
      <c r="J50" s="88">
        <v>-72643891.230000004</v>
      </c>
      <c r="K50" s="38"/>
      <c r="L50" s="32">
        <v>-120576259.31</v>
      </c>
      <c r="M50" s="38"/>
      <c r="N50" s="32">
        <v>-90000396.370000005</v>
      </c>
    </row>
    <row r="51" spans="1:14" ht="26.1" customHeight="1" x14ac:dyDescent="0.45">
      <c r="A51" s="44" t="s">
        <v>126</v>
      </c>
      <c r="B51" s="55"/>
      <c r="C51" s="55"/>
      <c r="D51" s="55"/>
      <c r="E51" s="55"/>
      <c r="F51" s="69"/>
      <c r="H51" s="42">
        <f>SUM(H49:H50)</f>
        <v>165031564.38999993</v>
      </c>
      <c r="I51" s="33"/>
      <c r="J51" s="42">
        <f>SUM(J49:J50)</f>
        <v>316689228.29000008</v>
      </c>
      <c r="K51" s="33"/>
      <c r="L51" s="42">
        <f>SUM(L49:L50)</f>
        <v>159933049.0200001</v>
      </c>
      <c r="M51" s="33"/>
      <c r="N51" s="42">
        <f>SUM(N49:N50)</f>
        <v>361842508.51000005</v>
      </c>
    </row>
    <row r="52" spans="1:14" ht="26.1" customHeight="1" x14ac:dyDescent="0.45">
      <c r="A52" s="44" t="s">
        <v>112</v>
      </c>
      <c r="F52" s="73" t="s">
        <v>32</v>
      </c>
      <c r="H52" s="39">
        <v>-44929886.82</v>
      </c>
      <c r="I52" s="40"/>
      <c r="J52" s="89">
        <v>-77378352.069999993</v>
      </c>
      <c r="K52" s="41"/>
      <c r="L52" s="39">
        <v>-32748113.629999999</v>
      </c>
      <c r="M52" s="41"/>
      <c r="N52" s="89">
        <v>-72836169.310000002</v>
      </c>
    </row>
    <row r="53" spans="1:14" ht="26.1" customHeight="1" x14ac:dyDescent="0.45">
      <c r="A53" s="44" t="s">
        <v>210</v>
      </c>
      <c r="F53" s="69"/>
      <c r="H53" s="43">
        <f>SUM(H51:H52)</f>
        <v>120101677.56999993</v>
      </c>
      <c r="I53" s="33"/>
      <c r="J53" s="43">
        <f>SUM(J51:J52)</f>
        <v>239310876.22000009</v>
      </c>
      <c r="K53" s="33"/>
      <c r="L53" s="43">
        <f>SUM(L51:L52)</f>
        <v>127184935.3900001</v>
      </c>
      <c r="M53" s="33"/>
      <c r="N53" s="43">
        <f>SUM(N51:N52)</f>
        <v>289006339.20000005</v>
      </c>
    </row>
    <row r="54" spans="1:14" ht="26.1" customHeight="1" x14ac:dyDescent="0.45">
      <c r="A54" s="44" t="s">
        <v>113</v>
      </c>
      <c r="G54" s="71"/>
      <c r="H54" s="67"/>
      <c r="I54" s="67"/>
      <c r="J54" s="67"/>
      <c r="K54" s="67"/>
      <c r="L54" s="67"/>
      <c r="M54" s="67"/>
      <c r="N54" s="67"/>
    </row>
    <row r="55" spans="1:14" ht="26.1" customHeight="1" x14ac:dyDescent="0.45">
      <c r="A55" s="44" t="s">
        <v>227</v>
      </c>
      <c r="B55" s="55"/>
      <c r="C55" s="55"/>
      <c r="D55" s="55"/>
      <c r="E55" s="55"/>
      <c r="F55" s="55"/>
      <c r="G55" s="71"/>
      <c r="H55" s="67"/>
      <c r="I55" s="67"/>
      <c r="J55" s="67"/>
      <c r="K55" s="67"/>
      <c r="L55" s="67"/>
      <c r="M55" s="67"/>
      <c r="N55" s="67"/>
    </row>
    <row r="56" spans="1:14" ht="26.1" customHeight="1" x14ac:dyDescent="0.45">
      <c r="A56" s="44" t="s">
        <v>255</v>
      </c>
      <c r="B56" s="55"/>
      <c r="C56" s="55"/>
      <c r="D56" s="55"/>
      <c r="E56" s="55"/>
      <c r="F56" s="55"/>
      <c r="G56" s="71"/>
      <c r="H56" s="67"/>
      <c r="I56" s="67"/>
      <c r="J56" s="67"/>
      <c r="K56" s="67"/>
      <c r="L56" s="67"/>
      <c r="M56" s="67"/>
      <c r="N56" s="67"/>
    </row>
    <row r="57" spans="1:14" ht="26.1" customHeight="1" x14ac:dyDescent="0.45">
      <c r="A57" s="44" t="s">
        <v>228</v>
      </c>
      <c r="G57" s="71"/>
    </row>
    <row r="58" spans="1:14" ht="26.1" customHeight="1" x14ac:dyDescent="0.45">
      <c r="A58" s="44" t="s">
        <v>229</v>
      </c>
      <c r="G58" s="71"/>
      <c r="H58" s="67">
        <v>-291668</v>
      </c>
      <c r="I58" s="67"/>
      <c r="J58" s="67">
        <v>0</v>
      </c>
      <c r="K58" s="67"/>
      <c r="L58" s="67">
        <v>-291668</v>
      </c>
      <c r="M58" s="67"/>
      <c r="N58" s="67">
        <v>0</v>
      </c>
    </row>
    <row r="59" spans="1:14" ht="26.1" customHeight="1" x14ac:dyDescent="0.45">
      <c r="A59" s="44" t="s">
        <v>128</v>
      </c>
      <c r="G59" s="71"/>
      <c r="H59" s="67"/>
      <c r="I59" s="67"/>
      <c r="J59" s="67"/>
      <c r="K59" s="67"/>
      <c r="L59" s="67"/>
      <c r="M59" s="67"/>
      <c r="N59" s="67"/>
    </row>
    <row r="60" spans="1:14" ht="26.1" customHeight="1" x14ac:dyDescent="0.45">
      <c r="A60" s="44" t="s">
        <v>256</v>
      </c>
      <c r="G60" s="71"/>
      <c r="H60" s="67"/>
      <c r="I60" s="67"/>
      <c r="J60" s="67"/>
      <c r="K60" s="67"/>
      <c r="L60" s="67"/>
      <c r="M60" s="67"/>
      <c r="N60" s="67"/>
    </row>
    <row r="61" spans="1:14" ht="26.1" customHeight="1" x14ac:dyDescent="0.45">
      <c r="A61" s="44" t="s">
        <v>247</v>
      </c>
      <c r="G61" s="71"/>
      <c r="H61" s="67"/>
      <c r="I61" s="67"/>
      <c r="J61" s="67"/>
      <c r="K61" s="67"/>
      <c r="L61" s="67"/>
      <c r="M61" s="67"/>
      <c r="N61" s="67"/>
    </row>
    <row r="62" spans="1:14" ht="26.1" customHeight="1" x14ac:dyDescent="0.45">
      <c r="A62" s="44" t="s">
        <v>201</v>
      </c>
      <c r="G62" s="71"/>
      <c r="H62" s="39">
        <v>2956188.8</v>
      </c>
      <c r="I62" s="40"/>
      <c r="J62" s="39">
        <v>0</v>
      </c>
      <c r="K62" s="41"/>
      <c r="L62" s="39">
        <v>2956188.8</v>
      </c>
      <c r="M62" s="41"/>
      <c r="N62" s="39">
        <v>0</v>
      </c>
    </row>
    <row r="63" spans="1:14" ht="26.1" customHeight="1" x14ac:dyDescent="0.45">
      <c r="A63" s="44" t="s">
        <v>248</v>
      </c>
      <c r="G63" s="71"/>
      <c r="H63" s="76">
        <f>SUM(H58:H62)</f>
        <v>2664520.7999999998</v>
      </c>
      <c r="I63" s="67"/>
      <c r="J63" s="76">
        <f>SUM(J58:J62)</f>
        <v>0</v>
      </c>
      <c r="K63" s="67"/>
      <c r="L63" s="76">
        <f>SUM(L58:L62)</f>
        <v>2664520.7999999998</v>
      </c>
      <c r="M63" s="67"/>
      <c r="N63" s="76">
        <f>SUM(N58:N62)</f>
        <v>0</v>
      </c>
    </row>
    <row r="64" spans="1:14" ht="26.1" customHeight="1" thickBot="1" x14ac:dyDescent="0.5">
      <c r="A64" s="44" t="s">
        <v>249</v>
      </c>
      <c r="G64" s="71"/>
      <c r="H64" s="77">
        <f>H53+H63</f>
        <v>122766198.36999993</v>
      </c>
      <c r="I64" s="71"/>
      <c r="J64" s="77">
        <f>J53+J63</f>
        <v>239310876.22000009</v>
      </c>
      <c r="K64" s="71"/>
      <c r="L64" s="77">
        <f>L53+L63</f>
        <v>129849456.1900001</v>
      </c>
      <c r="M64" s="71"/>
      <c r="N64" s="77">
        <f>N53+N63</f>
        <v>289006339.20000005</v>
      </c>
    </row>
    <row r="65" spans="1:14" ht="26.1" customHeight="1" thickTop="1" x14ac:dyDescent="0.45">
      <c r="A65" s="44" t="s">
        <v>114</v>
      </c>
      <c r="G65" s="63"/>
      <c r="H65" s="61"/>
      <c r="I65" s="63"/>
      <c r="J65" s="61"/>
      <c r="K65" s="63"/>
      <c r="L65" s="61"/>
      <c r="M65" s="63"/>
    </row>
    <row r="66" spans="1:14" ht="26.1" customHeight="1" x14ac:dyDescent="0.45">
      <c r="A66" s="44" t="s">
        <v>115</v>
      </c>
      <c r="G66" s="71"/>
      <c r="H66" s="67">
        <f>H53-H67</f>
        <v>120107184.47999993</v>
      </c>
      <c r="J66" s="67">
        <f>J53-J67</f>
        <v>239317731.75000009</v>
      </c>
      <c r="L66" s="67">
        <f>L53-L67</f>
        <v>127184935.3900001</v>
      </c>
      <c r="N66" s="67">
        <f>N53-N67</f>
        <v>289006339.20000005</v>
      </c>
    </row>
    <row r="67" spans="1:14" ht="26.1" customHeight="1" x14ac:dyDescent="0.45">
      <c r="A67" s="44" t="s">
        <v>116</v>
      </c>
      <c r="G67" s="71"/>
      <c r="H67" s="67">
        <v>-5506.91</v>
      </c>
      <c r="I67" s="71"/>
      <c r="J67" s="67">
        <v>-6855.53</v>
      </c>
      <c r="K67" s="71"/>
      <c r="L67" s="67">
        <v>0</v>
      </c>
      <c r="M67" s="71"/>
      <c r="N67" s="67">
        <v>0</v>
      </c>
    </row>
    <row r="68" spans="1:14" ht="26.1" customHeight="1" thickBot="1" x14ac:dyDescent="0.5">
      <c r="G68" s="71"/>
      <c r="H68" s="78">
        <f t="shared" ref="H68:N68" si="0">SUM(H66:H67)</f>
        <v>120101677.56999993</v>
      </c>
      <c r="I68" s="67">
        <f t="shared" si="0"/>
        <v>0</v>
      </c>
      <c r="J68" s="78">
        <f t="shared" si="0"/>
        <v>239310876.22000009</v>
      </c>
      <c r="K68" s="67">
        <f t="shared" si="0"/>
        <v>0</v>
      </c>
      <c r="L68" s="78">
        <f t="shared" si="0"/>
        <v>127184935.3900001</v>
      </c>
      <c r="M68" s="67">
        <f t="shared" si="0"/>
        <v>0</v>
      </c>
      <c r="N68" s="78">
        <f t="shared" si="0"/>
        <v>289006339.20000005</v>
      </c>
    </row>
    <row r="69" spans="1:14" ht="26.1" customHeight="1" thickTop="1" x14ac:dyDescent="0.45">
      <c r="A69" s="44" t="s">
        <v>117</v>
      </c>
      <c r="G69" s="71"/>
      <c r="H69" s="67"/>
      <c r="I69" s="71"/>
      <c r="J69" s="67"/>
      <c r="K69" s="71"/>
      <c r="L69" s="67"/>
      <c r="M69" s="71"/>
    </row>
    <row r="70" spans="1:14" ht="26.1" customHeight="1" x14ac:dyDescent="0.45">
      <c r="A70" s="44" t="s">
        <v>118</v>
      </c>
      <c r="G70" s="71"/>
      <c r="H70" s="66">
        <f>H64-H71</f>
        <v>122771705.27999993</v>
      </c>
      <c r="I70" s="67"/>
      <c r="J70" s="66">
        <v>316594832.47000003</v>
      </c>
      <c r="K70" s="67"/>
      <c r="L70" s="66">
        <f>L64-L71</f>
        <v>129849456.1900001</v>
      </c>
      <c r="M70" s="67"/>
      <c r="N70" s="66">
        <f>N64-N71</f>
        <v>289006339.20000005</v>
      </c>
    </row>
    <row r="71" spans="1:14" ht="26.1" customHeight="1" x14ac:dyDescent="0.45">
      <c r="A71" s="44" t="s">
        <v>116</v>
      </c>
      <c r="G71" s="71"/>
      <c r="H71" s="66">
        <v>-5506.91</v>
      </c>
      <c r="I71" s="67"/>
      <c r="J71" s="66">
        <v>-6855.53</v>
      </c>
      <c r="K71" s="67"/>
      <c r="L71" s="66">
        <v>0</v>
      </c>
      <c r="M71" s="67"/>
      <c r="N71" s="66">
        <v>0</v>
      </c>
    </row>
    <row r="72" spans="1:14" ht="26.1" customHeight="1" thickBot="1" x14ac:dyDescent="0.5">
      <c r="G72" s="71"/>
      <c r="H72" s="78">
        <f t="shared" ref="H72:N72" si="1">SUM(H70:H71)</f>
        <v>122766198.36999993</v>
      </c>
      <c r="I72" s="67">
        <f t="shared" si="1"/>
        <v>0</v>
      </c>
      <c r="J72" s="78">
        <f t="shared" si="1"/>
        <v>316587976.94000006</v>
      </c>
      <c r="K72" s="67">
        <f t="shared" si="1"/>
        <v>0</v>
      </c>
      <c r="L72" s="78">
        <f t="shared" si="1"/>
        <v>129849456.1900001</v>
      </c>
      <c r="M72" s="67">
        <f t="shared" si="1"/>
        <v>0</v>
      </c>
      <c r="N72" s="78">
        <f t="shared" si="1"/>
        <v>289006339.20000005</v>
      </c>
    </row>
    <row r="73" spans="1:14" ht="26.1" customHeight="1" thickTop="1" x14ac:dyDescent="0.45">
      <c r="A73" s="44" t="s">
        <v>119</v>
      </c>
      <c r="F73" s="73" t="s">
        <v>208</v>
      </c>
      <c r="G73" s="60"/>
      <c r="I73" s="60"/>
      <c r="K73" s="60"/>
      <c r="M73" s="60"/>
    </row>
    <row r="74" spans="1:14" ht="26.1" customHeight="1" x14ac:dyDescent="0.45">
      <c r="A74" s="44" t="s">
        <v>120</v>
      </c>
      <c r="G74" s="79"/>
      <c r="H74" s="66">
        <v>0.10050280482748319</v>
      </c>
      <c r="I74" s="65"/>
      <c r="J74" s="66">
        <v>0.19616018515329806</v>
      </c>
      <c r="K74" s="65"/>
      <c r="L74" s="66">
        <v>0.10424894257678698</v>
      </c>
      <c r="M74" s="67"/>
      <c r="N74" s="66">
        <v>0.23688815949154526</v>
      </c>
    </row>
    <row r="75" spans="1:14" ht="26.1" customHeight="1" x14ac:dyDescent="0.45">
      <c r="G75" s="80"/>
      <c r="H75" s="80"/>
      <c r="I75" s="80"/>
      <c r="J75" s="80"/>
      <c r="K75" s="80"/>
      <c r="L75" s="80"/>
      <c r="M75" s="80"/>
    </row>
    <row r="76" spans="1:14" ht="26.1" customHeight="1" x14ac:dyDescent="0.45">
      <c r="G76" s="80"/>
      <c r="H76" s="80"/>
      <c r="I76" s="80"/>
      <c r="J76" s="80"/>
      <c r="K76" s="80"/>
      <c r="L76" s="80"/>
      <c r="M76" s="80"/>
    </row>
    <row r="77" spans="1:14" ht="26.1" customHeight="1" x14ac:dyDescent="0.45">
      <c r="A77" s="25"/>
      <c r="G77" s="80"/>
      <c r="H77" s="80"/>
      <c r="I77" s="80"/>
      <c r="J77" s="80"/>
      <c r="K77" s="80"/>
      <c r="L77" s="80"/>
      <c r="M77" s="80"/>
    </row>
    <row r="78" spans="1:14" ht="26.1" customHeight="1" x14ac:dyDescent="0.45">
      <c r="A78" s="25" t="s">
        <v>40</v>
      </c>
      <c r="G78" s="80"/>
      <c r="H78" s="80"/>
      <c r="I78" s="80"/>
      <c r="J78" s="80"/>
      <c r="K78" s="80"/>
      <c r="L78" s="80"/>
      <c r="M78" s="80"/>
    </row>
    <row r="79" spans="1:14" ht="23.25" customHeight="1" x14ac:dyDescent="0.45">
      <c r="A79" s="25"/>
      <c r="G79" s="80"/>
      <c r="H79" s="80"/>
      <c r="I79" s="80"/>
      <c r="J79" s="80"/>
      <c r="K79" s="80"/>
      <c r="L79" s="80"/>
      <c r="M79" s="80"/>
    </row>
    <row r="80" spans="1:14" ht="23.25" customHeight="1" x14ac:dyDescent="0.45">
      <c r="A80" s="25"/>
      <c r="G80" s="80"/>
      <c r="H80" s="80"/>
      <c r="I80" s="80"/>
      <c r="J80" s="80"/>
      <c r="K80" s="80"/>
      <c r="L80" s="80"/>
      <c r="M80" s="80"/>
    </row>
    <row r="81" spans="1:14" ht="23.25" customHeight="1" x14ac:dyDescent="0.45">
      <c r="A81" s="25"/>
      <c r="G81" s="80"/>
      <c r="H81" s="80"/>
      <c r="I81" s="80"/>
      <c r="J81" s="80"/>
      <c r="K81" s="80"/>
      <c r="L81" s="80"/>
      <c r="M81" s="80"/>
    </row>
    <row r="82" spans="1:14" ht="23.25" customHeight="1" x14ac:dyDescent="0.45">
      <c r="A82" s="25"/>
      <c r="G82" s="80"/>
      <c r="H82" s="80"/>
      <c r="I82" s="80"/>
      <c r="J82" s="80"/>
      <c r="K82" s="80"/>
      <c r="L82" s="80"/>
      <c r="M82" s="80"/>
    </row>
    <row r="83" spans="1:14" ht="23.25" customHeight="1" x14ac:dyDescent="0.45">
      <c r="A83" s="25"/>
      <c r="G83" s="80"/>
      <c r="H83" s="80"/>
      <c r="I83" s="80"/>
      <c r="J83" s="80"/>
      <c r="K83" s="80"/>
      <c r="L83" s="80"/>
      <c r="M83" s="80"/>
    </row>
    <row r="84" spans="1:14" ht="23.25" customHeight="1" x14ac:dyDescent="0.45">
      <c r="A84" s="25"/>
      <c r="G84" s="80"/>
      <c r="H84" s="80"/>
      <c r="I84" s="80"/>
      <c r="J84" s="80"/>
      <c r="K84" s="80"/>
      <c r="L84" s="80"/>
      <c r="M84" s="80"/>
    </row>
    <row r="85" spans="1:14" ht="23.25" customHeight="1" x14ac:dyDescent="0.45">
      <c r="A85" s="25"/>
      <c r="G85" s="80"/>
      <c r="H85" s="80"/>
      <c r="I85" s="80"/>
      <c r="J85" s="80"/>
      <c r="K85" s="80"/>
      <c r="L85" s="80"/>
      <c r="M85" s="80"/>
    </row>
    <row r="86" spans="1:14" ht="23.25" customHeight="1" x14ac:dyDescent="0.45">
      <c r="A86" s="25"/>
      <c r="G86" s="80"/>
      <c r="H86" s="80"/>
      <c r="I86" s="80"/>
      <c r="J86" s="80"/>
      <c r="K86" s="80"/>
      <c r="L86" s="80"/>
      <c r="M86" s="80"/>
    </row>
    <row r="87" spans="1:14" ht="26.25" customHeight="1" x14ac:dyDescent="0.45">
      <c r="A87" s="25"/>
      <c r="G87" s="80"/>
      <c r="H87" s="80"/>
      <c r="I87" s="80"/>
      <c r="J87" s="80"/>
      <c r="K87" s="80"/>
      <c r="L87" s="80"/>
      <c r="M87" s="80"/>
    </row>
    <row r="88" spans="1:14" ht="26.25" customHeight="1" x14ac:dyDescent="0.45">
      <c r="F88" s="46"/>
      <c r="L88" s="60"/>
      <c r="N88" s="60"/>
    </row>
    <row r="89" spans="1:14" ht="26.25" customHeight="1" x14ac:dyDescent="0.45"/>
    <row r="90" spans="1:14" ht="26.25" customHeight="1" x14ac:dyDescent="0.45"/>
    <row r="91" spans="1:14" ht="26.25" customHeight="1" x14ac:dyDescent="0.45"/>
  </sheetData>
  <mergeCells count="8">
    <mergeCell ref="A43:N43"/>
    <mergeCell ref="A44:N44"/>
    <mergeCell ref="A1:N1"/>
    <mergeCell ref="A2:N2"/>
    <mergeCell ref="A3:N3"/>
    <mergeCell ref="A4:N4"/>
    <mergeCell ref="A41:N41"/>
    <mergeCell ref="A42:N42"/>
  </mergeCells>
  <pageMargins left="0.78740157480314965" right="0.31496062992125984" top="0.59" bottom="0.45" header="0.35433070866141736" footer="0.27559055118110237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zoomScale="89" zoomScaleNormal="89" zoomScaleSheetLayoutView="90" workbookViewId="0">
      <selection activeCell="A21" sqref="A21"/>
    </sheetView>
  </sheetViews>
  <sheetFormatPr defaultRowHeight="27" customHeight="1" x14ac:dyDescent="0.4"/>
  <cols>
    <col min="1" max="3" width="9.140625" style="141" customWidth="1"/>
    <col min="4" max="4" width="5.7109375" style="141" customWidth="1"/>
    <col min="5" max="5" width="6.42578125" style="145" customWidth="1"/>
    <col min="6" max="6" width="14.7109375" style="141" customWidth="1"/>
    <col min="7" max="7" width="0.7109375" style="141" customWidth="1"/>
    <col min="8" max="8" width="14.7109375" style="141" customWidth="1"/>
    <col min="9" max="9" width="0.5703125" style="141" customWidth="1"/>
    <col min="10" max="10" width="14.7109375" style="141" customWidth="1"/>
    <col min="11" max="11" width="0.5703125" style="141" customWidth="1"/>
    <col min="12" max="12" width="14.7109375" style="141" customWidth="1"/>
    <col min="13" max="13" width="0.5703125" style="141" customWidth="1"/>
    <col min="14" max="14" width="14.7109375" style="163" customWidth="1"/>
    <col min="15" max="15" width="0.5703125" style="163" customWidth="1"/>
    <col min="16" max="16" width="14.7109375" style="163" customWidth="1"/>
    <col min="17" max="17" width="0.5703125" style="163" customWidth="1"/>
    <col min="18" max="18" width="14.7109375" style="163" customWidth="1"/>
    <col min="19" max="19" width="0.5703125" style="163" customWidth="1"/>
    <col min="20" max="20" width="14.7109375" style="141" customWidth="1"/>
    <col min="21" max="21" width="0.85546875" style="141" customWidth="1"/>
    <col min="22" max="22" width="14.7109375" style="141" customWidth="1"/>
    <col min="23" max="23" width="0.7109375" style="141" customWidth="1"/>
    <col min="24" max="260" width="9.140625" style="141"/>
    <col min="261" max="263" width="9.140625" style="141" customWidth="1"/>
    <col min="264" max="264" width="5.7109375" style="141" customWidth="1"/>
    <col min="265" max="265" width="6.42578125" style="141" customWidth="1"/>
    <col min="266" max="266" width="13.85546875" style="141" bestFit="1" customWidth="1"/>
    <col min="267" max="267" width="0.85546875" style="141" customWidth="1"/>
    <col min="268" max="268" width="13.28515625" style="141" customWidth="1"/>
    <col min="269" max="269" width="0.85546875" style="141" customWidth="1"/>
    <col min="270" max="270" width="13.28515625" style="141" customWidth="1"/>
    <col min="271" max="271" width="0.85546875" style="141" customWidth="1"/>
    <col min="272" max="272" width="13.28515625" style="141" customWidth="1"/>
    <col min="273" max="273" width="0.85546875" style="141" customWidth="1"/>
    <col min="274" max="274" width="13.85546875" style="141" bestFit="1" customWidth="1"/>
    <col min="275" max="275" width="0.85546875" style="141" customWidth="1"/>
    <col min="276" max="276" width="13.28515625" style="141" customWidth="1"/>
    <col min="277" max="277" width="0.85546875" style="141" customWidth="1"/>
    <col min="278" max="278" width="13.85546875" style="141" bestFit="1" customWidth="1"/>
    <col min="279" max="279" width="0.7109375" style="141" customWidth="1"/>
    <col min="280" max="516" width="9.140625" style="141"/>
    <col min="517" max="519" width="9.140625" style="141" customWidth="1"/>
    <col min="520" max="520" width="5.7109375" style="141" customWidth="1"/>
    <col min="521" max="521" width="6.42578125" style="141" customWidth="1"/>
    <col min="522" max="522" width="13.85546875" style="141" bestFit="1" customWidth="1"/>
    <col min="523" max="523" width="0.85546875" style="141" customWidth="1"/>
    <col min="524" max="524" width="13.28515625" style="141" customWidth="1"/>
    <col min="525" max="525" width="0.85546875" style="141" customWidth="1"/>
    <col min="526" max="526" width="13.28515625" style="141" customWidth="1"/>
    <col min="527" max="527" width="0.85546875" style="141" customWidth="1"/>
    <col min="528" max="528" width="13.28515625" style="141" customWidth="1"/>
    <col min="529" max="529" width="0.85546875" style="141" customWidth="1"/>
    <col min="530" max="530" width="13.85546875" style="141" bestFit="1" customWidth="1"/>
    <col min="531" max="531" width="0.85546875" style="141" customWidth="1"/>
    <col min="532" max="532" width="13.28515625" style="141" customWidth="1"/>
    <col min="533" max="533" width="0.85546875" style="141" customWidth="1"/>
    <col min="534" max="534" width="13.85546875" style="141" bestFit="1" customWidth="1"/>
    <col min="535" max="535" width="0.7109375" style="141" customWidth="1"/>
    <col min="536" max="772" width="9.140625" style="141"/>
    <col min="773" max="775" width="9.140625" style="141" customWidth="1"/>
    <col min="776" max="776" width="5.7109375" style="141" customWidth="1"/>
    <col min="777" max="777" width="6.42578125" style="141" customWidth="1"/>
    <col min="778" max="778" width="13.85546875" style="141" bestFit="1" customWidth="1"/>
    <col min="779" max="779" width="0.85546875" style="141" customWidth="1"/>
    <col min="780" max="780" width="13.28515625" style="141" customWidth="1"/>
    <col min="781" max="781" width="0.85546875" style="141" customWidth="1"/>
    <col min="782" max="782" width="13.28515625" style="141" customWidth="1"/>
    <col min="783" max="783" width="0.85546875" style="141" customWidth="1"/>
    <col min="784" max="784" width="13.28515625" style="141" customWidth="1"/>
    <col min="785" max="785" width="0.85546875" style="141" customWidth="1"/>
    <col min="786" max="786" width="13.85546875" style="141" bestFit="1" customWidth="1"/>
    <col min="787" max="787" width="0.85546875" style="141" customWidth="1"/>
    <col min="788" max="788" width="13.28515625" style="141" customWidth="1"/>
    <col min="789" max="789" width="0.85546875" style="141" customWidth="1"/>
    <col min="790" max="790" width="13.85546875" style="141" bestFit="1" customWidth="1"/>
    <col min="791" max="791" width="0.7109375" style="141" customWidth="1"/>
    <col min="792" max="1028" width="9.140625" style="141"/>
    <col min="1029" max="1031" width="9.140625" style="141" customWidth="1"/>
    <col min="1032" max="1032" width="5.7109375" style="141" customWidth="1"/>
    <col min="1033" max="1033" width="6.42578125" style="141" customWidth="1"/>
    <col min="1034" max="1034" width="13.85546875" style="141" bestFit="1" customWidth="1"/>
    <col min="1035" max="1035" width="0.85546875" style="141" customWidth="1"/>
    <col min="1036" max="1036" width="13.28515625" style="141" customWidth="1"/>
    <col min="1037" max="1037" width="0.85546875" style="141" customWidth="1"/>
    <col min="1038" max="1038" width="13.28515625" style="141" customWidth="1"/>
    <col min="1039" max="1039" width="0.85546875" style="141" customWidth="1"/>
    <col min="1040" max="1040" width="13.28515625" style="141" customWidth="1"/>
    <col min="1041" max="1041" width="0.85546875" style="141" customWidth="1"/>
    <col min="1042" max="1042" width="13.85546875" style="141" bestFit="1" customWidth="1"/>
    <col min="1043" max="1043" width="0.85546875" style="141" customWidth="1"/>
    <col min="1044" max="1044" width="13.28515625" style="141" customWidth="1"/>
    <col min="1045" max="1045" width="0.85546875" style="141" customWidth="1"/>
    <col min="1046" max="1046" width="13.85546875" style="141" bestFit="1" customWidth="1"/>
    <col min="1047" max="1047" width="0.7109375" style="141" customWidth="1"/>
    <col min="1048" max="1284" width="9.140625" style="141"/>
    <col min="1285" max="1287" width="9.140625" style="141" customWidth="1"/>
    <col min="1288" max="1288" width="5.7109375" style="141" customWidth="1"/>
    <col min="1289" max="1289" width="6.42578125" style="141" customWidth="1"/>
    <col min="1290" max="1290" width="13.85546875" style="141" bestFit="1" customWidth="1"/>
    <col min="1291" max="1291" width="0.85546875" style="141" customWidth="1"/>
    <col min="1292" max="1292" width="13.28515625" style="141" customWidth="1"/>
    <col min="1293" max="1293" width="0.85546875" style="141" customWidth="1"/>
    <col min="1294" max="1294" width="13.28515625" style="141" customWidth="1"/>
    <col min="1295" max="1295" width="0.85546875" style="141" customWidth="1"/>
    <col min="1296" max="1296" width="13.28515625" style="141" customWidth="1"/>
    <col min="1297" max="1297" width="0.85546875" style="141" customWidth="1"/>
    <col min="1298" max="1298" width="13.85546875" style="141" bestFit="1" customWidth="1"/>
    <col min="1299" max="1299" width="0.85546875" style="141" customWidth="1"/>
    <col min="1300" max="1300" width="13.28515625" style="141" customWidth="1"/>
    <col min="1301" max="1301" width="0.85546875" style="141" customWidth="1"/>
    <col min="1302" max="1302" width="13.85546875" style="141" bestFit="1" customWidth="1"/>
    <col min="1303" max="1303" width="0.7109375" style="141" customWidth="1"/>
    <col min="1304" max="1540" width="9.140625" style="141"/>
    <col min="1541" max="1543" width="9.140625" style="141" customWidth="1"/>
    <col min="1544" max="1544" width="5.7109375" style="141" customWidth="1"/>
    <col min="1545" max="1545" width="6.42578125" style="141" customWidth="1"/>
    <col min="1546" max="1546" width="13.85546875" style="141" bestFit="1" customWidth="1"/>
    <col min="1547" max="1547" width="0.85546875" style="141" customWidth="1"/>
    <col min="1548" max="1548" width="13.28515625" style="141" customWidth="1"/>
    <col min="1549" max="1549" width="0.85546875" style="141" customWidth="1"/>
    <col min="1550" max="1550" width="13.28515625" style="141" customWidth="1"/>
    <col min="1551" max="1551" width="0.85546875" style="141" customWidth="1"/>
    <col min="1552" max="1552" width="13.28515625" style="141" customWidth="1"/>
    <col min="1553" max="1553" width="0.85546875" style="141" customWidth="1"/>
    <col min="1554" max="1554" width="13.85546875" style="141" bestFit="1" customWidth="1"/>
    <col min="1555" max="1555" width="0.85546875" style="141" customWidth="1"/>
    <col min="1556" max="1556" width="13.28515625" style="141" customWidth="1"/>
    <col min="1557" max="1557" width="0.85546875" style="141" customWidth="1"/>
    <col min="1558" max="1558" width="13.85546875" style="141" bestFit="1" customWidth="1"/>
    <col min="1559" max="1559" width="0.7109375" style="141" customWidth="1"/>
    <col min="1560" max="1796" width="9.140625" style="141"/>
    <col min="1797" max="1799" width="9.140625" style="141" customWidth="1"/>
    <col min="1800" max="1800" width="5.7109375" style="141" customWidth="1"/>
    <col min="1801" max="1801" width="6.42578125" style="141" customWidth="1"/>
    <col min="1802" max="1802" width="13.85546875" style="141" bestFit="1" customWidth="1"/>
    <col min="1803" max="1803" width="0.85546875" style="141" customWidth="1"/>
    <col min="1804" max="1804" width="13.28515625" style="141" customWidth="1"/>
    <col min="1805" max="1805" width="0.85546875" style="141" customWidth="1"/>
    <col min="1806" max="1806" width="13.28515625" style="141" customWidth="1"/>
    <col min="1807" max="1807" width="0.85546875" style="141" customWidth="1"/>
    <col min="1808" max="1808" width="13.28515625" style="141" customWidth="1"/>
    <col min="1809" max="1809" width="0.85546875" style="141" customWidth="1"/>
    <col min="1810" max="1810" width="13.85546875" style="141" bestFit="1" customWidth="1"/>
    <col min="1811" max="1811" width="0.85546875" style="141" customWidth="1"/>
    <col min="1812" max="1812" width="13.28515625" style="141" customWidth="1"/>
    <col min="1813" max="1813" width="0.85546875" style="141" customWidth="1"/>
    <col min="1814" max="1814" width="13.85546875" style="141" bestFit="1" customWidth="1"/>
    <col min="1815" max="1815" width="0.7109375" style="141" customWidth="1"/>
    <col min="1816" max="2052" width="9.140625" style="141"/>
    <col min="2053" max="2055" width="9.140625" style="141" customWidth="1"/>
    <col min="2056" max="2056" width="5.7109375" style="141" customWidth="1"/>
    <col min="2057" max="2057" width="6.42578125" style="141" customWidth="1"/>
    <col min="2058" max="2058" width="13.85546875" style="141" bestFit="1" customWidth="1"/>
    <col min="2059" max="2059" width="0.85546875" style="141" customWidth="1"/>
    <col min="2060" max="2060" width="13.28515625" style="141" customWidth="1"/>
    <col min="2061" max="2061" width="0.85546875" style="141" customWidth="1"/>
    <col min="2062" max="2062" width="13.28515625" style="141" customWidth="1"/>
    <col min="2063" max="2063" width="0.85546875" style="141" customWidth="1"/>
    <col min="2064" max="2064" width="13.28515625" style="141" customWidth="1"/>
    <col min="2065" max="2065" width="0.85546875" style="141" customWidth="1"/>
    <col min="2066" max="2066" width="13.85546875" style="141" bestFit="1" customWidth="1"/>
    <col min="2067" max="2067" width="0.85546875" style="141" customWidth="1"/>
    <col min="2068" max="2068" width="13.28515625" style="141" customWidth="1"/>
    <col min="2069" max="2069" width="0.85546875" style="141" customWidth="1"/>
    <col min="2070" max="2070" width="13.85546875" style="141" bestFit="1" customWidth="1"/>
    <col min="2071" max="2071" width="0.7109375" style="141" customWidth="1"/>
    <col min="2072" max="2308" width="9.140625" style="141"/>
    <col min="2309" max="2311" width="9.140625" style="141" customWidth="1"/>
    <col min="2312" max="2312" width="5.7109375" style="141" customWidth="1"/>
    <col min="2313" max="2313" width="6.42578125" style="141" customWidth="1"/>
    <col min="2314" max="2314" width="13.85546875" style="141" bestFit="1" customWidth="1"/>
    <col min="2315" max="2315" width="0.85546875" style="141" customWidth="1"/>
    <col min="2316" max="2316" width="13.28515625" style="141" customWidth="1"/>
    <col min="2317" max="2317" width="0.85546875" style="141" customWidth="1"/>
    <col min="2318" max="2318" width="13.28515625" style="141" customWidth="1"/>
    <col min="2319" max="2319" width="0.85546875" style="141" customWidth="1"/>
    <col min="2320" max="2320" width="13.28515625" style="141" customWidth="1"/>
    <col min="2321" max="2321" width="0.85546875" style="141" customWidth="1"/>
    <col min="2322" max="2322" width="13.85546875" style="141" bestFit="1" customWidth="1"/>
    <col min="2323" max="2323" width="0.85546875" style="141" customWidth="1"/>
    <col min="2324" max="2324" width="13.28515625" style="141" customWidth="1"/>
    <col min="2325" max="2325" width="0.85546875" style="141" customWidth="1"/>
    <col min="2326" max="2326" width="13.85546875" style="141" bestFit="1" customWidth="1"/>
    <col min="2327" max="2327" width="0.7109375" style="141" customWidth="1"/>
    <col min="2328" max="2564" width="9.140625" style="141"/>
    <col min="2565" max="2567" width="9.140625" style="141" customWidth="1"/>
    <col min="2568" max="2568" width="5.7109375" style="141" customWidth="1"/>
    <col min="2569" max="2569" width="6.42578125" style="141" customWidth="1"/>
    <col min="2570" max="2570" width="13.85546875" style="141" bestFit="1" customWidth="1"/>
    <col min="2571" max="2571" width="0.85546875" style="141" customWidth="1"/>
    <col min="2572" max="2572" width="13.28515625" style="141" customWidth="1"/>
    <col min="2573" max="2573" width="0.85546875" style="141" customWidth="1"/>
    <col min="2574" max="2574" width="13.28515625" style="141" customWidth="1"/>
    <col min="2575" max="2575" width="0.85546875" style="141" customWidth="1"/>
    <col min="2576" max="2576" width="13.28515625" style="141" customWidth="1"/>
    <col min="2577" max="2577" width="0.85546875" style="141" customWidth="1"/>
    <col min="2578" max="2578" width="13.85546875" style="141" bestFit="1" customWidth="1"/>
    <col min="2579" max="2579" width="0.85546875" style="141" customWidth="1"/>
    <col min="2580" max="2580" width="13.28515625" style="141" customWidth="1"/>
    <col min="2581" max="2581" width="0.85546875" style="141" customWidth="1"/>
    <col min="2582" max="2582" width="13.85546875" style="141" bestFit="1" customWidth="1"/>
    <col min="2583" max="2583" width="0.7109375" style="141" customWidth="1"/>
    <col min="2584" max="2820" width="9.140625" style="141"/>
    <col min="2821" max="2823" width="9.140625" style="141" customWidth="1"/>
    <col min="2824" max="2824" width="5.7109375" style="141" customWidth="1"/>
    <col min="2825" max="2825" width="6.42578125" style="141" customWidth="1"/>
    <col min="2826" max="2826" width="13.85546875" style="141" bestFit="1" customWidth="1"/>
    <col min="2827" max="2827" width="0.85546875" style="141" customWidth="1"/>
    <col min="2828" max="2828" width="13.28515625" style="141" customWidth="1"/>
    <col min="2829" max="2829" width="0.85546875" style="141" customWidth="1"/>
    <col min="2830" max="2830" width="13.28515625" style="141" customWidth="1"/>
    <col min="2831" max="2831" width="0.85546875" style="141" customWidth="1"/>
    <col min="2832" max="2832" width="13.28515625" style="141" customWidth="1"/>
    <col min="2833" max="2833" width="0.85546875" style="141" customWidth="1"/>
    <col min="2834" max="2834" width="13.85546875" style="141" bestFit="1" customWidth="1"/>
    <col min="2835" max="2835" width="0.85546875" style="141" customWidth="1"/>
    <col min="2836" max="2836" width="13.28515625" style="141" customWidth="1"/>
    <col min="2837" max="2837" width="0.85546875" style="141" customWidth="1"/>
    <col min="2838" max="2838" width="13.85546875" style="141" bestFit="1" customWidth="1"/>
    <col min="2839" max="2839" width="0.7109375" style="141" customWidth="1"/>
    <col min="2840" max="3076" width="9.140625" style="141"/>
    <col min="3077" max="3079" width="9.140625" style="141" customWidth="1"/>
    <col min="3080" max="3080" width="5.7109375" style="141" customWidth="1"/>
    <col min="3081" max="3081" width="6.42578125" style="141" customWidth="1"/>
    <col min="3082" max="3082" width="13.85546875" style="141" bestFit="1" customWidth="1"/>
    <col min="3083" max="3083" width="0.85546875" style="141" customWidth="1"/>
    <col min="3084" max="3084" width="13.28515625" style="141" customWidth="1"/>
    <col min="3085" max="3085" width="0.85546875" style="141" customWidth="1"/>
    <col min="3086" max="3086" width="13.28515625" style="141" customWidth="1"/>
    <col min="3087" max="3087" width="0.85546875" style="141" customWidth="1"/>
    <col min="3088" max="3088" width="13.28515625" style="141" customWidth="1"/>
    <col min="3089" max="3089" width="0.85546875" style="141" customWidth="1"/>
    <col min="3090" max="3090" width="13.85546875" style="141" bestFit="1" customWidth="1"/>
    <col min="3091" max="3091" width="0.85546875" style="141" customWidth="1"/>
    <col min="3092" max="3092" width="13.28515625" style="141" customWidth="1"/>
    <col min="3093" max="3093" width="0.85546875" style="141" customWidth="1"/>
    <col min="3094" max="3094" width="13.85546875" style="141" bestFit="1" customWidth="1"/>
    <col min="3095" max="3095" width="0.7109375" style="141" customWidth="1"/>
    <col min="3096" max="3332" width="9.140625" style="141"/>
    <col min="3333" max="3335" width="9.140625" style="141" customWidth="1"/>
    <col min="3336" max="3336" width="5.7109375" style="141" customWidth="1"/>
    <col min="3337" max="3337" width="6.42578125" style="141" customWidth="1"/>
    <col min="3338" max="3338" width="13.85546875" style="141" bestFit="1" customWidth="1"/>
    <col min="3339" max="3339" width="0.85546875" style="141" customWidth="1"/>
    <col min="3340" max="3340" width="13.28515625" style="141" customWidth="1"/>
    <col min="3341" max="3341" width="0.85546875" style="141" customWidth="1"/>
    <col min="3342" max="3342" width="13.28515625" style="141" customWidth="1"/>
    <col min="3343" max="3343" width="0.85546875" style="141" customWidth="1"/>
    <col min="3344" max="3344" width="13.28515625" style="141" customWidth="1"/>
    <col min="3345" max="3345" width="0.85546875" style="141" customWidth="1"/>
    <col min="3346" max="3346" width="13.85546875" style="141" bestFit="1" customWidth="1"/>
    <col min="3347" max="3347" width="0.85546875" style="141" customWidth="1"/>
    <col min="3348" max="3348" width="13.28515625" style="141" customWidth="1"/>
    <col min="3349" max="3349" width="0.85546875" style="141" customWidth="1"/>
    <col min="3350" max="3350" width="13.85546875" style="141" bestFit="1" customWidth="1"/>
    <col min="3351" max="3351" width="0.7109375" style="141" customWidth="1"/>
    <col min="3352" max="3588" width="9.140625" style="141"/>
    <col min="3589" max="3591" width="9.140625" style="141" customWidth="1"/>
    <col min="3592" max="3592" width="5.7109375" style="141" customWidth="1"/>
    <col min="3593" max="3593" width="6.42578125" style="141" customWidth="1"/>
    <col min="3594" max="3594" width="13.85546875" style="141" bestFit="1" customWidth="1"/>
    <col min="3595" max="3595" width="0.85546875" style="141" customWidth="1"/>
    <col min="3596" max="3596" width="13.28515625" style="141" customWidth="1"/>
    <col min="3597" max="3597" width="0.85546875" style="141" customWidth="1"/>
    <col min="3598" max="3598" width="13.28515625" style="141" customWidth="1"/>
    <col min="3599" max="3599" width="0.85546875" style="141" customWidth="1"/>
    <col min="3600" max="3600" width="13.28515625" style="141" customWidth="1"/>
    <col min="3601" max="3601" width="0.85546875" style="141" customWidth="1"/>
    <col min="3602" max="3602" width="13.85546875" style="141" bestFit="1" customWidth="1"/>
    <col min="3603" max="3603" width="0.85546875" style="141" customWidth="1"/>
    <col min="3604" max="3604" width="13.28515625" style="141" customWidth="1"/>
    <col min="3605" max="3605" width="0.85546875" style="141" customWidth="1"/>
    <col min="3606" max="3606" width="13.85546875" style="141" bestFit="1" customWidth="1"/>
    <col min="3607" max="3607" width="0.7109375" style="141" customWidth="1"/>
    <col min="3608" max="3844" width="9.140625" style="141"/>
    <col min="3845" max="3847" width="9.140625" style="141" customWidth="1"/>
    <col min="3848" max="3848" width="5.7109375" style="141" customWidth="1"/>
    <col min="3849" max="3849" width="6.42578125" style="141" customWidth="1"/>
    <col min="3850" max="3850" width="13.85546875" style="141" bestFit="1" customWidth="1"/>
    <col min="3851" max="3851" width="0.85546875" style="141" customWidth="1"/>
    <col min="3852" max="3852" width="13.28515625" style="141" customWidth="1"/>
    <col min="3853" max="3853" width="0.85546875" style="141" customWidth="1"/>
    <col min="3854" max="3854" width="13.28515625" style="141" customWidth="1"/>
    <col min="3855" max="3855" width="0.85546875" style="141" customWidth="1"/>
    <col min="3856" max="3856" width="13.28515625" style="141" customWidth="1"/>
    <col min="3857" max="3857" width="0.85546875" style="141" customWidth="1"/>
    <col min="3858" max="3858" width="13.85546875" style="141" bestFit="1" customWidth="1"/>
    <col min="3859" max="3859" width="0.85546875" style="141" customWidth="1"/>
    <col min="3860" max="3860" width="13.28515625" style="141" customWidth="1"/>
    <col min="3861" max="3861" width="0.85546875" style="141" customWidth="1"/>
    <col min="3862" max="3862" width="13.85546875" style="141" bestFit="1" customWidth="1"/>
    <col min="3863" max="3863" width="0.7109375" style="141" customWidth="1"/>
    <col min="3864" max="4100" width="9.140625" style="141"/>
    <col min="4101" max="4103" width="9.140625" style="141" customWidth="1"/>
    <col min="4104" max="4104" width="5.7109375" style="141" customWidth="1"/>
    <col min="4105" max="4105" width="6.42578125" style="141" customWidth="1"/>
    <col min="4106" max="4106" width="13.85546875" style="141" bestFit="1" customWidth="1"/>
    <col min="4107" max="4107" width="0.85546875" style="141" customWidth="1"/>
    <col min="4108" max="4108" width="13.28515625" style="141" customWidth="1"/>
    <col min="4109" max="4109" width="0.85546875" style="141" customWidth="1"/>
    <col min="4110" max="4110" width="13.28515625" style="141" customWidth="1"/>
    <col min="4111" max="4111" width="0.85546875" style="141" customWidth="1"/>
    <col min="4112" max="4112" width="13.28515625" style="141" customWidth="1"/>
    <col min="4113" max="4113" width="0.85546875" style="141" customWidth="1"/>
    <col min="4114" max="4114" width="13.85546875" style="141" bestFit="1" customWidth="1"/>
    <col min="4115" max="4115" width="0.85546875" style="141" customWidth="1"/>
    <col min="4116" max="4116" width="13.28515625" style="141" customWidth="1"/>
    <col min="4117" max="4117" width="0.85546875" style="141" customWidth="1"/>
    <col min="4118" max="4118" width="13.85546875" style="141" bestFit="1" customWidth="1"/>
    <col min="4119" max="4119" width="0.7109375" style="141" customWidth="1"/>
    <col min="4120" max="4356" width="9.140625" style="141"/>
    <col min="4357" max="4359" width="9.140625" style="141" customWidth="1"/>
    <col min="4360" max="4360" width="5.7109375" style="141" customWidth="1"/>
    <col min="4361" max="4361" width="6.42578125" style="141" customWidth="1"/>
    <col min="4362" max="4362" width="13.85546875" style="141" bestFit="1" customWidth="1"/>
    <col min="4363" max="4363" width="0.85546875" style="141" customWidth="1"/>
    <col min="4364" max="4364" width="13.28515625" style="141" customWidth="1"/>
    <col min="4365" max="4365" width="0.85546875" style="141" customWidth="1"/>
    <col min="4366" max="4366" width="13.28515625" style="141" customWidth="1"/>
    <col min="4367" max="4367" width="0.85546875" style="141" customWidth="1"/>
    <col min="4368" max="4368" width="13.28515625" style="141" customWidth="1"/>
    <col min="4369" max="4369" width="0.85546875" style="141" customWidth="1"/>
    <col min="4370" max="4370" width="13.85546875" style="141" bestFit="1" customWidth="1"/>
    <col min="4371" max="4371" width="0.85546875" style="141" customWidth="1"/>
    <col min="4372" max="4372" width="13.28515625" style="141" customWidth="1"/>
    <col min="4373" max="4373" width="0.85546875" style="141" customWidth="1"/>
    <col min="4374" max="4374" width="13.85546875" style="141" bestFit="1" customWidth="1"/>
    <col min="4375" max="4375" width="0.7109375" style="141" customWidth="1"/>
    <col min="4376" max="4612" width="9.140625" style="141"/>
    <col min="4613" max="4615" width="9.140625" style="141" customWidth="1"/>
    <col min="4616" max="4616" width="5.7109375" style="141" customWidth="1"/>
    <col min="4617" max="4617" width="6.42578125" style="141" customWidth="1"/>
    <col min="4618" max="4618" width="13.85546875" style="141" bestFit="1" customWidth="1"/>
    <col min="4619" max="4619" width="0.85546875" style="141" customWidth="1"/>
    <col min="4620" max="4620" width="13.28515625" style="141" customWidth="1"/>
    <col min="4621" max="4621" width="0.85546875" style="141" customWidth="1"/>
    <col min="4622" max="4622" width="13.28515625" style="141" customWidth="1"/>
    <col min="4623" max="4623" width="0.85546875" style="141" customWidth="1"/>
    <col min="4624" max="4624" width="13.28515625" style="141" customWidth="1"/>
    <col min="4625" max="4625" width="0.85546875" style="141" customWidth="1"/>
    <col min="4626" max="4626" width="13.85546875" style="141" bestFit="1" customWidth="1"/>
    <col min="4627" max="4627" width="0.85546875" style="141" customWidth="1"/>
    <col min="4628" max="4628" width="13.28515625" style="141" customWidth="1"/>
    <col min="4629" max="4629" width="0.85546875" style="141" customWidth="1"/>
    <col min="4630" max="4630" width="13.85546875" style="141" bestFit="1" customWidth="1"/>
    <col min="4631" max="4631" width="0.7109375" style="141" customWidth="1"/>
    <col min="4632" max="4868" width="9.140625" style="141"/>
    <col min="4869" max="4871" width="9.140625" style="141" customWidth="1"/>
    <col min="4872" max="4872" width="5.7109375" style="141" customWidth="1"/>
    <col min="4873" max="4873" width="6.42578125" style="141" customWidth="1"/>
    <col min="4874" max="4874" width="13.85546875" style="141" bestFit="1" customWidth="1"/>
    <col min="4875" max="4875" width="0.85546875" style="141" customWidth="1"/>
    <col min="4876" max="4876" width="13.28515625" style="141" customWidth="1"/>
    <col min="4877" max="4877" width="0.85546875" style="141" customWidth="1"/>
    <col min="4878" max="4878" width="13.28515625" style="141" customWidth="1"/>
    <col min="4879" max="4879" width="0.85546875" style="141" customWidth="1"/>
    <col min="4880" max="4880" width="13.28515625" style="141" customWidth="1"/>
    <col min="4881" max="4881" width="0.85546875" style="141" customWidth="1"/>
    <col min="4882" max="4882" width="13.85546875" style="141" bestFit="1" customWidth="1"/>
    <col min="4883" max="4883" width="0.85546875" style="141" customWidth="1"/>
    <col min="4884" max="4884" width="13.28515625" style="141" customWidth="1"/>
    <col min="4885" max="4885" width="0.85546875" style="141" customWidth="1"/>
    <col min="4886" max="4886" width="13.85546875" style="141" bestFit="1" customWidth="1"/>
    <col min="4887" max="4887" width="0.7109375" style="141" customWidth="1"/>
    <col min="4888" max="5124" width="9.140625" style="141"/>
    <col min="5125" max="5127" width="9.140625" style="141" customWidth="1"/>
    <col min="5128" max="5128" width="5.7109375" style="141" customWidth="1"/>
    <col min="5129" max="5129" width="6.42578125" style="141" customWidth="1"/>
    <col min="5130" max="5130" width="13.85546875" style="141" bestFit="1" customWidth="1"/>
    <col min="5131" max="5131" width="0.85546875" style="141" customWidth="1"/>
    <col min="5132" max="5132" width="13.28515625" style="141" customWidth="1"/>
    <col min="5133" max="5133" width="0.85546875" style="141" customWidth="1"/>
    <col min="5134" max="5134" width="13.28515625" style="141" customWidth="1"/>
    <col min="5135" max="5135" width="0.85546875" style="141" customWidth="1"/>
    <col min="5136" max="5136" width="13.28515625" style="141" customWidth="1"/>
    <col min="5137" max="5137" width="0.85546875" style="141" customWidth="1"/>
    <col min="5138" max="5138" width="13.85546875" style="141" bestFit="1" customWidth="1"/>
    <col min="5139" max="5139" width="0.85546875" style="141" customWidth="1"/>
    <col min="5140" max="5140" width="13.28515625" style="141" customWidth="1"/>
    <col min="5141" max="5141" width="0.85546875" style="141" customWidth="1"/>
    <col min="5142" max="5142" width="13.85546875" style="141" bestFit="1" customWidth="1"/>
    <col min="5143" max="5143" width="0.7109375" style="141" customWidth="1"/>
    <col min="5144" max="5380" width="9.140625" style="141"/>
    <col min="5381" max="5383" width="9.140625" style="141" customWidth="1"/>
    <col min="5384" max="5384" width="5.7109375" style="141" customWidth="1"/>
    <col min="5385" max="5385" width="6.42578125" style="141" customWidth="1"/>
    <col min="5386" max="5386" width="13.85546875" style="141" bestFit="1" customWidth="1"/>
    <col min="5387" max="5387" width="0.85546875" style="141" customWidth="1"/>
    <col min="5388" max="5388" width="13.28515625" style="141" customWidth="1"/>
    <col min="5389" max="5389" width="0.85546875" style="141" customWidth="1"/>
    <col min="5390" max="5390" width="13.28515625" style="141" customWidth="1"/>
    <col min="5391" max="5391" width="0.85546875" style="141" customWidth="1"/>
    <col min="5392" max="5392" width="13.28515625" style="141" customWidth="1"/>
    <col min="5393" max="5393" width="0.85546875" style="141" customWidth="1"/>
    <col min="5394" max="5394" width="13.85546875" style="141" bestFit="1" customWidth="1"/>
    <col min="5395" max="5395" width="0.85546875" style="141" customWidth="1"/>
    <col min="5396" max="5396" width="13.28515625" style="141" customWidth="1"/>
    <col min="5397" max="5397" width="0.85546875" style="141" customWidth="1"/>
    <col min="5398" max="5398" width="13.85546875" style="141" bestFit="1" customWidth="1"/>
    <col min="5399" max="5399" width="0.7109375" style="141" customWidth="1"/>
    <col min="5400" max="5636" width="9.140625" style="141"/>
    <col min="5637" max="5639" width="9.140625" style="141" customWidth="1"/>
    <col min="5640" max="5640" width="5.7109375" style="141" customWidth="1"/>
    <col min="5641" max="5641" width="6.42578125" style="141" customWidth="1"/>
    <col min="5642" max="5642" width="13.85546875" style="141" bestFit="1" customWidth="1"/>
    <col min="5643" max="5643" width="0.85546875" style="141" customWidth="1"/>
    <col min="5644" max="5644" width="13.28515625" style="141" customWidth="1"/>
    <col min="5645" max="5645" width="0.85546875" style="141" customWidth="1"/>
    <col min="5646" max="5646" width="13.28515625" style="141" customWidth="1"/>
    <col min="5647" max="5647" width="0.85546875" style="141" customWidth="1"/>
    <col min="5648" max="5648" width="13.28515625" style="141" customWidth="1"/>
    <col min="5649" max="5649" width="0.85546875" style="141" customWidth="1"/>
    <col min="5650" max="5650" width="13.85546875" style="141" bestFit="1" customWidth="1"/>
    <col min="5651" max="5651" width="0.85546875" style="141" customWidth="1"/>
    <col min="5652" max="5652" width="13.28515625" style="141" customWidth="1"/>
    <col min="5653" max="5653" width="0.85546875" style="141" customWidth="1"/>
    <col min="5654" max="5654" width="13.85546875" style="141" bestFit="1" customWidth="1"/>
    <col min="5655" max="5655" width="0.7109375" style="141" customWidth="1"/>
    <col min="5656" max="5892" width="9.140625" style="141"/>
    <col min="5893" max="5895" width="9.140625" style="141" customWidth="1"/>
    <col min="5896" max="5896" width="5.7109375" style="141" customWidth="1"/>
    <col min="5897" max="5897" width="6.42578125" style="141" customWidth="1"/>
    <col min="5898" max="5898" width="13.85546875" style="141" bestFit="1" customWidth="1"/>
    <col min="5899" max="5899" width="0.85546875" style="141" customWidth="1"/>
    <col min="5900" max="5900" width="13.28515625" style="141" customWidth="1"/>
    <col min="5901" max="5901" width="0.85546875" style="141" customWidth="1"/>
    <col min="5902" max="5902" width="13.28515625" style="141" customWidth="1"/>
    <col min="5903" max="5903" width="0.85546875" style="141" customWidth="1"/>
    <col min="5904" max="5904" width="13.28515625" style="141" customWidth="1"/>
    <col min="5905" max="5905" width="0.85546875" style="141" customWidth="1"/>
    <col min="5906" max="5906" width="13.85546875" style="141" bestFit="1" customWidth="1"/>
    <col min="5907" max="5907" width="0.85546875" style="141" customWidth="1"/>
    <col min="5908" max="5908" width="13.28515625" style="141" customWidth="1"/>
    <col min="5909" max="5909" width="0.85546875" style="141" customWidth="1"/>
    <col min="5910" max="5910" width="13.85546875" style="141" bestFit="1" customWidth="1"/>
    <col min="5911" max="5911" width="0.7109375" style="141" customWidth="1"/>
    <col min="5912" max="6148" width="9.140625" style="141"/>
    <col min="6149" max="6151" width="9.140625" style="141" customWidth="1"/>
    <col min="6152" max="6152" width="5.7109375" style="141" customWidth="1"/>
    <col min="6153" max="6153" width="6.42578125" style="141" customWidth="1"/>
    <col min="6154" max="6154" width="13.85546875" style="141" bestFit="1" customWidth="1"/>
    <col min="6155" max="6155" width="0.85546875" style="141" customWidth="1"/>
    <col min="6156" max="6156" width="13.28515625" style="141" customWidth="1"/>
    <col min="6157" max="6157" width="0.85546875" style="141" customWidth="1"/>
    <col min="6158" max="6158" width="13.28515625" style="141" customWidth="1"/>
    <col min="6159" max="6159" width="0.85546875" style="141" customWidth="1"/>
    <col min="6160" max="6160" width="13.28515625" style="141" customWidth="1"/>
    <col min="6161" max="6161" width="0.85546875" style="141" customWidth="1"/>
    <col min="6162" max="6162" width="13.85546875" style="141" bestFit="1" customWidth="1"/>
    <col min="6163" max="6163" width="0.85546875" style="141" customWidth="1"/>
    <col min="6164" max="6164" width="13.28515625" style="141" customWidth="1"/>
    <col min="6165" max="6165" width="0.85546875" style="141" customWidth="1"/>
    <col min="6166" max="6166" width="13.85546875" style="141" bestFit="1" customWidth="1"/>
    <col min="6167" max="6167" width="0.7109375" style="141" customWidth="1"/>
    <col min="6168" max="6404" width="9.140625" style="141"/>
    <col min="6405" max="6407" width="9.140625" style="141" customWidth="1"/>
    <col min="6408" max="6408" width="5.7109375" style="141" customWidth="1"/>
    <col min="6409" max="6409" width="6.42578125" style="141" customWidth="1"/>
    <col min="6410" max="6410" width="13.85546875" style="141" bestFit="1" customWidth="1"/>
    <col min="6411" max="6411" width="0.85546875" style="141" customWidth="1"/>
    <col min="6412" max="6412" width="13.28515625" style="141" customWidth="1"/>
    <col min="6413" max="6413" width="0.85546875" style="141" customWidth="1"/>
    <col min="6414" max="6414" width="13.28515625" style="141" customWidth="1"/>
    <col min="6415" max="6415" width="0.85546875" style="141" customWidth="1"/>
    <col min="6416" max="6416" width="13.28515625" style="141" customWidth="1"/>
    <col min="6417" max="6417" width="0.85546875" style="141" customWidth="1"/>
    <col min="6418" max="6418" width="13.85546875" style="141" bestFit="1" customWidth="1"/>
    <col min="6419" max="6419" width="0.85546875" style="141" customWidth="1"/>
    <col min="6420" max="6420" width="13.28515625" style="141" customWidth="1"/>
    <col min="6421" max="6421" width="0.85546875" style="141" customWidth="1"/>
    <col min="6422" max="6422" width="13.85546875" style="141" bestFit="1" customWidth="1"/>
    <col min="6423" max="6423" width="0.7109375" style="141" customWidth="1"/>
    <col min="6424" max="6660" width="9.140625" style="141"/>
    <col min="6661" max="6663" width="9.140625" style="141" customWidth="1"/>
    <col min="6664" max="6664" width="5.7109375" style="141" customWidth="1"/>
    <col min="6665" max="6665" width="6.42578125" style="141" customWidth="1"/>
    <col min="6666" max="6666" width="13.85546875" style="141" bestFit="1" customWidth="1"/>
    <col min="6667" max="6667" width="0.85546875" style="141" customWidth="1"/>
    <col min="6668" max="6668" width="13.28515625" style="141" customWidth="1"/>
    <col min="6669" max="6669" width="0.85546875" style="141" customWidth="1"/>
    <col min="6670" max="6670" width="13.28515625" style="141" customWidth="1"/>
    <col min="6671" max="6671" width="0.85546875" style="141" customWidth="1"/>
    <col min="6672" max="6672" width="13.28515625" style="141" customWidth="1"/>
    <col min="6673" max="6673" width="0.85546875" style="141" customWidth="1"/>
    <col min="6674" max="6674" width="13.85546875" style="141" bestFit="1" customWidth="1"/>
    <col min="6675" max="6675" width="0.85546875" style="141" customWidth="1"/>
    <col min="6676" max="6676" width="13.28515625" style="141" customWidth="1"/>
    <col min="6677" max="6677" width="0.85546875" style="141" customWidth="1"/>
    <col min="6678" max="6678" width="13.85546875" style="141" bestFit="1" customWidth="1"/>
    <col min="6679" max="6679" width="0.7109375" style="141" customWidth="1"/>
    <col min="6680" max="6916" width="9.140625" style="141"/>
    <col min="6917" max="6919" width="9.140625" style="141" customWidth="1"/>
    <col min="6920" max="6920" width="5.7109375" style="141" customWidth="1"/>
    <col min="6921" max="6921" width="6.42578125" style="141" customWidth="1"/>
    <col min="6922" max="6922" width="13.85546875" style="141" bestFit="1" customWidth="1"/>
    <col min="6923" max="6923" width="0.85546875" style="141" customWidth="1"/>
    <col min="6924" max="6924" width="13.28515625" style="141" customWidth="1"/>
    <col min="6925" max="6925" width="0.85546875" style="141" customWidth="1"/>
    <col min="6926" max="6926" width="13.28515625" style="141" customWidth="1"/>
    <col min="6927" max="6927" width="0.85546875" style="141" customWidth="1"/>
    <col min="6928" max="6928" width="13.28515625" style="141" customWidth="1"/>
    <col min="6929" max="6929" width="0.85546875" style="141" customWidth="1"/>
    <col min="6930" max="6930" width="13.85546875" style="141" bestFit="1" customWidth="1"/>
    <col min="6931" max="6931" width="0.85546875" style="141" customWidth="1"/>
    <col min="6932" max="6932" width="13.28515625" style="141" customWidth="1"/>
    <col min="6933" max="6933" width="0.85546875" style="141" customWidth="1"/>
    <col min="6934" max="6934" width="13.85546875" style="141" bestFit="1" customWidth="1"/>
    <col min="6935" max="6935" width="0.7109375" style="141" customWidth="1"/>
    <col min="6936" max="7172" width="9.140625" style="141"/>
    <col min="7173" max="7175" width="9.140625" style="141" customWidth="1"/>
    <col min="7176" max="7176" width="5.7109375" style="141" customWidth="1"/>
    <col min="7177" max="7177" width="6.42578125" style="141" customWidth="1"/>
    <col min="7178" max="7178" width="13.85546875" style="141" bestFit="1" customWidth="1"/>
    <col min="7179" max="7179" width="0.85546875" style="141" customWidth="1"/>
    <col min="7180" max="7180" width="13.28515625" style="141" customWidth="1"/>
    <col min="7181" max="7181" width="0.85546875" style="141" customWidth="1"/>
    <col min="7182" max="7182" width="13.28515625" style="141" customWidth="1"/>
    <col min="7183" max="7183" width="0.85546875" style="141" customWidth="1"/>
    <col min="7184" max="7184" width="13.28515625" style="141" customWidth="1"/>
    <col min="7185" max="7185" width="0.85546875" style="141" customWidth="1"/>
    <col min="7186" max="7186" width="13.85546875" style="141" bestFit="1" customWidth="1"/>
    <col min="7187" max="7187" width="0.85546875" style="141" customWidth="1"/>
    <col min="7188" max="7188" width="13.28515625" style="141" customWidth="1"/>
    <col min="7189" max="7189" width="0.85546875" style="141" customWidth="1"/>
    <col min="7190" max="7190" width="13.85546875" style="141" bestFit="1" customWidth="1"/>
    <col min="7191" max="7191" width="0.7109375" style="141" customWidth="1"/>
    <col min="7192" max="7428" width="9.140625" style="141"/>
    <col min="7429" max="7431" width="9.140625" style="141" customWidth="1"/>
    <col min="7432" max="7432" width="5.7109375" style="141" customWidth="1"/>
    <col min="7433" max="7433" width="6.42578125" style="141" customWidth="1"/>
    <col min="7434" max="7434" width="13.85546875" style="141" bestFit="1" customWidth="1"/>
    <col min="7435" max="7435" width="0.85546875" style="141" customWidth="1"/>
    <col min="7436" max="7436" width="13.28515625" style="141" customWidth="1"/>
    <col min="7437" max="7437" width="0.85546875" style="141" customWidth="1"/>
    <col min="7438" max="7438" width="13.28515625" style="141" customWidth="1"/>
    <col min="7439" max="7439" width="0.85546875" style="141" customWidth="1"/>
    <col min="7440" max="7440" width="13.28515625" style="141" customWidth="1"/>
    <col min="7441" max="7441" width="0.85546875" style="141" customWidth="1"/>
    <col min="7442" max="7442" width="13.85546875" style="141" bestFit="1" customWidth="1"/>
    <col min="7443" max="7443" width="0.85546875" style="141" customWidth="1"/>
    <col min="7444" max="7444" width="13.28515625" style="141" customWidth="1"/>
    <col min="7445" max="7445" width="0.85546875" style="141" customWidth="1"/>
    <col min="7446" max="7446" width="13.85546875" style="141" bestFit="1" customWidth="1"/>
    <col min="7447" max="7447" width="0.7109375" style="141" customWidth="1"/>
    <col min="7448" max="7684" width="9.140625" style="141"/>
    <col min="7685" max="7687" width="9.140625" style="141" customWidth="1"/>
    <col min="7688" max="7688" width="5.7109375" style="141" customWidth="1"/>
    <col min="7689" max="7689" width="6.42578125" style="141" customWidth="1"/>
    <col min="7690" max="7690" width="13.85546875" style="141" bestFit="1" customWidth="1"/>
    <col min="7691" max="7691" width="0.85546875" style="141" customWidth="1"/>
    <col min="7692" max="7692" width="13.28515625" style="141" customWidth="1"/>
    <col min="7693" max="7693" width="0.85546875" style="141" customWidth="1"/>
    <col min="7694" max="7694" width="13.28515625" style="141" customWidth="1"/>
    <col min="7695" max="7695" width="0.85546875" style="141" customWidth="1"/>
    <col min="7696" max="7696" width="13.28515625" style="141" customWidth="1"/>
    <col min="7697" max="7697" width="0.85546875" style="141" customWidth="1"/>
    <col min="7698" max="7698" width="13.85546875" style="141" bestFit="1" customWidth="1"/>
    <col min="7699" max="7699" width="0.85546875" style="141" customWidth="1"/>
    <col min="7700" max="7700" width="13.28515625" style="141" customWidth="1"/>
    <col min="7701" max="7701" width="0.85546875" style="141" customWidth="1"/>
    <col min="7702" max="7702" width="13.85546875" style="141" bestFit="1" customWidth="1"/>
    <col min="7703" max="7703" width="0.7109375" style="141" customWidth="1"/>
    <col min="7704" max="7940" width="9.140625" style="141"/>
    <col min="7941" max="7943" width="9.140625" style="141" customWidth="1"/>
    <col min="7944" max="7944" width="5.7109375" style="141" customWidth="1"/>
    <col min="7945" max="7945" width="6.42578125" style="141" customWidth="1"/>
    <col min="7946" max="7946" width="13.85546875" style="141" bestFit="1" customWidth="1"/>
    <col min="7947" max="7947" width="0.85546875" style="141" customWidth="1"/>
    <col min="7948" max="7948" width="13.28515625" style="141" customWidth="1"/>
    <col min="7949" max="7949" width="0.85546875" style="141" customWidth="1"/>
    <col min="7950" max="7950" width="13.28515625" style="141" customWidth="1"/>
    <col min="7951" max="7951" width="0.85546875" style="141" customWidth="1"/>
    <col min="7952" max="7952" width="13.28515625" style="141" customWidth="1"/>
    <col min="7953" max="7953" width="0.85546875" style="141" customWidth="1"/>
    <col min="7954" max="7954" width="13.85546875" style="141" bestFit="1" customWidth="1"/>
    <col min="7955" max="7955" width="0.85546875" style="141" customWidth="1"/>
    <col min="7956" max="7956" width="13.28515625" style="141" customWidth="1"/>
    <col min="7957" max="7957" width="0.85546875" style="141" customWidth="1"/>
    <col min="7958" max="7958" width="13.85546875" style="141" bestFit="1" customWidth="1"/>
    <col min="7959" max="7959" width="0.7109375" style="141" customWidth="1"/>
    <col min="7960" max="8196" width="9.140625" style="141"/>
    <col min="8197" max="8199" width="9.140625" style="141" customWidth="1"/>
    <col min="8200" max="8200" width="5.7109375" style="141" customWidth="1"/>
    <col min="8201" max="8201" width="6.42578125" style="141" customWidth="1"/>
    <col min="8202" max="8202" width="13.85546875" style="141" bestFit="1" customWidth="1"/>
    <col min="8203" max="8203" width="0.85546875" style="141" customWidth="1"/>
    <col min="8204" max="8204" width="13.28515625" style="141" customWidth="1"/>
    <col min="8205" max="8205" width="0.85546875" style="141" customWidth="1"/>
    <col min="8206" max="8206" width="13.28515625" style="141" customWidth="1"/>
    <col min="8207" max="8207" width="0.85546875" style="141" customWidth="1"/>
    <col min="8208" max="8208" width="13.28515625" style="141" customWidth="1"/>
    <col min="8209" max="8209" width="0.85546875" style="141" customWidth="1"/>
    <col min="8210" max="8210" width="13.85546875" style="141" bestFit="1" customWidth="1"/>
    <col min="8211" max="8211" width="0.85546875" style="141" customWidth="1"/>
    <col min="8212" max="8212" width="13.28515625" style="141" customWidth="1"/>
    <col min="8213" max="8213" width="0.85546875" style="141" customWidth="1"/>
    <col min="8214" max="8214" width="13.85546875" style="141" bestFit="1" customWidth="1"/>
    <col min="8215" max="8215" width="0.7109375" style="141" customWidth="1"/>
    <col min="8216" max="8452" width="9.140625" style="141"/>
    <col min="8453" max="8455" width="9.140625" style="141" customWidth="1"/>
    <col min="8456" max="8456" width="5.7109375" style="141" customWidth="1"/>
    <col min="8457" max="8457" width="6.42578125" style="141" customWidth="1"/>
    <col min="8458" max="8458" width="13.85546875" style="141" bestFit="1" customWidth="1"/>
    <col min="8459" max="8459" width="0.85546875" style="141" customWidth="1"/>
    <col min="8460" max="8460" width="13.28515625" style="141" customWidth="1"/>
    <col min="8461" max="8461" width="0.85546875" style="141" customWidth="1"/>
    <col min="8462" max="8462" width="13.28515625" style="141" customWidth="1"/>
    <col min="8463" max="8463" width="0.85546875" style="141" customWidth="1"/>
    <col min="8464" max="8464" width="13.28515625" style="141" customWidth="1"/>
    <col min="8465" max="8465" width="0.85546875" style="141" customWidth="1"/>
    <col min="8466" max="8466" width="13.85546875" style="141" bestFit="1" customWidth="1"/>
    <col min="8467" max="8467" width="0.85546875" style="141" customWidth="1"/>
    <col min="8468" max="8468" width="13.28515625" style="141" customWidth="1"/>
    <col min="8469" max="8469" width="0.85546875" style="141" customWidth="1"/>
    <col min="8470" max="8470" width="13.85546875" style="141" bestFit="1" customWidth="1"/>
    <col min="8471" max="8471" width="0.7109375" style="141" customWidth="1"/>
    <col min="8472" max="8708" width="9.140625" style="141"/>
    <col min="8709" max="8711" width="9.140625" style="141" customWidth="1"/>
    <col min="8712" max="8712" width="5.7109375" style="141" customWidth="1"/>
    <col min="8713" max="8713" width="6.42578125" style="141" customWidth="1"/>
    <col min="8714" max="8714" width="13.85546875" style="141" bestFit="1" customWidth="1"/>
    <col min="8715" max="8715" width="0.85546875" style="141" customWidth="1"/>
    <col min="8716" max="8716" width="13.28515625" style="141" customWidth="1"/>
    <col min="8717" max="8717" width="0.85546875" style="141" customWidth="1"/>
    <col min="8718" max="8718" width="13.28515625" style="141" customWidth="1"/>
    <col min="8719" max="8719" width="0.85546875" style="141" customWidth="1"/>
    <col min="8720" max="8720" width="13.28515625" style="141" customWidth="1"/>
    <col min="8721" max="8721" width="0.85546875" style="141" customWidth="1"/>
    <col min="8722" max="8722" width="13.85546875" style="141" bestFit="1" customWidth="1"/>
    <col min="8723" max="8723" width="0.85546875" style="141" customWidth="1"/>
    <col min="8724" max="8724" width="13.28515625" style="141" customWidth="1"/>
    <col min="8725" max="8725" width="0.85546875" style="141" customWidth="1"/>
    <col min="8726" max="8726" width="13.85546875" style="141" bestFit="1" customWidth="1"/>
    <col min="8727" max="8727" width="0.7109375" style="141" customWidth="1"/>
    <col min="8728" max="8964" width="9.140625" style="141"/>
    <col min="8965" max="8967" width="9.140625" style="141" customWidth="1"/>
    <col min="8968" max="8968" width="5.7109375" style="141" customWidth="1"/>
    <col min="8969" max="8969" width="6.42578125" style="141" customWidth="1"/>
    <col min="8970" max="8970" width="13.85546875" style="141" bestFit="1" customWidth="1"/>
    <col min="8971" max="8971" width="0.85546875" style="141" customWidth="1"/>
    <col min="8972" max="8972" width="13.28515625" style="141" customWidth="1"/>
    <col min="8973" max="8973" width="0.85546875" style="141" customWidth="1"/>
    <col min="8974" max="8974" width="13.28515625" style="141" customWidth="1"/>
    <col min="8975" max="8975" width="0.85546875" style="141" customWidth="1"/>
    <col min="8976" max="8976" width="13.28515625" style="141" customWidth="1"/>
    <col min="8977" max="8977" width="0.85546875" style="141" customWidth="1"/>
    <col min="8978" max="8978" width="13.85546875" style="141" bestFit="1" customWidth="1"/>
    <col min="8979" max="8979" width="0.85546875" style="141" customWidth="1"/>
    <col min="8980" max="8980" width="13.28515625" style="141" customWidth="1"/>
    <col min="8981" max="8981" width="0.85546875" style="141" customWidth="1"/>
    <col min="8982" max="8982" width="13.85546875" style="141" bestFit="1" customWidth="1"/>
    <col min="8983" max="8983" width="0.7109375" style="141" customWidth="1"/>
    <col min="8984" max="9220" width="9.140625" style="141"/>
    <col min="9221" max="9223" width="9.140625" style="141" customWidth="1"/>
    <col min="9224" max="9224" width="5.7109375" style="141" customWidth="1"/>
    <col min="9225" max="9225" width="6.42578125" style="141" customWidth="1"/>
    <col min="9226" max="9226" width="13.85546875" style="141" bestFit="1" customWidth="1"/>
    <col min="9227" max="9227" width="0.85546875" style="141" customWidth="1"/>
    <col min="9228" max="9228" width="13.28515625" style="141" customWidth="1"/>
    <col min="9229" max="9229" width="0.85546875" style="141" customWidth="1"/>
    <col min="9230" max="9230" width="13.28515625" style="141" customWidth="1"/>
    <col min="9231" max="9231" width="0.85546875" style="141" customWidth="1"/>
    <col min="9232" max="9232" width="13.28515625" style="141" customWidth="1"/>
    <col min="9233" max="9233" width="0.85546875" style="141" customWidth="1"/>
    <col min="9234" max="9234" width="13.85546875" style="141" bestFit="1" customWidth="1"/>
    <col min="9235" max="9235" width="0.85546875" style="141" customWidth="1"/>
    <col min="9236" max="9236" width="13.28515625" style="141" customWidth="1"/>
    <col min="9237" max="9237" width="0.85546875" style="141" customWidth="1"/>
    <col min="9238" max="9238" width="13.85546875" style="141" bestFit="1" customWidth="1"/>
    <col min="9239" max="9239" width="0.7109375" style="141" customWidth="1"/>
    <col min="9240" max="9476" width="9.140625" style="141"/>
    <col min="9477" max="9479" width="9.140625" style="141" customWidth="1"/>
    <col min="9480" max="9480" width="5.7109375" style="141" customWidth="1"/>
    <col min="9481" max="9481" width="6.42578125" style="141" customWidth="1"/>
    <col min="9482" max="9482" width="13.85546875" style="141" bestFit="1" customWidth="1"/>
    <col min="9483" max="9483" width="0.85546875" style="141" customWidth="1"/>
    <col min="9484" max="9484" width="13.28515625" style="141" customWidth="1"/>
    <col min="9485" max="9485" width="0.85546875" style="141" customWidth="1"/>
    <col min="9486" max="9486" width="13.28515625" style="141" customWidth="1"/>
    <col min="9487" max="9487" width="0.85546875" style="141" customWidth="1"/>
    <col min="9488" max="9488" width="13.28515625" style="141" customWidth="1"/>
    <col min="9489" max="9489" width="0.85546875" style="141" customWidth="1"/>
    <col min="9490" max="9490" width="13.85546875" style="141" bestFit="1" customWidth="1"/>
    <col min="9491" max="9491" width="0.85546875" style="141" customWidth="1"/>
    <col min="9492" max="9492" width="13.28515625" style="141" customWidth="1"/>
    <col min="9493" max="9493" width="0.85546875" style="141" customWidth="1"/>
    <col min="9494" max="9494" width="13.85546875" style="141" bestFit="1" customWidth="1"/>
    <col min="9495" max="9495" width="0.7109375" style="141" customWidth="1"/>
    <col min="9496" max="9732" width="9.140625" style="141"/>
    <col min="9733" max="9735" width="9.140625" style="141" customWidth="1"/>
    <col min="9736" max="9736" width="5.7109375" style="141" customWidth="1"/>
    <col min="9737" max="9737" width="6.42578125" style="141" customWidth="1"/>
    <col min="9738" max="9738" width="13.85546875" style="141" bestFit="1" customWidth="1"/>
    <col min="9739" max="9739" width="0.85546875" style="141" customWidth="1"/>
    <col min="9740" max="9740" width="13.28515625" style="141" customWidth="1"/>
    <col min="9741" max="9741" width="0.85546875" style="141" customWidth="1"/>
    <col min="9742" max="9742" width="13.28515625" style="141" customWidth="1"/>
    <col min="9743" max="9743" width="0.85546875" style="141" customWidth="1"/>
    <col min="9744" max="9744" width="13.28515625" style="141" customWidth="1"/>
    <col min="9745" max="9745" width="0.85546875" style="141" customWidth="1"/>
    <col min="9746" max="9746" width="13.85546875" style="141" bestFit="1" customWidth="1"/>
    <col min="9747" max="9747" width="0.85546875" style="141" customWidth="1"/>
    <col min="9748" max="9748" width="13.28515625" style="141" customWidth="1"/>
    <col min="9749" max="9749" width="0.85546875" style="141" customWidth="1"/>
    <col min="9750" max="9750" width="13.85546875" style="141" bestFit="1" customWidth="1"/>
    <col min="9751" max="9751" width="0.7109375" style="141" customWidth="1"/>
    <col min="9752" max="9988" width="9.140625" style="141"/>
    <col min="9989" max="9991" width="9.140625" style="141" customWidth="1"/>
    <col min="9992" max="9992" width="5.7109375" style="141" customWidth="1"/>
    <col min="9993" max="9993" width="6.42578125" style="141" customWidth="1"/>
    <col min="9994" max="9994" width="13.85546875" style="141" bestFit="1" customWidth="1"/>
    <col min="9995" max="9995" width="0.85546875" style="141" customWidth="1"/>
    <col min="9996" max="9996" width="13.28515625" style="141" customWidth="1"/>
    <col min="9997" max="9997" width="0.85546875" style="141" customWidth="1"/>
    <col min="9998" max="9998" width="13.28515625" style="141" customWidth="1"/>
    <col min="9999" max="9999" width="0.85546875" style="141" customWidth="1"/>
    <col min="10000" max="10000" width="13.28515625" style="141" customWidth="1"/>
    <col min="10001" max="10001" width="0.85546875" style="141" customWidth="1"/>
    <col min="10002" max="10002" width="13.85546875" style="141" bestFit="1" customWidth="1"/>
    <col min="10003" max="10003" width="0.85546875" style="141" customWidth="1"/>
    <col min="10004" max="10004" width="13.28515625" style="141" customWidth="1"/>
    <col min="10005" max="10005" width="0.85546875" style="141" customWidth="1"/>
    <col min="10006" max="10006" width="13.85546875" style="141" bestFit="1" customWidth="1"/>
    <col min="10007" max="10007" width="0.7109375" style="141" customWidth="1"/>
    <col min="10008" max="10244" width="9.140625" style="141"/>
    <col min="10245" max="10247" width="9.140625" style="141" customWidth="1"/>
    <col min="10248" max="10248" width="5.7109375" style="141" customWidth="1"/>
    <col min="10249" max="10249" width="6.42578125" style="141" customWidth="1"/>
    <col min="10250" max="10250" width="13.85546875" style="141" bestFit="1" customWidth="1"/>
    <col min="10251" max="10251" width="0.85546875" style="141" customWidth="1"/>
    <col min="10252" max="10252" width="13.28515625" style="141" customWidth="1"/>
    <col min="10253" max="10253" width="0.85546875" style="141" customWidth="1"/>
    <col min="10254" max="10254" width="13.28515625" style="141" customWidth="1"/>
    <col min="10255" max="10255" width="0.85546875" style="141" customWidth="1"/>
    <col min="10256" max="10256" width="13.28515625" style="141" customWidth="1"/>
    <col min="10257" max="10257" width="0.85546875" style="141" customWidth="1"/>
    <col min="10258" max="10258" width="13.85546875" style="141" bestFit="1" customWidth="1"/>
    <col min="10259" max="10259" width="0.85546875" style="141" customWidth="1"/>
    <col min="10260" max="10260" width="13.28515625" style="141" customWidth="1"/>
    <col min="10261" max="10261" width="0.85546875" style="141" customWidth="1"/>
    <col min="10262" max="10262" width="13.85546875" style="141" bestFit="1" customWidth="1"/>
    <col min="10263" max="10263" width="0.7109375" style="141" customWidth="1"/>
    <col min="10264" max="10500" width="9.140625" style="141"/>
    <col min="10501" max="10503" width="9.140625" style="141" customWidth="1"/>
    <col min="10504" max="10504" width="5.7109375" style="141" customWidth="1"/>
    <col min="10505" max="10505" width="6.42578125" style="141" customWidth="1"/>
    <col min="10506" max="10506" width="13.85546875" style="141" bestFit="1" customWidth="1"/>
    <col min="10507" max="10507" width="0.85546875" style="141" customWidth="1"/>
    <col min="10508" max="10508" width="13.28515625" style="141" customWidth="1"/>
    <col min="10509" max="10509" width="0.85546875" style="141" customWidth="1"/>
    <col min="10510" max="10510" width="13.28515625" style="141" customWidth="1"/>
    <col min="10511" max="10511" width="0.85546875" style="141" customWidth="1"/>
    <col min="10512" max="10512" width="13.28515625" style="141" customWidth="1"/>
    <col min="10513" max="10513" width="0.85546875" style="141" customWidth="1"/>
    <col min="10514" max="10514" width="13.85546875" style="141" bestFit="1" customWidth="1"/>
    <col min="10515" max="10515" width="0.85546875" style="141" customWidth="1"/>
    <col min="10516" max="10516" width="13.28515625" style="141" customWidth="1"/>
    <col min="10517" max="10517" width="0.85546875" style="141" customWidth="1"/>
    <col min="10518" max="10518" width="13.85546875" style="141" bestFit="1" customWidth="1"/>
    <col min="10519" max="10519" width="0.7109375" style="141" customWidth="1"/>
    <col min="10520" max="10756" width="9.140625" style="141"/>
    <col min="10757" max="10759" width="9.140625" style="141" customWidth="1"/>
    <col min="10760" max="10760" width="5.7109375" style="141" customWidth="1"/>
    <col min="10761" max="10761" width="6.42578125" style="141" customWidth="1"/>
    <col min="10762" max="10762" width="13.85546875" style="141" bestFit="1" customWidth="1"/>
    <col min="10763" max="10763" width="0.85546875" style="141" customWidth="1"/>
    <col min="10764" max="10764" width="13.28515625" style="141" customWidth="1"/>
    <col min="10765" max="10765" width="0.85546875" style="141" customWidth="1"/>
    <col min="10766" max="10766" width="13.28515625" style="141" customWidth="1"/>
    <col min="10767" max="10767" width="0.85546875" style="141" customWidth="1"/>
    <col min="10768" max="10768" width="13.28515625" style="141" customWidth="1"/>
    <col min="10769" max="10769" width="0.85546875" style="141" customWidth="1"/>
    <col min="10770" max="10770" width="13.85546875" style="141" bestFit="1" customWidth="1"/>
    <col min="10771" max="10771" width="0.85546875" style="141" customWidth="1"/>
    <col min="10772" max="10772" width="13.28515625" style="141" customWidth="1"/>
    <col min="10773" max="10773" width="0.85546875" style="141" customWidth="1"/>
    <col min="10774" max="10774" width="13.85546875" style="141" bestFit="1" customWidth="1"/>
    <col min="10775" max="10775" width="0.7109375" style="141" customWidth="1"/>
    <col min="10776" max="11012" width="9.140625" style="141"/>
    <col min="11013" max="11015" width="9.140625" style="141" customWidth="1"/>
    <col min="11016" max="11016" width="5.7109375" style="141" customWidth="1"/>
    <col min="11017" max="11017" width="6.42578125" style="141" customWidth="1"/>
    <col min="11018" max="11018" width="13.85546875" style="141" bestFit="1" customWidth="1"/>
    <col min="11019" max="11019" width="0.85546875" style="141" customWidth="1"/>
    <col min="11020" max="11020" width="13.28515625" style="141" customWidth="1"/>
    <col min="11021" max="11021" width="0.85546875" style="141" customWidth="1"/>
    <col min="11022" max="11022" width="13.28515625" style="141" customWidth="1"/>
    <col min="11023" max="11023" width="0.85546875" style="141" customWidth="1"/>
    <col min="11024" max="11024" width="13.28515625" style="141" customWidth="1"/>
    <col min="11025" max="11025" width="0.85546875" style="141" customWidth="1"/>
    <col min="11026" max="11026" width="13.85546875" style="141" bestFit="1" customWidth="1"/>
    <col min="11027" max="11027" width="0.85546875" style="141" customWidth="1"/>
    <col min="11028" max="11028" width="13.28515625" style="141" customWidth="1"/>
    <col min="11029" max="11029" width="0.85546875" style="141" customWidth="1"/>
    <col min="11030" max="11030" width="13.85546875" style="141" bestFit="1" customWidth="1"/>
    <col min="11031" max="11031" width="0.7109375" style="141" customWidth="1"/>
    <col min="11032" max="11268" width="9.140625" style="141"/>
    <col min="11269" max="11271" width="9.140625" style="141" customWidth="1"/>
    <col min="11272" max="11272" width="5.7109375" style="141" customWidth="1"/>
    <col min="11273" max="11273" width="6.42578125" style="141" customWidth="1"/>
    <col min="11274" max="11274" width="13.85546875" style="141" bestFit="1" customWidth="1"/>
    <col min="11275" max="11275" width="0.85546875" style="141" customWidth="1"/>
    <col min="11276" max="11276" width="13.28515625" style="141" customWidth="1"/>
    <col min="11277" max="11277" width="0.85546875" style="141" customWidth="1"/>
    <col min="11278" max="11278" width="13.28515625" style="141" customWidth="1"/>
    <col min="11279" max="11279" width="0.85546875" style="141" customWidth="1"/>
    <col min="11280" max="11280" width="13.28515625" style="141" customWidth="1"/>
    <col min="11281" max="11281" width="0.85546875" style="141" customWidth="1"/>
    <col min="11282" max="11282" width="13.85546875" style="141" bestFit="1" customWidth="1"/>
    <col min="11283" max="11283" width="0.85546875" style="141" customWidth="1"/>
    <col min="11284" max="11284" width="13.28515625" style="141" customWidth="1"/>
    <col min="11285" max="11285" width="0.85546875" style="141" customWidth="1"/>
    <col min="11286" max="11286" width="13.85546875" style="141" bestFit="1" customWidth="1"/>
    <col min="11287" max="11287" width="0.7109375" style="141" customWidth="1"/>
    <col min="11288" max="11524" width="9.140625" style="141"/>
    <col min="11525" max="11527" width="9.140625" style="141" customWidth="1"/>
    <col min="11528" max="11528" width="5.7109375" style="141" customWidth="1"/>
    <col min="11529" max="11529" width="6.42578125" style="141" customWidth="1"/>
    <col min="11530" max="11530" width="13.85546875" style="141" bestFit="1" customWidth="1"/>
    <col min="11531" max="11531" width="0.85546875" style="141" customWidth="1"/>
    <col min="11532" max="11532" width="13.28515625" style="141" customWidth="1"/>
    <col min="11533" max="11533" width="0.85546875" style="141" customWidth="1"/>
    <col min="11534" max="11534" width="13.28515625" style="141" customWidth="1"/>
    <col min="11535" max="11535" width="0.85546875" style="141" customWidth="1"/>
    <col min="11536" max="11536" width="13.28515625" style="141" customWidth="1"/>
    <col min="11537" max="11537" width="0.85546875" style="141" customWidth="1"/>
    <col min="11538" max="11538" width="13.85546875" style="141" bestFit="1" customWidth="1"/>
    <col min="11539" max="11539" width="0.85546875" style="141" customWidth="1"/>
    <col min="11540" max="11540" width="13.28515625" style="141" customWidth="1"/>
    <col min="11541" max="11541" width="0.85546875" style="141" customWidth="1"/>
    <col min="11542" max="11542" width="13.85546875" style="141" bestFit="1" customWidth="1"/>
    <col min="11543" max="11543" width="0.7109375" style="141" customWidth="1"/>
    <col min="11544" max="11780" width="9.140625" style="141"/>
    <col min="11781" max="11783" width="9.140625" style="141" customWidth="1"/>
    <col min="11784" max="11784" width="5.7109375" style="141" customWidth="1"/>
    <col min="11785" max="11785" width="6.42578125" style="141" customWidth="1"/>
    <col min="11786" max="11786" width="13.85546875" style="141" bestFit="1" customWidth="1"/>
    <col min="11787" max="11787" width="0.85546875" style="141" customWidth="1"/>
    <col min="11788" max="11788" width="13.28515625" style="141" customWidth="1"/>
    <col min="11789" max="11789" width="0.85546875" style="141" customWidth="1"/>
    <col min="11790" max="11790" width="13.28515625" style="141" customWidth="1"/>
    <col min="11791" max="11791" width="0.85546875" style="141" customWidth="1"/>
    <col min="11792" max="11792" width="13.28515625" style="141" customWidth="1"/>
    <col min="11793" max="11793" width="0.85546875" style="141" customWidth="1"/>
    <col min="11794" max="11794" width="13.85546875" style="141" bestFit="1" customWidth="1"/>
    <col min="11795" max="11795" width="0.85546875" style="141" customWidth="1"/>
    <col min="11796" max="11796" width="13.28515625" style="141" customWidth="1"/>
    <col min="11797" max="11797" width="0.85546875" style="141" customWidth="1"/>
    <col min="11798" max="11798" width="13.85546875" style="141" bestFit="1" customWidth="1"/>
    <col min="11799" max="11799" width="0.7109375" style="141" customWidth="1"/>
    <col min="11800" max="12036" width="9.140625" style="141"/>
    <col min="12037" max="12039" width="9.140625" style="141" customWidth="1"/>
    <col min="12040" max="12040" width="5.7109375" style="141" customWidth="1"/>
    <col min="12041" max="12041" width="6.42578125" style="141" customWidth="1"/>
    <col min="12042" max="12042" width="13.85546875" style="141" bestFit="1" customWidth="1"/>
    <col min="12043" max="12043" width="0.85546875" style="141" customWidth="1"/>
    <col min="12044" max="12044" width="13.28515625" style="141" customWidth="1"/>
    <col min="12045" max="12045" width="0.85546875" style="141" customWidth="1"/>
    <col min="12046" max="12046" width="13.28515625" style="141" customWidth="1"/>
    <col min="12047" max="12047" width="0.85546875" style="141" customWidth="1"/>
    <col min="12048" max="12048" width="13.28515625" style="141" customWidth="1"/>
    <col min="12049" max="12049" width="0.85546875" style="141" customWidth="1"/>
    <col min="12050" max="12050" width="13.85546875" style="141" bestFit="1" customWidth="1"/>
    <col min="12051" max="12051" width="0.85546875" style="141" customWidth="1"/>
    <col min="12052" max="12052" width="13.28515625" style="141" customWidth="1"/>
    <col min="12053" max="12053" width="0.85546875" style="141" customWidth="1"/>
    <col min="12054" max="12054" width="13.85546875" style="141" bestFit="1" customWidth="1"/>
    <col min="12055" max="12055" width="0.7109375" style="141" customWidth="1"/>
    <col min="12056" max="12292" width="9.140625" style="141"/>
    <col min="12293" max="12295" width="9.140625" style="141" customWidth="1"/>
    <col min="12296" max="12296" width="5.7109375" style="141" customWidth="1"/>
    <col min="12297" max="12297" width="6.42578125" style="141" customWidth="1"/>
    <col min="12298" max="12298" width="13.85546875" style="141" bestFit="1" customWidth="1"/>
    <col min="12299" max="12299" width="0.85546875" style="141" customWidth="1"/>
    <col min="12300" max="12300" width="13.28515625" style="141" customWidth="1"/>
    <col min="12301" max="12301" width="0.85546875" style="141" customWidth="1"/>
    <col min="12302" max="12302" width="13.28515625" style="141" customWidth="1"/>
    <col min="12303" max="12303" width="0.85546875" style="141" customWidth="1"/>
    <col min="12304" max="12304" width="13.28515625" style="141" customWidth="1"/>
    <col min="12305" max="12305" width="0.85546875" style="141" customWidth="1"/>
    <col min="12306" max="12306" width="13.85546875" style="141" bestFit="1" customWidth="1"/>
    <col min="12307" max="12307" width="0.85546875" style="141" customWidth="1"/>
    <col min="12308" max="12308" width="13.28515625" style="141" customWidth="1"/>
    <col min="12309" max="12309" width="0.85546875" style="141" customWidth="1"/>
    <col min="12310" max="12310" width="13.85546875" style="141" bestFit="1" customWidth="1"/>
    <col min="12311" max="12311" width="0.7109375" style="141" customWidth="1"/>
    <col min="12312" max="12548" width="9.140625" style="141"/>
    <col min="12549" max="12551" width="9.140625" style="141" customWidth="1"/>
    <col min="12552" max="12552" width="5.7109375" style="141" customWidth="1"/>
    <col min="12553" max="12553" width="6.42578125" style="141" customWidth="1"/>
    <col min="12554" max="12554" width="13.85546875" style="141" bestFit="1" customWidth="1"/>
    <col min="12555" max="12555" width="0.85546875" style="141" customWidth="1"/>
    <col min="12556" max="12556" width="13.28515625" style="141" customWidth="1"/>
    <col min="12557" max="12557" width="0.85546875" style="141" customWidth="1"/>
    <col min="12558" max="12558" width="13.28515625" style="141" customWidth="1"/>
    <col min="12559" max="12559" width="0.85546875" style="141" customWidth="1"/>
    <col min="12560" max="12560" width="13.28515625" style="141" customWidth="1"/>
    <col min="12561" max="12561" width="0.85546875" style="141" customWidth="1"/>
    <col min="12562" max="12562" width="13.85546875" style="141" bestFit="1" customWidth="1"/>
    <col min="12563" max="12563" width="0.85546875" style="141" customWidth="1"/>
    <col min="12564" max="12564" width="13.28515625" style="141" customWidth="1"/>
    <col min="12565" max="12565" width="0.85546875" style="141" customWidth="1"/>
    <col min="12566" max="12566" width="13.85546875" style="141" bestFit="1" customWidth="1"/>
    <col min="12567" max="12567" width="0.7109375" style="141" customWidth="1"/>
    <col min="12568" max="12804" width="9.140625" style="141"/>
    <col min="12805" max="12807" width="9.140625" style="141" customWidth="1"/>
    <col min="12808" max="12808" width="5.7109375" style="141" customWidth="1"/>
    <col min="12809" max="12809" width="6.42578125" style="141" customWidth="1"/>
    <col min="12810" max="12810" width="13.85546875" style="141" bestFit="1" customWidth="1"/>
    <col min="12811" max="12811" width="0.85546875" style="141" customWidth="1"/>
    <col min="12812" max="12812" width="13.28515625" style="141" customWidth="1"/>
    <col min="12813" max="12813" width="0.85546875" style="141" customWidth="1"/>
    <col min="12814" max="12814" width="13.28515625" style="141" customWidth="1"/>
    <col min="12815" max="12815" width="0.85546875" style="141" customWidth="1"/>
    <col min="12816" max="12816" width="13.28515625" style="141" customWidth="1"/>
    <col min="12817" max="12817" width="0.85546875" style="141" customWidth="1"/>
    <col min="12818" max="12818" width="13.85546875" style="141" bestFit="1" customWidth="1"/>
    <col min="12819" max="12819" width="0.85546875" style="141" customWidth="1"/>
    <col min="12820" max="12820" width="13.28515625" style="141" customWidth="1"/>
    <col min="12821" max="12821" width="0.85546875" style="141" customWidth="1"/>
    <col min="12822" max="12822" width="13.85546875" style="141" bestFit="1" customWidth="1"/>
    <col min="12823" max="12823" width="0.7109375" style="141" customWidth="1"/>
    <col min="12824" max="13060" width="9.140625" style="141"/>
    <col min="13061" max="13063" width="9.140625" style="141" customWidth="1"/>
    <col min="13064" max="13064" width="5.7109375" style="141" customWidth="1"/>
    <col min="13065" max="13065" width="6.42578125" style="141" customWidth="1"/>
    <col min="13066" max="13066" width="13.85546875" style="141" bestFit="1" customWidth="1"/>
    <col min="13067" max="13067" width="0.85546875" style="141" customWidth="1"/>
    <col min="13068" max="13068" width="13.28515625" style="141" customWidth="1"/>
    <col min="13069" max="13069" width="0.85546875" style="141" customWidth="1"/>
    <col min="13070" max="13070" width="13.28515625" style="141" customWidth="1"/>
    <col min="13071" max="13071" width="0.85546875" style="141" customWidth="1"/>
    <col min="13072" max="13072" width="13.28515625" style="141" customWidth="1"/>
    <col min="13073" max="13073" width="0.85546875" style="141" customWidth="1"/>
    <col min="13074" max="13074" width="13.85546875" style="141" bestFit="1" customWidth="1"/>
    <col min="13075" max="13075" width="0.85546875" style="141" customWidth="1"/>
    <col min="13076" max="13076" width="13.28515625" style="141" customWidth="1"/>
    <col min="13077" max="13077" width="0.85546875" style="141" customWidth="1"/>
    <col min="13078" max="13078" width="13.85546875" style="141" bestFit="1" customWidth="1"/>
    <col min="13079" max="13079" width="0.7109375" style="141" customWidth="1"/>
    <col min="13080" max="13316" width="9.140625" style="141"/>
    <col min="13317" max="13319" width="9.140625" style="141" customWidth="1"/>
    <col min="13320" max="13320" width="5.7109375" style="141" customWidth="1"/>
    <col min="13321" max="13321" width="6.42578125" style="141" customWidth="1"/>
    <col min="13322" max="13322" width="13.85546875" style="141" bestFit="1" customWidth="1"/>
    <col min="13323" max="13323" width="0.85546875" style="141" customWidth="1"/>
    <col min="13324" max="13324" width="13.28515625" style="141" customWidth="1"/>
    <col min="13325" max="13325" width="0.85546875" style="141" customWidth="1"/>
    <col min="13326" max="13326" width="13.28515625" style="141" customWidth="1"/>
    <col min="13327" max="13327" width="0.85546875" style="141" customWidth="1"/>
    <col min="13328" max="13328" width="13.28515625" style="141" customWidth="1"/>
    <col min="13329" max="13329" width="0.85546875" style="141" customWidth="1"/>
    <col min="13330" max="13330" width="13.85546875" style="141" bestFit="1" customWidth="1"/>
    <col min="13331" max="13331" width="0.85546875" style="141" customWidth="1"/>
    <col min="13332" max="13332" width="13.28515625" style="141" customWidth="1"/>
    <col min="13333" max="13333" width="0.85546875" style="141" customWidth="1"/>
    <col min="13334" max="13334" width="13.85546875" style="141" bestFit="1" customWidth="1"/>
    <col min="13335" max="13335" width="0.7109375" style="141" customWidth="1"/>
    <col min="13336" max="13572" width="9.140625" style="141"/>
    <col min="13573" max="13575" width="9.140625" style="141" customWidth="1"/>
    <col min="13576" max="13576" width="5.7109375" style="141" customWidth="1"/>
    <col min="13577" max="13577" width="6.42578125" style="141" customWidth="1"/>
    <col min="13578" max="13578" width="13.85546875" style="141" bestFit="1" customWidth="1"/>
    <col min="13579" max="13579" width="0.85546875" style="141" customWidth="1"/>
    <col min="13580" max="13580" width="13.28515625" style="141" customWidth="1"/>
    <col min="13581" max="13581" width="0.85546875" style="141" customWidth="1"/>
    <col min="13582" max="13582" width="13.28515625" style="141" customWidth="1"/>
    <col min="13583" max="13583" width="0.85546875" style="141" customWidth="1"/>
    <col min="13584" max="13584" width="13.28515625" style="141" customWidth="1"/>
    <col min="13585" max="13585" width="0.85546875" style="141" customWidth="1"/>
    <col min="13586" max="13586" width="13.85546875" style="141" bestFit="1" customWidth="1"/>
    <col min="13587" max="13587" width="0.85546875" style="141" customWidth="1"/>
    <col min="13588" max="13588" width="13.28515625" style="141" customWidth="1"/>
    <col min="13589" max="13589" width="0.85546875" style="141" customWidth="1"/>
    <col min="13590" max="13590" width="13.85546875" style="141" bestFit="1" customWidth="1"/>
    <col min="13591" max="13591" width="0.7109375" style="141" customWidth="1"/>
    <col min="13592" max="13828" width="9.140625" style="141"/>
    <col min="13829" max="13831" width="9.140625" style="141" customWidth="1"/>
    <col min="13832" max="13832" width="5.7109375" style="141" customWidth="1"/>
    <col min="13833" max="13833" width="6.42578125" style="141" customWidth="1"/>
    <col min="13834" max="13834" width="13.85546875" style="141" bestFit="1" customWidth="1"/>
    <col min="13835" max="13835" width="0.85546875" style="141" customWidth="1"/>
    <col min="13836" max="13836" width="13.28515625" style="141" customWidth="1"/>
    <col min="13837" max="13837" width="0.85546875" style="141" customWidth="1"/>
    <col min="13838" max="13838" width="13.28515625" style="141" customWidth="1"/>
    <col min="13839" max="13839" width="0.85546875" style="141" customWidth="1"/>
    <col min="13840" max="13840" width="13.28515625" style="141" customWidth="1"/>
    <col min="13841" max="13841" width="0.85546875" style="141" customWidth="1"/>
    <col min="13842" max="13842" width="13.85546875" style="141" bestFit="1" customWidth="1"/>
    <col min="13843" max="13843" width="0.85546875" style="141" customWidth="1"/>
    <col min="13844" max="13844" width="13.28515625" style="141" customWidth="1"/>
    <col min="13845" max="13845" width="0.85546875" style="141" customWidth="1"/>
    <col min="13846" max="13846" width="13.85546875" style="141" bestFit="1" customWidth="1"/>
    <col min="13847" max="13847" width="0.7109375" style="141" customWidth="1"/>
    <col min="13848" max="14084" width="9.140625" style="141"/>
    <col min="14085" max="14087" width="9.140625" style="141" customWidth="1"/>
    <col min="14088" max="14088" width="5.7109375" style="141" customWidth="1"/>
    <col min="14089" max="14089" width="6.42578125" style="141" customWidth="1"/>
    <col min="14090" max="14090" width="13.85546875" style="141" bestFit="1" customWidth="1"/>
    <col min="14091" max="14091" width="0.85546875" style="141" customWidth="1"/>
    <col min="14092" max="14092" width="13.28515625" style="141" customWidth="1"/>
    <col min="14093" max="14093" width="0.85546875" style="141" customWidth="1"/>
    <col min="14094" max="14094" width="13.28515625" style="141" customWidth="1"/>
    <col min="14095" max="14095" width="0.85546875" style="141" customWidth="1"/>
    <col min="14096" max="14096" width="13.28515625" style="141" customWidth="1"/>
    <col min="14097" max="14097" width="0.85546875" style="141" customWidth="1"/>
    <col min="14098" max="14098" width="13.85546875" style="141" bestFit="1" customWidth="1"/>
    <col min="14099" max="14099" width="0.85546875" style="141" customWidth="1"/>
    <col min="14100" max="14100" width="13.28515625" style="141" customWidth="1"/>
    <col min="14101" max="14101" width="0.85546875" style="141" customWidth="1"/>
    <col min="14102" max="14102" width="13.85546875" style="141" bestFit="1" customWidth="1"/>
    <col min="14103" max="14103" width="0.7109375" style="141" customWidth="1"/>
    <col min="14104" max="14340" width="9.140625" style="141"/>
    <col min="14341" max="14343" width="9.140625" style="141" customWidth="1"/>
    <col min="14344" max="14344" width="5.7109375" style="141" customWidth="1"/>
    <col min="14345" max="14345" width="6.42578125" style="141" customWidth="1"/>
    <col min="14346" max="14346" width="13.85546875" style="141" bestFit="1" customWidth="1"/>
    <col min="14347" max="14347" width="0.85546875" style="141" customWidth="1"/>
    <col min="14348" max="14348" width="13.28515625" style="141" customWidth="1"/>
    <col min="14349" max="14349" width="0.85546875" style="141" customWidth="1"/>
    <col min="14350" max="14350" width="13.28515625" style="141" customWidth="1"/>
    <col min="14351" max="14351" width="0.85546875" style="141" customWidth="1"/>
    <col min="14352" max="14352" width="13.28515625" style="141" customWidth="1"/>
    <col min="14353" max="14353" width="0.85546875" style="141" customWidth="1"/>
    <col min="14354" max="14354" width="13.85546875" style="141" bestFit="1" customWidth="1"/>
    <col min="14355" max="14355" width="0.85546875" style="141" customWidth="1"/>
    <col min="14356" max="14356" width="13.28515625" style="141" customWidth="1"/>
    <col min="14357" max="14357" width="0.85546875" style="141" customWidth="1"/>
    <col min="14358" max="14358" width="13.85546875" style="141" bestFit="1" customWidth="1"/>
    <col min="14359" max="14359" width="0.7109375" style="141" customWidth="1"/>
    <col min="14360" max="14596" width="9.140625" style="141"/>
    <col min="14597" max="14599" width="9.140625" style="141" customWidth="1"/>
    <col min="14600" max="14600" width="5.7109375" style="141" customWidth="1"/>
    <col min="14601" max="14601" width="6.42578125" style="141" customWidth="1"/>
    <col min="14602" max="14602" width="13.85546875" style="141" bestFit="1" customWidth="1"/>
    <col min="14603" max="14603" width="0.85546875" style="141" customWidth="1"/>
    <col min="14604" max="14604" width="13.28515625" style="141" customWidth="1"/>
    <col min="14605" max="14605" width="0.85546875" style="141" customWidth="1"/>
    <col min="14606" max="14606" width="13.28515625" style="141" customWidth="1"/>
    <col min="14607" max="14607" width="0.85546875" style="141" customWidth="1"/>
    <col min="14608" max="14608" width="13.28515625" style="141" customWidth="1"/>
    <col min="14609" max="14609" width="0.85546875" style="141" customWidth="1"/>
    <col min="14610" max="14610" width="13.85546875" style="141" bestFit="1" customWidth="1"/>
    <col min="14611" max="14611" width="0.85546875" style="141" customWidth="1"/>
    <col min="14612" max="14612" width="13.28515625" style="141" customWidth="1"/>
    <col min="14613" max="14613" width="0.85546875" style="141" customWidth="1"/>
    <col min="14614" max="14614" width="13.85546875" style="141" bestFit="1" customWidth="1"/>
    <col min="14615" max="14615" width="0.7109375" style="141" customWidth="1"/>
    <col min="14616" max="14852" width="9.140625" style="141"/>
    <col min="14853" max="14855" width="9.140625" style="141" customWidth="1"/>
    <col min="14856" max="14856" width="5.7109375" style="141" customWidth="1"/>
    <col min="14857" max="14857" width="6.42578125" style="141" customWidth="1"/>
    <col min="14858" max="14858" width="13.85546875" style="141" bestFit="1" customWidth="1"/>
    <col min="14859" max="14859" width="0.85546875" style="141" customWidth="1"/>
    <col min="14860" max="14860" width="13.28515625" style="141" customWidth="1"/>
    <col min="14861" max="14861" width="0.85546875" style="141" customWidth="1"/>
    <col min="14862" max="14862" width="13.28515625" style="141" customWidth="1"/>
    <col min="14863" max="14863" width="0.85546875" style="141" customWidth="1"/>
    <col min="14864" max="14864" width="13.28515625" style="141" customWidth="1"/>
    <col min="14865" max="14865" width="0.85546875" style="141" customWidth="1"/>
    <col min="14866" max="14866" width="13.85546875" style="141" bestFit="1" customWidth="1"/>
    <col min="14867" max="14867" width="0.85546875" style="141" customWidth="1"/>
    <col min="14868" max="14868" width="13.28515625" style="141" customWidth="1"/>
    <col min="14869" max="14869" width="0.85546875" style="141" customWidth="1"/>
    <col min="14870" max="14870" width="13.85546875" style="141" bestFit="1" customWidth="1"/>
    <col min="14871" max="14871" width="0.7109375" style="141" customWidth="1"/>
    <col min="14872" max="15108" width="9.140625" style="141"/>
    <col min="15109" max="15111" width="9.140625" style="141" customWidth="1"/>
    <col min="15112" max="15112" width="5.7109375" style="141" customWidth="1"/>
    <col min="15113" max="15113" width="6.42578125" style="141" customWidth="1"/>
    <col min="15114" max="15114" width="13.85546875" style="141" bestFit="1" customWidth="1"/>
    <col min="15115" max="15115" width="0.85546875" style="141" customWidth="1"/>
    <col min="15116" max="15116" width="13.28515625" style="141" customWidth="1"/>
    <col min="15117" max="15117" width="0.85546875" style="141" customWidth="1"/>
    <col min="15118" max="15118" width="13.28515625" style="141" customWidth="1"/>
    <col min="15119" max="15119" width="0.85546875" style="141" customWidth="1"/>
    <col min="15120" max="15120" width="13.28515625" style="141" customWidth="1"/>
    <col min="15121" max="15121" width="0.85546875" style="141" customWidth="1"/>
    <col min="15122" max="15122" width="13.85546875" style="141" bestFit="1" customWidth="1"/>
    <col min="15123" max="15123" width="0.85546875" style="141" customWidth="1"/>
    <col min="15124" max="15124" width="13.28515625" style="141" customWidth="1"/>
    <col min="15125" max="15125" width="0.85546875" style="141" customWidth="1"/>
    <col min="15126" max="15126" width="13.85546875" style="141" bestFit="1" customWidth="1"/>
    <col min="15127" max="15127" width="0.7109375" style="141" customWidth="1"/>
    <col min="15128" max="15364" width="9.140625" style="141"/>
    <col min="15365" max="15367" width="9.140625" style="141" customWidth="1"/>
    <col min="15368" max="15368" width="5.7109375" style="141" customWidth="1"/>
    <col min="15369" max="15369" width="6.42578125" style="141" customWidth="1"/>
    <col min="15370" max="15370" width="13.85546875" style="141" bestFit="1" customWidth="1"/>
    <col min="15371" max="15371" width="0.85546875" style="141" customWidth="1"/>
    <col min="15372" max="15372" width="13.28515625" style="141" customWidth="1"/>
    <col min="15373" max="15373" width="0.85546875" style="141" customWidth="1"/>
    <col min="15374" max="15374" width="13.28515625" style="141" customWidth="1"/>
    <col min="15375" max="15375" width="0.85546875" style="141" customWidth="1"/>
    <col min="15376" max="15376" width="13.28515625" style="141" customWidth="1"/>
    <col min="15377" max="15377" width="0.85546875" style="141" customWidth="1"/>
    <col min="15378" max="15378" width="13.85546875" style="141" bestFit="1" customWidth="1"/>
    <col min="15379" max="15379" width="0.85546875" style="141" customWidth="1"/>
    <col min="15380" max="15380" width="13.28515625" style="141" customWidth="1"/>
    <col min="15381" max="15381" width="0.85546875" style="141" customWidth="1"/>
    <col min="15382" max="15382" width="13.85546875" style="141" bestFit="1" customWidth="1"/>
    <col min="15383" max="15383" width="0.7109375" style="141" customWidth="1"/>
    <col min="15384" max="15620" width="9.140625" style="141"/>
    <col min="15621" max="15623" width="9.140625" style="141" customWidth="1"/>
    <col min="15624" max="15624" width="5.7109375" style="141" customWidth="1"/>
    <col min="15625" max="15625" width="6.42578125" style="141" customWidth="1"/>
    <col min="15626" max="15626" width="13.85546875" style="141" bestFit="1" customWidth="1"/>
    <col min="15627" max="15627" width="0.85546875" style="141" customWidth="1"/>
    <col min="15628" max="15628" width="13.28515625" style="141" customWidth="1"/>
    <col min="15629" max="15629" width="0.85546875" style="141" customWidth="1"/>
    <col min="15630" max="15630" width="13.28515625" style="141" customWidth="1"/>
    <col min="15631" max="15631" width="0.85546875" style="141" customWidth="1"/>
    <col min="15632" max="15632" width="13.28515625" style="141" customWidth="1"/>
    <col min="15633" max="15633" width="0.85546875" style="141" customWidth="1"/>
    <col min="15634" max="15634" width="13.85546875" style="141" bestFit="1" customWidth="1"/>
    <col min="15635" max="15635" width="0.85546875" style="141" customWidth="1"/>
    <col min="15636" max="15636" width="13.28515625" style="141" customWidth="1"/>
    <col min="15637" max="15637" width="0.85546875" style="141" customWidth="1"/>
    <col min="15638" max="15638" width="13.85546875" style="141" bestFit="1" customWidth="1"/>
    <col min="15639" max="15639" width="0.7109375" style="141" customWidth="1"/>
    <col min="15640" max="15876" width="9.140625" style="141"/>
    <col min="15877" max="15879" width="9.140625" style="141" customWidth="1"/>
    <col min="15880" max="15880" width="5.7109375" style="141" customWidth="1"/>
    <col min="15881" max="15881" width="6.42578125" style="141" customWidth="1"/>
    <col min="15882" max="15882" width="13.85546875" style="141" bestFit="1" customWidth="1"/>
    <col min="15883" max="15883" width="0.85546875" style="141" customWidth="1"/>
    <col min="15884" max="15884" width="13.28515625" style="141" customWidth="1"/>
    <col min="15885" max="15885" width="0.85546875" style="141" customWidth="1"/>
    <col min="15886" max="15886" width="13.28515625" style="141" customWidth="1"/>
    <col min="15887" max="15887" width="0.85546875" style="141" customWidth="1"/>
    <col min="15888" max="15888" width="13.28515625" style="141" customWidth="1"/>
    <col min="15889" max="15889" width="0.85546875" style="141" customWidth="1"/>
    <col min="15890" max="15890" width="13.85546875" style="141" bestFit="1" customWidth="1"/>
    <col min="15891" max="15891" width="0.85546875" style="141" customWidth="1"/>
    <col min="15892" max="15892" width="13.28515625" style="141" customWidth="1"/>
    <col min="15893" max="15893" width="0.85546875" style="141" customWidth="1"/>
    <col min="15894" max="15894" width="13.85546875" style="141" bestFit="1" customWidth="1"/>
    <col min="15895" max="15895" width="0.7109375" style="141" customWidth="1"/>
    <col min="15896" max="16132" width="9.140625" style="141"/>
    <col min="16133" max="16135" width="9.140625" style="141" customWidth="1"/>
    <col min="16136" max="16136" width="5.7109375" style="141" customWidth="1"/>
    <col min="16137" max="16137" width="6.42578125" style="141" customWidth="1"/>
    <col min="16138" max="16138" width="13.85546875" style="141" bestFit="1" customWidth="1"/>
    <col min="16139" max="16139" width="0.85546875" style="141" customWidth="1"/>
    <col min="16140" max="16140" width="13.28515625" style="141" customWidth="1"/>
    <col min="16141" max="16141" width="0.85546875" style="141" customWidth="1"/>
    <col min="16142" max="16142" width="13.28515625" style="141" customWidth="1"/>
    <col min="16143" max="16143" width="0.85546875" style="141" customWidth="1"/>
    <col min="16144" max="16144" width="13.28515625" style="141" customWidth="1"/>
    <col min="16145" max="16145" width="0.85546875" style="141" customWidth="1"/>
    <col min="16146" max="16146" width="13.85546875" style="141" bestFit="1" customWidth="1"/>
    <col min="16147" max="16147" width="0.85546875" style="141" customWidth="1"/>
    <col min="16148" max="16148" width="13.28515625" style="141" customWidth="1"/>
    <col min="16149" max="16149" width="0.85546875" style="141" customWidth="1"/>
    <col min="16150" max="16150" width="13.85546875" style="141" bestFit="1" customWidth="1"/>
    <col min="16151" max="16151" width="0.7109375" style="141" customWidth="1"/>
    <col min="16152" max="16384" width="9.140625" style="141"/>
  </cols>
  <sheetData>
    <row r="1" spans="1:23" ht="26.1" customHeight="1" x14ac:dyDescent="0.4">
      <c r="A1" s="249" t="s">
        <v>121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3" ht="26.1" customHeight="1" x14ac:dyDescent="0.45">
      <c r="A2" s="250" t="s">
        <v>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3" ht="26.1" customHeight="1" x14ac:dyDescent="0.45">
      <c r="A3" s="250" t="s">
        <v>129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142"/>
    </row>
    <row r="4" spans="1:23" ht="26.1" customHeight="1" x14ac:dyDescent="0.45">
      <c r="A4" s="250" t="str">
        <f>กำไรขาดทุน!A4</f>
        <v>FOR THE YEAR ENDED DECEMBER 31, 2019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</row>
    <row r="5" spans="1:23" ht="26.1" customHeight="1" x14ac:dyDescent="0.45">
      <c r="A5" s="143"/>
      <c r="B5" s="143"/>
      <c r="C5" s="143"/>
      <c r="D5" s="143"/>
      <c r="E5" s="144"/>
      <c r="F5" s="143"/>
      <c r="G5" s="143"/>
      <c r="H5" s="143"/>
      <c r="I5" s="143"/>
      <c r="J5" s="143"/>
      <c r="K5" s="143"/>
      <c r="L5" s="143"/>
      <c r="M5" s="143"/>
      <c r="N5" s="161"/>
      <c r="O5" s="161"/>
      <c r="P5" s="161"/>
      <c r="Q5" s="161"/>
      <c r="R5" s="161"/>
      <c r="S5" s="161"/>
      <c r="T5" s="143"/>
      <c r="U5" s="143"/>
      <c r="V5" s="143"/>
    </row>
    <row r="6" spans="1:23" ht="26.1" customHeight="1" x14ac:dyDescent="0.45">
      <c r="F6" s="251" t="s">
        <v>3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3" ht="26.1" customHeight="1" x14ac:dyDescent="0.45">
      <c r="F7" s="209"/>
      <c r="G7" s="209"/>
      <c r="H7" s="209"/>
      <c r="I7" s="209"/>
      <c r="J7" s="209"/>
      <c r="K7" s="208"/>
      <c r="L7" s="208" t="s">
        <v>251</v>
      </c>
      <c r="M7" s="209"/>
      <c r="N7" s="207"/>
      <c r="O7" s="207"/>
      <c r="P7" s="209"/>
      <c r="Q7" s="209"/>
      <c r="R7" s="209"/>
      <c r="S7" s="208"/>
      <c r="T7" s="208"/>
      <c r="U7" s="208"/>
      <c r="V7" s="208"/>
    </row>
    <row r="8" spans="1:23" ht="26.1" customHeight="1" x14ac:dyDescent="0.4">
      <c r="F8" s="146"/>
      <c r="G8" s="147"/>
      <c r="I8" s="146"/>
      <c r="J8" s="246" t="s">
        <v>132</v>
      </c>
      <c r="K8" s="247"/>
      <c r="L8" s="247"/>
      <c r="M8" s="147"/>
      <c r="N8" s="244" t="s">
        <v>223</v>
      </c>
      <c r="O8" s="244"/>
      <c r="P8" s="245"/>
      <c r="Q8" s="162"/>
      <c r="S8" s="162"/>
      <c r="U8" s="147"/>
    </row>
    <row r="9" spans="1:23" ht="26.1" customHeight="1" x14ac:dyDescent="0.4">
      <c r="E9" s="148" t="s">
        <v>6</v>
      </c>
      <c r="F9" s="146" t="s">
        <v>130</v>
      </c>
      <c r="G9" s="147"/>
      <c r="H9" s="146" t="s">
        <v>131</v>
      </c>
      <c r="I9" s="146"/>
      <c r="J9" s="248"/>
      <c r="K9" s="248"/>
      <c r="L9" s="248"/>
      <c r="M9" s="147"/>
      <c r="N9" s="244" t="s">
        <v>226</v>
      </c>
      <c r="O9" s="244"/>
      <c r="P9" s="244"/>
      <c r="Q9" s="162"/>
      <c r="S9" s="162"/>
      <c r="U9" s="147"/>
      <c r="V9" s="82"/>
    </row>
    <row r="10" spans="1:23" ht="26.1" customHeight="1" x14ac:dyDescent="0.4">
      <c r="E10" s="149"/>
      <c r="F10" s="142" t="s">
        <v>135</v>
      </c>
      <c r="G10" s="166"/>
      <c r="H10" s="165"/>
      <c r="I10" s="165"/>
      <c r="J10" s="142" t="s">
        <v>136</v>
      </c>
      <c r="K10" s="166"/>
      <c r="L10" s="142" t="s">
        <v>137</v>
      </c>
      <c r="M10" s="166"/>
      <c r="N10" s="169" t="s">
        <v>239</v>
      </c>
      <c r="O10" s="162"/>
      <c r="P10" s="142" t="s">
        <v>246</v>
      </c>
      <c r="Q10" s="162"/>
      <c r="R10" s="162" t="s">
        <v>134</v>
      </c>
      <c r="S10" s="162"/>
      <c r="T10" s="81" t="s">
        <v>133</v>
      </c>
      <c r="U10" s="166"/>
    </row>
    <row r="11" spans="1:23" ht="26.1" customHeight="1" x14ac:dyDescent="0.4">
      <c r="E11" s="149"/>
      <c r="F11" s="142" t="s">
        <v>139</v>
      </c>
      <c r="G11" s="166"/>
      <c r="H11" s="165"/>
      <c r="I11" s="165"/>
      <c r="J11" s="167" t="s">
        <v>82</v>
      </c>
      <c r="K11" s="166"/>
      <c r="M11" s="166"/>
      <c r="N11" s="189" t="s">
        <v>242</v>
      </c>
      <c r="O11" s="162"/>
      <c r="P11" s="142" t="s">
        <v>243</v>
      </c>
      <c r="Q11" s="162"/>
      <c r="R11" s="162" t="s">
        <v>224</v>
      </c>
      <c r="S11" s="162"/>
      <c r="T11" s="83" t="s">
        <v>138</v>
      </c>
      <c r="U11" s="166"/>
      <c r="V11" s="82" t="s">
        <v>134</v>
      </c>
    </row>
    <row r="12" spans="1:23" ht="26.1" customHeight="1" x14ac:dyDescent="0.4">
      <c r="E12" s="149"/>
      <c r="F12" s="165"/>
      <c r="G12" s="166"/>
      <c r="H12" s="165"/>
      <c r="I12" s="165"/>
      <c r="J12" s="82"/>
      <c r="K12" s="166"/>
      <c r="L12" s="82"/>
      <c r="M12" s="166"/>
      <c r="N12" s="189" t="s">
        <v>241</v>
      </c>
      <c r="O12" s="162"/>
      <c r="P12" s="142"/>
      <c r="Q12" s="162"/>
      <c r="R12" s="162" t="s">
        <v>225</v>
      </c>
      <c r="S12" s="162"/>
      <c r="T12" s="83"/>
      <c r="U12" s="166"/>
      <c r="V12" s="167"/>
    </row>
    <row r="13" spans="1:23" ht="26.1" customHeight="1" x14ac:dyDescent="0.4">
      <c r="E13" s="149"/>
      <c r="F13" s="150"/>
      <c r="G13" s="151"/>
      <c r="H13" s="150"/>
      <c r="I13" s="150"/>
      <c r="J13" s="84"/>
      <c r="K13" s="151"/>
      <c r="L13" s="84"/>
      <c r="M13" s="151"/>
      <c r="N13" s="191" t="s">
        <v>237</v>
      </c>
      <c r="O13" s="140"/>
      <c r="P13" s="140"/>
      <c r="Q13" s="140"/>
      <c r="R13" s="140"/>
      <c r="S13" s="140"/>
      <c r="T13" s="85"/>
      <c r="U13" s="151"/>
      <c r="V13" s="84"/>
    </row>
    <row r="14" spans="1:23" ht="26.1" customHeight="1" x14ac:dyDescent="0.4">
      <c r="A14" s="147" t="s">
        <v>140</v>
      </c>
      <c r="B14" s="147"/>
      <c r="C14" s="147"/>
      <c r="E14" s="152"/>
      <c r="F14" s="192">
        <v>1220011755</v>
      </c>
      <c r="G14" s="193"/>
      <c r="H14" s="193">
        <v>451455221.82999998</v>
      </c>
      <c r="I14" s="193"/>
      <c r="J14" s="192">
        <v>127604940.09999999</v>
      </c>
      <c r="K14" s="193"/>
      <c r="L14" s="192">
        <v>2347736283.1700001</v>
      </c>
      <c r="M14" s="192"/>
      <c r="N14" s="182">
        <v>0</v>
      </c>
      <c r="O14" s="182"/>
      <c r="P14" s="182">
        <v>0</v>
      </c>
      <c r="Q14" s="182"/>
      <c r="R14" s="182">
        <f>+F14+H14+J14+L14+P14</f>
        <v>4146808200.0999999</v>
      </c>
      <c r="S14" s="182"/>
      <c r="T14" s="192">
        <v>-10890.779999999999</v>
      </c>
      <c r="U14" s="182"/>
      <c r="V14" s="194">
        <f>R14+T14</f>
        <v>4146797309.3199997</v>
      </c>
      <c r="W14" s="141">
        <v>4146797309.3199997</v>
      </c>
    </row>
    <row r="15" spans="1:23" s="154" customFormat="1" ht="26.1" customHeight="1" x14ac:dyDescent="0.4">
      <c r="A15" s="147" t="s">
        <v>141</v>
      </c>
      <c r="B15" s="147"/>
      <c r="C15" s="147"/>
      <c r="D15" s="141"/>
      <c r="E15" s="153"/>
      <c r="F15" s="194"/>
      <c r="G15" s="182"/>
      <c r="H15" s="182"/>
      <c r="I15" s="182"/>
      <c r="J15" s="194"/>
      <c r="K15" s="182"/>
      <c r="L15" s="178"/>
      <c r="M15" s="178"/>
      <c r="N15" s="195"/>
      <c r="O15" s="195"/>
      <c r="P15" s="195"/>
      <c r="Q15" s="195"/>
      <c r="R15" s="195"/>
      <c r="S15" s="195"/>
      <c r="T15" s="178"/>
      <c r="U15" s="178"/>
      <c r="V15" s="178"/>
    </row>
    <row r="16" spans="1:23" s="154" customFormat="1" ht="26.1" customHeight="1" x14ac:dyDescent="0.4">
      <c r="A16" s="147" t="s">
        <v>142</v>
      </c>
      <c r="B16" s="147"/>
      <c r="C16" s="147"/>
      <c r="D16" s="155"/>
      <c r="E16" s="156" t="s">
        <v>230</v>
      </c>
      <c r="F16" s="196">
        <v>0</v>
      </c>
      <c r="G16" s="197"/>
      <c r="H16" s="197">
        <v>0</v>
      </c>
      <c r="I16" s="197"/>
      <c r="J16" s="196">
        <v>0</v>
      </c>
      <c r="K16" s="197"/>
      <c r="L16" s="196">
        <v>-73200705.299999997</v>
      </c>
      <c r="M16" s="196"/>
      <c r="N16" s="186">
        <v>0</v>
      </c>
      <c r="O16" s="186"/>
      <c r="P16" s="186">
        <v>0</v>
      </c>
      <c r="Q16" s="186"/>
      <c r="R16" s="186">
        <f>+F16+H16+J16+L16+P16</f>
        <v>-73200705.299999997</v>
      </c>
      <c r="S16" s="186"/>
      <c r="T16" s="196">
        <v>0</v>
      </c>
      <c r="U16" s="197"/>
      <c r="V16" s="194">
        <f>R16+T16</f>
        <v>-73200705.299999997</v>
      </c>
      <c r="W16" s="154">
        <v>-73200705.299999997</v>
      </c>
    </row>
    <row r="17" spans="1:23" s="154" customFormat="1" ht="26.1" customHeight="1" x14ac:dyDescent="0.4">
      <c r="A17" s="147" t="s">
        <v>143</v>
      </c>
      <c r="B17" s="147"/>
      <c r="C17" s="147"/>
      <c r="D17" s="155"/>
      <c r="E17" s="156" t="s">
        <v>231</v>
      </c>
      <c r="F17" s="196">
        <v>0</v>
      </c>
      <c r="G17" s="197"/>
      <c r="H17" s="197">
        <v>0</v>
      </c>
      <c r="I17" s="197"/>
      <c r="J17" s="196">
        <v>0</v>
      </c>
      <c r="K17" s="197"/>
      <c r="L17" s="196">
        <v>-48800350.200000003</v>
      </c>
      <c r="M17" s="196"/>
      <c r="N17" s="186">
        <v>0</v>
      </c>
      <c r="O17" s="186"/>
      <c r="P17" s="186">
        <v>0</v>
      </c>
      <c r="Q17" s="198"/>
      <c r="R17" s="186">
        <f t="shared" ref="R17:R21" si="0">+F17+H17+J17+L17+P17</f>
        <v>-48800350.200000003</v>
      </c>
      <c r="S17" s="198"/>
      <c r="T17" s="196">
        <v>0</v>
      </c>
      <c r="U17" s="197"/>
      <c r="V17" s="194">
        <f>R17+T17</f>
        <v>-48800350.200000003</v>
      </c>
      <c r="W17" s="154">
        <v>-48800350.200000003</v>
      </c>
    </row>
    <row r="18" spans="1:23" s="154" customFormat="1" ht="26.1" customHeight="1" x14ac:dyDescent="0.4">
      <c r="A18" s="147" t="s">
        <v>210</v>
      </c>
      <c r="B18" s="147"/>
      <c r="C18" s="147"/>
      <c r="D18" s="155"/>
      <c r="E18" s="156"/>
      <c r="F18" s="199">
        <v>0</v>
      </c>
      <c r="G18" s="200"/>
      <c r="H18" s="201">
        <v>0</v>
      </c>
      <c r="I18" s="200"/>
      <c r="J18" s="199">
        <v>0</v>
      </c>
      <c r="K18" s="200"/>
      <c r="L18" s="199">
        <v>239317731.75000009</v>
      </c>
      <c r="M18" s="202"/>
      <c r="N18" s="177">
        <v>0</v>
      </c>
      <c r="O18" s="203"/>
      <c r="P18" s="177">
        <v>0</v>
      </c>
      <c r="Q18" s="203"/>
      <c r="R18" s="177">
        <f t="shared" si="0"/>
        <v>239317731.75000009</v>
      </c>
      <c r="S18" s="203"/>
      <c r="T18" s="199">
        <v>-6855.53</v>
      </c>
      <c r="U18" s="200"/>
      <c r="V18" s="204">
        <f>R18+T18</f>
        <v>239310876.22000009</v>
      </c>
      <c r="W18" s="154">
        <v>239310876.22000009</v>
      </c>
    </row>
    <row r="19" spans="1:23" s="154" customFormat="1" ht="26.1" customHeight="1" x14ac:dyDescent="0.4">
      <c r="A19" s="158" t="s">
        <v>144</v>
      </c>
      <c r="B19" s="158"/>
      <c r="C19" s="158"/>
      <c r="D19" s="141"/>
      <c r="E19" s="159"/>
      <c r="F19" s="178">
        <f>SUM(F14:F18)</f>
        <v>1220011755</v>
      </c>
      <c r="G19" s="179"/>
      <c r="H19" s="178">
        <f>SUM(H14:H18)</f>
        <v>451455221.82999998</v>
      </c>
      <c r="I19" s="179"/>
      <c r="J19" s="178">
        <f>SUM(J14:J18)</f>
        <v>127604940.09999999</v>
      </c>
      <c r="K19" s="179"/>
      <c r="L19" s="178">
        <f>SUM(L14:L18)</f>
        <v>2465052959.4200001</v>
      </c>
      <c r="M19" s="179"/>
      <c r="N19" s="178">
        <f>SUM(N14:N18)</f>
        <v>0</v>
      </c>
      <c r="O19" s="180"/>
      <c r="P19" s="178">
        <f>SUM(P14:P18)</f>
        <v>0</v>
      </c>
      <c r="Q19" s="180"/>
      <c r="R19" s="178">
        <f t="shared" si="0"/>
        <v>4264124876.3499999</v>
      </c>
      <c r="S19" s="203"/>
      <c r="T19" s="186">
        <f>SUM(T14:T18)</f>
        <v>-17746.309999999998</v>
      </c>
      <c r="U19" s="179"/>
      <c r="V19" s="178">
        <f>SUM(V14:V18)</f>
        <v>4264107130.04</v>
      </c>
    </row>
    <row r="20" spans="1:23" ht="26.1" customHeight="1" x14ac:dyDescent="0.4">
      <c r="A20" s="157" t="s">
        <v>210</v>
      </c>
      <c r="B20" s="147"/>
      <c r="C20" s="147"/>
      <c r="E20" s="153"/>
      <c r="F20" s="181">
        <v>0</v>
      </c>
      <c r="G20" s="182"/>
      <c r="H20" s="182">
        <v>0</v>
      </c>
      <c r="I20" s="182"/>
      <c r="J20" s="181">
        <v>0</v>
      </c>
      <c r="K20" s="182"/>
      <c r="L20" s="183">
        <f>กำไรขาดทุน!H66</f>
        <v>120107184.47999993</v>
      </c>
      <c r="M20" s="183"/>
      <c r="N20" s="184">
        <v>0</v>
      </c>
      <c r="O20" s="185"/>
      <c r="P20" s="184">
        <v>0</v>
      </c>
      <c r="Q20" s="184"/>
      <c r="R20" s="184">
        <f>+F20+H20+J20+L20+P20</f>
        <v>120107184.47999993</v>
      </c>
      <c r="S20" s="184"/>
      <c r="T20" s="186">
        <f>กำไรขาดทุน!H71</f>
        <v>-5506.91</v>
      </c>
      <c r="U20" s="183"/>
      <c r="V20" s="194">
        <f>R20+T20</f>
        <v>120101677.56999993</v>
      </c>
    </row>
    <row r="21" spans="1:23" ht="26.1" customHeight="1" x14ac:dyDescent="0.4">
      <c r="A21" s="141" t="s">
        <v>250</v>
      </c>
      <c r="F21" s="182">
        <v>0</v>
      </c>
      <c r="G21" s="182"/>
      <c r="H21" s="182">
        <v>0</v>
      </c>
      <c r="I21" s="182"/>
      <c r="J21" s="182">
        <v>0</v>
      </c>
      <c r="K21" s="182"/>
      <c r="L21" s="182">
        <v>2956188.8</v>
      </c>
      <c r="M21" s="182"/>
      <c r="N21" s="186">
        <v>-291668</v>
      </c>
      <c r="O21" s="176"/>
      <c r="P21" s="186">
        <v>-291668</v>
      </c>
      <c r="Q21" s="176"/>
      <c r="R21" s="205">
        <f t="shared" si="0"/>
        <v>2664520.7999999998</v>
      </c>
      <c r="S21" s="176"/>
      <c r="T21" s="182">
        <v>0</v>
      </c>
      <c r="U21" s="182"/>
      <c r="V21" s="194">
        <f>R21+T21</f>
        <v>2664520.7999999998</v>
      </c>
    </row>
    <row r="22" spans="1:23" s="154" customFormat="1" ht="26.1" customHeight="1" thickBot="1" x14ac:dyDescent="0.45">
      <c r="A22" s="158" t="s">
        <v>209</v>
      </c>
      <c r="B22" s="158"/>
      <c r="C22" s="158"/>
      <c r="D22" s="141"/>
      <c r="E22" s="159"/>
      <c r="F22" s="187">
        <f>SUM(F19:F21)</f>
        <v>1220011755</v>
      </c>
      <c r="G22" s="179"/>
      <c r="H22" s="187">
        <f>SUM(H19:H21)</f>
        <v>451455221.82999998</v>
      </c>
      <c r="I22" s="179"/>
      <c r="J22" s="187">
        <f>SUM(J19:J21)</f>
        <v>127604940.09999999</v>
      </c>
      <c r="K22" s="179"/>
      <c r="L22" s="187">
        <f>SUM(L19:L21)</f>
        <v>2588116332.7000003</v>
      </c>
      <c r="M22" s="179"/>
      <c r="N22" s="188">
        <f>SUM(N19:N21)</f>
        <v>-291668</v>
      </c>
      <c r="O22" s="176"/>
      <c r="P22" s="188">
        <f>SUM(P19:P21)</f>
        <v>-291668</v>
      </c>
      <c r="Q22" s="176"/>
      <c r="R22" s="187">
        <f>SUM(R19:R21)</f>
        <v>4386896581.6300001</v>
      </c>
      <c r="S22" s="176"/>
      <c r="T22" s="188">
        <f>SUM(T19:T21)</f>
        <v>-23253.219999999998</v>
      </c>
      <c r="U22" s="179"/>
      <c r="V22" s="187">
        <f>SUM(V19:V21)</f>
        <v>4386873328.4099998</v>
      </c>
    </row>
    <row r="23" spans="1:23" s="154" customFormat="1" ht="26.1" customHeight="1" thickTop="1" x14ac:dyDescent="0.4">
      <c r="A23" s="147"/>
      <c r="B23" s="147"/>
      <c r="C23" s="147"/>
      <c r="D23" s="141"/>
      <c r="E23" s="159"/>
      <c r="F23" s="86"/>
      <c r="G23" s="160"/>
      <c r="H23" s="160"/>
      <c r="I23" s="160"/>
      <c r="J23" s="86"/>
      <c r="K23" s="160"/>
      <c r="L23" s="86"/>
      <c r="M23" s="160"/>
      <c r="N23" s="164"/>
      <c r="O23" s="164"/>
      <c r="P23" s="164"/>
      <c r="Q23" s="164"/>
      <c r="R23" s="164"/>
      <c r="S23" s="164"/>
      <c r="T23" s="86"/>
      <c r="U23" s="86"/>
      <c r="V23" s="168"/>
    </row>
    <row r="24" spans="1:23" s="154" customFormat="1" ht="26.1" customHeight="1" x14ac:dyDescent="0.4">
      <c r="A24" s="141"/>
      <c r="B24" s="141"/>
      <c r="C24" s="141"/>
      <c r="D24" s="141"/>
      <c r="E24" s="145"/>
      <c r="F24" s="160"/>
      <c r="G24" s="160"/>
      <c r="H24" s="160"/>
      <c r="I24" s="160"/>
      <c r="J24" s="160"/>
      <c r="K24" s="160"/>
      <c r="L24" s="160"/>
      <c r="M24" s="160"/>
      <c r="N24" s="163"/>
      <c r="O24" s="163"/>
      <c r="P24" s="163"/>
      <c r="Q24" s="163"/>
      <c r="R24" s="163"/>
      <c r="S24" s="163"/>
      <c r="T24" s="160"/>
      <c r="U24" s="160"/>
      <c r="V24" s="160"/>
    </row>
    <row r="25" spans="1:23" s="154" customFormat="1" ht="26.1" customHeight="1" x14ac:dyDescent="0.4">
      <c r="A25" s="147" t="s">
        <v>40</v>
      </c>
      <c r="B25" s="141"/>
      <c r="C25" s="141"/>
      <c r="D25" s="141"/>
      <c r="E25" s="145"/>
      <c r="F25" s="160"/>
      <c r="G25" s="160"/>
      <c r="H25" s="160"/>
      <c r="I25" s="160"/>
      <c r="J25" s="160"/>
      <c r="K25" s="160"/>
      <c r="L25" s="160"/>
      <c r="M25" s="160"/>
      <c r="N25" s="163"/>
      <c r="O25" s="163"/>
      <c r="P25" s="163"/>
      <c r="Q25" s="163"/>
      <c r="R25" s="163"/>
      <c r="S25" s="163"/>
      <c r="T25" s="160"/>
      <c r="U25" s="160"/>
      <c r="V25" s="160"/>
    </row>
    <row r="26" spans="1:23" ht="27" customHeight="1" x14ac:dyDescent="0.4">
      <c r="B26" s="147"/>
      <c r="C26" s="147"/>
    </row>
  </sheetData>
  <mergeCells count="8">
    <mergeCell ref="N9:P9"/>
    <mergeCell ref="N8:P8"/>
    <mergeCell ref="J8:L9"/>
    <mergeCell ref="A1:V1"/>
    <mergeCell ref="A2:V2"/>
    <mergeCell ref="A3:V3"/>
    <mergeCell ref="A4:V4"/>
    <mergeCell ref="F6:V6"/>
  </mergeCells>
  <printOptions horizontalCentered="1"/>
  <pageMargins left="0.28999999999999998" right="0.15748031496062992" top="0.62992125984251968" bottom="0.39370078740157483" header="0.31496062992125984" footer="0.27559055118110237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25"/>
  <sheetViews>
    <sheetView view="pageBreakPreview" zoomScaleNormal="100" zoomScaleSheetLayoutView="100" workbookViewId="0">
      <selection sqref="A1:R1"/>
    </sheetView>
  </sheetViews>
  <sheetFormatPr defaultRowHeight="27" customHeight="1" x14ac:dyDescent="0.4"/>
  <cols>
    <col min="1" max="3" width="9.140625" style="141" customWidth="1"/>
    <col min="4" max="4" width="4.7109375" style="141" customWidth="1"/>
    <col min="5" max="5" width="5" style="145" bestFit="1" customWidth="1"/>
    <col min="6" max="6" width="14.7109375" style="141" customWidth="1"/>
    <col min="7" max="7" width="0.7109375" style="141" customWidth="1"/>
    <col min="8" max="8" width="14.7109375" style="141" customWidth="1"/>
    <col min="9" max="9" width="0.5703125" style="141" customWidth="1"/>
    <col min="10" max="10" width="14.7109375" style="141" customWidth="1"/>
    <col min="11" max="11" width="0.5703125" style="141" customWidth="1"/>
    <col min="12" max="12" width="14.7109375" style="141" customWidth="1"/>
    <col min="13" max="13" width="0.5703125" style="141" customWidth="1"/>
    <col min="14" max="14" width="14.7109375" style="163" customWidth="1"/>
    <col min="15" max="15" width="0.5703125" style="163" customWidth="1"/>
    <col min="16" max="16" width="14.7109375" style="163" customWidth="1"/>
    <col min="17" max="17" width="0.85546875" style="141" customWidth="1"/>
    <col min="18" max="18" width="14.7109375" style="141" customWidth="1"/>
    <col min="19" max="19" width="0.7109375" style="141" customWidth="1"/>
    <col min="20" max="256" width="9.140625" style="141"/>
    <col min="257" max="259" width="9.140625" style="141" customWidth="1"/>
    <col min="260" max="260" width="5.7109375" style="141" customWidth="1"/>
    <col min="261" max="261" width="6.42578125" style="141" customWidth="1"/>
    <col min="262" max="262" width="13.85546875" style="141" bestFit="1" customWidth="1"/>
    <col min="263" max="263" width="0.85546875" style="141" customWidth="1"/>
    <col min="264" max="264" width="13.28515625" style="141" customWidth="1"/>
    <col min="265" max="265" width="0.85546875" style="141" customWidth="1"/>
    <col min="266" max="266" width="13.28515625" style="141" customWidth="1"/>
    <col min="267" max="267" width="0.85546875" style="141" customWidth="1"/>
    <col min="268" max="268" width="13.28515625" style="141" customWidth="1"/>
    <col min="269" max="269" width="0.85546875" style="141" customWidth="1"/>
    <col min="270" max="270" width="13.85546875" style="141" bestFit="1" customWidth="1"/>
    <col min="271" max="271" width="0.85546875" style="141" customWidth="1"/>
    <col min="272" max="272" width="13.28515625" style="141" customWidth="1"/>
    <col min="273" max="273" width="0.85546875" style="141" customWidth="1"/>
    <col min="274" max="274" width="13.85546875" style="141" bestFit="1" customWidth="1"/>
    <col min="275" max="275" width="0.7109375" style="141" customWidth="1"/>
    <col min="276" max="512" width="9.140625" style="141"/>
    <col min="513" max="515" width="9.140625" style="141" customWidth="1"/>
    <col min="516" max="516" width="5.7109375" style="141" customWidth="1"/>
    <col min="517" max="517" width="6.42578125" style="141" customWidth="1"/>
    <col min="518" max="518" width="13.85546875" style="141" bestFit="1" customWidth="1"/>
    <col min="519" max="519" width="0.85546875" style="141" customWidth="1"/>
    <col min="520" max="520" width="13.28515625" style="141" customWidth="1"/>
    <col min="521" max="521" width="0.85546875" style="141" customWidth="1"/>
    <col min="522" max="522" width="13.28515625" style="141" customWidth="1"/>
    <col min="523" max="523" width="0.85546875" style="141" customWidth="1"/>
    <col min="524" max="524" width="13.28515625" style="141" customWidth="1"/>
    <col min="525" max="525" width="0.85546875" style="141" customWidth="1"/>
    <col min="526" max="526" width="13.85546875" style="141" bestFit="1" customWidth="1"/>
    <col min="527" max="527" width="0.85546875" style="141" customWidth="1"/>
    <col min="528" max="528" width="13.28515625" style="141" customWidth="1"/>
    <col min="529" max="529" width="0.85546875" style="141" customWidth="1"/>
    <col min="530" max="530" width="13.85546875" style="141" bestFit="1" customWidth="1"/>
    <col min="531" max="531" width="0.7109375" style="141" customWidth="1"/>
    <col min="532" max="768" width="9.140625" style="141"/>
    <col min="769" max="771" width="9.140625" style="141" customWidth="1"/>
    <col min="772" max="772" width="5.7109375" style="141" customWidth="1"/>
    <col min="773" max="773" width="6.42578125" style="141" customWidth="1"/>
    <col min="774" max="774" width="13.85546875" style="141" bestFit="1" customWidth="1"/>
    <col min="775" max="775" width="0.85546875" style="141" customWidth="1"/>
    <col min="776" max="776" width="13.28515625" style="141" customWidth="1"/>
    <col min="777" max="777" width="0.85546875" style="141" customWidth="1"/>
    <col min="778" max="778" width="13.28515625" style="141" customWidth="1"/>
    <col min="779" max="779" width="0.85546875" style="141" customWidth="1"/>
    <col min="780" max="780" width="13.28515625" style="141" customWidth="1"/>
    <col min="781" max="781" width="0.85546875" style="141" customWidth="1"/>
    <col min="782" max="782" width="13.85546875" style="141" bestFit="1" customWidth="1"/>
    <col min="783" max="783" width="0.85546875" style="141" customWidth="1"/>
    <col min="784" max="784" width="13.28515625" style="141" customWidth="1"/>
    <col min="785" max="785" width="0.85546875" style="141" customWidth="1"/>
    <col min="786" max="786" width="13.85546875" style="141" bestFit="1" customWidth="1"/>
    <col min="787" max="787" width="0.7109375" style="141" customWidth="1"/>
    <col min="788" max="1024" width="9.140625" style="141"/>
    <col min="1025" max="1027" width="9.140625" style="141" customWidth="1"/>
    <col min="1028" max="1028" width="5.7109375" style="141" customWidth="1"/>
    <col min="1029" max="1029" width="6.42578125" style="141" customWidth="1"/>
    <col min="1030" max="1030" width="13.85546875" style="141" bestFit="1" customWidth="1"/>
    <col min="1031" max="1031" width="0.85546875" style="141" customWidth="1"/>
    <col min="1032" max="1032" width="13.28515625" style="141" customWidth="1"/>
    <col min="1033" max="1033" width="0.85546875" style="141" customWidth="1"/>
    <col min="1034" max="1034" width="13.28515625" style="141" customWidth="1"/>
    <col min="1035" max="1035" width="0.85546875" style="141" customWidth="1"/>
    <col min="1036" max="1036" width="13.28515625" style="141" customWidth="1"/>
    <col min="1037" max="1037" width="0.85546875" style="141" customWidth="1"/>
    <col min="1038" max="1038" width="13.85546875" style="141" bestFit="1" customWidth="1"/>
    <col min="1039" max="1039" width="0.85546875" style="141" customWidth="1"/>
    <col min="1040" max="1040" width="13.28515625" style="141" customWidth="1"/>
    <col min="1041" max="1041" width="0.85546875" style="141" customWidth="1"/>
    <col min="1042" max="1042" width="13.85546875" style="141" bestFit="1" customWidth="1"/>
    <col min="1043" max="1043" width="0.7109375" style="141" customWidth="1"/>
    <col min="1044" max="1280" width="9.140625" style="141"/>
    <col min="1281" max="1283" width="9.140625" style="141" customWidth="1"/>
    <col min="1284" max="1284" width="5.7109375" style="141" customWidth="1"/>
    <col min="1285" max="1285" width="6.42578125" style="141" customWidth="1"/>
    <col min="1286" max="1286" width="13.85546875" style="141" bestFit="1" customWidth="1"/>
    <col min="1287" max="1287" width="0.85546875" style="141" customWidth="1"/>
    <col min="1288" max="1288" width="13.28515625" style="141" customWidth="1"/>
    <col min="1289" max="1289" width="0.85546875" style="141" customWidth="1"/>
    <col min="1290" max="1290" width="13.28515625" style="141" customWidth="1"/>
    <col min="1291" max="1291" width="0.85546875" style="141" customWidth="1"/>
    <col min="1292" max="1292" width="13.28515625" style="141" customWidth="1"/>
    <col min="1293" max="1293" width="0.85546875" style="141" customWidth="1"/>
    <col min="1294" max="1294" width="13.85546875" style="141" bestFit="1" customWidth="1"/>
    <col min="1295" max="1295" width="0.85546875" style="141" customWidth="1"/>
    <col min="1296" max="1296" width="13.28515625" style="141" customWidth="1"/>
    <col min="1297" max="1297" width="0.85546875" style="141" customWidth="1"/>
    <col min="1298" max="1298" width="13.85546875" style="141" bestFit="1" customWidth="1"/>
    <col min="1299" max="1299" width="0.7109375" style="141" customWidth="1"/>
    <col min="1300" max="1536" width="9.140625" style="141"/>
    <col min="1537" max="1539" width="9.140625" style="141" customWidth="1"/>
    <col min="1540" max="1540" width="5.7109375" style="141" customWidth="1"/>
    <col min="1541" max="1541" width="6.42578125" style="141" customWidth="1"/>
    <col min="1542" max="1542" width="13.85546875" style="141" bestFit="1" customWidth="1"/>
    <col min="1543" max="1543" width="0.85546875" style="141" customWidth="1"/>
    <col min="1544" max="1544" width="13.28515625" style="141" customWidth="1"/>
    <col min="1545" max="1545" width="0.85546875" style="141" customWidth="1"/>
    <col min="1546" max="1546" width="13.28515625" style="141" customWidth="1"/>
    <col min="1547" max="1547" width="0.85546875" style="141" customWidth="1"/>
    <col min="1548" max="1548" width="13.28515625" style="141" customWidth="1"/>
    <col min="1549" max="1549" width="0.85546875" style="141" customWidth="1"/>
    <col min="1550" max="1550" width="13.85546875" style="141" bestFit="1" customWidth="1"/>
    <col min="1551" max="1551" width="0.85546875" style="141" customWidth="1"/>
    <col min="1552" max="1552" width="13.28515625" style="141" customWidth="1"/>
    <col min="1553" max="1553" width="0.85546875" style="141" customWidth="1"/>
    <col min="1554" max="1554" width="13.85546875" style="141" bestFit="1" customWidth="1"/>
    <col min="1555" max="1555" width="0.7109375" style="141" customWidth="1"/>
    <col min="1556" max="1792" width="9.140625" style="141"/>
    <col min="1793" max="1795" width="9.140625" style="141" customWidth="1"/>
    <col min="1796" max="1796" width="5.7109375" style="141" customWidth="1"/>
    <col min="1797" max="1797" width="6.42578125" style="141" customWidth="1"/>
    <col min="1798" max="1798" width="13.85546875" style="141" bestFit="1" customWidth="1"/>
    <col min="1799" max="1799" width="0.85546875" style="141" customWidth="1"/>
    <col min="1800" max="1800" width="13.28515625" style="141" customWidth="1"/>
    <col min="1801" max="1801" width="0.85546875" style="141" customWidth="1"/>
    <col min="1802" max="1802" width="13.28515625" style="141" customWidth="1"/>
    <col min="1803" max="1803" width="0.85546875" style="141" customWidth="1"/>
    <col min="1804" max="1804" width="13.28515625" style="141" customWidth="1"/>
    <col min="1805" max="1805" width="0.85546875" style="141" customWidth="1"/>
    <col min="1806" max="1806" width="13.85546875" style="141" bestFit="1" customWidth="1"/>
    <col min="1807" max="1807" width="0.85546875" style="141" customWidth="1"/>
    <col min="1808" max="1808" width="13.28515625" style="141" customWidth="1"/>
    <col min="1809" max="1809" width="0.85546875" style="141" customWidth="1"/>
    <col min="1810" max="1810" width="13.85546875" style="141" bestFit="1" customWidth="1"/>
    <col min="1811" max="1811" width="0.7109375" style="141" customWidth="1"/>
    <col min="1812" max="2048" width="9.140625" style="141"/>
    <col min="2049" max="2051" width="9.140625" style="141" customWidth="1"/>
    <col min="2052" max="2052" width="5.7109375" style="141" customWidth="1"/>
    <col min="2053" max="2053" width="6.42578125" style="141" customWidth="1"/>
    <col min="2054" max="2054" width="13.85546875" style="141" bestFit="1" customWidth="1"/>
    <col min="2055" max="2055" width="0.85546875" style="141" customWidth="1"/>
    <col min="2056" max="2056" width="13.28515625" style="141" customWidth="1"/>
    <col min="2057" max="2057" width="0.85546875" style="141" customWidth="1"/>
    <col min="2058" max="2058" width="13.28515625" style="141" customWidth="1"/>
    <col min="2059" max="2059" width="0.85546875" style="141" customWidth="1"/>
    <col min="2060" max="2060" width="13.28515625" style="141" customWidth="1"/>
    <col min="2061" max="2061" width="0.85546875" style="141" customWidth="1"/>
    <col min="2062" max="2062" width="13.85546875" style="141" bestFit="1" customWidth="1"/>
    <col min="2063" max="2063" width="0.85546875" style="141" customWidth="1"/>
    <col min="2064" max="2064" width="13.28515625" style="141" customWidth="1"/>
    <col min="2065" max="2065" width="0.85546875" style="141" customWidth="1"/>
    <col min="2066" max="2066" width="13.85546875" style="141" bestFit="1" customWidth="1"/>
    <col min="2067" max="2067" width="0.7109375" style="141" customWidth="1"/>
    <col min="2068" max="2304" width="9.140625" style="141"/>
    <col min="2305" max="2307" width="9.140625" style="141" customWidth="1"/>
    <col min="2308" max="2308" width="5.7109375" style="141" customWidth="1"/>
    <col min="2309" max="2309" width="6.42578125" style="141" customWidth="1"/>
    <col min="2310" max="2310" width="13.85546875" style="141" bestFit="1" customWidth="1"/>
    <col min="2311" max="2311" width="0.85546875" style="141" customWidth="1"/>
    <col min="2312" max="2312" width="13.28515625" style="141" customWidth="1"/>
    <col min="2313" max="2313" width="0.85546875" style="141" customWidth="1"/>
    <col min="2314" max="2314" width="13.28515625" style="141" customWidth="1"/>
    <col min="2315" max="2315" width="0.85546875" style="141" customWidth="1"/>
    <col min="2316" max="2316" width="13.28515625" style="141" customWidth="1"/>
    <col min="2317" max="2317" width="0.85546875" style="141" customWidth="1"/>
    <col min="2318" max="2318" width="13.85546875" style="141" bestFit="1" customWidth="1"/>
    <col min="2319" max="2319" width="0.85546875" style="141" customWidth="1"/>
    <col min="2320" max="2320" width="13.28515625" style="141" customWidth="1"/>
    <col min="2321" max="2321" width="0.85546875" style="141" customWidth="1"/>
    <col min="2322" max="2322" width="13.85546875" style="141" bestFit="1" customWidth="1"/>
    <col min="2323" max="2323" width="0.7109375" style="141" customWidth="1"/>
    <col min="2324" max="2560" width="9.140625" style="141"/>
    <col min="2561" max="2563" width="9.140625" style="141" customWidth="1"/>
    <col min="2564" max="2564" width="5.7109375" style="141" customWidth="1"/>
    <col min="2565" max="2565" width="6.42578125" style="141" customWidth="1"/>
    <col min="2566" max="2566" width="13.85546875" style="141" bestFit="1" customWidth="1"/>
    <col min="2567" max="2567" width="0.85546875" style="141" customWidth="1"/>
    <col min="2568" max="2568" width="13.28515625" style="141" customWidth="1"/>
    <col min="2569" max="2569" width="0.85546875" style="141" customWidth="1"/>
    <col min="2570" max="2570" width="13.28515625" style="141" customWidth="1"/>
    <col min="2571" max="2571" width="0.85546875" style="141" customWidth="1"/>
    <col min="2572" max="2572" width="13.28515625" style="141" customWidth="1"/>
    <col min="2573" max="2573" width="0.85546875" style="141" customWidth="1"/>
    <col min="2574" max="2574" width="13.85546875" style="141" bestFit="1" customWidth="1"/>
    <col min="2575" max="2575" width="0.85546875" style="141" customWidth="1"/>
    <col min="2576" max="2576" width="13.28515625" style="141" customWidth="1"/>
    <col min="2577" max="2577" width="0.85546875" style="141" customWidth="1"/>
    <col min="2578" max="2578" width="13.85546875" style="141" bestFit="1" customWidth="1"/>
    <col min="2579" max="2579" width="0.7109375" style="141" customWidth="1"/>
    <col min="2580" max="2816" width="9.140625" style="141"/>
    <col min="2817" max="2819" width="9.140625" style="141" customWidth="1"/>
    <col min="2820" max="2820" width="5.7109375" style="141" customWidth="1"/>
    <col min="2821" max="2821" width="6.42578125" style="141" customWidth="1"/>
    <col min="2822" max="2822" width="13.85546875" style="141" bestFit="1" customWidth="1"/>
    <col min="2823" max="2823" width="0.85546875" style="141" customWidth="1"/>
    <col min="2824" max="2824" width="13.28515625" style="141" customWidth="1"/>
    <col min="2825" max="2825" width="0.85546875" style="141" customWidth="1"/>
    <col min="2826" max="2826" width="13.28515625" style="141" customWidth="1"/>
    <col min="2827" max="2827" width="0.85546875" style="141" customWidth="1"/>
    <col min="2828" max="2828" width="13.28515625" style="141" customWidth="1"/>
    <col min="2829" max="2829" width="0.85546875" style="141" customWidth="1"/>
    <col min="2830" max="2830" width="13.85546875" style="141" bestFit="1" customWidth="1"/>
    <col min="2831" max="2831" width="0.85546875" style="141" customWidth="1"/>
    <col min="2832" max="2832" width="13.28515625" style="141" customWidth="1"/>
    <col min="2833" max="2833" width="0.85546875" style="141" customWidth="1"/>
    <col min="2834" max="2834" width="13.85546875" style="141" bestFit="1" customWidth="1"/>
    <col min="2835" max="2835" width="0.7109375" style="141" customWidth="1"/>
    <col min="2836" max="3072" width="9.140625" style="141"/>
    <col min="3073" max="3075" width="9.140625" style="141" customWidth="1"/>
    <col min="3076" max="3076" width="5.7109375" style="141" customWidth="1"/>
    <col min="3077" max="3077" width="6.42578125" style="141" customWidth="1"/>
    <col min="3078" max="3078" width="13.85546875" style="141" bestFit="1" customWidth="1"/>
    <col min="3079" max="3079" width="0.85546875" style="141" customWidth="1"/>
    <col min="3080" max="3080" width="13.28515625" style="141" customWidth="1"/>
    <col min="3081" max="3081" width="0.85546875" style="141" customWidth="1"/>
    <col min="3082" max="3082" width="13.28515625" style="141" customWidth="1"/>
    <col min="3083" max="3083" width="0.85546875" style="141" customWidth="1"/>
    <col min="3084" max="3084" width="13.28515625" style="141" customWidth="1"/>
    <col min="3085" max="3085" width="0.85546875" style="141" customWidth="1"/>
    <col min="3086" max="3086" width="13.85546875" style="141" bestFit="1" customWidth="1"/>
    <col min="3087" max="3087" width="0.85546875" style="141" customWidth="1"/>
    <col min="3088" max="3088" width="13.28515625" style="141" customWidth="1"/>
    <col min="3089" max="3089" width="0.85546875" style="141" customWidth="1"/>
    <col min="3090" max="3090" width="13.85546875" style="141" bestFit="1" customWidth="1"/>
    <col min="3091" max="3091" width="0.7109375" style="141" customWidth="1"/>
    <col min="3092" max="3328" width="9.140625" style="141"/>
    <col min="3329" max="3331" width="9.140625" style="141" customWidth="1"/>
    <col min="3332" max="3332" width="5.7109375" style="141" customWidth="1"/>
    <col min="3333" max="3333" width="6.42578125" style="141" customWidth="1"/>
    <col min="3334" max="3334" width="13.85546875" style="141" bestFit="1" customWidth="1"/>
    <col min="3335" max="3335" width="0.85546875" style="141" customWidth="1"/>
    <col min="3336" max="3336" width="13.28515625" style="141" customWidth="1"/>
    <col min="3337" max="3337" width="0.85546875" style="141" customWidth="1"/>
    <col min="3338" max="3338" width="13.28515625" style="141" customWidth="1"/>
    <col min="3339" max="3339" width="0.85546875" style="141" customWidth="1"/>
    <col min="3340" max="3340" width="13.28515625" style="141" customWidth="1"/>
    <col min="3341" max="3341" width="0.85546875" style="141" customWidth="1"/>
    <col min="3342" max="3342" width="13.85546875" style="141" bestFit="1" customWidth="1"/>
    <col min="3343" max="3343" width="0.85546875" style="141" customWidth="1"/>
    <col min="3344" max="3344" width="13.28515625" style="141" customWidth="1"/>
    <col min="3345" max="3345" width="0.85546875" style="141" customWidth="1"/>
    <col min="3346" max="3346" width="13.85546875" style="141" bestFit="1" customWidth="1"/>
    <col min="3347" max="3347" width="0.7109375" style="141" customWidth="1"/>
    <col min="3348" max="3584" width="9.140625" style="141"/>
    <col min="3585" max="3587" width="9.140625" style="141" customWidth="1"/>
    <col min="3588" max="3588" width="5.7109375" style="141" customWidth="1"/>
    <col min="3589" max="3589" width="6.42578125" style="141" customWidth="1"/>
    <col min="3590" max="3590" width="13.85546875" style="141" bestFit="1" customWidth="1"/>
    <col min="3591" max="3591" width="0.85546875" style="141" customWidth="1"/>
    <col min="3592" max="3592" width="13.28515625" style="141" customWidth="1"/>
    <col min="3593" max="3593" width="0.85546875" style="141" customWidth="1"/>
    <col min="3594" max="3594" width="13.28515625" style="141" customWidth="1"/>
    <col min="3595" max="3595" width="0.85546875" style="141" customWidth="1"/>
    <col min="3596" max="3596" width="13.28515625" style="141" customWidth="1"/>
    <col min="3597" max="3597" width="0.85546875" style="141" customWidth="1"/>
    <col min="3598" max="3598" width="13.85546875" style="141" bestFit="1" customWidth="1"/>
    <col min="3599" max="3599" width="0.85546875" style="141" customWidth="1"/>
    <col min="3600" max="3600" width="13.28515625" style="141" customWidth="1"/>
    <col min="3601" max="3601" width="0.85546875" style="141" customWidth="1"/>
    <col min="3602" max="3602" width="13.85546875" style="141" bestFit="1" customWidth="1"/>
    <col min="3603" max="3603" width="0.7109375" style="141" customWidth="1"/>
    <col min="3604" max="3840" width="9.140625" style="141"/>
    <col min="3841" max="3843" width="9.140625" style="141" customWidth="1"/>
    <col min="3844" max="3844" width="5.7109375" style="141" customWidth="1"/>
    <col min="3845" max="3845" width="6.42578125" style="141" customWidth="1"/>
    <col min="3846" max="3846" width="13.85546875" style="141" bestFit="1" customWidth="1"/>
    <col min="3847" max="3847" width="0.85546875" style="141" customWidth="1"/>
    <col min="3848" max="3848" width="13.28515625" style="141" customWidth="1"/>
    <col min="3849" max="3849" width="0.85546875" style="141" customWidth="1"/>
    <col min="3850" max="3850" width="13.28515625" style="141" customWidth="1"/>
    <col min="3851" max="3851" width="0.85546875" style="141" customWidth="1"/>
    <col min="3852" max="3852" width="13.28515625" style="141" customWidth="1"/>
    <col min="3853" max="3853" width="0.85546875" style="141" customWidth="1"/>
    <col min="3854" max="3854" width="13.85546875" style="141" bestFit="1" customWidth="1"/>
    <col min="3855" max="3855" width="0.85546875" style="141" customWidth="1"/>
    <col min="3856" max="3856" width="13.28515625" style="141" customWidth="1"/>
    <col min="3857" max="3857" width="0.85546875" style="141" customWidth="1"/>
    <col min="3858" max="3858" width="13.85546875" style="141" bestFit="1" customWidth="1"/>
    <col min="3859" max="3859" width="0.7109375" style="141" customWidth="1"/>
    <col min="3860" max="4096" width="9.140625" style="141"/>
    <col min="4097" max="4099" width="9.140625" style="141" customWidth="1"/>
    <col min="4100" max="4100" width="5.7109375" style="141" customWidth="1"/>
    <col min="4101" max="4101" width="6.42578125" style="141" customWidth="1"/>
    <col min="4102" max="4102" width="13.85546875" style="141" bestFit="1" customWidth="1"/>
    <col min="4103" max="4103" width="0.85546875" style="141" customWidth="1"/>
    <col min="4104" max="4104" width="13.28515625" style="141" customWidth="1"/>
    <col min="4105" max="4105" width="0.85546875" style="141" customWidth="1"/>
    <col min="4106" max="4106" width="13.28515625" style="141" customWidth="1"/>
    <col min="4107" max="4107" width="0.85546875" style="141" customWidth="1"/>
    <col min="4108" max="4108" width="13.28515625" style="141" customWidth="1"/>
    <col min="4109" max="4109" width="0.85546875" style="141" customWidth="1"/>
    <col min="4110" max="4110" width="13.85546875" style="141" bestFit="1" customWidth="1"/>
    <col min="4111" max="4111" width="0.85546875" style="141" customWidth="1"/>
    <col min="4112" max="4112" width="13.28515625" style="141" customWidth="1"/>
    <col min="4113" max="4113" width="0.85546875" style="141" customWidth="1"/>
    <col min="4114" max="4114" width="13.85546875" style="141" bestFit="1" customWidth="1"/>
    <col min="4115" max="4115" width="0.7109375" style="141" customWidth="1"/>
    <col min="4116" max="4352" width="9.140625" style="141"/>
    <col min="4353" max="4355" width="9.140625" style="141" customWidth="1"/>
    <col min="4356" max="4356" width="5.7109375" style="141" customWidth="1"/>
    <col min="4357" max="4357" width="6.42578125" style="141" customWidth="1"/>
    <col min="4358" max="4358" width="13.85546875" style="141" bestFit="1" customWidth="1"/>
    <col min="4359" max="4359" width="0.85546875" style="141" customWidth="1"/>
    <col min="4360" max="4360" width="13.28515625" style="141" customWidth="1"/>
    <col min="4361" max="4361" width="0.85546875" style="141" customWidth="1"/>
    <col min="4362" max="4362" width="13.28515625" style="141" customWidth="1"/>
    <col min="4363" max="4363" width="0.85546875" style="141" customWidth="1"/>
    <col min="4364" max="4364" width="13.28515625" style="141" customWidth="1"/>
    <col min="4365" max="4365" width="0.85546875" style="141" customWidth="1"/>
    <col min="4366" max="4366" width="13.85546875" style="141" bestFit="1" customWidth="1"/>
    <col min="4367" max="4367" width="0.85546875" style="141" customWidth="1"/>
    <col min="4368" max="4368" width="13.28515625" style="141" customWidth="1"/>
    <col min="4369" max="4369" width="0.85546875" style="141" customWidth="1"/>
    <col min="4370" max="4370" width="13.85546875" style="141" bestFit="1" customWidth="1"/>
    <col min="4371" max="4371" width="0.7109375" style="141" customWidth="1"/>
    <col min="4372" max="4608" width="9.140625" style="141"/>
    <col min="4609" max="4611" width="9.140625" style="141" customWidth="1"/>
    <col min="4612" max="4612" width="5.7109375" style="141" customWidth="1"/>
    <col min="4613" max="4613" width="6.42578125" style="141" customWidth="1"/>
    <col min="4614" max="4614" width="13.85546875" style="141" bestFit="1" customWidth="1"/>
    <col min="4615" max="4615" width="0.85546875" style="141" customWidth="1"/>
    <col min="4616" max="4616" width="13.28515625" style="141" customWidth="1"/>
    <col min="4617" max="4617" width="0.85546875" style="141" customWidth="1"/>
    <col min="4618" max="4618" width="13.28515625" style="141" customWidth="1"/>
    <col min="4619" max="4619" width="0.85546875" style="141" customWidth="1"/>
    <col min="4620" max="4620" width="13.28515625" style="141" customWidth="1"/>
    <col min="4621" max="4621" width="0.85546875" style="141" customWidth="1"/>
    <col min="4622" max="4622" width="13.85546875" style="141" bestFit="1" customWidth="1"/>
    <col min="4623" max="4623" width="0.85546875" style="141" customWidth="1"/>
    <col min="4624" max="4624" width="13.28515625" style="141" customWidth="1"/>
    <col min="4625" max="4625" width="0.85546875" style="141" customWidth="1"/>
    <col min="4626" max="4626" width="13.85546875" style="141" bestFit="1" customWidth="1"/>
    <col min="4627" max="4627" width="0.7109375" style="141" customWidth="1"/>
    <col min="4628" max="4864" width="9.140625" style="141"/>
    <col min="4865" max="4867" width="9.140625" style="141" customWidth="1"/>
    <col min="4868" max="4868" width="5.7109375" style="141" customWidth="1"/>
    <col min="4869" max="4869" width="6.42578125" style="141" customWidth="1"/>
    <col min="4870" max="4870" width="13.85546875" style="141" bestFit="1" customWidth="1"/>
    <col min="4871" max="4871" width="0.85546875" style="141" customWidth="1"/>
    <col min="4872" max="4872" width="13.28515625" style="141" customWidth="1"/>
    <col min="4873" max="4873" width="0.85546875" style="141" customWidth="1"/>
    <col min="4874" max="4874" width="13.28515625" style="141" customWidth="1"/>
    <col min="4875" max="4875" width="0.85546875" style="141" customWidth="1"/>
    <col min="4876" max="4876" width="13.28515625" style="141" customWidth="1"/>
    <col min="4877" max="4877" width="0.85546875" style="141" customWidth="1"/>
    <col min="4878" max="4878" width="13.85546875" style="141" bestFit="1" customWidth="1"/>
    <col min="4879" max="4879" width="0.85546875" style="141" customWidth="1"/>
    <col min="4880" max="4880" width="13.28515625" style="141" customWidth="1"/>
    <col min="4881" max="4881" width="0.85546875" style="141" customWidth="1"/>
    <col min="4882" max="4882" width="13.85546875" style="141" bestFit="1" customWidth="1"/>
    <col min="4883" max="4883" width="0.7109375" style="141" customWidth="1"/>
    <col min="4884" max="5120" width="9.140625" style="141"/>
    <col min="5121" max="5123" width="9.140625" style="141" customWidth="1"/>
    <col min="5124" max="5124" width="5.7109375" style="141" customWidth="1"/>
    <col min="5125" max="5125" width="6.42578125" style="141" customWidth="1"/>
    <col min="5126" max="5126" width="13.85546875" style="141" bestFit="1" customWidth="1"/>
    <col min="5127" max="5127" width="0.85546875" style="141" customWidth="1"/>
    <col min="5128" max="5128" width="13.28515625" style="141" customWidth="1"/>
    <col min="5129" max="5129" width="0.85546875" style="141" customWidth="1"/>
    <col min="5130" max="5130" width="13.28515625" style="141" customWidth="1"/>
    <col min="5131" max="5131" width="0.85546875" style="141" customWidth="1"/>
    <col min="5132" max="5132" width="13.28515625" style="141" customWidth="1"/>
    <col min="5133" max="5133" width="0.85546875" style="141" customWidth="1"/>
    <col min="5134" max="5134" width="13.85546875" style="141" bestFit="1" customWidth="1"/>
    <col min="5135" max="5135" width="0.85546875" style="141" customWidth="1"/>
    <col min="5136" max="5136" width="13.28515625" style="141" customWidth="1"/>
    <col min="5137" max="5137" width="0.85546875" style="141" customWidth="1"/>
    <col min="5138" max="5138" width="13.85546875" style="141" bestFit="1" customWidth="1"/>
    <col min="5139" max="5139" width="0.7109375" style="141" customWidth="1"/>
    <col min="5140" max="5376" width="9.140625" style="141"/>
    <col min="5377" max="5379" width="9.140625" style="141" customWidth="1"/>
    <col min="5380" max="5380" width="5.7109375" style="141" customWidth="1"/>
    <col min="5381" max="5381" width="6.42578125" style="141" customWidth="1"/>
    <col min="5382" max="5382" width="13.85546875" style="141" bestFit="1" customWidth="1"/>
    <col min="5383" max="5383" width="0.85546875" style="141" customWidth="1"/>
    <col min="5384" max="5384" width="13.28515625" style="141" customWidth="1"/>
    <col min="5385" max="5385" width="0.85546875" style="141" customWidth="1"/>
    <col min="5386" max="5386" width="13.28515625" style="141" customWidth="1"/>
    <col min="5387" max="5387" width="0.85546875" style="141" customWidth="1"/>
    <col min="5388" max="5388" width="13.28515625" style="141" customWidth="1"/>
    <col min="5389" max="5389" width="0.85546875" style="141" customWidth="1"/>
    <col min="5390" max="5390" width="13.85546875" style="141" bestFit="1" customWidth="1"/>
    <col min="5391" max="5391" width="0.85546875" style="141" customWidth="1"/>
    <col min="5392" max="5392" width="13.28515625" style="141" customWidth="1"/>
    <col min="5393" max="5393" width="0.85546875" style="141" customWidth="1"/>
    <col min="5394" max="5394" width="13.85546875" style="141" bestFit="1" customWidth="1"/>
    <col min="5395" max="5395" width="0.7109375" style="141" customWidth="1"/>
    <col min="5396" max="5632" width="9.140625" style="141"/>
    <col min="5633" max="5635" width="9.140625" style="141" customWidth="1"/>
    <col min="5636" max="5636" width="5.7109375" style="141" customWidth="1"/>
    <col min="5637" max="5637" width="6.42578125" style="141" customWidth="1"/>
    <col min="5638" max="5638" width="13.85546875" style="141" bestFit="1" customWidth="1"/>
    <col min="5639" max="5639" width="0.85546875" style="141" customWidth="1"/>
    <col min="5640" max="5640" width="13.28515625" style="141" customWidth="1"/>
    <col min="5641" max="5641" width="0.85546875" style="141" customWidth="1"/>
    <col min="5642" max="5642" width="13.28515625" style="141" customWidth="1"/>
    <col min="5643" max="5643" width="0.85546875" style="141" customWidth="1"/>
    <col min="5644" max="5644" width="13.28515625" style="141" customWidth="1"/>
    <col min="5645" max="5645" width="0.85546875" style="141" customWidth="1"/>
    <col min="5646" max="5646" width="13.85546875" style="141" bestFit="1" customWidth="1"/>
    <col min="5647" max="5647" width="0.85546875" style="141" customWidth="1"/>
    <col min="5648" max="5648" width="13.28515625" style="141" customWidth="1"/>
    <col min="5649" max="5649" width="0.85546875" style="141" customWidth="1"/>
    <col min="5650" max="5650" width="13.85546875" style="141" bestFit="1" customWidth="1"/>
    <col min="5651" max="5651" width="0.7109375" style="141" customWidth="1"/>
    <col min="5652" max="5888" width="9.140625" style="141"/>
    <col min="5889" max="5891" width="9.140625" style="141" customWidth="1"/>
    <col min="5892" max="5892" width="5.7109375" style="141" customWidth="1"/>
    <col min="5893" max="5893" width="6.42578125" style="141" customWidth="1"/>
    <col min="5894" max="5894" width="13.85546875" style="141" bestFit="1" customWidth="1"/>
    <col min="5895" max="5895" width="0.85546875" style="141" customWidth="1"/>
    <col min="5896" max="5896" width="13.28515625" style="141" customWidth="1"/>
    <col min="5897" max="5897" width="0.85546875" style="141" customWidth="1"/>
    <col min="5898" max="5898" width="13.28515625" style="141" customWidth="1"/>
    <col min="5899" max="5899" width="0.85546875" style="141" customWidth="1"/>
    <col min="5900" max="5900" width="13.28515625" style="141" customWidth="1"/>
    <col min="5901" max="5901" width="0.85546875" style="141" customWidth="1"/>
    <col min="5902" max="5902" width="13.85546875" style="141" bestFit="1" customWidth="1"/>
    <col min="5903" max="5903" width="0.85546875" style="141" customWidth="1"/>
    <col min="5904" max="5904" width="13.28515625" style="141" customWidth="1"/>
    <col min="5905" max="5905" width="0.85546875" style="141" customWidth="1"/>
    <col min="5906" max="5906" width="13.85546875" style="141" bestFit="1" customWidth="1"/>
    <col min="5907" max="5907" width="0.7109375" style="141" customWidth="1"/>
    <col min="5908" max="6144" width="9.140625" style="141"/>
    <col min="6145" max="6147" width="9.140625" style="141" customWidth="1"/>
    <col min="6148" max="6148" width="5.7109375" style="141" customWidth="1"/>
    <col min="6149" max="6149" width="6.42578125" style="141" customWidth="1"/>
    <col min="6150" max="6150" width="13.85546875" style="141" bestFit="1" customWidth="1"/>
    <col min="6151" max="6151" width="0.85546875" style="141" customWidth="1"/>
    <col min="6152" max="6152" width="13.28515625" style="141" customWidth="1"/>
    <col min="6153" max="6153" width="0.85546875" style="141" customWidth="1"/>
    <col min="6154" max="6154" width="13.28515625" style="141" customWidth="1"/>
    <col min="6155" max="6155" width="0.85546875" style="141" customWidth="1"/>
    <col min="6156" max="6156" width="13.28515625" style="141" customWidth="1"/>
    <col min="6157" max="6157" width="0.85546875" style="141" customWidth="1"/>
    <col min="6158" max="6158" width="13.85546875" style="141" bestFit="1" customWidth="1"/>
    <col min="6159" max="6159" width="0.85546875" style="141" customWidth="1"/>
    <col min="6160" max="6160" width="13.28515625" style="141" customWidth="1"/>
    <col min="6161" max="6161" width="0.85546875" style="141" customWidth="1"/>
    <col min="6162" max="6162" width="13.85546875" style="141" bestFit="1" customWidth="1"/>
    <col min="6163" max="6163" width="0.7109375" style="141" customWidth="1"/>
    <col min="6164" max="6400" width="9.140625" style="141"/>
    <col min="6401" max="6403" width="9.140625" style="141" customWidth="1"/>
    <col min="6404" max="6404" width="5.7109375" style="141" customWidth="1"/>
    <col min="6405" max="6405" width="6.42578125" style="141" customWidth="1"/>
    <col min="6406" max="6406" width="13.85546875" style="141" bestFit="1" customWidth="1"/>
    <col min="6407" max="6407" width="0.85546875" style="141" customWidth="1"/>
    <col min="6408" max="6408" width="13.28515625" style="141" customWidth="1"/>
    <col min="6409" max="6409" width="0.85546875" style="141" customWidth="1"/>
    <col min="6410" max="6410" width="13.28515625" style="141" customWidth="1"/>
    <col min="6411" max="6411" width="0.85546875" style="141" customWidth="1"/>
    <col min="6412" max="6412" width="13.28515625" style="141" customWidth="1"/>
    <col min="6413" max="6413" width="0.85546875" style="141" customWidth="1"/>
    <col min="6414" max="6414" width="13.85546875" style="141" bestFit="1" customWidth="1"/>
    <col min="6415" max="6415" width="0.85546875" style="141" customWidth="1"/>
    <col min="6416" max="6416" width="13.28515625" style="141" customWidth="1"/>
    <col min="6417" max="6417" width="0.85546875" style="141" customWidth="1"/>
    <col min="6418" max="6418" width="13.85546875" style="141" bestFit="1" customWidth="1"/>
    <col min="6419" max="6419" width="0.7109375" style="141" customWidth="1"/>
    <col min="6420" max="6656" width="9.140625" style="141"/>
    <col min="6657" max="6659" width="9.140625" style="141" customWidth="1"/>
    <col min="6660" max="6660" width="5.7109375" style="141" customWidth="1"/>
    <col min="6661" max="6661" width="6.42578125" style="141" customWidth="1"/>
    <col min="6662" max="6662" width="13.85546875" style="141" bestFit="1" customWidth="1"/>
    <col min="6663" max="6663" width="0.85546875" style="141" customWidth="1"/>
    <col min="6664" max="6664" width="13.28515625" style="141" customWidth="1"/>
    <col min="6665" max="6665" width="0.85546875" style="141" customWidth="1"/>
    <col min="6666" max="6666" width="13.28515625" style="141" customWidth="1"/>
    <col min="6667" max="6667" width="0.85546875" style="141" customWidth="1"/>
    <col min="6668" max="6668" width="13.28515625" style="141" customWidth="1"/>
    <col min="6669" max="6669" width="0.85546875" style="141" customWidth="1"/>
    <col min="6670" max="6670" width="13.85546875" style="141" bestFit="1" customWidth="1"/>
    <col min="6671" max="6671" width="0.85546875" style="141" customWidth="1"/>
    <col min="6672" max="6672" width="13.28515625" style="141" customWidth="1"/>
    <col min="6673" max="6673" width="0.85546875" style="141" customWidth="1"/>
    <col min="6674" max="6674" width="13.85546875" style="141" bestFit="1" customWidth="1"/>
    <col min="6675" max="6675" width="0.7109375" style="141" customWidth="1"/>
    <col min="6676" max="6912" width="9.140625" style="141"/>
    <col min="6913" max="6915" width="9.140625" style="141" customWidth="1"/>
    <col min="6916" max="6916" width="5.7109375" style="141" customWidth="1"/>
    <col min="6917" max="6917" width="6.42578125" style="141" customWidth="1"/>
    <col min="6918" max="6918" width="13.85546875" style="141" bestFit="1" customWidth="1"/>
    <col min="6919" max="6919" width="0.85546875" style="141" customWidth="1"/>
    <col min="6920" max="6920" width="13.28515625" style="141" customWidth="1"/>
    <col min="6921" max="6921" width="0.85546875" style="141" customWidth="1"/>
    <col min="6922" max="6922" width="13.28515625" style="141" customWidth="1"/>
    <col min="6923" max="6923" width="0.85546875" style="141" customWidth="1"/>
    <col min="6924" max="6924" width="13.28515625" style="141" customWidth="1"/>
    <col min="6925" max="6925" width="0.85546875" style="141" customWidth="1"/>
    <col min="6926" max="6926" width="13.85546875" style="141" bestFit="1" customWidth="1"/>
    <col min="6927" max="6927" width="0.85546875" style="141" customWidth="1"/>
    <col min="6928" max="6928" width="13.28515625" style="141" customWidth="1"/>
    <col min="6929" max="6929" width="0.85546875" style="141" customWidth="1"/>
    <col min="6930" max="6930" width="13.85546875" style="141" bestFit="1" customWidth="1"/>
    <col min="6931" max="6931" width="0.7109375" style="141" customWidth="1"/>
    <col min="6932" max="7168" width="9.140625" style="141"/>
    <col min="7169" max="7171" width="9.140625" style="141" customWidth="1"/>
    <col min="7172" max="7172" width="5.7109375" style="141" customWidth="1"/>
    <col min="7173" max="7173" width="6.42578125" style="141" customWidth="1"/>
    <col min="7174" max="7174" width="13.85546875" style="141" bestFit="1" customWidth="1"/>
    <col min="7175" max="7175" width="0.85546875" style="141" customWidth="1"/>
    <col min="7176" max="7176" width="13.28515625" style="141" customWidth="1"/>
    <col min="7177" max="7177" width="0.85546875" style="141" customWidth="1"/>
    <col min="7178" max="7178" width="13.28515625" style="141" customWidth="1"/>
    <col min="7179" max="7179" width="0.85546875" style="141" customWidth="1"/>
    <col min="7180" max="7180" width="13.28515625" style="141" customWidth="1"/>
    <col min="7181" max="7181" width="0.85546875" style="141" customWidth="1"/>
    <col min="7182" max="7182" width="13.85546875" style="141" bestFit="1" customWidth="1"/>
    <col min="7183" max="7183" width="0.85546875" style="141" customWidth="1"/>
    <col min="7184" max="7184" width="13.28515625" style="141" customWidth="1"/>
    <col min="7185" max="7185" width="0.85546875" style="141" customWidth="1"/>
    <col min="7186" max="7186" width="13.85546875" style="141" bestFit="1" customWidth="1"/>
    <col min="7187" max="7187" width="0.7109375" style="141" customWidth="1"/>
    <col min="7188" max="7424" width="9.140625" style="141"/>
    <col min="7425" max="7427" width="9.140625" style="141" customWidth="1"/>
    <col min="7428" max="7428" width="5.7109375" style="141" customWidth="1"/>
    <col min="7429" max="7429" width="6.42578125" style="141" customWidth="1"/>
    <col min="7430" max="7430" width="13.85546875" style="141" bestFit="1" customWidth="1"/>
    <col min="7431" max="7431" width="0.85546875" style="141" customWidth="1"/>
    <col min="7432" max="7432" width="13.28515625" style="141" customWidth="1"/>
    <col min="7433" max="7433" width="0.85546875" style="141" customWidth="1"/>
    <col min="7434" max="7434" width="13.28515625" style="141" customWidth="1"/>
    <col min="7435" max="7435" width="0.85546875" style="141" customWidth="1"/>
    <col min="7436" max="7436" width="13.28515625" style="141" customWidth="1"/>
    <col min="7437" max="7437" width="0.85546875" style="141" customWidth="1"/>
    <col min="7438" max="7438" width="13.85546875" style="141" bestFit="1" customWidth="1"/>
    <col min="7439" max="7439" width="0.85546875" style="141" customWidth="1"/>
    <col min="7440" max="7440" width="13.28515625" style="141" customWidth="1"/>
    <col min="7441" max="7441" width="0.85546875" style="141" customWidth="1"/>
    <col min="7442" max="7442" width="13.85546875" style="141" bestFit="1" customWidth="1"/>
    <col min="7443" max="7443" width="0.7109375" style="141" customWidth="1"/>
    <col min="7444" max="7680" width="9.140625" style="141"/>
    <col min="7681" max="7683" width="9.140625" style="141" customWidth="1"/>
    <col min="7684" max="7684" width="5.7109375" style="141" customWidth="1"/>
    <col min="7685" max="7685" width="6.42578125" style="141" customWidth="1"/>
    <col min="7686" max="7686" width="13.85546875" style="141" bestFit="1" customWidth="1"/>
    <col min="7687" max="7687" width="0.85546875" style="141" customWidth="1"/>
    <col min="7688" max="7688" width="13.28515625" style="141" customWidth="1"/>
    <col min="7689" max="7689" width="0.85546875" style="141" customWidth="1"/>
    <col min="7690" max="7690" width="13.28515625" style="141" customWidth="1"/>
    <col min="7691" max="7691" width="0.85546875" style="141" customWidth="1"/>
    <col min="7692" max="7692" width="13.28515625" style="141" customWidth="1"/>
    <col min="7693" max="7693" width="0.85546875" style="141" customWidth="1"/>
    <col min="7694" max="7694" width="13.85546875" style="141" bestFit="1" customWidth="1"/>
    <col min="7695" max="7695" width="0.85546875" style="141" customWidth="1"/>
    <col min="7696" max="7696" width="13.28515625" style="141" customWidth="1"/>
    <col min="7697" max="7697" width="0.85546875" style="141" customWidth="1"/>
    <col min="7698" max="7698" width="13.85546875" style="141" bestFit="1" customWidth="1"/>
    <col min="7699" max="7699" width="0.7109375" style="141" customWidth="1"/>
    <col min="7700" max="7936" width="9.140625" style="141"/>
    <col min="7937" max="7939" width="9.140625" style="141" customWidth="1"/>
    <col min="7940" max="7940" width="5.7109375" style="141" customWidth="1"/>
    <col min="7941" max="7941" width="6.42578125" style="141" customWidth="1"/>
    <col min="7942" max="7942" width="13.85546875" style="141" bestFit="1" customWidth="1"/>
    <col min="7943" max="7943" width="0.85546875" style="141" customWidth="1"/>
    <col min="7944" max="7944" width="13.28515625" style="141" customWidth="1"/>
    <col min="7945" max="7945" width="0.85546875" style="141" customWidth="1"/>
    <col min="7946" max="7946" width="13.28515625" style="141" customWidth="1"/>
    <col min="7947" max="7947" width="0.85546875" style="141" customWidth="1"/>
    <col min="7948" max="7948" width="13.28515625" style="141" customWidth="1"/>
    <col min="7949" max="7949" width="0.85546875" style="141" customWidth="1"/>
    <col min="7950" max="7950" width="13.85546875" style="141" bestFit="1" customWidth="1"/>
    <col min="7951" max="7951" width="0.85546875" style="141" customWidth="1"/>
    <col min="7952" max="7952" width="13.28515625" style="141" customWidth="1"/>
    <col min="7953" max="7953" width="0.85546875" style="141" customWidth="1"/>
    <col min="7954" max="7954" width="13.85546875" style="141" bestFit="1" customWidth="1"/>
    <col min="7955" max="7955" width="0.7109375" style="141" customWidth="1"/>
    <col min="7956" max="8192" width="9.140625" style="141"/>
    <col min="8193" max="8195" width="9.140625" style="141" customWidth="1"/>
    <col min="8196" max="8196" width="5.7109375" style="141" customWidth="1"/>
    <col min="8197" max="8197" width="6.42578125" style="141" customWidth="1"/>
    <col min="8198" max="8198" width="13.85546875" style="141" bestFit="1" customWidth="1"/>
    <col min="8199" max="8199" width="0.85546875" style="141" customWidth="1"/>
    <col min="8200" max="8200" width="13.28515625" style="141" customWidth="1"/>
    <col min="8201" max="8201" width="0.85546875" style="141" customWidth="1"/>
    <col min="8202" max="8202" width="13.28515625" style="141" customWidth="1"/>
    <col min="8203" max="8203" width="0.85546875" style="141" customWidth="1"/>
    <col min="8204" max="8204" width="13.28515625" style="141" customWidth="1"/>
    <col min="8205" max="8205" width="0.85546875" style="141" customWidth="1"/>
    <col min="8206" max="8206" width="13.85546875" style="141" bestFit="1" customWidth="1"/>
    <col min="8207" max="8207" width="0.85546875" style="141" customWidth="1"/>
    <col min="8208" max="8208" width="13.28515625" style="141" customWidth="1"/>
    <col min="8209" max="8209" width="0.85546875" style="141" customWidth="1"/>
    <col min="8210" max="8210" width="13.85546875" style="141" bestFit="1" customWidth="1"/>
    <col min="8211" max="8211" width="0.7109375" style="141" customWidth="1"/>
    <col min="8212" max="8448" width="9.140625" style="141"/>
    <col min="8449" max="8451" width="9.140625" style="141" customWidth="1"/>
    <col min="8452" max="8452" width="5.7109375" style="141" customWidth="1"/>
    <col min="8453" max="8453" width="6.42578125" style="141" customWidth="1"/>
    <col min="8454" max="8454" width="13.85546875" style="141" bestFit="1" customWidth="1"/>
    <col min="8455" max="8455" width="0.85546875" style="141" customWidth="1"/>
    <col min="8456" max="8456" width="13.28515625" style="141" customWidth="1"/>
    <col min="8457" max="8457" width="0.85546875" style="141" customWidth="1"/>
    <col min="8458" max="8458" width="13.28515625" style="141" customWidth="1"/>
    <col min="8459" max="8459" width="0.85546875" style="141" customWidth="1"/>
    <col min="8460" max="8460" width="13.28515625" style="141" customWidth="1"/>
    <col min="8461" max="8461" width="0.85546875" style="141" customWidth="1"/>
    <col min="8462" max="8462" width="13.85546875" style="141" bestFit="1" customWidth="1"/>
    <col min="8463" max="8463" width="0.85546875" style="141" customWidth="1"/>
    <col min="8464" max="8464" width="13.28515625" style="141" customWidth="1"/>
    <col min="8465" max="8465" width="0.85546875" style="141" customWidth="1"/>
    <col min="8466" max="8466" width="13.85546875" style="141" bestFit="1" customWidth="1"/>
    <col min="8467" max="8467" width="0.7109375" style="141" customWidth="1"/>
    <col min="8468" max="8704" width="9.140625" style="141"/>
    <col min="8705" max="8707" width="9.140625" style="141" customWidth="1"/>
    <col min="8708" max="8708" width="5.7109375" style="141" customWidth="1"/>
    <col min="8709" max="8709" width="6.42578125" style="141" customWidth="1"/>
    <col min="8710" max="8710" width="13.85546875" style="141" bestFit="1" customWidth="1"/>
    <col min="8711" max="8711" width="0.85546875" style="141" customWidth="1"/>
    <col min="8712" max="8712" width="13.28515625" style="141" customWidth="1"/>
    <col min="8713" max="8713" width="0.85546875" style="141" customWidth="1"/>
    <col min="8714" max="8714" width="13.28515625" style="141" customWidth="1"/>
    <col min="8715" max="8715" width="0.85546875" style="141" customWidth="1"/>
    <col min="8716" max="8716" width="13.28515625" style="141" customWidth="1"/>
    <col min="8717" max="8717" width="0.85546875" style="141" customWidth="1"/>
    <col min="8718" max="8718" width="13.85546875" style="141" bestFit="1" customWidth="1"/>
    <col min="8719" max="8719" width="0.85546875" style="141" customWidth="1"/>
    <col min="8720" max="8720" width="13.28515625" style="141" customWidth="1"/>
    <col min="8721" max="8721" width="0.85546875" style="141" customWidth="1"/>
    <col min="8722" max="8722" width="13.85546875" style="141" bestFit="1" customWidth="1"/>
    <col min="8723" max="8723" width="0.7109375" style="141" customWidth="1"/>
    <col min="8724" max="8960" width="9.140625" style="141"/>
    <col min="8961" max="8963" width="9.140625" style="141" customWidth="1"/>
    <col min="8964" max="8964" width="5.7109375" style="141" customWidth="1"/>
    <col min="8965" max="8965" width="6.42578125" style="141" customWidth="1"/>
    <col min="8966" max="8966" width="13.85546875" style="141" bestFit="1" customWidth="1"/>
    <col min="8967" max="8967" width="0.85546875" style="141" customWidth="1"/>
    <col min="8968" max="8968" width="13.28515625" style="141" customWidth="1"/>
    <col min="8969" max="8969" width="0.85546875" style="141" customWidth="1"/>
    <col min="8970" max="8970" width="13.28515625" style="141" customWidth="1"/>
    <col min="8971" max="8971" width="0.85546875" style="141" customWidth="1"/>
    <col min="8972" max="8972" width="13.28515625" style="141" customWidth="1"/>
    <col min="8973" max="8973" width="0.85546875" style="141" customWidth="1"/>
    <col min="8974" max="8974" width="13.85546875" style="141" bestFit="1" customWidth="1"/>
    <col min="8975" max="8975" width="0.85546875" style="141" customWidth="1"/>
    <col min="8976" max="8976" width="13.28515625" style="141" customWidth="1"/>
    <col min="8977" max="8977" width="0.85546875" style="141" customWidth="1"/>
    <col min="8978" max="8978" width="13.85546875" style="141" bestFit="1" customWidth="1"/>
    <col min="8979" max="8979" width="0.7109375" style="141" customWidth="1"/>
    <col min="8980" max="9216" width="9.140625" style="141"/>
    <col min="9217" max="9219" width="9.140625" style="141" customWidth="1"/>
    <col min="9220" max="9220" width="5.7109375" style="141" customWidth="1"/>
    <col min="9221" max="9221" width="6.42578125" style="141" customWidth="1"/>
    <col min="9222" max="9222" width="13.85546875" style="141" bestFit="1" customWidth="1"/>
    <col min="9223" max="9223" width="0.85546875" style="141" customWidth="1"/>
    <col min="9224" max="9224" width="13.28515625" style="141" customWidth="1"/>
    <col min="9225" max="9225" width="0.85546875" style="141" customWidth="1"/>
    <col min="9226" max="9226" width="13.28515625" style="141" customWidth="1"/>
    <col min="9227" max="9227" width="0.85546875" style="141" customWidth="1"/>
    <col min="9228" max="9228" width="13.28515625" style="141" customWidth="1"/>
    <col min="9229" max="9229" width="0.85546875" style="141" customWidth="1"/>
    <col min="9230" max="9230" width="13.85546875" style="141" bestFit="1" customWidth="1"/>
    <col min="9231" max="9231" width="0.85546875" style="141" customWidth="1"/>
    <col min="9232" max="9232" width="13.28515625" style="141" customWidth="1"/>
    <col min="9233" max="9233" width="0.85546875" style="141" customWidth="1"/>
    <col min="9234" max="9234" width="13.85546875" style="141" bestFit="1" customWidth="1"/>
    <col min="9235" max="9235" width="0.7109375" style="141" customWidth="1"/>
    <col min="9236" max="9472" width="9.140625" style="141"/>
    <col min="9473" max="9475" width="9.140625" style="141" customWidth="1"/>
    <col min="9476" max="9476" width="5.7109375" style="141" customWidth="1"/>
    <col min="9477" max="9477" width="6.42578125" style="141" customWidth="1"/>
    <col min="9478" max="9478" width="13.85546875" style="141" bestFit="1" customWidth="1"/>
    <col min="9479" max="9479" width="0.85546875" style="141" customWidth="1"/>
    <col min="9480" max="9480" width="13.28515625" style="141" customWidth="1"/>
    <col min="9481" max="9481" width="0.85546875" style="141" customWidth="1"/>
    <col min="9482" max="9482" width="13.28515625" style="141" customWidth="1"/>
    <col min="9483" max="9483" width="0.85546875" style="141" customWidth="1"/>
    <col min="9484" max="9484" width="13.28515625" style="141" customWidth="1"/>
    <col min="9485" max="9485" width="0.85546875" style="141" customWidth="1"/>
    <col min="9486" max="9486" width="13.85546875" style="141" bestFit="1" customWidth="1"/>
    <col min="9487" max="9487" width="0.85546875" style="141" customWidth="1"/>
    <col min="9488" max="9488" width="13.28515625" style="141" customWidth="1"/>
    <col min="9489" max="9489" width="0.85546875" style="141" customWidth="1"/>
    <col min="9490" max="9490" width="13.85546875" style="141" bestFit="1" customWidth="1"/>
    <col min="9491" max="9491" width="0.7109375" style="141" customWidth="1"/>
    <col min="9492" max="9728" width="9.140625" style="141"/>
    <col min="9729" max="9731" width="9.140625" style="141" customWidth="1"/>
    <col min="9732" max="9732" width="5.7109375" style="141" customWidth="1"/>
    <col min="9733" max="9733" width="6.42578125" style="141" customWidth="1"/>
    <col min="9734" max="9734" width="13.85546875" style="141" bestFit="1" customWidth="1"/>
    <col min="9735" max="9735" width="0.85546875" style="141" customWidth="1"/>
    <col min="9736" max="9736" width="13.28515625" style="141" customWidth="1"/>
    <col min="9737" max="9737" width="0.85546875" style="141" customWidth="1"/>
    <col min="9738" max="9738" width="13.28515625" style="141" customWidth="1"/>
    <col min="9739" max="9739" width="0.85546875" style="141" customWidth="1"/>
    <col min="9740" max="9740" width="13.28515625" style="141" customWidth="1"/>
    <col min="9741" max="9741" width="0.85546875" style="141" customWidth="1"/>
    <col min="9742" max="9742" width="13.85546875" style="141" bestFit="1" customWidth="1"/>
    <col min="9743" max="9743" width="0.85546875" style="141" customWidth="1"/>
    <col min="9744" max="9744" width="13.28515625" style="141" customWidth="1"/>
    <col min="9745" max="9745" width="0.85546875" style="141" customWidth="1"/>
    <col min="9746" max="9746" width="13.85546875" style="141" bestFit="1" customWidth="1"/>
    <col min="9747" max="9747" width="0.7109375" style="141" customWidth="1"/>
    <col min="9748" max="9984" width="9.140625" style="141"/>
    <col min="9985" max="9987" width="9.140625" style="141" customWidth="1"/>
    <col min="9988" max="9988" width="5.7109375" style="141" customWidth="1"/>
    <col min="9989" max="9989" width="6.42578125" style="141" customWidth="1"/>
    <col min="9990" max="9990" width="13.85546875" style="141" bestFit="1" customWidth="1"/>
    <col min="9991" max="9991" width="0.85546875" style="141" customWidth="1"/>
    <col min="9992" max="9992" width="13.28515625" style="141" customWidth="1"/>
    <col min="9993" max="9993" width="0.85546875" style="141" customWidth="1"/>
    <col min="9994" max="9994" width="13.28515625" style="141" customWidth="1"/>
    <col min="9995" max="9995" width="0.85546875" style="141" customWidth="1"/>
    <col min="9996" max="9996" width="13.28515625" style="141" customWidth="1"/>
    <col min="9997" max="9997" width="0.85546875" style="141" customWidth="1"/>
    <col min="9998" max="9998" width="13.85546875" style="141" bestFit="1" customWidth="1"/>
    <col min="9999" max="9999" width="0.85546875" style="141" customWidth="1"/>
    <col min="10000" max="10000" width="13.28515625" style="141" customWidth="1"/>
    <col min="10001" max="10001" width="0.85546875" style="141" customWidth="1"/>
    <col min="10002" max="10002" width="13.85546875" style="141" bestFit="1" customWidth="1"/>
    <col min="10003" max="10003" width="0.7109375" style="141" customWidth="1"/>
    <col min="10004" max="10240" width="9.140625" style="141"/>
    <col min="10241" max="10243" width="9.140625" style="141" customWidth="1"/>
    <col min="10244" max="10244" width="5.7109375" style="141" customWidth="1"/>
    <col min="10245" max="10245" width="6.42578125" style="141" customWidth="1"/>
    <col min="10246" max="10246" width="13.85546875" style="141" bestFit="1" customWidth="1"/>
    <col min="10247" max="10247" width="0.85546875" style="141" customWidth="1"/>
    <col min="10248" max="10248" width="13.28515625" style="141" customWidth="1"/>
    <col min="10249" max="10249" width="0.85546875" style="141" customWidth="1"/>
    <col min="10250" max="10250" width="13.28515625" style="141" customWidth="1"/>
    <col min="10251" max="10251" width="0.85546875" style="141" customWidth="1"/>
    <col min="10252" max="10252" width="13.28515625" style="141" customWidth="1"/>
    <col min="10253" max="10253" width="0.85546875" style="141" customWidth="1"/>
    <col min="10254" max="10254" width="13.85546875" style="141" bestFit="1" customWidth="1"/>
    <col min="10255" max="10255" width="0.85546875" style="141" customWidth="1"/>
    <col min="10256" max="10256" width="13.28515625" style="141" customWidth="1"/>
    <col min="10257" max="10257" width="0.85546875" style="141" customWidth="1"/>
    <col min="10258" max="10258" width="13.85546875" style="141" bestFit="1" customWidth="1"/>
    <col min="10259" max="10259" width="0.7109375" style="141" customWidth="1"/>
    <col min="10260" max="10496" width="9.140625" style="141"/>
    <col min="10497" max="10499" width="9.140625" style="141" customWidth="1"/>
    <col min="10500" max="10500" width="5.7109375" style="141" customWidth="1"/>
    <col min="10501" max="10501" width="6.42578125" style="141" customWidth="1"/>
    <col min="10502" max="10502" width="13.85546875" style="141" bestFit="1" customWidth="1"/>
    <col min="10503" max="10503" width="0.85546875" style="141" customWidth="1"/>
    <col min="10504" max="10504" width="13.28515625" style="141" customWidth="1"/>
    <col min="10505" max="10505" width="0.85546875" style="141" customWidth="1"/>
    <col min="10506" max="10506" width="13.28515625" style="141" customWidth="1"/>
    <col min="10507" max="10507" width="0.85546875" style="141" customWidth="1"/>
    <col min="10508" max="10508" width="13.28515625" style="141" customWidth="1"/>
    <col min="10509" max="10509" width="0.85546875" style="141" customWidth="1"/>
    <col min="10510" max="10510" width="13.85546875" style="141" bestFit="1" customWidth="1"/>
    <col min="10511" max="10511" width="0.85546875" style="141" customWidth="1"/>
    <col min="10512" max="10512" width="13.28515625" style="141" customWidth="1"/>
    <col min="10513" max="10513" width="0.85546875" style="141" customWidth="1"/>
    <col min="10514" max="10514" width="13.85546875" style="141" bestFit="1" customWidth="1"/>
    <col min="10515" max="10515" width="0.7109375" style="141" customWidth="1"/>
    <col min="10516" max="10752" width="9.140625" style="141"/>
    <col min="10753" max="10755" width="9.140625" style="141" customWidth="1"/>
    <col min="10756" max="10756" width="5.7109375" style="141" customWidth="1"/>
    <col min="10757" max="10757" width="6.42578125" style="141" customWidth="1"/>
    <col min="10758" max="10758" width="13.85546875" style="141" bestFit="1" customWidth="1"/>
    <col min="10759" max="10759" width="0.85546875" style="141" customWidth="1"/>
    <col min="10760" max="10760" width="13.28515625" style="141" customWidth="1"/>
    <col min="10761" max="10761" width="0.85546875" style="141" customWidth="1"/>
    <col min="10762" max="10762" width="13.28515625" style="141" customWidth="1"/>
    <col min="10763" max="10763" width="0.85546875" style="141" customWidth="1"/>
    <col min="10764" max="10764" width="13.28515625" style="141" customWidth="1"/>
    <col min="10765" max="10765" width="0.85546875" style="141" customWidth="1"/>
    <col min="10766" max="10766" width="13.85546875" style="141" bestFit="1" customWidth="1"/>
    <col min="10767" max="10767" width="0.85546875" style="141" customWidth="1"/>
    <col min="10768" max="10768" width="13.28515625" style="141" customWidth="1"/>
    <col min="10769" max="10769" width="0.85546875" style="141" customWidth="1"/>
    <col min="10770" max="10770" width="13.85546875" style="141" bestFit="1" customWidth="1"/>
    <col min="10771" max="10771" width="0.7109375" style="141" customWidth="1"/>
    <col min="10772" max="11008" width="9.140625" style="141"/>
    <col min="11009" max="11011" width="9.140625" style="141" customWidth="1"/>
    <col min="11012" max="11012" width="5.7109375" style="141" customWidth="1"/>
    <col min="11013" max="11013" width="6.42578125" style="141" customWidth="1"/>
    <col min="11014" max="11014" width="13.85546875" style="141" bestFit="1" customWidth="1"/>
    <col min="11015" max="11015" width="0.85546875" style="141" customWidth="1"/>
    <col min="11016" max="11016" width="13.28515625" style="141" customWidth="1"/>
    <col min="11017" max="11017" width="0.85546875" style="141" customWidth="1"/>
    <col min="11018" max="11018" width="13.28515625" style="141" customWidth="1"/>
    <col min="11019" max="11019" width="0.85546875" style="141" customWidth="1"/>
    <col min="11020" max="11020" width="13.28515625" style="141" customWidth="1"/>
    <col min="11021" max="11021" width="0.85546875" style="141" customWidth="1"/>
    <col min="11022" max="11022" width="13.85546875" style="141" bestFit="1" customWidth="1"/>
    <col min="11023" max="11023" width="0.85546875" style="141" customWidth="1"/>
    <col min="11024" max="11024" width="13.28515625" style="141" customWidth="1"/>
    <col min="11025" max="11025" width="0.85546875" style="141" customWidth="1"/>
    <col min="11026" max="11026" width="13.85546875" style="141" bestFit="1" customWidth="1"/>
    <col min="11027" max="11027" width="0.7109375" style="141" customWidth="1"/>
    <col min="11028" max="11264" width="9.140625" style="141"/>
    <col min="11265" max="11267" width="9.140625" style="141" customWidth="1"/>
    <col min="11268" max="11268" width="5.7109375" style="141" customWidth="1"/>
    <col min="11269" max="11269" width="6.42578125" style="141" customWidth="1"/>
    <col min="11270" max="11270" width="13.85546875" style="141" bestFit="1" customWidth="1"/>
    <col min="11271" max="11271" width="0.85546875" style="141" customWidth="1"/>
    <col min="11272" max="11272" width="13.28515625" style="141" customWidth="1"/>
    <col min="11273" max="11273" width="0.85546875" style="141" customWidth="1"/>
    <col min="11274" max="11274" width="13.28515625" style="141" customWidth="1"/>
    <col min="11275" max="11275" width="0.85546875" style="141" customWidth="1"/>
    <col min="11276" max="11276" width="13.28515625" style="141" customWidth="1"/>
    <col min="11277" max="11277" width="0.85546875" style="141" customWidth="1"/>
    <col min="11278" max="11278" width="13.85546875" style="141" bestFit="1" customWidth="1"/>
    <col min="11279" max="11279" width="0.85546875" style="141" customWidth="1"/>
    <col min="11280" max="11280" width="13.28515625" style="141" customWidth="1"/>
    <col min="11281" max="11281" width="0.85546875" style="141" customWidth="1"/>
    <col min="11282" max="11282" width="13.85546875" style="141" bestFit="1" customWidth="1"/>
    <col min="11283" max="11283" width="0.7109375" style="141" customWidth="1"/>
    <col min="11284" max="11520" width="9.140625" style="141"/>
    <col min="11521" max="11523" width="9.140625" style="141" customWidth="1"/>
    <col min="11524" max="11524" width="5.7109375" style="141" customWidth="1"/>
    <col min="11525" max="11525" width="6.42578125" style="141" customWidth="1"/>
    <col min="11526" max="11526" width="13.85546875" style="141" bestFit="1" customWidth="1"/>
    <col min="11527" max="11527" width="0.85546875" style="141" customWidth="1"/>
    <col min="11528" max="11528" width="13.28515625" style="141" customWidth="1"/>
    <col min="11529" max="11529" width="0.85546875" style="141" customWidth="1"/>
    <col min="11530" max="11530" width="13.28515625" style="141" customWidth="1"/>
    <col min="11531" max="11531" width="0.85546875" style="141" customWidth="1"/>
    <col min="11532" max="11532" width="13.28515625" style="141" customWidth="1"/>
    <col min="11533" max="11533" width="0.85546875" style="141" customWidth="1"/>
    <col min="11534" max="11534" width="13.85546875" style="141" bestFit="1" customWidth="1"/>
    <col min="11535" max="11535" width="0.85546875" style="141" customWidth="1"/>
    <col min="11536" max="11536" width="13.28515625" style="141" customWidth="1"/>
    <col min="11537" max="11537" width="0.85546875" style="141" customWidth="1"/>
    <col min="11538" max="11538" width="13.85546875" style="141" bestFit="1" customWidth="1"/>
    <col min="11539" max="11539" width="0.7109375" style="141" customWidth="1"/>
    <col min="11540" max="11776" width="9.140625" style="141"/>
    <col min="11777" max="11779" width="9.140625" style="141" customWidth="1"/>
    <col min="11780" max="11780" width="5.7109375" style="141" customWidth="1"/>
    <col min="11781" max="11781" width="6.42578125" style="141" customWidth="1"/>
    <col min="11782" max="11782" width="13.85546875" style="141" bestFit="1" customWidth="1"/>
    <col min="11783" max="11783" width="0.85546875" style="141" customWidth="1"/>
    <col min="11784" max="11784" width="13.28515625" style="141" customWidth="1"/>
    <col min="11785" max="11785" width="0.85546875" style="141" customWidth="1"/>
    <col min="11786" max="11786" width="13.28515625" style="141" customWidth="1"/>
    <col min="11787" max="11787" width="0.85546875" style="141" customWidth="1"/>
    <col min="11788" max="11788" width="13.28515625" style="141" customWidth="1"/>
    <col min="11789" max="11789" width="0.85546875" style="141" customWidth="1"/>
    <col min="11790" max="11790" width="13.85546875" style="141" bestFit="1" customWidth="1"/>
    <col min="11791" max="11791" width="0.85546875" style="141" customWidth="1"/>
    <col min="11792" max="11792" width="13.28515625" style="141" customWidth="1"/>
    <col min="11793" max="11793" width="0.85546875" style="141" customWidth="1"/>
    <col min="11794" max="11794" width="13.85546875" style="141" bestFit="1" customWidth="1"/>
    <col min="11795" max="11795" width="0.7109375" style="141" customWidth="1"/>
    <col min="11796" max="12032" width="9.140625" style="141"/>
    <col min="12033" max="12035" width="9.140625" style="141" customWidth="1"/>
    <col min="12036" max="12036" width="5.7109375" style="141" customWidth="1"/>
    <col min="12037" max="12037" width="6.42578125" style="141" customWidth="1"/>
    <col min="12038" max="12038" width="13.85546875" style="141" bestFit="1" customWidth="1"/>
    <col min="12039" max="12039" width="0.85546875" style="141" customWidth="1"/>
    <col min="12040" max="12040" width="13.28515625" style="141" customWidth="1"/>
    <col min="12041" max="12041" width="0.85546875" style="141" customWidth="1"/>
    <col min="12042" max="12042" width="13.28515625" style="141" customWidth="1"/>
    <col min="12043" max="12043" width="0.85546875" style="141" customWidth="1"/>
    <col min="12044" max="12044" width="13.28515625" style="141" customWidth="1"/>
    <col min="12045" max="12045" width="0.85546875" style="141" customWidth="1"/>
    <col min="12046" max="12046" width="13.85546875" style="141" bestFit="1" customWidth="1"/>
    <col min="12047" max="12047" width="0.85546875" style="141" customWidth="1"/>
    <col min="12048" max="12048" width="13.28515625" style="141" customWidth="1"/>
    <col min="12049" max="12049" width="0.85546875" style="141" customWidth="1"/>
    <col min="12050" max="12050" width="13.85546875" style="141" bestFit="1" customWidth="1"/>
    <col min="12051" max="12051" width="0.7109375" style="141" customWidth="1"/>
    <col min="12052" max="12288" width="9.140625" style="141"/>
    <col min="12289" max="12291" width="9.140625" style="141" customWidth="1"/>
    <col min="12292" max="12292" width="5.7109375" style="141" customWidth="1"/>
    <col min="12293" max="12293" width="6.42578125" style="141" customWidth="1"/>
    <col min="12294" max="12294" width="13.85546875" style="141" bestFit="1" customWidth="1"/>
    <col min="12295" max="12295" width="0.85546875" style="141" customWidth="1"/>
    <col min="12296" max="12296" width="13.28515625" style="141" customWidth="1"/>
    <col min="12297" max="12297" width="0.85546875" style="141" customWidth="1"/>
    <col min="12298" max="12298" width="13.28515625" style="141" customWidth="1"/>
    <col min="12299" max="12299" width="0.85546875" style="141" customWidth="1"/>
    <col min="12300" max="12300" width="13.28515625" style="141" customWidth="1"/>
    <col min="12301" max="12301" width="0.85546875" style="141" customWidth="1"/>
    <col min="12302" max="12302" width="13.85546875" style="141" bestFit="1" customWidth="1"/>
    <col min="12303" max="12303" width="0.85546875" style="141" customWidth="1"/>
    <col min="12304" max="12304" width="13.28515625" style="141" customWidth="1"/>
    <col min="12305" max="12305" width="0.85546875" style="141" customWidth="1"/>
    <col min="12306" max="12306" width="13.85546875" style="141" bestFit="1" customWidth="1"/>
    <col min="12307" max="12307" width="0.7109375" style="141" customWidth="1"/>
    <col min="12308" max="12544" width="9.140625" style="141"/>
    <col min="12545" max="12547" width="9.140625" style="141" customWidth="1"/>
    <col min="12548" max="12548" width="5.7109375" style="141" customWidth="1"/>
    <col min="12549" max="12549" width="6.42578125" style="141" customWidth="1"/>
    <col min="12550" max="12550" width="13.85546875" style="141" bestFit="1" customWidth="1"/>
    <col min="12551" max="12551" width="0.85546875" style="141" customWidth="1"/>
    <col min="12552" max="12552" width="13.28515625" style="141" customWidth="1"/>
    <col min="12553" max="12553" width="0.85546875" style="141" customWidth="1"/>
    <col min="12554" max="12554" width="13.28515625" style="141" customWidth="1"/>
    <col min="12555" max="12555" width="0.85546875" style="141" customWidth="1"/>
    <col min="12556" max="12556" width="13.28515625" style="141" customWidth="1"/>
    <col min="12557" max="12557" width="0.85546875" style="141" customWidth="1"/>
    <col min="12558" max="12558" width="13.85546875" style="141" bestFit="1" customWidth="1"/>
    <col min="12559" max="12559" width="0.85546875" style="141" customWidth="1"/>
    <col min="12560" max="12560" width="13.28515625" style="141" customWidth="1"/>
    <col min="12561" max="12561" width="0.85546875" style="141" customWidth="1"/>
    <col min="12562" max="12562" width="13.85546875" style="141" bestFit="1" customWidth="1"/>
    <col min="12563" max="12563" width="0.7109375" style="141" customWidth="1"/>
    <col min="12564" max="12800" width="9.140625" style="141"/>
    <col min="12801" max="12803" width="9.140625" style="141" customWidth="1"/>
    <col min="12804" max="12804" width="5.7109375" style="141" customWidth="1"/>
    <col min="12805" max="12805" width="6.42578125" style="141" customWidth="1"/>
    <col min="12806" max="12806" width="13.85546875" style="141" bestFit="1" customWidth="1"/>
    <col min="12807" max="12807" width="0.85546875" style="141" customWidth="1"/>
    <col min="12808" max="12808" width="13.28515625" style="141" customWidth="1"/>
    <col min="12809" max="12809" width="0.85546875" style="141" customWidth="1"/>
    <col min="12810" max="12810" width="13.28515625" style="141" customWidth="1"/>
    <col min="12811" max="12811" width="0.85546875" style="141" customWidth="1"/>
    <col min="12812" max="12812" width="13.28515625" style="141" customWidth="1"/>
    <col min="12813" max="12813" width="0.85546875" style="141" customWidth="1"/>
    <col min="12814" max="12814" width="13.85546875" style="141" bestFit="1" customWidth="1"/>
    <col min="12815" max="12815" width="0.85546875" style="141" customWidth="1"/>
    <col min="12816" max="12816" width="13.28515625" style="141" customWidth="1"/>
    <col min="12817" max="12817" width="0.85546875" style="141" customWidth="1"/>
    <col min="12818" max="12818" width="13.85546875" style="141" bestFit="1" customWidth="1"/>
    <col min="12819" max="12819" width="0.7109375" style="141" customWidth="1"/>
    <col min="12820" max="13056" width="9.140625" style="141"/>
    <col min="13057" max="13059" width="9.140625" style="141" customWidth="1"/>
    <col min="13060" max="13060" width="5.7109375" style="141" customWidth="1"/>
    <col min="13061" max="13061" width="6.42578125" style="141" customWidth="1"/>
    <col min="13062" max="13062" width="13.85546875" style="141" bestFit="1" customWidth="1"/>
    <col min="13063" max="13063" width="0.85546875" style="141" customWidth="1"/>
    <col min="13064" max="13064" width="13.28515625" style="141" customWidth="1"/>
    <col min="13065" max="13065" width="0.85546875" style="141" customWidth="1"/>
    <col min="13066" max="13066" width="13.28515625" style="141" customWidth="1"/>
    <col min="13067" max="13067" width="0.85546875" style="141" customWidth="1"/>
    <col min="13068" max="13068" width="13.28515625" style="141" customWidth="1"/>
    <col min="13069" max="13069" width="0.85546875" style="141" customWidth="1"/>
    <col min="13070" max="13070" width="13.85546875" style="141" bestFit="1" customWidth="1"/>
    <col min="13071" max="13071" width="0.85546875" style="141" customWidth="1"/>
    <col min="13072" max="13072" width="13.28515625" style="141" customWidth="1"/>
    <col min="13073" max="13073" width="0.85546875" style="141" customWidth="1"/>
    <col min="13074" max="13074" width="13.85546875" style="141" bestFit="1" customWidth="1"/>
    <col min="13075" max="13075" width="0.7109375" style="141" customWidth="1"/>
    <col min="13076" max="13312" width="9.140625" style="141"/>
    <col min="13313" max="13315" width="9.140625" style="141" customWidth="1"/>
    <col min="13316" max="13316" width="5.7109375" style="141" customWidth="1"/>
    <col min="13317" max="13317" width="6.42578125" style="141" customWidth="1"/>
    <col min="13318" max="13318" width="13.85546875" style="141" bestFit="1" customWidth="1"/>
    <col min="13319" max="13319" width="0.85546875" style="141" customWidth="1"/>
    <col min="13320" max="13320" width="13.28515625" style="141" customWidth="1"/>
    <col min="13321" max="13321" width="0.85546875" style="141" customWidth="1"/>
    <col min="13322" max="13322" width="13.28515625" style="141" customWidth="1"/>
    <col min="13323" max="13323" width="0.85546875" style="141" customWidth="1"/>
    <col min="13324" max="13324" width="13.28515625" style="141" customWidth="1"/>
    <col min="13325" max="13325" width="0.85546875" style="141" customWidth="1"/>
    <col min="13326" max="13326" width="13.85546875" style="141" bestFit="1" customWidth="1"/>
    <col min="13327" max="13327" width="0.85546875" style="141" customWidth="1"/>
    <col min="13328" max="13328" width="13.28515625" style="141" customWidth="1"/>
    <col min="13329" max="13329" width="0.85546875" style="141" customWidth="1"/>
    <col min="13330" max="13330" width="13.85546875" style="141" bestFit="1" customWidth="1"/>
    <col min="13331" max="13331" width="0.7109375" style="141" customWidth="1"/>
    <col min="13332" max="13568" width="9.140625" style="141"/>
    <col min="13569" max="13571" width="9.140625" style="141" customWidth="1"/>
    <col min="13572" max="13572" width="5.7109375" style="141" customWidth="1"/>
    <col min="13573" max="13573" width="6.42578125" style="141" customWidth="1"/>
    <col min="13574" max="13574" width="13.85546875" style="141" bestFit="1" customWidth="1"/>
    <col min="13575" max="13575" width="0.85546875" style="141" customWidth="1"/>
    <col min="13576" max="13576" width="13.28515625" style="141" customWidth="1"/>
    <col min="13577" max="13577" width="0.85546875" style="141" customWidth="1"/>
    <col min="13578" max="13578" width="13.28515625" style="141" customWidth="1"/>
    <col min="13579" max="13579" width="0.85546875" style="141" customWidth="1"/>
    <col min="13580" max="13580" width="13.28515625" style="141" customWidth="1"/>
    <col min="13581" max="13581" width="0.85546875" style="141" customWidth="1"/>
    <col min="13582" max="13582" width="13.85546875" style="141" bestFit="1" customWidth="1"/>
    <col min="13583" max="13583" width="0.85546875" style="141" customWidth="1"/>
    <col min="13584" max="13584" width="13.28515625" style="141" customWidth="1"/>
    <col min="13585" max="13585" width="0.85546875" style="141" customWidth="1"/>
    <col min="13586" max="13586" width="13.85546875" style="141" bestFit="1" customWidth="1"/>
    <col min="13587" max="13587" width="0.7109375" style="141" customWidth="1"/>
    <col min="13588" max="13824" width="9.140625" style="141"/>
    <col min="13825" max="13827" width="9.140625" style="141" customWidth="1"/>
    <col min="13828" max="13828" width="5.7109375" style="141" customWidth="1"/>
    <col min="13829" max="13829" width="6.42578125" style="141" customWidth="1"/>
    <col min="13830" max="13830" width="13.85546875" style="141" bestFit="1" customWidth="1"/>
    <col min="13831" max="13831" width="0.85546875" style="141" customWidth="1"/>
    <col min="13832" max="13832" width="13.28515625" style="141" customWidth="1"/>
    <col min="13833" max="13833" width="0.85546875" style="141" customWidth="1"/>
    <col min="13834" max="13834" width="13.28515625" style="141" customWidth="1"/>
    <col min="13835" max="13835" width="0.85546875" style="141" customWidth="1"/>
    <col min="13836" max="13836" width="13.28515625" style="141" customWidth="1"/>
    <col min="13837" max="13837" width="0.85546875" style="141" customWidth="1"/>
    <col min="13838" max="13838" width="13.85546875" style="141" bestFit="1" customWidth="1"/>
    <col min="13839" max="13839" width="0.85546875" style="141" customWidth="1"/>
    <col min="13840" max="13840" width="13.28515625" style="141" customWidth="1"/>
    <col min="13841" max="13841" width="0.85546875" style="141" customWidth="1"/>
    <col min="13842" max="13842" width="13.85546875" style="141" bestFit="1" customWidth="1"/>
    <col min="13843" max="13843" width="0.7109375" style="141" customWidth="1"/>
    <col min="13844" max="14080" width="9.140625" style="141"/>
    <col min="14081" max="14083" width="9.140625" style="141" customWidth="1"/>
    <col min="14084" max="14084" width="5.7109375" style="141" customWidth="1"/>
    <col min="14085" max="14085" width="6.42578125" style="141" customWidth="1"/>
    <col min="14086" max="14086" width="13.85546875" style="141" bestFit="1" customWidth="1"/>
    <col min="14087" max="14087" width="0.85546875" style="141" customWidth="1"/>
    <col min="14088" max="14088" width="13.28515625" style="141" customWidth="1"/>
    <col min="14089" max="14089" width="0.85546875" style="141" customWidth="1"/>
    <col min="14090" max="14090" width="13.28515625" style="141" customWidth="1"/>
    <col min="14091" max="14091" width="0.85546875" style="141" customWidth="1"/>
    <col min="14092" max="14092" width="13.28515625" style="141" customWidth="1"/>
    <col min="14093" max="14093" width="0.85546875" style="141" customWidth="1"/>
    <col min="14094" max="14094" width="13.85546875" style="141" bestFit="1" customWidth="1"/>
    <col min="14095" max="14095" width="0.85546875" style="141" customWidth="1"/>
    <col min="14096" max="14096" width="13.28515625" style="141" customWidth="1"/>
    <col min="14097" max="14097" width="0.85546875" style="141" customWidth="1"/>
    <col min="14098" max="14098" width="13.85546875" style="141" bestFit="1" customWidth="1"/>
    <col min="14099" max="14099" width="0.7109375" style="141" customWidth="1"/>
    <col min="14100" max="14336" width="9.140625" style="141"/>
    <col min="14337" max="14339" width="9.140625" style="141" customWidth="1"/>
    <col min="14340" max="14340" width="5.7109375" style="141" customWidth="1"/>
    <col min="14341" max="14341" width="6.42578125" style="141" customWidth="1"/>
    <col min="14342" max="14342" width="13.85546875" style="141" bestFit="1" customWidth="1"/>
    <col min="14343" max="14343" width="0.85546875" style="141" customWidth="1"/>
    <col min="14344" max="14344" width="13.28515625" style="141" customWidth="1"/>
    <col min="14345" max="14345" width="0.85546875" style="141" customWidth="1"/>
    <col min="14346" max="14346" width="13.28515625" style="141" customWidth="1"/>
    <col min="14347" max="14347" width="0.85546875" style="141" customWidth="1"/>
    <col min="14348" max="14348" width="13.28515625" style="141" customWidth="1"/>
    <col min="14349" max="14349" width="0.85546875" style="141" customWidth="1"/>
    <col min="14350" max="14350" width="13.85546875" style="141" bestFit="1" customWidth="1"/>
    <col min="14351" max="14351" width="0.85546875" style="141" customWidth="1"/>
    <col min="14352" max="14352" width="13.28515625" style="141" customWidth="1"/>
    <col min="14353" max="14353" width="0.85546875" style="141" customWidth="1"/>
    <col min="14354" max="14354" width="13.85546875" style="141" bestFit="1" customWidth="1"/>
    <col min="14355" max="14355" width="0.7109375" style="141" customWidth="1"/>
    <col min="14356" max="14592" width="9.140625" style="141"/>
    <col min="14593" max="14595" width="9.140625" style="141" customWidth="1"/>
    <col min="14596" max="14596" width="5.7109375" style="141" customWidth="1"/>
    <col min="14597" max="14597" width="6.42578125" style="141" customWidth="1"/>
    <col min="14598" max="14598" width="13.85546875" style="141" bestFit="1" customWidth="1"/>
    <col min="14599" max="14599" width="0.85546875" style="141" customWidth="1"/>
    <col min="14600" max="14600" width="13.28515625" style="141" customWidth="1"/>
    <col min="14601" max="14601" width="0.85546875" style="141" customWidth="1"/>
    <col min="14602" max="14602" width="13.28515625" style="141" customWidth="1"/>
    <col min="14603" max="14603" width="0.85546875" style="141" customWidth="1"/>
    <col min="14604" max="14604" width="13.28515625" style="141" customWidth="1"/>
    <col min="14605" max="14605" width="0.85546875" style="141" customWidth="1"/>
    <col min="14606" max="14606" width="13.85546875" style="141" bestFit="1" customWidth="1"/>
    <col min="14607" max="14607" width="0.85546875" style="141" customWidth="1"/>
    <col min="14608" max="14608" width="13.28515625" style="141" customWidth="1"/>
    <col min="14609" max="14609" width="0.85546875" style="141" customWidth="1"/>
    <col min="14610" max="14610" width="13.85546875" style="141" bestFit="1" customWidth="1"/>
    <col min="14611" max="14611" width="0.7109375" style="141" customWidth="1"/>
    <col min="14612" max="14848" width="9.140625" style="141"/>
    <col min="14849" max="14851" width="9.140625" style="141" customWidth="1"/>
    <col min="14852" max="14852" width="5.7109375" style="141" customWidth="1"/>
    <col min="14853" max="14853" width="6.42578125" style="141" customWidth="1"/>
    <col min="14854" max="14854" width="13.85546875" style="141" bestFit="1" customWidth="1"/>
    <col min="14855" max="14855" width="0.85546875" style="141" customWidth="1"/>
    <col min="14856" max="14856" width="13.28515625" style="141" customWidth="1"/>
    <col min="14857" max="14857" width="0.85546875" style="141" customWidth="1"/>
    <col min="14858" max="14858" width="13.28515625" style="141" customWidth="1"/>
    <col min="14859" max="14859" width="0.85546875" style="141" customWidth="1"/>
    <col min="14860" max="14860" width="13.28515625" style="141" customWidth="1"/>
    <col min="14861" max="14861" width="0.85546875" style="141" customWidth="1"/>
    <col min="14862" max="14862" width="13.85546875" style="141" bestFit="1" customWidth="1"/>
    <col min="14863" max="14863" width="0.85546875" style="141" customWidth="1"/>
    <col min="14864" max="14864" width="13.28515625" style="141" customWidth="1"/>
    <col min="14865" max="14865" width="0.85546875" style="141" customWidth="1"/>
    <col min="14866" max="14866" width="13.85546875" style="141" bestFit="1" customWidth="1"/>
    <col min="14867" max="14867" width="0.7109375" style="141" customWidth="1"/>
    <col min="14868" max="15104" width="9.140625" style="141"/>
    <col min="15105" max="15107" width="9.140625" style="141" customWidth="1"/>
    <col min="15108" max="15108" width="5.7109375" style="141" customWidth="1"/>
    <col min="15109" max="15109" width="6.42578125" style="141" customWidth="1"/>
    <col min="15110" max="15110" width="13.85546875" style="141" bestFit="1" customWidth="1"/>
    <col min="15111" max="15111" width="0.85546875" style="141" customWidth="1"/>
    <col min="15112" max="15112" width="13.28515625" style="141" customWidth="1"/>
    <col min="15113" max="15113" width="0.85546875" style="141" customWidth="1"/>
    <col min="15114" max="15114" width="13.28515625" style="141" customWidth="1"/>
    <col min="15115" max="15115" width="0.85546875" style="141" customWidth="1"/>
    <col min="15116" max="15116" width="13.28515625" style="141" customWidth="1"/>
    <col min="15117" max="15117" width="0.85546875" style="141" customWidth="1"/>
    <col min="15118" max="15118" width="13.85546875" style="141" bestFit="1" customWidth="1"/>
    <col min="15119" max="15119" width="0.85546875" style="141" customWidth="1"/>
    <col min="15120" max="15120" width="13.28515625" style="141" customWidth="1"/>
    <col min="15121" max="15121" width="0.85546875" style="141" customWidth="1"/>
    <col min="15122" max="15122" width="13.85546875" style="141" bestFit="1" customWidth="1"/>
    <col min="15123" max="15123" width="0.7109375" style="141" customWidth="1"/>
    <col min="15124" max="15360" width="9.140625" style="141"/>
    <col min="15361" max="15363" width="9.140625" style="141" customWidth="1"/>
    <col min="15364" max="15364" width="5.7109375" style="141" customWidth="1"/>
    <col min="15365" max="15365" width="6.42578125" style="141" customWidth="1"/>
    <col min="15366" max="15366" width="13.85546875" style="141" bestFit="1" customWidth="1"/>
    <col min="15367" max="15367" width="0.85546875" style="141" customWidth="1"/>
    <col min="15368" max="15368" width="13.28515625" style="141" customWidth="1"/>
    <col min="15369" max="15369" width="0.85546875" style="141" customWidth="1"/>
    <col min="15370" max="15370" width="13.28515625" style="141" customWidth="1"/>
    <col min="15371" max="15371" width="0.85546875" style="141" customWidth="1"/>
    <col min="15372" max="15372" width="13.28515625" style="141" customWidth="1"/>
    <col min="15373" max="15373" width="0.85546875" style="141" customWidth="1"/>
    <col min="15374" max="15374" width="13.85546875" style="141" bestFit="1" customWidth="1"/>
    <col min="15375" max="15375" width="0.85546875" style="141" customWidth="1"/>
    <col min="15376" max="15376" width="13.28515625" style="141" customWidth="1"/>
    <col min="15377" max="15377" width="0.85546875" style="141" customWidth="1"/>
    <col min="15378" max="15378" width="13.85546875" style="141" bestFit="1" customWidth="1"/>
    <col min="15379" max="15379" width="0.7109375" style="141" customWidth="1"/>
    <col min="15380" max="15616" width="9.140625" style="141"/>
    <col min="15617" max="15619" width="9.140625" style="141" customWidth="1"/>
    <col min="15620" max="15620" width="5.7109375" style="141" customWidth="1"/>
    <col min="15621" max="15621" width="6.42578125" style="141" customWidth="1"/>
    <col min="15622" max="15622" width="13.85546875" style="141" bestFit="1" customWidth="1"/>
    <col min="15623" max="15623" width="0.85546875" style="141" customWidth="1"/>
    <col min="15624" max="15624" width="13.28515625" style="141" customWidth="1"/>
    <col min="15625" max="15625" width="0.85546875" style="141" customWidth="1"/>
    <col min="15626" max="15626" width="13.28515625" style="141" customWidth="1"/>
    <col min="15627" max="15627" width="0.85546875" style="141" customWidth="1"/>
    <col min="15628" max="15628" width="13.28515625" style="141" customWidth="1"/>
    <col min="15629" max="15629" width="0.85546875" style="141" customWidth="1"/>
    <col min="15630" max="15630" width="13.85546875" style="141" bestFit="1" customWidth="1"/>
    <col min="15631" max="15631" width="0.85546875" style="141" customWidth="1"/>
    <col min="15632" max="15632" width="13.28515625" style="141" customWidth="1"/>
    <col min="15633" max="15633" width="0.85546875" style="141" customWidth="1"/>
    <col min="15634" max="15634" width="13.85546875" style="141" bestFit="1" customWidth="1"/>
    <col min="15635" max="15635" width="0.7109375" style="141" customWidth="1"/>
    <col min="15636" max="15872" width="9.140625" style="141"/>
    <col min="15873" max="15875" width="9.140625" style="141" customWidth="1"/>
    <col min="15876" max="15876" width="5.7109375" style="141" customWidth="1"/>
    <col min="15877" max="15877" width="6.42578125" style="141" customWidth="1"/>
    <col min="15878" max="15878" width="13.85546875" style="141" bestFit="1" customWidth="1"/>
    <col min="15879" max="15879" width="0.85546875" style="141" customWidth="1"/>
    <col min="15880" max="15880" width="13.28515625" style="141" customWidth="1"/>
    <col min="15881" max="15881" width="0.85546875" style="141" customWidth="1"/>
    <col min="15882" max="15882" width="13.28515625" style="141" customWidth="1"/>
    <col min="15883" max="15883" width="0.85546875" style="141" customWidth="1"/>
    <col min="15884" max="15884" width="13.28515625" style="141" customWidth="1"/>
    <col min="15885" max="15885" width="0.85546875" style="141" customWidth="1"/>
    <col min="15886" max="15886" width="13.85546875" style="141" bestFit="1" customWidth="1"/>
    <col min="15887" max="15887" width="0.85546875" style="141" customWidth="1"/>
    <col min="15888" max="15888" width="13.28515625" style="141" customWidth="1"/>
    <col min="15889" max="15889" width="0.85546875" style="141" customWidth="1"/>
    <col min="15890" max="15890" width="13.85546875" style="141" bestFit="1" customWidth="1"/>
    <col min="15891" max="15891" width="0.7109375" style="141" customWidth="1"/>
    <col min="15892" max="16128" width="9.140625" style="141"/>
    <col min="16129" max="16131" width="9.140625" style="141" customWidth="1"/>
    <col min="16132" max="16132" width="5.7109375" style="141" customWidth="1"/>
    <col min="16133" max="16133" width="6.42578125" style="141" customWidth="1"/>
    <col min="16134" max="16134" width="13.85546875" style="141" bestFit="1" customWidth="1"/>
    <col min="16135" max="16135" width="0.85546875" style="141" customWidth="1"/>
    <col min="16136" max="16136" width="13.28515625" style="141" customWidth="1"/>
    <col min="16137" max="16137" width="0.85546875" style="141" customWidth="1"/>
    <col min="16138" max="16138" width="13.28515625" style="141" customWidth="1"/>
    <col min="16139" max="16139" width="0.85546875" style="141" customWidth="1"/>
    <col min="16140" max="16140" width="13.28515625" style="141" customWidth="1"/>
    <col min="16141" max="16141" width="0.85546875" style="141" customWidth="1"/>
    <col min="16142" max="16142" width="13.85546875" style="141" bestFit="1" customWidth="1"/>
    <col min="16143" max="16143" width="0.85546875" style="141" customWidth="1"/>
    <col min="16144" max="16144" width="13.28515625" style="141" customWidth="1"/>
    <col min="16145" max="16145" width="0.85546875" style="141" customWidth="1"/>
    <col min="16146" max="16146" width="13.85546875" style="141" bestFit="1" customWidth="1"/>
    <col min="16147" max="16147" width="0.7109375" style="141" customWidth="1"/>
    <col min="16148" max="16384" width="9.140625" style="141"/>
  </cols>
  <sheetData>
    <row r="1" spans="1:19" ht="27" customHeight="1" x14ac:dyDescent="0.4">
      <c r="A1" s="249" t="s">
        <v>127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</row>
    <row r="2" spans="1:19" ht="27" customHeight="1" x14ac:dyDescent="0.45">
      <c r="A2" s="250" t="s">
        <v>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</row>
    <row r="3" spans="1:19" ht="27" customHeight="1" x14ac:dyDescent="0.45">
      <c r="A3" s="250" t="s">
        <v>129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142"/>
    </row>
    <row r="4" spans="1:19" ht="27" customHeight="1" x14ac:dyDescent="0.45">
      <c r="A4" s="250" t="str">
        <f>กำไรขาดทุน!A4</f>
        <v>FOR THE YEAR ENDED DECEMBER 31, 2019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</row>
    <row r="5" spans="1:19" ht="27" customHeight="1" x14ac:dyDescent="0.45">
      <c r="A5" s="143"/>
      <c r="B5" s="143"/>
      <c r="C5" s="143"/>
      <c r="D5" s="143"/>
      <c r="E5" s="144"/>
      <c r="F5" s="143"/>
      <c r="G5" s="143"/>
      <c r="H5" s="143"/>
      <c r="I5" s="143"/>
      <c r="J5" s="143"/>
      <c r="K5" s="143"/>
      <c r="L5" s="143"/>
      <c r="M5" s="143"/>
      <c r="N5" s="161"/>
      <c r="O5" s="161"/>
      <c r="P5" s="161"/>
      <c r="Q5" s="143"/>
      <c r="R5" s="143"/>
    </row>
    <row r="6" spans="1:19" ht="27" customHeight="1" x14ac:dyDescent="0.45">
      <c r="F6" s="251" t="s">
        <v>4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</row>
    <row r="7" spans="1:19" ht="27" customHeight="1" x14ac:dyDescent="0.4">
      <c r="F7" s="146"/>
      <c r="G7" s="147"/>
      <c r="I7" s="146"/>
      <c r="J7" s="247" t="s">
        <v>132</v>
      </c>
      <c r="K7" s="247"/>
      <c r="L7" s="247"/>
      <c r="M7" s="147"/>
      <c r="N7" s="206" t="s">
        <v>223</v>
      </c>
      <c r="O7" s="206"/>
      <c r="P7" s="206"/>
      <c r="Q7" s="147"/>
      <c r="R7" s="82"/>
    </row>
    <row r="8" spans="1:19" ht="27" customHeight="1" x14ac:dyDescent="0.4">
      <c r="E8" s="148" t="s">
        <v>6</v>
      </c>
      <c r="F8" s="142" t="s">
        <v>130</v>
      </c>
      <c r="G8" s="147"/>
      <c r="H8" s="146" t="s">
        <v>131</v>
      </c>
      <c r="I8" s="146"/>
      <c r="J8" s="248"/>
      <c r="K8" s="248"/>
      <c r="L8" s="248"/>
      <c r="M8" s="147"/>
      <c r="N8" s="244" t="s">
        <v>226</v>
      </c>
      <c r="O8" s="244"/>
      <c r="P8" s="244"/>
      <c r="Q8" s="147"/>
      <c r="R8" s="82"/>
    </row>
    <row r="9" spans="1:19" ht="19.5" x14ac:dyDescent="0.4">
      <c r="E9" s="149"/>
      <c r="F9" s="146" t="s">
        <v>135</v>
      </c>
      <c r="G9" s="166"/>
      <c r="H9" s="165"/>
      <c r="I9" s="165"/>
      <c r="J9" s="82" t="s">
        <v>136</v>
      </c>
      <c r="K9" s="166"/>
      <c r="L9" s="82" t="s">
        <v>137</v>
      </c>
      <c r="M9" s="166"/>
      <c r="N9" s="169" t="s">
        <v>239</v>
      </c>
      <c r="O9" s="162"/>
      <c r="P9" s="142"/>
      <c r="Q9" s="166"/>
      <c r="R9" s="167" t="s">
        <v>134</v>
      </c>
    </row>
    <row r="10" spans="1:19" ht="19.5" x14ac:dyDescent="0.4">
      <c r="E10" s="149"/>
      <c r="F10" s="165" t="s">
        <v>139</v>
      </c>
      <c r="G10" s="166"/>
      <c r="H10" s="165"/>
      <c r="I10" s="165"/>
      <c r="J10" s="167" t="s">
        <v>82</v>
      </c>
      <c r="K10" s="166"/>
      <c r="L10" s="82"/>
      <c r="M10" s="166"/>
      <c r="N10" s="189" t="s">
        <v>240</v>
      </c>
      <c r="O10" s="162"/>
      <c r="P10" s="162" t="s">
        <v>246</v>
      </c>
      <c r="Q10" s="166"/>
      <c r="R10" s="167"/>
    </row>
    <row r="11" spans="1:19" ht="26.25" customHeight="1" x14ac:dyDescent="0.4">
      <c r="E11" s="149"/>
      <c r="G11" s="166"/>
      <c r="H11" s="165"/>
      <c r="I11" s="165"/>
      <c r="J11" s="82"/>
      <c r="K11" s="166"/>
      <c r="L11" s="82"/>
      <c r="M11" s="166"/>
      <c r="N11" s="189" t="s">
        <v>238</v>
      </c>
      <c r="O11" s="162"/>
      <c r="P11" s="162" t="s">
        <v>244</v>
      </c>
      <c r="Q11" s="166"/>
      <c r="R11" s="167"/>
    </row>
    <row r="12" spans="1:19" ht="27" customHeight="1" x14ac:dyDescent="0.4">
      <c r="E12" s="149"/>
      <c r="F12" s="190"/>
      <c r="G12" s="151"/>
      <c r="H12" s="150"/>
      <c r="I12" s="150"/>
      <c r="J12" s="84"/>
      <c r="K12" s="151"/>
      <c r="L12" s="84"/>
      <c r="M12" s="151"/>
      <c r="N12" s="140" t="s">
        <v>237</v>
      </c>
      <c r="O12" s="140"/>
      <c r="P12" s="140" t="s">
        <v>245</v>
      </c>
      <c r="Q12" s="151"/>
      <c r="R12" s="84"/>
    </row>
    <row r="13" spans="1:19" ht="27" customHeight="1" x14ac:dyDescent="0.4">
      <c r="A13" s="147" t="s">
        <v>140</v>
      </c>
      <c r="B13" s="147"/>
      <c r="C13" s="147"/>
      <c r="E13" s="152"/>
      <c r="F13" s="217">
        <v>1220011755</v>
      </c>
      <c r="G13" s="218"/>
      <c r="H13" s="218">
        <v>451455221.82999998</v>
      </c>
      <c r="I13" s="218"/>
      <c r="J13" s="217">
        <v>127604940.09999999</v>
      </c>
      <c r="K13" s="218"/>
      <c r="L13" s="217">
        <v>2522440829.7899995</v>
      </c>
      <c r="M13" s="217"/>
      <c r="N13" s="217">
        <v>0</v>
      </c>
      <c r="O13" s="217"/>
      <c r="P13" s="217">
        <v>0</v>
      </c>
      <c r="Q13" s="217"/>
      <c r="R13" s="217">
        <f>SUM(F13:P13)</f>
        <v>4321512746.7199993</v>
      </c>
      <c r="S13" s="141">
        <v>4146797309.3199997</v>
      </c>
    </row>
    <row r="14" spans="1:19" s="154" customFormat="1" ht="27" customHeight="1" x14ac:dyDescent="0.4">
      <c r="A14" s="147" t="s">
        <v>141</v>
      </c>
      <c r="B14" s="147"/>
      <c r="C14" s="147"/>
      <c r="D14" s="141"/>
      <c r="E14" s="153"/>
      <c r="F14" s="217"/>
      <c r="G14" s="218"/>
      <c r="H14" s="218"/>
      <c r="I14" s="218"/>
      <c r="J14" s="217"/>
      <c r="K14" s="218"/>
      <c r="L14" s="217"/>
      <c r="M14" s="217"/>
      <c r="N14" s="217"/>
      <c r="O14" s="217"/>
      <c r="P14" s="217"/>
      <c r="Q14" s="217"/>
      <c r="R14" s="217"/>
    </row>
    <row r="15" spans="1:19" s="154" customFormat="1" ht="27" customHeight="1" x14ac:dyDescent="0.4">
      <c r="A15" s="147" t="s">
        <v>142</v>
      </c>
      <c r="B15" s="147"/>
      <c r="C15" s="147"/>
      <c r="D15" s="155"/>
      <c r="E15" s="156" t="s">
        <v>230</v>
      </c>
      <c r="F15" s="217">
        <v>0</v>
      </c>
      <c r="G15" s="218"/>
      <c r="H15" s="218">
        <v>0</v>
      </c>
      <c r="I15" s="218"/>
      <c r="J15" s="217">
        <v>0</v>
      </c>
      <c r="K15" s="218"/>
      <c r="L15" s="217">
        <v>-73200705.299999997</v>
      </c>
      <c r="M15" s="217"/>
      <c r="N15" s="217">
        <v>0</v>
      </c>
      <c r="O15" s="217"/>
      <c r="P15" s="217">
        <v>0</v>
      </c>
      <c r="Q15" s="217"/>
      <c r="R15" s="217">
        <f t="shared" ref="R15:R19" si="0">SUM(F15:P15)</f>
        <v>-73200705.299999997</v>
      </c>
      <c r="S15" s="154">
        <v>-73200705.299999997</v>
      </c>
    </row>
    <row r="16" spans="1:19" s="154" customFormat="1" ht="27" customHeight="1" x14ac:dyDescent="0.4">
      <c r="A16" s="147" t="s">
        <v>143</v>
      </c>
      <c r="B16" s="147"/>
      <c r="C16" s="147"/>
      <c r="D16" s="155"/>
      <c r="E16" s="156" t="s">
        <v>231</v>
      </c>
      <c r="F16" s="217">
        <v>0</v>
      </c>
      <c r="G16" s="218"/>
      <c r="H16" s="217">
        <v>0</v>
      </c>
      <c r="I16" s="218"/>
      <c r="J16" s="217">
        <v>0</v>
      </c>
      <c r="K16" s="218"/>
      <c r="L16" s="217">
        <v>-48800350.200000003</v>
      </c>
      <c r="M16" s="217"/>
      <c r="N16" s="217">
        <v>0</v>
      </c>
      <c r="O16" s="217"/>
      <c r="P16" s="217">
        <v>0</v>
      </c>
      <c r="Q16" s="217"/>
      <c r="R16" s="217">
        <f t="shared" si="0"/>
        <v>-48800350.200000003</v>
      </c>
      <c r="S16" s="154">
        <v>-48800350.200000003</v>
      </c>
    </row>
    <row r="17" spans="1:19" s="154" customFormat="1" ht="27" customHeight="1" x14ac:dyDescent="0.4">
      <c r="A17" s="147" t="s">
        <v>210</v>
      </c>
      <c r="B17" s="147"/>
      <c r="C17" s="147"/>
      <c r="D17" s="155"/>
      <c r="E17" s="156"/>
      <c r="F17" s="219">
        <v>0</v>
      </c>
      <c r="G17" s="220"/>
      <c r="H17" s="219">
        <v>0</v>
      </c>
      <c r="I17" s="221"/>
      <c r="J17" s="219">
        <v>0</v>
      </c>
      <c r="K17" s="220"/>
      <c r="L17" s="219">
        <v>289006339.20000005</v>
      </c>
      <c r="M17" s="220"/>
      <c r="N17" s="222">
        <v>0</v>
      </c>
      <c r="O17" s="220"/>
      <c r="P17" s="223">
        <v>0</v>
      </c>
      <c r="Q17" s="220"/>
      <c r="R17" s="223">
        <f t="shared" si="0"/>
        <v>289006339.20000005</v>
      </c>
      <c r="S17" s="154">
        <v>239310876.22000009</v>
      </c>
    </row>
    <row r="18" spans="1:19" s="154" customFormat="1" ht="27" customHeight="1" x14ac:dyDescent="0.4">
      <c r="A18" s="158" t="s">
        <v>144</v>
      </c>
      <c r="B18" s="158"/>
      <c r="C18" s="158"/>
      <c r="D18" s="141"/>
      <c r="E18" s="159"/>
      <c r="F18" s="224">
        <f>SUM(F13:F17)</f>
        <v>1220011755</v>
      </c>
      <c r="G18" s="225"/>
      <c r="H18" s="224">
        <f>SUM(H13:H17)</f>
        <v>451455221.82999998</v>
      </c>
      <c r="I18" s="225"/>
      <c r="J18" s="224">
        <f>SUM(J13:J17)</f>
        <v>127604940.09999999</v>
      </c>
      <c r="K18" s="225"/>
      <c r="L18" s="224">
        <f>SUM(L13:L17)</f>
        <v>2689446113.4899998</v>
      </c>
      <c r="M18" s="225"/>
      <c r="N18" s="224">
        <f>SUM(N13:N17)</f>
        <v>0</v>
      </c>
      <c r="O18" s="226"/>
      <c r="P18" s="224">
        <f>SUM(P13:P17)</f>
        <v>0</v>
      </c>
      <c r="Q18" s="225"/>
      <c r="R18" s="224">
        <f>SUM(R13:R17)</f>
        <v>4488518030.4199991</v>
      </c>
    </row>
    <row r="19" spans="1:19" ht="27" customHeight="1" x14ac:dyDescent="0.4">
      <c r="A19" s="157" t="s">
        <v>210</v>
      </c>
      <c r="B19" s="147"/>
      <c r="C19" s="147"/>
      <c r="E19" s="153"/>
      <c r="F19" s="227">
        <v>0</v>
      </c>
      <c r="G19" s="228"/>
      <c r="H19" s="228">
        <v>0</v>
      </c>
      <c r="I19" s="228"/>
      <c r="J19" s="227">
        <v>0</v>
      </c>
      <c r="K19" s="228"/>
      <c r="L19" s="229">
        <v>127184935.3900001</v>
      </c>
      <c r="M19" s="229"/>
      <c r="N19" s="230">
        <v>0</v>
      </c>
      <c r="O19" s="231"/>
      <c r="P19" s="230">
        <v>0</v>
      </c>
      <c r="Q19" s="229"/>
      <c r="R19" s="217">
        <f t="shared" si="0"/>
        <v>127184935.3900001</v>
      </c>
    </row>
    <row r="20" spans="1:19" ht="27" customHeight="1" x14ac:dyDescent="0.4">
      <c r="A20" s="141" t="s">
        <v>250</v>
      </c>
      <c r="F20" s="228">
        <v>0</v>
      </c>
      <c r="G20" s="228"/>
      <c r="H20" s="228">
        <v>0</v>
      </c>
      <c r="I20" s="228"/>
      <c r="J20" s="228">
        <v>0</v>
      </c>
      <c r="K20" s="228"/>
      <c r="L20" s="228">
        <v>2956188.8</v>
      </c>
      <c r="M20" s="228"/>
      <c r="N20" s="232">
        <v>-291668</v>
      </c>
      <c r="O20" s="218"/>
      <c r="P20" s="232">
        <v>-291668</v>
      </c>
      <c r="Q20" s="228"/>
      <c r="R20" s="228">
        <f>L20+P20</f>
        <v>2664520.7999999998</v>
      </c>
    </row>
    <row r="21" spans="1:19" s="154" customFormat="1" ht="27" customHeight="1" thickBot="1" x14ac:dyDescent="0.45">
      <c r="A21" s="158" t="s">
        <v>209</v>
      </c>
      <c r="B21" s="158"/>
      <c r="C21" s="158"/>
      <c r="D21" s="141"/>
      <c r="E21" s="159"/>
      <c r="F21" s="233">
        <f>SUM(F18:F20)</f>
        <v>1220011755</v>
      </c>
      <c r="G21" s="225"/>
      <c r="H21" s="233">
        <f>SUM(H18:H20)</f>
        <v>451455221.82999998</v>
      </c>
      <c r="I21" s="225"/>
      <c r="J21" s="233">
        <f>SUM(J18:J20)</f>
        <v>127604940.09999999</v>
      </c>
      <c r="K21" s="225"/>
      <c r="L21" s="233">
        <f>SUM(L18:L20)</f>
        <v>2819587237.6800003</v>
      </c>
      <c r="M21" s="225"/>
      <c r="N21" s="234">
        <f>SUM(N18:N20)</f>
        <v>-291668</v>
      </c>
      <c r="O21" s="218"/>
      <c r="P21" s="234">
        <f>SUM(P18:P20)</f>
        <v>-291668</v>
      </c>
      <c r="Q21" s="225"/>
      <c r="R21" s="233">
        <f>SUM(R18:R20)</f>
        <v>4618367486.6099997</v>
      </c>
    </row>
    <row r="22" spans="1:19" s="154" customFormat="1" ht="27" customHeight="1" thickTop="1" x14ac:dyDescent="0.4">
      <c r="A22" s="147"/>
      <c r="B22" s="147"/>
      <c r="C22" s="147"/>
      <c r="D22" s="141"/>
      <c r="E22" s="159"/>
      <c r="F22" s="86"/>
      <c r="G22" s="160"/>
      <c r="H22" s="160"/>
      <c r="I22" s="160"/>
      <c r="J22" s="86"/>
      <c r="K22" s="160"/>
      <c r="L22" s="86"/>
      <c r="M22" s="160"/>
      <c r="N22" s="164"/>
      <c r="O22" s="164"/>
      <c r="P22" s="164"/>
      <c r="Q22" s="86"/>
      <c r="R22" s="168"/>
    </row>
    <row r="23" spans="1:19" s="154" customFormat="1" ht="27" customHeight="1" x14ac:dyDescent="0.4">
      <c r="A23" s="141"/>
      <c r="B23" s="141"/>
      <c r="C23" s="141"/>
      <c r="D23" s="141"/>
      <c r="E23" s="145"/>
      <c r="F23" s="160"/>
      <c r="G23" s="160"/>
      <c r="H23" s="160"/>
      <c r="I23" s="160"/>
      <c r="J23" s="160"/>
      <c r="K23" s="160"/>
      <c r="L23" s="160"/>
      <c r="M23" s="160"/>
      <c r="N23" s="163"/>
      <c r="O23" s="163"/>
      <c r="P23" s="163"/>
      <c r="Q23" s="160"/>
      <c r="R23" s="160"/>
    </row>
    <row r="24" spans="1:19" s="154" customFormat="1" ht="27" customHeight="1" x14ac:dyDescent="0.4">
      <c r="A24" s="141"/>
      <c r="B24" s="141"/>
      <c r="C24" s="141"/>
      <c r="D24" s="141"/>
      <c r="E24" s="145"/>
      <c r="F24" s="160"/>
      <c r="G24" s="160"/>
      <c r="H24" s="160"/>
      <c r="I24" s="160"/>
      <c r="J24" s="160"/>
      <c r="K24" s="160"/>
      <c r="L24" s="160"/>
      <c r="M24" s="160"/>
      <c r="N24" s="163"/>
      <c r="O24" s="163"/>
      <c r="P24" s="163"/>
      <c r="Q24" s="160"/>
      <c r="R24" s="160"/>
    </row>
    <row r="25" spans="1:19" ht="27" customHeight="1" x14ac:dyDescent="0.4">
      <c r="A25" s="147" t="s">
        <v>40</v>
      </c>
      <c r="B25" s="147"/>
      <c r="C25" s="147"/>
    </row>
  </sheetData>
  <mergeCells count="7">
    <mergeCell ref="J7:L8"/>
    <mergeCell ref="N8:P8"/>
    <mergeCell ref="A1:R1"/>
    <mergeCell ref="A2:R2"/>
    <mergeCell ref="A3:R3"/>
    <mergeCell ref="A4:R4"/>
    <mergeCell ref="F6:R6"/>
  </mergeCells>
  <pageMargins left="0.62" right="0.35433070866141736" top="0.55118110236220474" bottom="0.15748031496062992" header="0.31496062992125984" footer="0.27559055118110237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81"/>
  <sheetViews>
    <sheetView view="pageBreakPreview" topLeftCell="A64" zoomScale="90" zoomScaleNormal="80" zoomScaleSheetLayoutView="90" workbookViewId="0">
      <selection activeCell="A72" sqref="A72"/>
    </sheetView>
  </sheetViews>
  <sheetFormatPr defaultColWidth="9.140625" defaultRowHeight="24.75" customHeight="1" x14ac:dyDescent="0.45"/>
  <cols>
    <col min="1" max="4" width="9.140625" style="91" customWidth="1"/>
    <col min="5" max="5" width="12.85546875" style="91" customWidth="1"/>
    <col min="6" max="6" width="16.7109375" style="91" customWidth="1"/>
    <col min="7" max="7" width="0.85546875" style="91" customWidth="1"/>
    <col min="8" max="8" width="16.7109375" style="91" customWidth="1"/>
    <col min="9" max="9" width="0.85546875" style="91" customWidth="1"/>
    <col min="10" max="10" width="18.140625" style="91" customWidth="1"/>
    <col min="11" max="11" width="0.85546875" style="91" customWidth="1"/>
    <col min="12" max="12" width="16.7109375" style="91" customWidth="1"/>
    <col min="13" max="13" width="1.7109375" style="91" customWidth="1"/>
    <col min="14" max="16384" width="9.140625" style="91"/>
  </cols>
  <sheetData>
    <row r="1" spans="1:13" ht="24.4" customHeight="1" x14ac:dyDescent="0.45">
      <c r="A1" s="253" t="s">
        <v>218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3" ht="24.4" customHeight="1" x14ac:dyDescent="0.45">
      <c r="A2" s="252" t="s">
        <v>147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</row>
    <row r="3" spans="1:13" ht="24.4" customHeight="1" x14ac:dyDescent="0.45">
      <c r="A3" s="252" t="s">
        <v>148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3" ht="24.4" customHeight="1" x14ac:dyDescent="0.45">
      <c r="A4" s="252" t="str">
        <f>งบแสดงฯเฉพาะ!A4</f>
        <v>FOR THE YEAR ENDED DECEMBER 31, 2019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92"/>
    </row>
    <row r="5" spans="1:13" ht="24.4" customHeight="1" x14ac:dyDescent="0.45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3" ht="24.4" customHeight="1" x14ac:dyDescent="0.45">
      <c r="A6" s="94"/>
      <c r="B6" s="94"/>
      <c r="C6" s="94"/>
      <c r="D6" s="94"/>
      <c r="E6" s="94"/>
      <c r="F6" s="95"/>
      <c r="G6" s="96" t="s">
        <v>3</v>
      </c>
      <c r="H6" s="96"/>
      <c r="I6" s="97"/>
      <c r="J6" s="98"/>
      <c r="K6" s="99" t="s">
        <v>4</v>
      </c>
      <c r="L6" s="95"/>
    </row>
    <row r="7" spans="1:13" ht="24.4" customHeight="1" x14ac:dyDescent="0.45">
      <c r="A7" s="100"/>
      <c r="B7" s="100"/>
      <c r="C7" s="100"/>
      <c r="D7" s="100"/>
      <c r="E7" s="100"/>
      <c r="F7" s="101" t="s">
        <v>204</v>
      </c>
      <c r="G7" s="102"/>
      <c r="H7" s="101" t="s">
        <v>7</v>
      </c>
      <c r="I7" s="103"/>
      <c r="J7" s="101" t="s">
        <v>204</v>
      </c>
      <c r="K7" s="102"/>
      <c r="L7" s="101" t="s">
        <v>7</v>
      </c>
    </row>
    <row r="8" spans="1:13" ht="24.4" customHeight="1" x14ac:dyDescent="0.45">
      <c r="A8" s="104" t="s">
        <v>149</v>
      </c>
      <c r="B8" s="105"/>
      <c r="C8" s="105"/>
      <c r="D8" s="105"/>
      <c r="E8" s="105"/>
      <c r="G8" s="93"/>
      <c r="I8" s="106"/>
      <c r="J8" s="107"/>
      <c r="K8" s="105"/>
      <c r="L8" s="107"/>
    </row>
    <row r="9" spans="1:13" ht="24.4" customHeight="1" x14ac:dyDescent="0.45">
      <c r="A9" s="105" t="s">
        <v>150</v>
      </c>
      <c r="D9" s="105"/>
      <c r="E9" s="105"/>
      <c r="F9" s="108">
        <f>+กำไรขาดทุน!H51</f>
        <v>165031564.38999993</v>
      </c>
      <c r="G9" s="108"/>
      <c r="H9" s="108">
        <f>+กำไรขาดทุน!J51</f>
        <v>316689228.29000008</v>
      </c>
      <c r="I9" s="108"/>
      <c r="J9" s="108">
        <f>+กำไรขาดทุน!L51</f>
        <v>159933049.0200001</v>
      </c>
      <c r="K9" s="108"/>
      <c r="L9" s="108">
        <f>+กำไรขาดทุน!N51</f>
        <v>361842508.51000005</v>
      </c>
    </row>
    <row r="10" spans="1:13" ht="24.4" customHeight="1" x14ac:dyDescent="0.45">
      <c r="A10" s="105" t="s">
        <v>151</v>
      </c>
      <c r="D10" s="105"/>
      <c r="E10" s="105"/>
      <c r="F10" s="108"/>
      <c r="G10" s="109"/>
      <c r="H10" s="108"/>
      <c r="I10" s="108"/>
      <c r="J10" s="108"/>
      <c r="K10" s="110"/>
      <c r="L10" s="111"/>
    </row>
    <row r="11" spans="1:13" ht="24.4" customHeight="1" x14ac:dyDescent="0.45">
      <c r="A11" s="105" t="s">
        <v>152</v>
      </c>
      <c r="D11" s="105"/>
      <c r="E11" s="105"/>
      <c r="F11" s="108"/>
      <c r="G11" s="108"/>
      <c r="H11" s="108"/>
      <c r="I11" s="108"/>
      <c r="J11" s="108"/>
      <c r="K11" s="108"/>
      <c r="L11" s="108"/>
    </row>
    <row r="12" spans="1:13" ht="24.4" customHeight="1" x14ac:dyDescent="0.45">
      <c r="A12" s="91" t="s">
        <v>153</v>
      </c>
      <c r="F12" s="170">
        <v>3057391.29</v>
      </c>
      <c r="G12" s="171"/>
      <c r="H12" s="170">
        <v>11045361.279999999</v>
      </c>
      <c r="I12" s="170"/>
      <c r="J12" s="170">
        <v>1976863.03</v>
      </c>
      <c r="K12" s="172"/>
      <c r="L12" s="170">
        <v>-137997</v>
      </c>
    </row>
    <row r="13" spans="1:13" ht="24.4" customHeight="1" x14ac:dyDescent="0.45">
      <c r="A13" s="91" t="s">
        <v>233</v>
      </c>
      <c r="F13" s="170">
        <v>546456.23</v>
      </c>
      <c r="G13" s="171"/>
      <c r="H13" s="170">
        <v>0</v>
      </c>
      <c r="I13" s="170"/>
      <c r="J13" s="170">
        <v>0</v>
      </c>
      <c r="K13" s="172"/>
      <c r="L13" s="170">
        <v>0</v>
      </c>
    </row>
    <row r="14" spans="1:13" ht="24.4" customHeight="1" x14ac:dyDescent="0.45">
      <c r="A14" s="105" t="s">
        <v>154</v>
      </c>
      <c r="B14" s="105"/>
      <c r="C14" s="105"/>
      <c r="D14" s="105"/>
      <c r="E14" s="105"/>
      <c r="F14" s="170">
        <v>53070115.140000001</v>
      </c>
      <c r="G14" s="171"/>
      <c r="H14" s="170">
        <v>56294398.270000003</v>
      </c>
      <c r="I14" s="170"/>
      <c r="J14" s="170">
        <v>9271202.2599999998</v>
      </c>
      <c r="K14" s="172"/>
      <c r="L14" s="170">
        <v>9821328.5899999999</v>
      </c>
    </row>
    <row r="15" spans="1:13" ht="24.4" customHeight="1" x14ac:dyDescent="0.45">
      <c r="A15" s="91" t="s">
        <v>155</v>
      </c>
      <c r="F15" s="170">
        <v>5266370.1500000004</v>
      </c>
      <c r="G15" s="171"/>
      <c r="H15" s="170">
        <v>5200551.0800000019</v>
      </c>
      <c r="I15" s="170"/>
      <c r="J15" s="170">
        <v>5108370.2300000004</v>
      </c>
      <c r="K15" s="172"/>
      <c r="L15" s="170">
        <v>5042551.160000002</v>
      </c>
    </row>
    <row r="16" spans="1:13" ht="24.4" customHeight="1" x14ac:dyDescent="0.45">
      <c r="A16" s="91" t="s">
        <v>156</v>
      </c>
      <c r="F16" s="170">
        <v>34378.720000000001</v>
      </c>
      <c r="G16" s="171"/>
      <c r="H16" s="170">
        <v>857721.7</v>
      </c>
      <c r="I16" s="170"/>
      <c r="J16" s="170">
        <v>14240.53</v>
      </c>
      <c r="K16" s="172"/>
      <c r="L16" s="170">
        <v>97709.81</v>
      </c>
    </row>
    <row r="17" spans="1:12" ht="24.4" customHeight="1" x14ac:dyDescent="0.45">
      <c r="A17" s="137" t="s">
        <v>236</v>
      </c>
      <c r="F17" s="170">
        <v>-2392458.2999999998</v>
      </c>
      <c r="G17" s="171"/>
      <c r="H17" s="170">
        <v>-298595.76</v>
      </c>
      <c r="I17" s="170"/>
      <c r="J17" s="170">
        <v>0</v>
      </c>
      <c r="K17" s="172"/>
      <c r="L17" s="170">
        <v>0</v>
      </c>
    </row>
    <row r="18" spans="1:12" ht="24.4" customHeight="1" x14ac:dyDescent="0.45">
      <c r="A18" s="91" t="s">
        <v>157</v>
      </c>
      <c r="F18" s="173">
        <v>5629575</v>
      </c>
      <c r="G18" s="171"/>
      <c r="H18" s="170">
        <v>1208228</v>
      </c>
      <c r="I18" s="170"/>
      <c r="J18" s="170">
        <v>6016152</v>
      </c>
      <c r="K18" s="172"/>
      <c r="L18" s="170">
        <v>1127616</v>
      </c>
    </row>
    <row r="19" spans="1:12" ht="24.4" customHeight="1" x14ac:dyDescent="0.45">
      <c r="A19" s="115" t="s">
        <v>158</v>
      </c>
      <c r="F19" s="173">
        <v>0</v>
      </c>
      <c r="G19" s="171"/>
      <c r="H19" s="173">
        <v>-3942776.87</v>
      </c>
      <c r="I19" s="173"/>
      <c r="J19" s="173">
        <v>0</v>
      </c>
      <c r="K19" s="172"/>
      <c r="L19" s="173">
        <v>-142776.87</v>
      </c>
    </row>
    <row r="20" spans="1:12" s="117" customFormat="1" ht="24.4" customHeight="1" x14ac:dyDescent="0.45">
      <c r="A20" s="116" t="s">
        <v>159</v>
      </c>
      <c r="F20" s="173">
        <v>-2270627.1200000048</v>
      </c>
      <c r="G20" s="171"/>
      <c r="H20" s="173">
        <v>-866738.46000000834</v>
      </c>
      <c r="I20" s="173"/>
      <c r="J20" s="173">
        <v>-100892837.09999999</v>
      </c>
      <c r="K20" s="172"/>
      <c r="L20" s="173">
        <v>-68820392.670000002</v>
      </c>
    </row>
    <row r="21" spans="1:12" ht="24.4" customHeight="1" x14ac:dyDescent="0.45">
      <c r="A21" s="91" t="s">
        <v>160</v>
      </c>
      <c r="F21" s="173">
        <v>70550038.920000002</v>
      </c>
      <c r="G21" s="171"/>
      <c r="H21" s="173">
        <v>72643891.230000004</v>
      </c>
      <c r="I21" s="173"/>
      <c r="J21" s="173">
        <v>120576259.31</v>
      </c>
      <c r="K21" s="172"/>
      <c r="L21" s="173">
        <v>90000396.370000005</v>
      </c>
    </row>
    <row r="22" spans="1:12" ht="24.4" customHeight="1" x14ac:dyDescent="0.45">
      <c r="A22" s="91" t="s">
        <v>161</v>
      </c>
      <c r="F22" s="174">
        <v>290577.65999999997</v>
      </c>
      <c r="G22" s="171"/>
      <c r="H22" s="174">
        <v>-266808.07</v>
      </c>
      <c r="I22" s="173"/>
      <c r="J22" s="174">
        <v>-3047761.870000001</v>
      </c>
      <c r="K22" s="172"/>
      <c r="L22" s="174">
        <v>-673653.91999999806</v>
      </c>
    </row>
    <row r="23" spans="1:12" ht="24.4" customHeight="1" x14ac:dyDescent="0.45">
      <c r="A23" s="105" t="s">
        <v>162</v>
      </c>
      <c r="B23" s="105"/>
      <c r="C23" s="105"/>
      <c r="D23" s="105"/>
      <c r="E23" s="105"/>
      <c r="F23" s="108"/>
      <c r="G23" s="109"/>
      <c r="H23" s="108"/>
      <c r="I23" s="108"/>
      <c r="J23" s="108"/>
      <c r="K23" s="118"/>
      <c r="L23" s="119"/>
    </row>
    <row r="24" spans="1:12" ht="24.4" customHeight="1" x14ac:dyDescent="0.45">
      <c r="A24" s="105" t="s">
        <v>163</v>
      </c>
      <c r="B24" s="105"/>
      <c r="C24" s="105"/>
      <c r="D24" s="105"/>
      <c r="E24" s="105"/>
      <c r="F24" s="120">
        <f t="shared" ref="F24:K24" si="0">SUM(F9:F23)</f>
        <v>298813382.07999992</v>
      </c>
      <c r="G24" s="121">
        <f t="shared" si="0"/>
        <v>0</v>
      </c>
      <c r="H24" s="120">
        <f>SUM(H9:H23)</f>
        <v>458564460.69</v>
      </c>
      <c r="I24" s="121">
        <f t="shared" si="0"/>
        <v>0</v>
      </c>
      <c r="J24" s="120">
        <f t="shared" si="0"/>
        <v>198955537.41000009</v>
      </c>
      <c r="K24" s="121">
        <f t="shared" si="0"/>
        <v>0</v>
      </c>
      <c r="L24" s="120">
        <f>SUM(L9:L23)</f>
        <v>398157289.98000002</v>
      </c>
    </row>
    <row r="25" spans="1:12" ht="24.4" customHeight="1" x14ac:dyDescent="0.45">
      <c r="A25" s="105" t="s">
        <v>164</v>
      </c>
      <c r="B25" s="105"/>
      <c r="C25" s="105"/>
      <c r="D25" s="105"/>
      <c r="E25" s="105"/>
      <c r="F25" s="108"/>
      <c r="G25" s="108"/>
      <c r="H25" s="108"/>
      <c r="I25" s="108"/>
      <c r="J25" s="108"/>
      <c r="K25" s="108"/>
      <c r="L25" s="108"/>
    </row>
    <row r="26" spans="1:12" ht="24.4" customHeight="1" x14ac:dyDescent="0.45">
      <c r="A26" s="105" t="s">
        <v>165</v>
      </c>
      <c r="B26" s="105"/>
      <c r="C26" s="105"/>
      <c r="D26" s="105"/>
      <c r="E26" s="105"/>
      <c r="F26" s="170">
        <v>-14101133.560000023</v>
      </c>
      <c r="G26" s="171"/>
      <c r="H26" s="170">
        <v>-16419632.570000114</v>
      </c>
      <c r="I26" s="170"/>
      <c r="J26" s="170">
        <v>-18077148.449999999</v>
      </c>
      <c r="K26" s="172"/>
      <c r="L26" s="170">
        <v>-45743169.75</v>
      </c>
    </row>
    <row r="27" spans="1:12" ht="24.4" customHeight="1" x14ac:dyDescent="0.45">
      <c r="A27" s="105" t="s">
        <v>166</v>
      </c>
      <c r="B27" s="105"/>
      <c r="C27" s="105"/>
      <c r="D27" s="105"/>
      <c r="E27" s="105"/>
      <c r="F27" s="170">
        <v>-838589746.65999997</v>
      </c>
      <c r="G27" s="171"/>
      <c r="H27" s="170">
        <v>12719814.865884602</v>
      </c>
      <c r="I27" s="170"/>
      <c r="J27" s="170">
        <v>215598085.93000001</v>
      </c>
      <c r="K27" s="172"/>
      <c r="L27" s="170">
        <v>376876916.45000201</v>
      </c>
    </row>
    <row r="28" spans="1:12" ht="24.4" customHeight="1" x14ac:dyDescent="0.45">
      <c r="A28" s="105" t="s">
        <v>167</v>
      </c>
      <c r="B28" s="105"/>
      <c r="C28" s="105"/>
      <c r="D28" s="105"/>
      <c r="E28" s="105"/>
      <c r="F28" s="170">
        <v>221854561.31999999</v>
      </c>
      <c r="G28" s="171"/>
      <c r="H28" s="170">
        <v>-151457903.63999999</v>
      </c>
      <c r="I28" s="170"/>
      <c r="J28" s="170">
        <v>25192192.100000001</v>
      </c>
      <c r="K28" s="172"/>
      <c r="L28" s="170">
        <v>60853178.280000001</v>
      </c>
    </row>
    <row r="29" spans="1:12" ht="24.4" customHeight="1" x14ac:dyDescent="0.45">
      <c r="A29" s="105" t="s">
        <v>234</v>
      </c>
      <c r="B29" s="105"/>
      <c r="C29" s="105"/>
      <c r="D29" s="105"/>
      <c r="E29" s="105"/>
      <c r="F29" s="175">
        <v>-22331249.999999952</v>
      </c>
      <c r="G29" s="171"/>
      <c r="H29" s="175">
        <v>0</v>
      </c>
      <c r="I29" s="170"/>
      <c r="J29" s="175">
        <v>0</v>
      </c>
      <c r="K29" s="172"/>
      <c r="L29" s="175">
        <v>0</v>
      </c>
    </row>
    <row r="30" spans="1:12" ht="24.4" customHeight="1" x14ac:dyDescent="0.45">
      <c r="A30" s="105" t="s">
        <v>168</v>
      </c>
      <c r="B30" s="105"/>
      <c r="C30" s="105"/>
      <c r="D30" s="105"/>
      <c r="E30" s="105"/>
      <c r="F30" s="170">
        <f>-33202868.98+36201069.02</f>
        <v>2998200.0400000028</v>
      </c>
      <c r="G30" s="171"/>
      <c r="H30" s="170">
        <v>3720068.7399999998</v>
      </c>
      <c r="I30" s="170"/>
      <c r="J30" s="170">
        <v>782185.09000000008</v>
      </c>
      <c r="K30" s="172"/>
      <c r="L30" s="170">
        <v>1215848.3399999999</v>
      </c>
    </row>
    <row r="31" spans="1:12" ht="24.4" customHeight="1" x14ac:dyDescent="0.45">
      <c r="A31" s="105" t="s">
        <v>169</v>
      </c>
      <c r="B31" s="105"/>
      <c r="C31" s="105"/>
      <c r="D31" s="105"/>
      <c r="E31" s="105"/>
      <c r="F31" s="122">
        <f>SUM(F26:F30)</f>
        <v>-650169368.86000013</v>
      </c>
      <c r="G31" s="109"/>
      <c r="H31" s="122">
        <f>SUM(H26:H30)</f>
        <v>-151437652.60411549</v>
      </c>
      <c r="I31" s="108"/>
      <c r="J31" s="122">
        <f>SUM(J26:J30)</f>
        <v>223495314.67000002</v>
      </c>
      <c r="K31" s="118"/>
      <c r="L31" s="122">
        <f>SUM(L26:L30)</f>
        <v>393202773.32000202</v>
      </c>
    </row>
    <row r="32" spans="1:12" ht="24.4" customHeight="1" x14ac:dyDescent="0.45">
      <c r="A32" s="105" t="s">
        <v>170</v>
      </c>
      <c r="B32" s="105"/>
      <c r="C32" s="105"/>
      <c r="D32" s="105"/>
      <c r="E32" s="105"/>
      <c r="F32" s="108"/>
      <c r="G32" s="109"/>
      <c r="H32" s="108"/>
      <c r="I32" s="108"/>
      <c r="J32" s="108"/>
      <c r="K32" s="110"/>
      <c r="L32" s="111"/>
    </row>
    <row r="33" spans="1:13" ht="24.4" customHeight="1" x14ac:dyDescent="0.45">
      <c r="A33" s="105" t="s">
        <v>171</v>
      </c>
      <c r="B33" s="105"/>
      <c r="C33" s="105"/>
      <c r="D33" s="105"/>
      <c r="E33" s="105"/>
      <c r="F33" s="170">
        <v>-28830375</v>
      </c>
      <c r="G33" s="171"/>
      <c r="H33" s="170">
        <v>-34138575.240000002</v>
      </c>
      <c r="I33" s="170"/>
      <c r="J33" s="170">
        <v>-3537826.86</v>
      </c>
      <c r="K33" s="172"/>
      <c r="L33" s="170">
        <v>-30892456.950000022</v>
      </c>
    </row>
    <row r="34" spans="1:13" ht="24.4" customHeight="1" x14ac:dyDescent="0.45">
      <c r="A34" s="105" t="s">
        <v>172</v>
      </c>
      <c r="B34" s="105"/>
      <c r="C34" s="105"/>
      <c r="D34" s="105"/>
      <c r="E34" s="105"/>
      <c r="F34" s="170">
        <v>38700</v>
      </c>
      <c r="G34" s="171"/>
      <c r="H34" s="170">
        <v>-2649592.19</v>
      </c>
      <c r="I34" s="170"/>
      <c r="J34" s="175">
        <v>-150000</v>
      </c>
      <c r="K34" s="172"/>
      <c r="L34" s="175">
        <v>-2065000</v>
      </c>
    </row>
    <row r="35" spans="1:13" ht="24.4" customHeight="1" x14ac:dyDescent="0.45">
      <c r="A35" s="105" t="s">
        <v>173</v>
      </c>
      <c r="B35" s="105"/>
      <c r="C35" s="105"/>
      <c r="D35" s="105"/>
      <c r="E35" s="105"/>
      <c r="F35" s="170">
        <v>4367755.66</v>
      </c>
      <c r="G35" s="171"/>
      <c r="H35" s="170">
        <v>-1861990.6300000157</v>
      </c>
      <c r="I35" s="170"/>
      <c r="J35" s="175">
        <v>1908808.3100000003</v>
      </c>
      <c r="K35" s="172"/>
      <c r="L35" s="175">
        <v>-233370.43999999994</v>
      </c>
    </row>
    <row r="36" spans="1:13" ht="24.4" customHeight="1" x14ac:dyDescent="0.45">
      <c r="A36" s="105" t="s">
        <v>232</v>
      </c>
      <c r="B36" s="105"/>
      <c r="C36" s="105"/>
      <c r="D36" s="105"/>
      <c r="E36" s="105"/>
      <c r="F36" s="170">
        <v>697246236.55999994</v>
      </c>
      <c r="G36" s="171"/>
      <c r="H36" s="170">
        <v>0</v>
      </c>
      <c r="I36" s="170"/>
      <c r="J36" s="175">
        <v>0</v>
      </c>
      <c r="K36" s="172"/>
      <c r="L36" s="175">
        <v>0</v>
      </c>
    </row>
    <row r="37" spans="1:13" ht="24.4" customHeight="1" x14ac:dyDescent="0.45">
      <c r="A37" s="105" t="s">
        <v>213</v>
      </c>
      <c r="B37" s="105"/>
      <c r="C37" s="105"/>
      <c r="D37" s="105"/>
      <c r="E37" s="105"/>
      <c r="F37" s="170">
        <v>-24912300.300000001</v>
      </c>
      <c r="G37" s="171"/>
      <c r="H37" s="170">
        <v>230599.33999999985</v>
      </c>
      <c r="I37" s="170"/>
      <c r="J37" s="175">
        <v>0</v>
      </c>
      <c r="K37" s="172"/>
      <c r="L37" s="175">
        <v>0</v>
      </c>
    </row>
    <row r="38" spans="1:13" ht="24.4" customHeight="1" x14ac:dyDescent="0.45">
      <c r="A38" s="105" t="s">
        <v>174</v>
      </c>
      <c r="B38" s="105"/>
      <c r="C38" s="105"/>
      <c r="D38" s="105"/>
      <c r="E38" s="105"/>
      <c r="F38" s="122">
        <f>SUM(F33:F37)</f>
        <v>647910016.91999996</v>
      </c>
      <c r="G38" s="109"/>
      <c r="H38" s="122">
        <f>SUM(H33:H37)</f>
        <v>-38419558.720000014</v>
      </c>
      <c r="I38" s="108"/>
      <c r="J38" s="122">
        <f>SUM(J33:J37)</f>
        <v>-1779018.5499999996</v>
      </c>
      <c r="K38" s="118"/>
      <c r="L38" s="122">
        <f>SUM(L33:L37)</f>
        <v>-33190827.390000023</v>
      </c>
    </row>
    <row r="39" spans="1:13" ht="24.4" customHeight="1" x14ac:dyDescent="0.45">
      <c r="A39" s="104"/>
      <c r="B39" s="105"/>
      <c r="C39" s="105"/>
      <c r="D39" s="105"/>
      <c r="E39" s="105"/>
      <c r="G39" s="93"/>
      <c r="J39" s="107"/>
      <c r="K39" s="106"/>
      <c r="L39" s="107"/>
    </row>
    <row r="40" spans="1:13" ht="24.4" customHeight="1" x14ac:dyDescent="0.45">
      <c r="A40" s="91" t="s">
        <v>40</v>
      </c>
      <c r="B40" s="105"/>
      <c r="C40" s="105"/>
      <c r="D40" s="105"/>
      <c r="E40" s="105"/>
      <c r="G40" s="93"/>
      <c r="H40" s="107"/>
      <c r="J40" s="107"/>
      <c r="K40" s="106"/>
      <c r="L40" s="107"/>
    </row>
    <row r="41" spans="1:13" ht="24.75" customHeight="1" x14ac:dyDescent="0.45">
      <c r="B41" s="105"/>
      <c r="C41" s="105"/>
      <c r="D41" s="105"/>
      <c r="E41" s="105"/>
      <c r="G41" s="93"/>
      <c r="H41" s="107"/>
      <c r="J41" s="107"/>
      <c r="K41" s="106"/>
      <c r="L41" s="107"/>
    </row>
    <row r="42" spans="1:13" ht="24.95" customHeight="1" x14ac:dyDescent="0.45">
      <c r="A42" s="253" t="s">
        <v>219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</row>
    <row r="43" spans="1:13" ht="24.95" customHeight="1" x14ac:dyDescent="0.45">
      <c r="A43" s="252" t="s">
        <v>147</v>
      </c>
      <c r="B43" s="252"/>
      <c r="C43" s="252"/>
      <c r="D43" s="252"/>
      <c r="E43" s="252"/>
      <c r="F43" s="252"/>
      <c r="G43" s="252"/>
      <c r="H43" s="252"/>
      <c r="I43" s="252"/>
      <c r="J43" s="252"/>
      <c r="K43" s="252"/>
      <c r="L43" s="252"/>
    </row>
    <row r="44" spans="1:13" ht="24.95" customHeight="1" x14ac:dyDescent="0.45">
      <c r="A44" s="252" t="s">
        <v>175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</row>
    <row r="45" spans="1:13" ht="24.95" customHeight="1" x14ac:dyDescent="0.45">
      <c r="A45" s="252" t="str">
        <f>+A4</f>
        <v>FOR THE YEAR ENDED DECEMBER 31, 2019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92"/>
    </row>
    <row r="46" spans="1:13" ht="24.95" customHeight="1" x14ac:dyDescent="0.45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</row>
    <row r="47" spans="1:13" ht="24.95" customHeight="1" x14ac:dyDescent="0.45">
      <c r="A47" s="94"/>
      <c r="B47" s="94"/>
      <c r="C47" s="94"/>
      <c r="D47" s="94"/>
      <c r="E47" s="94"/>
      <c r="F47" s="95"/>
      <c r="G47" s="96" t="s">
        <v>3</v>
      </c>
      <c r="H47" s="96"/>
      <c r="I47" s="97"/>
      <c r="J47" s="98"/>
      <c r="K47" s="99" t="s">
        <v>4</v>
      </c>
      <c r="L47" s="95"/>
    </row>
    <row r="48" spans="1:13" ht="24.95" customHeight="1" x14ac:dyDescent="0.45">
      <c r="A48" s="100"/>
      <c r="B48" s="100"/>
      <c r="C48" s="100"/>
      <c r="D48" s="100"/>
      <c r="E48" s="100"/>
      <c r="F48" s="101" t="s">
        <v>204</v>
      </c>
      <c r="G48" s="102"/>
      <c r="H48" s="101" t="s">
        <v>7</v>
      </c>
      <c r="I48" s="103"/>
      <c r="J48" s="101" t="s">
        <v>204</v>
      </c>
      <c r="K48" s="102"/>
      <c r="L48" s="101" t="s">
        <v>7</v>
      </c>
    </row>
    <row r="49" spans="1:16" ht="24.95" customHeight="1" x14ac:dyDescent="0.45">
      <c r="A49" s="105" t="s">
        <v>176</v>
      </c>
      <c r="B49" s="105"/>
      <c r="C49" s="105"/>
      <c r="D49" s="105"/>
      <c r="E49" s="105"/>
      <c r="F49" s="112">
        <f>+F24+F31+F38</f>
        <v>296554030.13999975</v>
      </c>
      <c r="G49" s="114"/>
      <c r="H49" s="112">
        <f>+H24+H31+H38</f>
        <v>268707249.36588448</v>
      </c>
      <c r="I49" s="112"/>
      <c r="J49" s="112">
        <f>+J24+J31+J38</f>
        <v>420671833.53000009</v>
      </c>
      <c r="K49" s="113"/>
      <c r="L49" s="112">
        <f>+L24+L31+L38</f>
        <v>758169235.91000211</v>
      </c>
    </row>
    <row r="50" spans="1:16" ht="24.95" customHeight="1" x14ac:dyDescent="0.45">
      <c r="A50" s="105" t="s">
        <v>177</v>
      </c>
      <c r="B50" s="105"/>
      <c r="C50" s="105"/>
      <c r="D50" s="105"/>
      <c r="E50" s="105"/>
      <c r="F50" s="170">
        <v>-233584435.65000001</v>
      </c>
      <c r="G50" s="171"/>
      <c r="H50" s="170">
        <v>-194705386.61999997</v>
      </c>
      <c r="I50" s="170"/>
      <c r="J50" s="175">
        <v>-190035665.56999999</v>
      </c>
      <c r="K50" s="172"/>
      <c r="L50" s="175">
        <v>-174468839.63000003</v>
      </c>
    </row>
    <row r="51" spans="1:16" ht="24.95" customHeight="1" x14ac:dyDescent="0.45">
      <c r="A51" s="105" t="s">
        <v>178</v>
      </c>
      <c r="B51" s="105"/>
      <c r="C51" s="105"/>
      <c r="D51" s="105"/>
      <c r="E51" s="105"/>
      <c r="F51" s="170">
        <f>-55055949.12-36201069.02</f>
        <v>-91257018.140000001</v>
      </c>
      <c r="G51" s="171"/>
      <c r="H51" s="170">
        <v>-78927258.566000015</v>
      </c>
      <c r="I51" s="170"/>
      <c r="J51" s="175">
        <v>-47958792.920000002</v>
      </c>
      <c r="K51" s="172"/>
      <c r="L51" s="175">
        <v>-70789395.480000004</v>
      </c>
    </row>
    <row r="52" spans="1:16" ht="24.95" customHeight="1" x14ac:dyDescent="0.45">
      <c r="A52" s="104" t="s">
        <v>179</v>
      </c>
      <c r="B52" s="105"/>
      <c r="C52" s="105"/>
      <c r="D52" s="105"/>
      <c r="E52" s="105"/>
      <c r="F52" s="124">
        <f>SUM(F49:F51)</f>
        <v>-28287423.650000259</v>
      </c>
      <c r="G52" s="109"/>
      <c r="H52" s="124">
        <f>SUM(H49:H51)</f>
        <v>-4925395.8201155066</v>
      </c>
      <c r="I52" s="108"/>
      <c r="J52" s="124">
        <f>SUM(J49:J51)</f>
        <v>182677375.04000008</v>
      </c>
      <c r="K52" s="110"/>
      <c r="L52" s="124">
        <f>SUM(L49:L51)</f>
        <v>512911000.8000021</v>
      </c>
    </row>
    <row r="53" spans="1:16" ht="24.95" customHeight="1" x14ac:dyDescent="0.45">
      <c r="A53" s="104" t="s">
        <v>180</v>
      </c>
      <c r="B53" s="105"/>
      <c r="C53" s="105"/>
      <c r="D53" s="105"/>
      <c r="E53" s="105"/>
      <c r="G53" s="93"/>
    </row>
    <row r="54" spans="1:16" ht="24.95" customHeight="1" x14ac:dyDescent="0.45">
      <c r="A54" s="105" t="s">
        <v>252</v>
      </c>
      <c r="C54" s="105"/>
      <c r="D54" s="105"/>
      <c r="E54" s="105"/>
      <c r="F54" s="170">
        <v>0</v>
      </c>
      <c r="G54" s="171"/>
      <c r="H54" s="175">
        <v>0</v>
      </c>
      <c r="I54" s="170"/>
      <c r="J54" s="175">
        <v>-338892188.32999992</v>
      </c>
      <c r="K54" s="172"/>
      <c r="L54" s="175">
        <v>-76934248.100000143</v>
      </c>
      <c r="O54" s="125"/>
      <c r="P54" s="125"/>
    </row>
    <row r="55" spans="1:16" ht="24.95" customHeight="1" x14ac:dyDescent="0.45">
      <c r="A55" s="105" t="s">
        <v>253</v>
      </c>
      <c r="C55" s="105"/>
      <c r="D55" s="105"/>
      <c r="E55" s="105"/>
      <c r="F55" s="175">
        <v>-6030906.2800000003</v>
      </c>
      <c r="G55" s="171"/>
      <c r="H55" s="175">
        <v>3431961.429999996</v>
      </c>
      <c r="I55" s="170"/>
      <c r="J55" s="175">
        <v>-1766553.02</v>
      </c>
      <c r="K55" s="172"/>
      <c r="L55" s="175">
        <v>3748108.88</v>
      </c>
      <c r="O55" s="125"/>
      <c r="P55" s="125"/>
    </row>
    <row r="56" spans="1:16" ht="24.95" customHeight="1" x14ac:dyDescent="0.45">
      <c r="A56" s="105" t="s">
        <v>181</v>
      </c>
      <c r="B56" s="105"/>
      <c r="C56" s="105"/>
      <c r="D56" s="105"/>
      <c r="E56" s="105"/>
      <c r="F56" s="175">
        <v>2667289.7199999997</v>
      </c>
      <c r="G56" s="171"/>
      <c r="H56" s="175">
        <v>1089612.21</v>
      </c>
      <c r="I56" s="170"/>
      <c r="J56" s="175">
        <v>1200000</v>
      </c>
      <c r="K56" s="172"/>
      <c r="L56" s="175">
        <v>138000</v>
      </c>
    </row>
    <row r="57" spans="1:16" ht="24.95" customHeight="1" x14ac:dyDescent="0.45">
      <c r="A57" s="105" t="s">
        <v>182</v>
      </c>
      <c r="B57" s="105"/>
      <c r="C57" s="105"/>
      <c r="D57" s="105"/>
      <c r="E57" s="105"/>
      <c r="F57" s="175">
        <v>2270627.12</v>
      </c>
      <c r="G57" s="171"/>
      <c r="H57" s="175">
        <v>866738.46</v>
      </c>
      <c r="I57" s="170"/>
      <c r="J57" s="175">
        <v>18247600.430000007</v>
      </c>
      <c r="K57" s="172"/>
      <c r="L57" s="175">
        <v>89557930.209999979</v>
      </c>
    </row>
    <row r="58" spans="1:16" s="117" customFormat="1" ht="24.95" customHeight="1" x14ac:dyDescent="0.45">
      <c r="A58" s="126" t="s">
        <v>183</v>
      </c>
      <c r="B58" s="126"/>
      <c r="C58" s="126"/>
      <c r="D58" s="126"/>
      <c r="E58" s="126"/>
      <c r="F58" s="175">
        <v>-10637607.989999998</v>
      </c>
      <c r="G58" s="171"/>
      <c r="H58" s="175">
        <v>-40812807.18</v>
      </c>
      <c r="I58" s="170"/>
      <c r="J58" s="175">
        <v>-3734730.5299999993</v>
      </c>
      <c r="K58" s="172"/>
      <c r="L58" s="175">
        <v>-2943113.63</v>
      </c>
    </row>
    <row r="59" spans="1:16" ht="24.95" customHeight="1" x14ac:dyDescent="0.45">
      <c r="A59" s="105" t="s">
        <v>184</v>
      </c>
      <c r="B59" s="105"/>
      <c r="C59" s="105"/>
      <c r="D59" s="105"/>
      <c r="E59" s="105"/>
      <c r="F59" s="175">
        <v>-9862500</v>
      </c>
      <c r="G59" s="171"/>
      <c r="H59" s="175">
        <v>-16220560.759999894</v>
      </c>
      <c r="I59" s="170"/>
      <c r="J59" s="175">
        <v>0</v>
      </c>
      <c r="K59" s="172"/>
      <c r="L59" s="175">
        <v>0</v>
      </c>
    </row>
    <row r="60" spans="1:16" ht="24.95" customHeight="1" x14ac:dyDescent="0.45">
      <c r="A60" s="105" t="s">
        <v>185</v>
      </c>
      <c r="B60" s="105"/>
      <c r="C60" s="105"/>
      <c r="D60" s="105"/>
      <c r="E60" s="105"/>
      <c r="F60" s="175">
        <v>-1161913</v>
      </c>
      <c r="G60" s="171"/>
      <c r="H60" s="175">
        <v>-37778.19</v>
      </c>
      <c r="I60" s="170"/>
      <c r="J60" s="175">
        <v>-1161913</v>
      </c>
      <c r="K60" s="172"/>
      <c r="L60" s="175">
        <v>-37778.19</v>
      </c>
    </row>
    <row r="61" spans="1:16" ht="24.95" customHeight="1" x14ac:dyDescent="0.45">
      <c r="A61" s="105" t="s">
        <v>215</v>
      </c>
      <c r="B61" s="105"/>
      <c r="C61" s="105"/>
      <c r="D61" s="105"/>
      <c r="E61" s="105"/>
      <c r="F61" s="175">
        <v>-70000320</v>
      </c>
      <c r="G61" s="171"/>
      <c r="H61" s="175">
        <v>0</v>
      </c>
      <c r="I61" s="170"/>
      <c r="J61" s="175">
        <v>-70000320</v>
      </c>
      <c r="K61" s="172"/>
      <c r="L61" s="175">
        <v>0</v>
      </c>
    </row>
    <row r="62" spans="1:16" ht="24.95" customHeight="1" x14ac:dyDescent="0.45">
      <c r="A62" s="105" t="s">
        <v>186</v>
      </c>
      <c r="B62" s="105"/>
      <c r="C62" s="105"/>
      <c r="D62" s="105"/>
      <c r="E62" s="105"/>
      <c r="F62" s="175">
        <v>0</v>
      </c>
      <c r="G62" s="171"/>
      <c r="H62" s="175">
        <v>0</v>
      </c>
      <c r="I62" s="170"/>
      <c r="J62" s="175">
        <v>0</v>
      </c>
      <c r="K62" s="172"/>
      <c r="L62" s="175">
        <v>-400000000</v>
      </c>
    </row>
    <row r="63" spans="1:16" ht="24.95" customHeight="1" x14ac:dyDescent="0.45">
      <c r="A63" s="104" t="s">
        <v>187</v>
      </c>
      <c r="B63" s="105"/>
      <c r="C63" s="105"/>
      <c r="D63" s="105"/>
      <c r="E63" s="105"/>
      <c r="F63" s="127">
        <f>SUM(F54:F62)</f>
        <v>-92755330.430000007</v>
      </c>
      <c r="G63" s="119"/>
      <c r="H63" s="127">
        <f>SUM(H54:H62)</f>
        <v>-51682834.029999897</v>
      </c>
      <c r="I63" s="119"/>
      <c r="J63" s="127">
        <f>SUM(J54:J62)</f>
        <v>-396108104.44999987</v>
      </c>
      <c r="K63" s="119"/>
      <c r="L63" s="127">
        <f>SUM(L54:L62)</f>
        <v>-386471100.83000016</v>
      </c>
    </row>
    <row r="64" spans="1:16" ht="24.95" customHeight="1" x14ac:dyDescent="0.45">
      <c r="A64" s="104" t="s">
        <v>188</v>
      </c>
      <c r="B64" s="105"/>
      <c r="C64" s="105"/>
      <c r="D64" s="105"/>
      <c r="E64" s="105"/>
      <c r="F64" s="108"/>
      <c r="G64" s="109"/>
      <c r="H64" s="121"/>
      <c r="I64" s="108"/>
      <c r="J64" s="111"/>
      <c r="K64" s="110"/>
      <c r="L64" s="111"/>
    </row>
    <row r="65" spans="1:12" ht="24.95" customHeight="1" x14ac:dyDescent="0.45">
      <c r="A65" s="105" t="s">
        <v>189</v>
      </c>
      <c r="C65" s="105"/>
      <c r="D65" s="105"/>
      <c r="E65" s="105"/>
      <c r="F65" s="108"/>
      <c r="G65" s="109"/>
      <c r="H65" s="121"/>
      <c r="I65" s="108"/>
      <c r="J65" s="111"/>
      <c r="K65" s="110"/>
      <c r="L65" s="111"/>
    </row>
    <row r="66" spans="1:12" ht="24.95" customHeight="1" x14ac:dyDescent="0.45">
      <c r="A66" s="105" t="s">
        <v>190</v>
      </c>
      <c r="C66" s="105"/>
      <c r="D66" s="105"/>
      <c r="E66" s="105"/>
      <c r="F66" s="170">
        <v>-2110001.2400000002</v>
      </c>
      <c r="G66" s="171"/>
      <c r="H66" s="170">
        <v>83660883.439999998</v>
      </c>
      <c r="I66" s="170"/>
      <c r="J66" s="175">
        <v>42162.73</v>
      </c>
      <c r="K66" s="172"/>
      <c r="L66" s="175">
        <v>129098267.47</v>
      </c>
    </row>
    <row r="67" spans="1:12" ht="24.95" customHeight="1" x14ac:dyDescent="0.45">
      <c r="A67" s="105" t="s">
        <v>191</v>
      </c>
      <c r="C67" s="105"/>
      <c r="D67" s="105"/>
      <c r="E67" s="105"/>
      <c r="F67" s="175">
        <v>-4896110.1300000008</v>
      </c>
      <c r="G67" s="171"/>
      <c r="H67" s="175">
        <v>-4112748.9499999997</v>
      </c>
      <c r="I67" s="170"/>
      <c r="J67" s="175">
        <v>-4896110.1300000008</v>
      </c>
      <c r="K67" s="172"/>
      <c r="L67" s="175">
        <v>-3885922.97</v>
      </c>
    </row>
    <row r="68" spans="1:12" ht="24.95" customHeight="1" x14ac:dyDescent="0.45">
      <c r="A68" s="105" t="s">
        <v>192</v>
      </c>
      <c r="C68" s="105"/>
      <c r="D68" s="105"/>
      <c r="E68" s="105"/>
      <c r="F68" s="175">
        <v>788871408</v>
      </c>
      <c r="G68" s="171"/>
      <c r="H68" s="175">
        <v>1221996000</v>
      </c>
      <c r="I68" s="170"/>
      <c r="J68" s="175">
        <v>489401408</v>
      </c>
      <c r="K68" s="172"/>
      <c r="L68" s="175">
        <v>903300000</v>
      </c>
    </row>
    <row r="69" spans="1:12" ht="24.95" customHeight="1" x14ac:dyDescent="0.45">
      <c r="A69" s="105" t="s">
        <v>193</v>
      </c>
      <c r="C69" s="105"/>
      <c r="D69" s="105"/>
      <c r="E69" s="105"/>
      <c r="F69" s="175">
        <v>-1068364101.13</v>
      </c>
      <c r="G69" s="171"/>
      <c r="H69" s="175">
        <v>-295251028.81</v>
      </c>
      <c r="I69" s="170"/>
      <c r="J69" s="175">
        <v>-655985749.76999998</v>
      </c>
      <c r="K69" s="172"/>
      <c r="L69" s="175">
        <v>-235251028.81</v>
      </c>
    </row>
    <row r="70" spans="1:12" ht="24.95" customHeight="1" x14ac:dyDescent="0.45">
      <c r="A70" s="105" t="s">
        <v>194</v>
      </c>
      <c r="C70" s="105"/>
      <c r="D70" s="105"/>
      <c r="E70" s="105"/>
      <c r="F70" s="175">
        <v>1400000000</v>
      </c>
      <c r="G70" s="171"/>
      <c r="H70" s="175">
        <v>0</v>
      </c>
      <c r="I70" s="170"/>
      <c r="J70" s="175">
        <v>1400000000</v>
      </c>
      <c r="K70" s="172"/>
      <c r="L70" s="175">
        <v>0</v>
      </c>
    </row>
    <row r="71" spans="1:12" ht="24.95" customHeight="1" x14ac:dyDescent="0.45">
      <c r="A71" s="105" t="s">
        <v>195</v>
      </c>
      <c r="C71" s="105"/>
      <c r="D71" s="105"/>
      <c r="E71" s="105"/>
      <c r="F71" s="175">
        <v>-850000000</v>
      </c>
      <c r="G71" s="171"/>
      <c r="H71" s="175">
        <v>-1100000000</v>
      </c>
      <c r="I71" s="170"/>
      <c r="J71" s="175">
        <v>-850000000</v>
      </c>
      <c r="K71" s="172"/>
      <c r="L71" s="175">
        <v>-1100000000</v>
      </c>
    </row>
    <row r="72" spans="1:12" ht="24.95" customHeight="1" x14ac:dyDescent="0.45">
      <c r="A72" s="105" t="s">
        <v>196</v>
      </c>
      <c r="C72" s="105"/>
      <c r="D72" s="105"/>
      <c r="E72" s="105"/>
      <c r="F72" s="175">
        <v>0</v>
      </c>
      <c r="G72" s="171"/>
      <c r="H72" s="175">
        <v>-122001055.5</v>
      </c>
      <c r="I72" s="170"/>
      <c r="J72" s="175">
        <v>0</v>
      </c>
      <c r="K72" s="172"/>
      <c r="L72" s="175">
        <v>-122001055.5</v>
      </c>
    </row>
    <row r="73" spans="1:12" ht="24.95" customHeight="1" x14ac:dyDescent="0.45">
      <c r="A73" s="100" t="s">
        <v>197</v>
      </c>
      <c r="B73" s="105"/>
      <c r="C73" s="105"/>
      <c r="D73" s="105"/>
      <c r="E73" s="105"/>
      <c r="F73" s="127">
        <f>SUM(F66:F72)</f>
        <v>263501195.5</v>
      </c>
      <c r="G73" s="119"/>
      <c r="H73" s="127">
        <f>SUM(H66:H72)</f>
        <v>-215707949.81999993</v>
      </c>
      <c r="I73" s="119"/>
      <c r="J73" s="127">
        <f>SUM(J66:J72)</f>
        <v>378561710.82999992</v>
      </c>
      <c r="K73" s="119"/>
      <c r="L73" s="127">
        <f>SUM(L66:L72)</f>
        <v>-428739739.80999994</v>
      </c>
    </row>
    <row r="74" spans="1:12" ht="24.95" customHeight="1" x14ac:dyDescent="0.45">
      <c r="A74" s="128" t="s">
        <v>198</v>
      </c>
      <c r="B74" s="105"/>
      <c r="C74" s="105"/>
      <c r="D74" s="105"/>
      <c r="E74" s="105"/>
      <c r="F74" s="123">
        <f>+F52+F63+F73</f>
        <v>142458441.41999972</v>
      </c>
      <c r="G74" s="123"/>
      <c r="H74" s="123">
        <f>+H52+H63+H73</f>
        <v>-272316179.67011535</v>
      </c>
      <c r="I74" s="123"/>
      <c r="J74" s="123">
        <f>+J52+J63+J73</f>
        <v>165130981.42000014</v>
      </c>
      <c r="K74" s="123"/>
      <c r="L74" s="123">
        <f>+L52+L63+L73</f>
        <v>-302299839.83999801</v>
      </c>
    </row>
    <row r="75" spans="1:12" ht="24.95" customHeight="1" x14ac:dyDescent="0.45">
      <c r="A75" s="128" t="s">
        <v>199</v>
      </c>
      <c r="B75" s="105"/>
      <c r="C75" s="105"/>
      <c r="D75" s="105"/>
      <c r="E75" s="105"/>
      <c r="F75" s="133">
        <v>196259542.62000036</v>
      </c>
      <c r="G75" s="123"/>
      <c r="H75" s="133">
        <v>468575722.29000002</v>
      </c>
      <c r="I75" s="123"/>
      <c r="J75" s="133">
        <v>118363873.42</v>
      </c>
      <c r="K75" s="123"/>
      <c r="L75" s="133">
        <v>420663713.25999999</v>
      </c>
    </row>
    <row r="76" spans="1:12" ht="24.95" customHeight="1" thickBot="1" x14ac:dyDescent="0.5">
      <c r="A76" s="128" t="s">
        <v>212</v>
      </c>
      <c r="B76" s="105"/>
      <c r="C76" s="105"/>
      <c r="D76" s="105"/>
      <c r="E76" s="105"/>
      <c r="F76" s="129">
        <f>SUM(F74:F75)</f>
        <v>338717984.04000008</v>
      </c>
      <c r="G76" s="109"/>
      <c r="H76" s="129">
        <f>SUM(H74:H75)</f>
        <v>196259542.61988467</v>
      </c>
      <c r="I76" s="108"/>
      <c r="J76" s="129">
        <f>SUM(J74:J75)</f>
        <v>283494854.84000015</v>
      </c>
      <c r="K76" s="110"/>
      <c r="L76" s="129">
        <f>SUM(L74:L75)</f>
        <v>118363873.42000198</v>
      </c>
    </row>
    <row r="77" spans="1:12" ht="24.95" customHeight="1" thickTop="1" x14ac:dyDescent="0.45">
      <c r="B77" s="105"/>
      <c r="C77" s="105"/>
      <c r="D77" s="105"/>
      <c r="E77" s="105"/>
      <c r="F77" s="130"/>
      <c r="G77" s="93"/>
      <c r="J77" s="131"/>
      <c r="K77" s="132"/>
      <c r="L77" s="107"/>
    </row>
    <row r="78" spans="1:12" ht="24.95" customHeight="1" x14ac:dyDescent="0.45">
      <c r="A78" s="91" t="s">
        <v>235</v>
      </c>
      <c r="B78" s="105"/>
      <c r="C78" s="105"/>
      <c r="D78" s="105"/>
      <c r="E78" s="105"/>
      <c r="F78" s="105"/>
      <c r="G78" s="93"/>
      <c r="J78" s="107"/>
      <c r="K78" s="106"/>
      <c r="L78" s="107"/>
    </row>
    <row r="79" spans="1:12" ht="24.95" customHeight="1" x14ac:dyDescent="0.45"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</row>
    <row r="80" spans="1:12" ht="24.95" customHeight="1" x14ac:dyDescent="0.45">
      <c r="A80" s="91" t="s">
        <v>40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</row>
    <row r="81" spans="2:12" ht="26.1" customHeight="1" x14ac:dyDescent="0.45"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</row>
  </sheetData>
  <mergeCells count="8">
    <mergeCell ref="A44:L44"/>
    <mergeCell ref="A45:L45"/>
    <mergeCell ref="A1:L1"/>
    <mergeCell ref="A2:L2"/>
    <mergeCell ref="A3:L3"/>
    <mergeCell ref="A4:L4"/>
    <mergeCell ref="A42:L42"/>
    <mergeCell ref="A43:L43"/>
  </mergeCells>
  <pageMargins left="0.67" right="0.19685039370078741" top="0.59055118110236227" bottom="0.55118110236220474" header="0.39370078740157483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งบการเงิน</vt:lpstr>
      <vt:lpstr>กำไรขาดทุน</vt:lpstr>
      <vt:lpstr>งบแสดงฯรวม </vt:lpstr>
      <vt:lpstr>งบแสดงฯเฉพาะ</vt:lpstr>
      <vt:lpstr>cash flow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DIACOM3</cp:lastModifiedBy>
  <cp:lastPrinted>2020-02-27T12:28:13Z</cp:lastPrinted>
  <dcterms:created xsi:type="dcterms:W3CDTF">2019-11-06T06:34:38Z</dcterms:created>
  <dcterms:modified xsi:type="dcterms:W3CDTF">2020-02-27T12:28:15Z</dcterms:modified>
</cp:coreProperties>
</file>