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0640" windowHeight="11760" tabRatio="733" activeTab="8"/>
  </bookViews>
  <sheets>
    <sheet name="Note P1-11" sheetId="3" r:id="rId1"/>
    <sheet name="P12-13" sheetId="20" r:id="rId2"/>
    <sheet name="P14" sheetId="28" r:id="rId3"/>
    <sheet name="P15-17" sheetId="15" r:id="rId4"/>
    <sheet name="P18-19" sheetId="21" r:id="rId5"/>
    <sheet name="P20 " sheetId="22" r:id="rId6"/>
    <sheet name="P21" sheetId="45" r:id="rId7"/>
    <sheet name="P22-23" sheetId="43" r:id="rId8"/>
    <sheet name="P24-27" sheetId="46" r:id="rId9"/>
    <sheet name="P28" sheetId="65" r:id="rId10"/>
    <sheet name="P29-31" sheetId="66" r:id="rId11"/>
    <sheet name="P32" sheetId="62" r:id="rId12"/>
    <sheet name="P33-36" sheetId="63" r:id="rId13"/>
    <sheet name="P37-39" sheetId="58" r:id="rId14"/>
    <sheet name="P40" sheetId="59" r:id="rId15"/>
    <sheet name="P41" sheetId="60" r:id="rId16"/>
    <sheet name="P42" sheetId="61" r:id="rId17"/>
  </sheets>
  <externalReferences>
    <externalReference r:id="rId18"/>
    <externalReference r:id="rId19"/>
  </externalReferences>
  <calcPr calcId="145621"/>
</workbook>
</file>

<file path=xl/calcChain.xml><?xml version="1.0" encoding="utf-8"?>
<calcChain xmlns="http://schemas.openxmlformats.org/spreadsheetml/2006/main">
  <c r="K55" i="43" l="1"/>
  <c r="I23" i="15"/>
  <c r="I26" i="15" s="1"/>
  <c r="M9" i="15"/>
  <c r="M10" i="15"/>
  <c r="G12" i="15"/>
  <c r="G18" i="15" s="1"/>
  <c r="I12" i="15"/>
  <c r="K12" i="15"/>
  <c r="K18" i="15" s="1"/>
  <c r="I18" i="15"/>
  <c r="G23" i="15"/>
  <c r="G28" i="15" s="1"/>
  <c r="K23" i="15"/>
  <c r="K26" i="15" s="1"/>
  <c r="G26" i="15"/>
  <c r="M12" i="15" l="1"/>
  <c r="M18" i="15" s="1"/>
  <c r="K29" i="15"/>
  <c r="I29" i="15"/>
  <c r="I28" i="15"/>
  <c r="K28" i="15"/>
  <c r="G29" i="15"/>
  <c r="M23" i="65"/>
  <c r="K132" i="63" l="1"/>
  <c r="I132" i="63"/>
  <c r="G132" i="63"/>
  <c r="E132" i="63"/>
  <c r="L23" i="66"/>
  <c r="J23" i="66"/>
  <c r="H23" i="66"/>
  <c r="F23" i="66"/>
  <c r="L15" i="66"/>
  <c r="H15" i="66"/>
  <c r="J15" i="66"/>
  <c r="F15" i="66"/>
  <c r="M27" i="65"/>
  <c r="M26" i="65"/>
  <c r="M25" i="65"/>
  <c r="M24" i="65"/>
  <c r="M18" i="65"/>
  <c r="I18" i="65"/>
  <c r="G18" i="65"/>
  <c r="K15" i="65"/>
  <c r="K18" i="65" s="1"/>
  <c r="K117" i="63" l="1"/>
  <c r="I117" i="63"/>
  <c r="G117" i="63"/>
  <c r="E117" i="63"/>
  <c r="K101" i="63"/>
  <c r="I101" i="63"/>
  <c r="G101" i="63"/>
  <c r="E101" i="63"/>
  <c r="K95" i="63"/>
  <c r="I95" i="63"/>
  <c r="G95" i="63"/>
  <c r="E95" i="63"/>
  <c r="K83" i="63"/>
  <c r="G83" i="63"/>
  <c r="E83" i="63"/>
  <c r="I82" i="63"/>
  <c r="I83" i="63" s="1"/>
  <c r="K79" i="63"/>
  <c r="I79" i="63"/>
  <c r="G79" i="63"/>
  <c r="E79" i="63"/>
  <c r="K71" i="63"/>
  <c r="I71" i="63"/>
  <c r="G71" i="63"/>
  <c r="E71" i="63"/>
  <c r="K54" i="63"/>
  <c r="I54" i="63"/>
  <c r="G54" i="63"/>
  <c r="E54" i="63"/>
  <c r="K51" i="63"/>
  <c r="I51" i="63"/>
  <c r="G51" i="63"/>
  <c r="E51" i="63"/>
  <c r="K42" i="63"/>
  <c r="G42" i="63"/>
  <c r="G43" i="63" s="1"/>
  <c r="E42" i="63"/>
  <c r="E43" i="63" s="1"/>
  <c r="I41" i="63"/>
  <c r="I40" i="63"/>
  <c r="K32" i="63"/>
  <c r="I32" i="63"/>
  <c r="G32" i="63"/>
  <c r="E32" i="63"/>
  <c r="K27" i="63"/>
  <c r="I27" i="63"/>
  <c r="G27" i="63"/>
  <c r="E27" i="63"/>
  <c r="K22" i="63"/>
  <c r="I22" i="63"/>
  <c r="G22" i="63"/>
  <c r="E22" i="63"/>
  <c r="K17" i="63"/>
  <c r="I17" i="63"/>
  <c r="G17" i="63"/>
  <c r="E17" i="63"/>
  <c r="K11" i="63"/>
  <c r="I11" i="63"/>
  <c r="G11" i="63"/>
  <c r="E11" i="63"/>
  <c r="T26" i="60"/>
  <c r="X26" i="60" s="1"/>
  <c r="J26" i="60"/>
  <c r="Y21" i="60"/>
  <c r="J17" i="60"/>
  <c r="T17" i="60"/>
  <c r="X17" i="60" s="1"/>
  <c r="W16" i="60"/>
  <c r="U16" i="60"/>
  <c r="S16" i="60"/>
  <c r="Q16" i="60"/>
  <c r="O16" i="60"/>
  <c r="K16" i="60"/>
  <c r="I16" i="60"/>
  <c r="G16" i="60"/>
  <c r="J15" i="60"/>
  <c r="T15" i="60"/>
  <c r="X15" i="60" s="1"/>
  <c r="J14" i="60"/>
  <c r="T14" i="60" s="1"/>
  <c r="X14" i="60" s="1"/>
  <c r="J13" i="60"/>
  <c r="T13" i="60"/>
  <c r="X13" i="60" s="1"/>
  <c r="T12" i="60"/>
  <c r="X12" i="60" s="1"/>
  <c r="J12" i="60"/>
  <c r="V11" i="60"/>
  <c r="V16" i="60"/>
  <c r="V19" i="60" s="1"/>
  <c r="R11" i="60"/>
  <c r="R16" i="60" s="1"/>
  <c r="R19" i="60" s="1"/>
  <c r="P11" i="60"/>
  <c r="P16" i="60"/>
  <c r="P19" i="60"/>
  <c r="N11" i="60"/>
  <c r="N16" i="60" s="1"/>
  <c r="N19" i="60" s="1"/>
  <c r="L11" i="60"/>
  <c r="L16" i="60"/>
  <c r="L19" i="60" s="1"/>
  <c r="H11" i="60"/>
  <c r="H16" i="60"/>
  <c r="H19" i="60"/>
  <c r="F11" i="60"/>
  <c r="F16" i="60" s="1"/>
  <c r="F19" i="60" s="1"/>
  <c r="D11" i="60"/>
  <c r="D16" i="60" s="1"/>
  <c r="D19" i="60" s="1"/>
  <c r="J10" i="60"/>
  <c r="T10" i="60"/>
  <c r="X10" i="60"/>
  <c r="J9" i="60"/>
  <c r="J11" i="60" s="1"/>
  <c r="J16" i="60" s="1"/>
  <c r="J19" i="60" s="1"/>
  <c r="T26" i="59"/>
  <c r="X26" i="59" s="1"/>
  <c r="J26" i="59"/>
  <c r="Y21" i="59"/>
  <c r="J17" i="59"/>
  <c r="T17" i="59" s="1"/>
  <c r="X17" i="59" s="1"/>
  <c r="U16" i="59"/>
  <c r="R15" i="59"/>
  <c r="P15" i="59"/>
  <c r="J15" i="59"/>
  <c r="T15" i="59" s="1"/>
  <c r="X15" i="59" s="1"/>
  <c r="R14" i="59"/>
  <c r="N14" i="59"/>
  <c r="D14" i="59"/>
  <c r="J14" i="59" s="1"/>
  <c r="T14" i="59" s="1"/>
  <c r="X14" i="59" s="1"/>
  <c r="P13" i="59"/>
  <c r="N13" i="59"/>
  <c r="D13" i="59"/>
  <c r="J13" i="59" s="1"/>
  <c r="T13" i="59" s="1"/>
  <c r="X13" i="59" s="1"/>
  <c r="R12" i="59"/>
  <c r="J12" i="59"/>
  <c r="T12" i="59" s="1"/>
  <c r="X12" i="59" s="1"/>
  <c r="V11" i="59"/>
  <c r="V16" i="59" s="1"/>
  <c r="V19" i="59" s="1"/>
  <c r="R11" i="59"/>
  <c r="R16" i="59" s="1"/>
  <c r="R19" i="59" s="1"/>
  <c r="L11" i="59"/>
  <c r="L16" i="59"/>
  <c r="L19" i="59" s="1"/>
  <c r="F11" i="59"/>
  <c r="F16" i="59"/>
  <c r="F19" i="59"/>
  <c r="D11" i="59"/>
  <c r="D16" i="59" s="1"/>
  <c r="D19" i="59" s="1"/>
  <c r="P10" i="59"/>
  <c r="N10" i="59"/>
  <c r="J10" i="59"/>
  <c r="T10" i="59" s="1"/>
  <c r="X10" i="59" s="1"/>
  <c r="P9" i="59"/>
  <c r="P11" i="59" s="1"/>
  <c r="P16" i="59" s="1"/>
  <c r="P19" i="59" s="1"/>
  <c r="N11" i="59"/>
  <c r="N16" i="59" s="1"/>
  <c r="N19" i="59" s="1"/>
  <c r="J9" i="59"/>
  <c r="T9" i="59" s="1"/>
  <c r="H9" i="59"/>
  <c r="H11" i="59" s="1"/>
  <c r="H16" i="59" s="1"/>
  <c r="H19" i="59" s="1"/>
  <c r="K57" i="58"/>
  <c r="I57" i="58"/>
  <c r="G57" i="58"/>
  <c r="E57" i="58"/>
  <c r="K52" i="58"/>
  <c r="G52" i="58"/>
  <c r="E52" i="58"/>
  <c r="I52" i="58"/>
  <c r="K26" i="58"/>
  <c r="I26" i="58"/>
  <c r="G26" i="58"/>
  <c r="E26" i="58"/>
  <c r="I39" i="63"/>
  <c r="J84" i="46"/>
  <c r="L84" i="46"/>
  <c r="J6" i="46"/>
  <c r="J7" i="46" s="1"/>
  <c r="F7" i="46"/>
  <c r="H7" i="46"/>
  <c r="L7" i="46"/>
  <c r="F30" i="46"/>
  <c r="H30" i="46"/>
  <c r="J30" i="46"/>
  <c r="L30" i="46"/>
  <c r="J34" i="46"/>
  <c r="F34" i="46" s="1"/>
  <c r="J35" i="46"/>
  <c r="F35" i="46" s="1"/>
  <c r="H36" i="46"/>
  <c r="L36" i="46"/>
  <c r="F54" i="46"/>
  <c r="H54" i="46"/>
  <c r="J54" i="46"/>
  <c r="L54" i="46"/>
  <c r="F63" i="46"/>
  <c r="F64" i="46" s="1"/>
  <c r="H63" i="46"/>
  <c r="H64" i="46" s="1"/>
  <c r="J63" i="46"/>
  <c r="L63" i="46"/>
  <c r="G64" i="46"/>
  <c r="I64" i="46"/>
  <c r="K64" i="46"/>
  <c r="J68" i="46"/>
  <c r="J69" i="46"/>
  <c r="J70" i="46"/>
  <c r="F71" i="46"/>
  <c r="H71" i="46"/>
  <c r="L71" i="46"/>
  <c r="F102" i="46"/>
  <c r="H102" i="46"/>
  <c r="J102" i="46"/>
  <c r="L102" i="46"/>
  <c r="F112" i="46"/>
  <c r="F116" i="46" s="1"/>
  <c r="H112" i="46"/>
  <c r="J112" i="46"/>
  <c r="J116" i="46" s="1"/>
  <c r="L112" i="46"/>
  <c r="L116" i="46" s="1"/>
  <c r="H116" i="46"/>
  <c r="F123" i="46"/>
  <c r="H123" i="46"/>
  <c r="J123" i="46"/>
  <c r="L123" i="46"/>
  <c r="F131" i="46"/>
  <c r="G131" i="46"/>
  <c r="H131" i="46"/>
  <c r="I131" i="46"/>
  <c r="J131" i="46"/>
  <c r="K131" i="46"/>
  <c r="L131" i="46"/>
  <c r="E15" i="43"/>
  <c r="G15" i="43"/>
  <c r="I15" i="43"/>
  <c r="K15" i="43"/>
  <c r="E18" i="43"/>
  <c r="G18" i="43"/>
  <c r="I18" i="43"/>
  <c r="K18" i="43"/>
  <c r="E30" i="43"/>
  <c r="G30" i="43"/>
  <c r="I30" i="43"/>
  <c r="K30" i="43"/>
  <c r="E46" i="43"/>
  <c r="G46" i="43"/>
  <c r="I46" i="43"/>
  <c r="K46" i="43"/>
  <c r="E55" i="43"/>
  <c r="G55" i="43"/>
  <c r="G66" i="43" s="1"/>
  <c r="G67" i="43" s="1"/>
  <c r="I55" i="43"/>
  <c r="E64" i="43"/>
  <c r="G64" i="43"/>
  <c r="I64" i="43"/>
  <c r="K64" i="43"/>
  <c r="K66" i="43"/>
  <c r="K67" i="43" s="1"/>
  <c r="K8" i="45"/>
  <c r="K11" i="45" s="1"/>
  <c r="K9" i="45"/>
  <c r="E11" i="45"/>
  <c r="G11" i="45"/>
  <c r="I11" i="45"/>
  <c r="G12" i="45"/>
  <c r="K12" i="45"/>
  <c r="G15" i="45"/>
  <c r="K15" i="45"/>
  <c r="G16" i="45"/>
  <c r="K16" i="45"/>
  <c r="E18" i="45"/>
  <c r="I18" i="45"/>
  <c r="I20" i="45" s="1"/>
  <c r="E19" i="45"/>
  <c r="G19" i="45" s="1"/>
  <c r="K19" i="45"/>
  <c r="W7" i="22"/>
  <c r="W8" i="22"/>
  <c r="W11" i="22" s="1"/>
  <c r="W9" i="22"/>
  <c r="W10" i="22"/>
  <c r="E11" i="22"/>
  <c r="G11" i="22"/>
  <c r="I11" i="22"/>
  <c r="I28" i="22" s="1"/>
  <c r="K11" i="22"/>
  <c r="K28" i="22" s="1"/>
  <c r="M11" i="22"/>
  <c r="O11" i="22"/>
  <c r="O28" i="22" s="1"/>
  <c r="Q11" i="22"/>
  <c r="S11" i="22"/>
  <c r="S28" i="22" s="1"/>
  <c r="U11" i="22"/>
  <c r="O13" i="22"/>
  <c r="W13" i="22"/>
  <c r="W14" i="22"/>
  <c r="W15" i="22"/>
  <c r="E16" i="22"/>
  <c r="G16" i="22"/>
  <c r="M16" i="22"/>
  <c r="M29" i="22" s="1"/>
  <c r="O16" i="22"/>
  <c r="O29" i="22" s="1"/>
  <c r="Q16" i="22"/>
  <c r="S16" i="22"/>
  <c r="U16" i="22"/>
  <c r="W18" i="22"/>
  <c r="W19" i="22"/>
  <c r="W20" i="22"/>
  <c r="W22" i="22" s="1"/>
  <c r="W26" i="22" s="1"/>
  <c r="W21" i="22"/>
  <c r="E22" i="22"/>
  <c r="G22" i="22"/>
  <c r="G26" i="22" s="1"/>
  <c r="G29" i="22" s="1"/>
  <c r="I22" i="22"/>
  <c r="K22" i="22"/>
  <c r="M22" i="22"/>
  <c r="O22" i="22"/>
  <c r="Q22" i="22"/>
  <c r="Q26" i="22" s="1"/>
  <c r="Q29" i="22" s="1"/>
  <c r="S22" i="22"/>
  <c r="S26" i="22" s="1"/>
  <c r="S29" i="22" s="1"/>
  <c r="U22" i="22"/>
  <c r="W24" i="22"/>
  <c r="W25" i="22"/>
  <c r="E26" i="22"/>
  <c r="I26" i="22"/>
  <c r="K26" i="22"/>
  <c r="M26" i="22"/>
  <c r="O26" i="22"/>
  <c r="U26" i="22"/>
  <c r="E28" i="22"/>
  <c r="G28" i="22"/>
  <c r="M28" i="22"/>
  <c r="U28" i="22"/>
  <c r="E29" i="22"/>
  <c r="U29" i="22"/>
  <c r="AC8" i="21"/>
  <c r="AC9" i="21"/>
  <c r="AC12" i="21" s="1"/>
  <c r="AC10" i="21"/>
  <c r="AC11" i="21"/>
  <c r="E12" i="21"/>
  <c r="E43" i="21" s="1"/>
  <c r="G12" i="21"/>
  <c r="G43" i="21" s="1"/>
  <c r="I12" i="21"/>
  <c r="K12" i="21"/>
  <c r="K43" i="21" s="1"/>
  <c r="M12" i="21"/>
  <c r="O12" i="21"/>
  <c r="O43" i="21" s="1"/>
  <c r="Q12" i="21"/>
  <c r="S12" i="21"/>
  <c r="U12" i="21"/>
  <c r="U43" i="21" s="1"/>
  <c r="W12" i="21"/>
  <c r="W43" i="21" s="1"/>
  <c r="Y12" i="21"/>
  <c r="AA12" i="21"/>
  <c r="AA43" i="21" s="1"/>
  <c r="AC14" i="21"/>
  <c r="AC15" i="21"/>
  <c r="AC16" i="21"/>
  <c r="E17" i="21"/>
  <c r="E44" i="21" s="1"/>
  <c r="G17" i="21"/>
  <c r="G44" i="21" s="1"/>
  <c r="I17" i="21"/>
  <c r="K17" i="21"/>
  <c r="M17" i="21"/>
  <c r="O17" i="21"/>
  <c r="Q17" i="21"/>
  <c r="S17" i="21"/>
  <c r="Y17" i="21"/>
  <c r="AA17" i="21"/>
  <c r="AA44" i="21" s="1"/>
  <c r="AC19" i="21"/>
  <c r="AC20" i="21"/>
  <c r="AC21" i="21"/>
  <c r="AC22" i="21"/>
  <c r="AC31" i="21"/>
  <c r="AC33" i="21"/>
  <c r="AC34" i="21"/>
  <c r="AC35" i="21"/>
  <c r="E36" i="21"/>
  <c r="G36" i="21"/>
  <c r="I36" i="21"/>
  <c r="I44" i="21" s="1"/>
  <c r="K36" i="21"/>
  <c r="M36" i="21"/>
  <c r="M44" i="21" s="1"/>
  <c r="O36" i="21"/>
  <c r="Q36" i="21"/>
  <c r="Q44" i="21" s="1"/>
  <c r="S36" i="21"/>
  <c r="U36" i="21"/>
  <c r="W36" i="21"/>
  <c r="Y36" i="21"/>
  <c r="Y44" i="21" s="1"/>
  <c r="AA36" i="21"/>
  <c r="AC39" i="21"/>
  <c r="AC41" i="21" s="1"/>
  <c r="AC40" i="21"/>
  <c r="E41" i="21"/>
  <c r="G41" i="21"/>
  <c r="I41" i="21"/>
  <c r="K41" i="21"/>
  <c r="M41" i="21"/>
  <c r="O41" i="21"/>
  <c r="Q41" i="21"/>
  <c r="S41" i="21"/>
  <c r="U41" i="21"/>
  <c r="W41" i="21"/>
  <c r="Y41" i="21"/>
  <c r="AA41" i="21"/>
  <c r="I43" i="21"/>
  <c r="M43" i="21"/>
  <c r="Q43" i="21"/>
  <c r="S43" i="21"/>
  <c r="Y43" i="21"/>
  <c r="K44" i="21"/>
  <c r="O44" i="21"/>
  <c r="S44" i="21"/>
  <c r="I43" i="15"/>
  <c r="I52" i="15" s="1"/>
  <c r="K43" i="15"/>
  <c r="K52" i="15" s="1"/>
  <c r="M43" i="15"/>
  <c r="M52" i="15" s="1"/>
  <c r="M44" i="15"/>
  <c r="M45" i="15"/>
  <c r="I50" i="15"/>
  <c r="K50" i="15"/>
  <c r="M50" i="15"/>
  <c r="I65" i="15"/>
  <c r="G58" i="15" s="1"/>
  <c r="K65" i="15"/>
  <c r="M65" i="15"/>
  <c r="F14" i="28"/>
  <c r="H14" i="28"/>
  <c r="J14" i="28"/>
  <c r="L14" i="28"/>
  <c r="J26" i="28"/>
  <c r="L26" i="28"/>
  <c r="E11" i="20"/>
  <c r="G11" i="20"/>
  <c r="I11" i="20"/>
  <c r="K11" i="20"/>
  <c r="E19" i="20"/>
  <c r="G19" i="20"/>
  <c r="I19" i="20"/>
  <c r="K19" i="20"/>
  <c r="E31" i="20"/>
  <c r="G31" i="20"/>
  <c r="G32" i="20" s="1"/>
  <c r="I31" i="20"/>
  <c r="K31" i="20"/>
  <c r="K32" i="20" s="1"/>
  <c r="F32" i="20"/>
  <c r="H32" i="20"/>
  <c r="I32" i="20"/>
  <c r="J32" i="20"/>
  <c r="E45" i="20"/>
  <c r="G45" i="20"/>
  <c r="I45" i="20"/>
  <c r="K45" i="20"/>
  <c r="E61" i="20"/>
  <c r="G61" i="20"/>
  <c r="I61" i="20"/>
  <c r="K61" i="20"/>
  <c r="I66" i="43" l="1"/>
  <c r="I67" i="43" s="1"/>
  <c r="AC36" i="21"/>
  <c r="K18" i="45"/>
  <c r="K20" i="45" s="1"/>
  <c r="I22" i="45"/>
  <c r="K22" i="45" s="1"/>
  <c r="E22" i="45"/>
  <c r="G22" i="45" s="1"/>
  <c r="K13" i="45"/>
  <c r="K23" i="45" s="1"/>
  <c r="E20" i="45"/>
  <c r="G18" i="45"/>
  <c r="G20" i="45" s="1"/>
  <c r="G13" i="45"/>
  <c r="E66" i="43"/>
  <c r="E67" i="43" s="1"/>
  <c r="E32" i="20"/>
  <c r="K46" i="15"/>
  <c r="K53" i="15" s="1"/>
  <c r="J36" i="46"/>
  <c r="I42" i="63"/>
  <c r="I43" i="63" s="1"/>
  <c r="W28" i="22"/>
  <c r="W16" i="22"/>
  <c r="W29" i="22" s="1"/>
  <c r="X9" i="59"/>
  <c r="X11" i="59" s="1"/>
  <c r="X16" i="59" s="1"/>
  <c r="X19" i="59" s="1"/>
  <c r="X22" i="59" s="1"/>
  <c r="X24" i="59" s="1"/>
  <c r="T11" i="59"/>
  <c r="T16" i="59" s="1"/>
  <c r="T19" i="59" s="1"/>
  <c r="AC17" i="21"/>
  <c r="AC43" i="21"/>
  <c r="K16" i="22"/>
  <c r="K29" i="22" s="1"/>
  <c r="I13" i="45"/>
  <c r="I23" i="45" s="1"/>
  <c r="G65" i="15"/>
  <c r="I46" i="15"/>
  <c r="I53" i="15" s="1"/>
  <c r="Q28" i="22"/>
  <c r="I16" i="22"/>
  <c r="I29" i="22" s="1"/>
  <c r="U17" i="21"/>
  <c r="U44" i="21" s="1"/>
  <c r="E13" i="45"/>
  <c r="E23" i="45" s="1"/>
  <c r="T9" i="60"/>
  <c r="W17" i="21"/>
  <c r="W44" i="21" s="1"/>
  <c r="J11" i="59"/>
  <c r="J16" i="59" s="1"/>
  <c r="J19" i="59" s="1"/>
  <c r="K43" i="63"/>
  <c r="L64" i="46"/>
  <c r="J71" i="46"/>
  <c r="J64" i="46"/>
  <c r="F36" i="46"/>
  <c r="M46" i="15"/>
  <c r="M53" i="15" s="1"/>
  <c r="AC44" i="21" l="1"/>
  <c r="G23" i="45"/>
  <c r="T11" i="60"/>
  <c r="T16" i="60" s="1"/>
  <c r="T19" i="60" s="1"/>
  <c r="X9" i="60"/>
  <c r="X11" i="60" s="1"/>
  <c r="X16" i="60" s="1"/>
  <c r="X19" i="60" s="1"/>
  <c r="X22" i="60" s="1"/>
  <c r="X24" i="60" s="1"/>
  <c r="M23" i="15"/>
  <c r="M28" i="15" l="1"/>
  <c r="M26" i="15"/>
  <c r="M29" i="15" s="1"/>
</calcChain>
</file>

<file path=xl/sharedStrings.xml><?xml version="1.0" encoding="utf-8"?>
<sst xmlns="http://schemas.openxmlformats.org/spreadsheetml/2006/main" count="1650" uniqueCount="1151">
  <si>
    <t>- 30 -</t>
  </si>
  <si>
    <t>- 16 -</t>
  </si>
  <si>
    <t>- 19 -</t>
  </si>
  <si>
    <t>- 24 -</t>
  </si>
  <si>
    <t xml:space="preserve">     -  House for sales</t>
  </si>
  <si>
    <t xml:space="preserve">     realizable value.</t>
  </si>
  <si>
    <t>No.</t>
  </si>
  <si>
    <t>1</t>
  </si>
  <si>
    <t>2</t>
  </si>
  <si>
    <t>3</t>
  </si>
  <si>
    <t>4</t>
  </si>
  <si>
    <t>5</t>
  </si>
  <si>
    <t>- 17 -</t>
  </si>
  <si>
    <t>- 18 -</t>
  </si>
  <si>
    <t>Cheque in transit</t>
  </si>
  <si>
    <t>In due</t>
  </si>
  <si>
    <t>Percentage</t>
  </si>
  <si>
    <t>of shareholding</t>
  </si>
  <si>
    <t>Cost</t>
  </si>
  <si>
    <t>Price are close to market value</t>
  </si>
  <si>
    <t>Type of relation</t>
  </si>
  <si>
    <t>Pricing policy</t>
  </si>
  <si>
    <t xml:space="preserve">        Bills of exchange - financial institution consist of :</t>
  </si>
  <si>
    <t>PRINSIRI  PUBLIC COMPANY LIMITED AND SUBSIDIARIES</t>
  </si>
  <si>
    <t>Number of closing project</t>
  </si>
  <si>
    <t>Vehicles</t>
  </si>
  <si>
    <t xml:space="preserve">Dividend </t>
  </si>
  <si>
    <t>received</t>
  </si>
  <si>
    <t>Less   Accumulated depreciation</t>
  </si>
  <si>
    <t>Net book value</t>
  </si>
  <si>
    <t>Within 1 year</t>
  </si>
  <si>
    <t>Less  Future interest expenses</t>
  </si>
  <si>
    <t xml:space="preserve">Less  Current portion of </t>
  </si>
  <si>
    <t xml:space="preserve">Net </t>
  </si>
  <si>
    <t xml:space="preserve">Guarantee based on shareholding ratio </t>
  </si>
  <si>
    <t xml:space="preserve">Number of project on hand, </t>
  </si>
  <si>
    <t xml:space="preserve">     beginning of the period</t>
  </si>
  <si>
    <t>Number of new project</t>
  </si>
  <si>
    <t xml:space="preserve">     - Others</t>
  </si>
  <si>
    <t>Trade notes payable</t>
  </si>
  <si>
    <t xml:space="preserve">Cash on hand </t>
  </si>
  <si>
    <t xml:space="preserve">Cheque in transit </t>
  </si>
  <si>
    <t xml:space="preserve">Current accounts </t>
  </si>
  <si>
    <t xml:space="preserve">Savings deposit </t>
  </si>
  <si>
    <t>3.  CONSOLIDATED FINANCIAL STATEMENTS PREPARATION BASIS</t>
  </si>
  <si>
    <t>Type of business</t>
  </si>
  <si>
    <t xml:space="preserve">            Prin Venture Co., Ltd.</t>
  </si>
  <si>
    <t>Finished goods</t>
  </si>
  <si>
    <t>Persons or parties</t>
  </si>
  <si>
    <t>Relationship</t>
  </si>
  <si>
    <t>Subsidiary</t>
  </si>
  <si>
    <t>Cash on hand</t>
  </si>
  <si>
    <t>Current accounts</t>
  </si>
  <si>
    <t>Savings deposit</t>
  </si>
  <si>
    <t>Total</t>
  </si>
  <si>
    <t xml:space="preserve">            The outstanding receivable are separated on aging as follows:</t>
  </si>
  <si>
    <t>From 1 – 90 days</t>
  </si>
  <si>
    <t xml:space="preserve">Depreciation and amortization </t>
  </si>
  <si>
    <t xml:space="preserve">Debt to equity ratio </t>
  </si>
  <si>
    <t>From 91 – 180 days</t>
  </si>
  <si>
    <t>Over 360 days</t>
  </si>
  <si>
    <t>Land and land development</t>
  </si>
  <si>
    <t>Expenses relating to project</t>
  </si>
  <si>
    <t>Computer</t>
  </si>
  <si>
    <t xml:space="preserve">     </t>
  </si>
  <si>
    <t>Based on the normal course of business</t>
  </si>
  <si>
    <t xml:space="preserve">Thai Chinda Curtain Co., Ltd. </t>
  </si>
  <si>
    <t>Some directors are major</t>
  </si>
  <si>
    <t xml:space="preserve">     shareholders of the </t>
  </si>
  <si>
    <t xml:space="preserve">     Company </t>
  </si>
  <si>
    <t xml:space="preserve">     Cost :-</t>
  </si>
  <si>
    <t xml:space="preserve">     Accumulated depreciation :-</t>
  </si>
  <si>
    <t>Note</t>
  </si>
  <si>
    <t xml:space="preserve">       receivable based  on the past collection experience.</t>
  </si>
  <si>
    <t>Sales value of project on hand (%)</t>
  </si>
  <si>
    <t>- 15 -</t>
  </si>
  <si>
    <t>Prin Venture Co., Ltd.</t>
  </si>
  <si>
    <t xml:space="preserve">     Beginning balance</t>
  </si>
  <si>
    <t xml:space="preserve">     Ending balance</t>
  </si>
  <si>
    <t>Real estate development for sales</t>
  </si>
  <si>
    <t>1.  GENERAL INFORMATION</t>
  </si>
  <si>
    <t xml:space="preserve">     1.2  The Company engaged in business of real estate for sales.</t>
  </si>
  <si>
    <t>Purchase of land, construction</t>
  </si>
  <si>
    <t xml:space="preserve">            consolidated companies.</t>
  </si>
  <si>
    <t>Consolidated financial statements (Baht)</t>
  </si>
  <si>
    <t>Separate financial statements (Baht)</t>
  </si>
  <si>
    <t xml:space="preserve">     ending of the period</t>
  </si>
  <si>
    <t xml:space="preserve">     - Condominium building </t>
  </si>
  <si>
    <t>From 181 – 360 days</t>
  </si>
  <si>
    <t>99.99     99.99</t>
  </si>
  <si>
    <t>99.97     99.97</t>
  </si>
  <si>
    <t xml:space="preserve">Work in progress </t>
  </si>
  <si>
    <t xml:space="preserve">     4.2  Cash and cash equivalents </t>
  </si>
  <si>
    <t>100.00   100.00</t>
  </si>
  <si>
    <t>- 27 -</t>
  </si>
  <si>
    <t>5 years</t>
  </si>
  <si>
    <t xml:space="preserve">Building and construction </t>
  </si>
  <si>
    <t xml:space="preserve">Machinery and equipment </t>
  </si>
  <si>
    <t>Office furniture</t>
  </si>
  <si>
    <t xml:space="preserve">Office equipment </t>
  </si>
  <si>
    <t xml:space="preserve">      material and contractors </t>
  </si>
  <si>
    <t xml:space="preserve">Changes in finished goods </t>
  </si>
  <si>
    <t xml:space="preserve">      and work in progress </t>
  </si>
  <si>
    <t xml:space="preserve">Salaries, wages and other </t>
  </si>
  <si>
    <t xml:space="preserve">      employees benefit expenses </t>
  </si>
  <si>
    <t xml:space="preserve">            Depreciation is determined separately for each significant part of assets. </t>
  </si>
  <si>
    <t xml:space="preserve">Vehicles </t>
  </si>
  <si>
    <t xml:space="preserve">     Trade accounts payable - </t>
  </si>
  <si>
    <t xml:space="preserve">            date.  </t>
  </si>
  <si>
    <t xml:space="preserve">            Prinsiri Public Company Limited  has a power to control such companies.  Balances and transactions between the </t>
  </si>
  <si>
    <t xml:space="preserve">     3.1  These financial statements  have been consolidated  by including the financial statements of subsidiaries  in which </t>
  </si>
  <si>
    <t xml:space="preserve">            shareholders is shown as "Non-controlling interests".</t>
  </si>
  <si>
    <t xml:space="preserve">     follows :</t>
  </si>
  <si>
    <t>- 26 -</t>
  </si>
  <si>
    <t xml:space="preserve">     impairment.</t>
  </si>
  <si>
    <t>Prepaid expenses</t>
  </si>
  <si>
    <t>Deposit for goods</t>
  </si>
  <si>
    <t>Advance payment</t>
  </si>
  <si>
    <t>Other receivables</t>
  </si>
  <si>
    <t xml:space="preserve">     - Contractors retention</t>
  </si>
  <si>
    <t>Land trading</t>
  </si>
  <si>
    <t xml:space="preserve">     4.8  Property, plant and equipment </t>
  </si>
  <si>
    <t xml:space="preserve">     impairment (if any) which will be amortized on a straight line basis as following :</t>
  </si>
  <si>
    <t xml:space="preserve">     4.10  Land held for development</t>
  </si>
  <si>
    <t xml:space="preserve">     4.11  Impairment of assets</t>
  </si>
  <si>
    <t xml:space="preserve">Less  Allowance for doubtful </t>
  </si>
  <si>
    <t xml:space="preserve">Total trade accounts </t>
  </si>
  <si>
    <t xml:space="preserve">     receivable - net</t>
  </si>
  <si>
    <t>Land</t>
  </si>
  <si>
    <t xml:space="preserve">Building and </t>
  </si>
  <si>
    <t xml:space="preserve"> Workers' camp </t>
  </si>
  <si>
    <t>Office supplies</t>
  </si>
  <si>
    <t>construction</t>
  </si>
  <si>
    <t xml:space="preserve">          Increase </t>
  </si>
  <si>
    <t xml:space="preserve">          Disposal/write off </t>
  </si>
  <si>
    <t xml:space="preserve">          Transfer in/out</t>
  </si>
  <si>
    <t xml:space="preserve">     Net book value </t>
  </si>
  <si>
    <t xml:space="preserve">Work in </t>
  </si>
  <si>
    <t>progress</t>
  </si>
  <si>
    <t>Work in</t>
  </si>
  <si>
    <t xml:space="preserve"> progress</t>
  </si>
  <si>
    <t>Debentures</t>
  </si>
  <si>
    <t xml:space="preserve">Real estate for lease or sales of </t>
  </si>
  <si>
    <t xml:space="preserve">     real estate held for development</t>
  </si>
  <si>
    <t xml:space="preserve">            Company and its subsidiaries  have been eliminated from the consolidated financial statements on the controllable</t>
  </si>
  <si>
    <t xml:space="preserve">     3.2  Investment between  Prinsiri  Public  Company Limited  and  its subsidiaries  have been  eliminated  under  equity</t>
  </si>
  <si>
    <t xml:space="preserve">            a parent  company  which  has shareholding  or significant influence in   subsidiaries as follows:</t>
  </si>
  <si>
    <t xml:space="preserve">     amount of assets exceeds its recoverable value. The impairment loss will be recognized in statement of comprehensive</t>
  </si>
  <si>
    <t xml:space="preserve">Land and cost of land development </t>
  </si>
  <si>
    <t xml:space="preserve">     Land project</t>
  </si>
  <si>
    <t xml:space="preserve">          contractor, goods</t>
  </si>
  <si>
    <t xml:space="preserve">Valuation of project on hand </t>
  </si>
  <si>
    <t xml:space="preserve">     (million Baht)</t>
  </si>
  <si>
    <t xml:space="preserve">Contracted sales value </t>
  </si>
  <si>
    <t xml:space="preserve">      appropriated and preserve the ability to continue their operations as a going concern.</t>
  </si>
  <si>
    <t xml:space="preserve">     4.7  Investment properties</t>
  </si>
  <si>
    <t>10 years</t>
  </si>
  <si>
    <t xml:space="preserve">Computer software </t>
  </si>
  <si>
    <t xml:space="preserve">     4.12  Financial lease assets </t>
  </si>
  <si>
    <t>Land and cost of</t>
  </si>
  <si>
    <t>land development</t>
  </si>
  <si>
    <t>Assets for lease under financial lease are detailed as follows :</t>
  </si>
  <si>
    <t>The minimum amount to be paid under financial lease are as follows :</t>
  </si>
  <si>
    <t xml:space="preserve">        of financial lease </t>
  </si>
  <si>
    <t xml:space="preserve">          liabilities </t>
  </si>
  <si>
    <t xml:space="preserve">Present value of financial lease </t>
  </si>
  <si>
    <t>Financial lease liabilities excluding future interest expenses are as follows :</t>
  </si>
  <si>
    <t xml:space="preserve">Financial lease liabilities </t>
  </si>
  <si>
    <t xml:space="preserve">Less    Financial lease liabilities </t>
  </si>
  <si>
    <t>Pleanary Co., Ltd.</t>
  </si>
  <si>
    <t>Current tax :</t>
  </si>
  <si>
    <t>Deferred tax :</t>
  </si>
  <si>
    <t>Income tax rate</t>
  </si>
  <si>
    <t xml:space="preserve">     liabilities during each period.</t>
  </si>
  <si>
    <t xml:space="preserve">        Promissory notes – commercial bank</t>
  </si>
  <si>
    <t xml:space="preserve">        Bills of exchange - financial institution</t>
  </si>
  <si>
    <t xml:space="preserve">        Bills of exchange</t>
  </si>
  <si>
    <t xml:space="preserve">        Less :  Discounted interest expense</t>
  </si>
  <si>
    <t xml:space="preserve">        Bills of exchange - net</t>
  </si>
  <si>
    <t xml:space="preserve">          </t>
  </si>
  <si>
    <t>Pleanary Mall Co., Ltd.</t>
  </si>
  <si>
    <t>Expenses provisions</t>
  </si>
  <si>
    <t xml:space="preserve">     elimination of inventories </t>
  </si>
  <si>
    <t xml:space="preserve">     by tax rate </t>
  </si>
  <si>
    <t xml:space="preserve">Taxable effects for : </t>
  </si>
  <si>
    <t xml:space="preserve">     Other expenses for accounting </t>
  </si>
  <si>
    <t xml:space="preserve">     statements of comprehensive income </t>
  </si>
  <si>
    <t xml:space="preserve">Real estate for lease and services </t>
  </si>
  <si>
    <t>6</t>
  </si>
  <si>
    <t xml:space="preserve">            Prin Energy  Co., Ltd.  </t>
  </si>
  <si>
    <t>2.  FINANCIAL STATEMENTS PREPARATION AND PRESENTATION BASIS</t>
  </si>
  <si>
    <t xml:space="preserve">Generating and distribution of </t>
  </si>
  <si>
    <t xml:space="preserve">     electricity current from solar </t>
  </si>
  <si>
    <t xml:space="preserve">     cell and alternative energy </t>
  </si>
  <si>
    <t xml:space="preserve">Deferred tax expenses (income) resulted </t>
  </si>
  <si>
    <t>Effective income tax rate</t>
  </si>
  <si>
    <t xml:space="preserve">      wages during the periods</t>
  </si>
  <si>
    <t xml:space="preserve">At agreed price </t>
  </si>
  <si>
    <t>Land useful right expense</t>
  </si>
  <si>
    <t xml:space="preserve">At agreed price and service fee </t>
  </si>
  <si>
    <t>At agreed price and service fee</t>
  </si>
  <si>
    <t>Non-interest bearing</t>
  </si>
  <si>
    <t xml:space="preserve">Advance payment </t>
  </si>
  <si>
    <t xml:space="preserve">Prin Energy Co., Ltd. </t>
  </si>
  <si>
    <t xml:space="preserve">Computer </t>
  </si>
  <si>
    <t>software</t>
  </si>
  <si>
    <t xml:space="preserve">              The significant accounting policies and method adopted the basis of recognition and measurement relating to each class </t>
  </si>
  <si>
    <t xml:space="preserve">      of financial assets and liabilities have been disclosed in note 4.</t>
  </si>
  <si>
    <t xml:space="preserve">     2.1  Financial statements preparation basis</t>
  </si>
  <si>
    <t xml:space="preserve">            Pleanary Mall Co., Ltd.</t>
  </si>
  <si>
    <t xml:space="preserve">     removal and restoration less accumulated depreciation and provision for impairment (if any). </t>
  </si>
  <si>
    <t xml:space="preserve">     Decrease</t>
  </si>
  <si>
    <t xml:space="preserve">     Increase</t>
  </si>
  <si>
    <t>4.  SUMMARY OF SIGNIFICANT ACCOUNTING POLICIES</t>
  </si>
  <si>
    <t xml:space="preserve">     of work </t>
  </si>
  <si>
    <t xml:space="preserve">At the agreed service fee base on the result </t>
  </si>
  <si>
    <t xml:space="preserve"> - 2 -</t>
  </si>
  <si>
    <t xml:space="preserve">5.  CASH AND CASH EQUIVALENTS </t>
  </si>
  <si>
    <t xml:space="preserve">     6.1  Trade accounts receivable</t>
  </si>
  <si>
    <t xml:space="preserve">7.  LOANS TO RELATED COMPANIES </t>
  </si>
  <si>
    <t xml:space="preserve"> Machinery </t>
  </si>
  <si>
    <t>- 21 -</t>
  </si>
  <si>
    <t>- 31 -</t>
  </si>
  <si>
    <t xml:space="preserve">            Intangible assets with indefinite useful lives are stated at cost less provision for impairment (if any). </t>
  </si>
  <si>
    <t>Tools and</t>
  </si>
  <si>
    <t>equipment</t>
  </si>
  <si>
    <t xml:space="preserve"> Machinery</t>
  </si>
  <si>
    <t xml:space="preserve">Building </t>
  </si>
  <si>
    <t>improvement</t>
  </si>
  <si>
    <t>5-15 years</t>
  </si>
  <si>
    <t>- 40 -</t>
  </si>
  <si>
    <t xml:space="preserve">            Plean Land Co., Ltd.  </t>
  </si>
  <si>
    <t>Entertainment park and education</t>
  </si>
  <si>
    <t>Food service in restaurant and</t>
  </si>
  <si>
    <t xml:space="preserve">   food shop</t>
  </si>
  <si>
    <t xml:space="preserve">   center services</t>
  </si>
  <si>
    <t xml:space="preserve">     Taxable loss was not recorded as</t>
  </si>
  <si>
    <t>deferred tax assets</t>
  </si>
  <si>
    <t xml:space="preserve">Guarantee in full amount </t>
  </si>
  <si>
    <t xml:space="preserve">     from temporary differences and </t>
  </si>
  <si>
    <t xml:space="preserve">     reversal of temporary differences</t>
  </si>
  <si>
    <t xml:space="preserve">     Land usage remuneration</t>
  </si>
  <si>
    <t xml:space="preserve">              Financial assets shown in statements of financial position consist of cash on hand and at banks, current investment, trade </t>
  </si>
  <si>
    <t xml:space="preserve">     4.14  Income tax </t>
  </si>
  <si>
    <t xml:space="preserve">     4.15  Earnings per share</t>
  </si>
  <si>
    <t xml:space="preserve">              4.15.1  Basic earnings per share</t>
  </si>
  <si>
    <t xml:space="preserve">              4.15.2  Diluted earnings per share</t>
  </si>
  <si>
    <t xml:space="preserve">     4.16  Accounting estimates</t>
  </si>
  <si>
    <t xml:space="preserve">     4.17  Provisions</t>
  </si>
  <si>
    <t xml:space="preserve">     4.18  Employees  benefit</t>
  </si>
  <si>
    <t xml:space="preserve">              4.18.1  Provident fund</t>
  </si>
  <si>
    <t xml:space="preserve">              4.18.2  Employee benefits </t>
  </si>
  <si>
    <t xml:space="preserve">     4.13  Long-term lease</t>
  </si>
  <si>
    <t xml:space="preserve">              Income tax expenses for the accounting period comprises current tax and deferred tax. </t>
  </si>
  <si>
    <t xml:space="preserve">              4.14.1  Current tax</t>
  </si>
  <si>
    <t xml:space="preserve">     straight-line basis over the lease term. </t>
  </si>
  <si>
    <t xml:space="preserve">             4.14.2  Deferred tax</t>
  </si>
  <si>
    <t xml:space="preserve">             when they adjust, using tax rates enacted or substantively enacted at the reporting date.</t>
  </si>
  <si>
    <t xml:space="preserve">             asset to be utilized.</t>
  </si>
  <si>
    <t xml:space="preserve">             recognized in other comprehensive income or directly in equity.</t>
  </si>
  <si>
    <t xml:space="preserve">     - Accrued expenses</t>
  </si>
  <si>
    <t xml:space="preserve">     - Other payables</t>
  </si>
  <si>
    <t xml:space="preserve">The Company guaranteed credit lines of </t>
  </si>
  <si>
    <t xml:space="preserve">     project's  investment properties</t>
  </si>
  <si>
    <t>Acquire land for using in project development</t>
  </si>
  <si>
    <t>- 9 -</t>
  </si>
  <si>
    <t>- 20 -</t>
  </si>
  <si>
    <t xml:space="preserve">            Cost :-</t>
  </si>
  <si>
    <t xml:space="preserve">            Accumulated depreciation :-</t>
  </si>
  <si>
    <t xml:space="preserve">            Net book value </t>
  </si>
  <si>
    <t>Increase</t>
  </si>
  <si>
    <t>Decrease</t>
  </si>
  <si>
    <t>Depreciation for the year</t>
  </si>
  <si>
    <t xml:space="preserve">      from credit risk.</t>
  </si>
  <si>
    <t xml:space="preserve">     three months (excluding pledged bank and financial institution deposits). </t>
  </si>
  <si>
    <t xml:space="preserve">             and calculated income tax in conditions as prescribed by the Revenue Code. </t>
  </si>
  <si>
    <t xml:space="preserve">     less accumulated depreciation and provision for impairment (if any). </t>
  </si>
  <si>
    <r>
      <t xml:space="preserve">     - Related companies    </t>
    </r>
    <r>
      <rPr>
        <i/>
        <sz val="15"/>
        <color indexed="8"/>
        <rFont val="Angsana New"/>
        <family val="1"/>
      </rPr>
      <t/>
    </r>
  </si>
  <si>
    <t xml:space="preserve">            due within 1 year</t>
  </si>
  <si>
    <t>Financial lease liabilities - net</t>
  </si>
  <si>
    <t xml:space="preserve">Other receivables - deposit </t>
  </si>
  <si>
    <t>Building</t>
  </si>
  <si>
    <t>for lease</t>
  </si>
  <si>
    <t>Land for lease</t>
  </si>
  <si>
    <t>Building decoration</t>
  </si>
  <si>
    <t>and improvement</t>
  </si>
  <si>
    <t>Other decoration</t>
  </si>
  <si>
    <t xml:space="preserve">     Provision for impairment :</t>
  </si>
  <si>
    <t xml:space="preserve">     - Provisions from prosecution</t>
  </si>
  <si>
    <t xml:space="preserve">      authorized share capital. Such legal reserve is not available for dividend distribution.</t>
  </si>
  <si>
    <t>(% per annum)</t>
  </si>
  <si>
    <t xml:space="preserve">            Significant principal actuarial assumptions as at the assessment date is summarized as follows : </t>
  </si>
  <si>
    <t xml:space="preserve">          Salaries increase rate in the future (%)</t>
  </si>
  <si>
    <t xml:space="preserve">          Discount rate (%)</t>
  </si>
  <si>
    <t>(depends upon aging)</t>
  </si>
  <si>
    <t xml:space="preserve">          Employee turnover rate </t>
  </si>
  <si>
    <t xml:space="preserve">      Management benefit expenses</t>
  </si>
  <si>
    <t xml:space="preserve">      Directors' remuneration </t>
  </si>
  <si>
    <t xml:space="preserve">            Investment properties are properties held to earn rental or for capital appreciation or both, are measured at cost </t>
  </si>
  <si>
    <t xml:space="preserve">              The book value of financial assets and liabilities in statements of financial position are closed to their estimated fair value.</t>
  </si>
  <si>
    <t xml:space="preserve">              The objective of capital management of the Company and subsidiaries is to prepare the financial structure to be properly </t>
  </si>
  <si>
    <t xml:space="preserve">            Subsidiaries are entities controlled by the Company. The Group controls an entity when it is exposed to, or has rights</t>
  </si>
  <si>
    <t xml:space="preserve">     which control commences until the date on which control ceases. </t>
  </si>
  <si>
    <t xml:space="preserve">            Loss on control</t>
  </si>
  <si>
    <t>Transfer out</t>
  </si>
  <si>
    <t xml:space="preserve">            Defined benefit obligation </t>
  </si>
  <si>
    <t>Discount rate (1% movement)</t>
  </si>
  <si>
    <t>Salaries increase rate in the future</t>
  </si>
  <si>
    <t>Segment information</t>
  </si>
  <si>
    <t xml:space="preserve">       (Baht : Million)</t>
  </si>
  <si>
    <t>Parent Company</t>
  </si>
  <si>
    <t>Subsidiaries</t>
  </si>
  <si>
    <t>Real</t>
  </si>
  <si>
    <t xml:space="preserve">Land </t>
  </si>
  <si>
    <t xml:space="preserve"> Others</t>
  </si>
  <si>
    <t xml:space="preserve">Rent </t>
  </si>
  <si>
    <t xml:space="preserve">Sales </t>
  </si>
  <si>
    <t xml:space="preserve">   Others</t>
  </si>
  <si>
    <t>Elimination</t>
  </si>
  <si>
    <t>Business type</t>
  </si>
  <si>
    <t>estate</t>
  </si>
  <si>
    <t>for</t>
  </si>
  <si>
    <t>&amp; Service</t>
  </si>
  <si>
    <t>of goods</t>
  </si>
  <si>
    <t>lease</t>
  </si>
  <si>
    <t>Net sales</t>
  </si>
  <si>
    <t>Cost of sales</t>
  </si>
  <si>
    <t>Gross profit</t>
  </si>
  <si>
    <t>Other income</t>
  </si>
  <si>
    <t>Administrative expenses</t>
  </si>
  <si>
    <t xml:space="preserve">Finance costs </t>
  </si>
  <si>
    <t>Total comprehensive income (expense)</t>
  </si>
  <si>
    <t>Attributable to:</t>
  </si>
  <si>
    <t xml:space="preserve">Owners of the Company </t>
  </si>
  <si>
    <t>Non-controlling interests</t>
  </si>
  <si>
    <t>Inter-company elimination are income from land rental, sale of goods, rental &amp; service, construction works and interest income. Those transactions are in the normal course of business.</t>
  </si>
  <si>
    <t xml:space="preserve">              The Company  and subsidiaries have assessed the impairment of land, building and equipment, investing capital,</t>
  </si>
  <si>
    <t xml:space="preserve">     in an amount  equal to the fair value of  the financial lease assets at the inception of the agreement. Interest expenses</t>
  </si>
  <si>
    <t xml:space="preserve">     are recorded  to each  period  over  the term  of agreement  based  on  the outstanding  balance of the financial  lease</t>
  </si>
  <si>
    <t xml:space="preserve">      the  benefits  on their resignation in accordance with the fund regulation.</t>
  </si>
  <si>
    <t xml:space="preserve">     3.3  These  consolidated  financial  statements  are  prepared  with  the  objective  to  show  the consolidated  financial </t>
  </si>
  <si>
    <t xml:space="preserve">            position and  the results of operation of Prinsiri Public Company Limited and its subsidiaries only. The  usefulness </t>
  </si>
  <si>
    <t xml:space="preserve">            of these financial statements  for other purposes may be limited due to the difference in types of business of those</t>
  </si>
  <si>
    <t xml:space="preserve">            Subsidiaries are entities controlled by the parent. The Company controls an entity when it is exposed to, or has</t>
  </si>
  <si>
    <t xml:space="preserve">     rights to, variable returns from its involvement with the entity and has the ability to affect those returns through its</t>
  </si>
  <si>
    <t xml:space="preserve">     -  Supplies and raw materials</t>
  </si>
  <si>
    <t xml:space="preserve">       (1% movement) </t>
  </si>
  <si>
    <t>5-40 years</t>
  </si>
  <si>
    <t>- 12 -</t>
  </si>
  <si>
    <t>- 35 -</t>
  </si>
  <si>
    <t>- 36 -</t>
  </si>
  <si>
    <t>- 37 -</t>
  </si>
  <si>
    <t>- 38 -</t>
  </si>
  <si>
    <t xml:space="preserve">            Subsidiaries inventories-raw materials  are valued  at the lower  of cost  on the  weighted average method or net</t>
  </si>
  <si>
    <t>Current costs of service and interest</t>
  </si>
  <si>
    <t xml:space="preserve">              that the conversion to ordinary shares. </t>
  </si>
  <si>
    <t xml:space="preserve">     money at the Court</t>
  </si>
  <si>
    <t xml:space="preserve">               Cash and cash equivalents consist of cash on hand and remaining deposit at bank in the statements of financial position as </t>
  </si>
  <si>
    <t xml:space="preserve">      follows:</t>
  </si>
  <si>
    <t xml:space="preserve">     power over the entity. Investments in subsidiaries in separate financial statements are stated at cost.</t>
  </si>
  <si>
    <t>Accounting profit before income tax multiply</t>
  </si>
  <si>
    <t xml:space="preserve">            Total trade accounts payable</t>
  </si>
  <si>
    <t xml:space="preserve">           long-term liabilities</t>
  </si>
  <si>
    <t xml:space="preserve">            Consolidated financial statements (Baht)</t>
  </si>
  <si>
    <t xml:space="preserve">     to, variable returns from  its involvement  with the entity and has the ability to affect those returns through its power over</t>
  </si>
  <si>
    <t xml:space="preserve">     the entity. The financial statements  of  subsidiaries are included in the consolidated financial statements from the date on</t>
  </si>
  <si>
    <t xml:space="preserve">            When the Company loses  control over subsidiaries, it  derecognizes the assets and liabilities of the subsidiaries, and</t>
  </si>
  <si>
    <t xml:space="preserve">     Capital expenditures with additional </t>
  </si>
  <si>
    <t>exercise right</t>
  </si>
  <si>
    <t>8.  INVENTORIES</t>
  </si>
  <si>
    <t xml:space="preserve">            Prinsiri Ozono Co., Ltd.</t>
  </si>
  <si>
    <t>- 28 -</t>
  </si>
  <si>
    <t>Prinsiri Ozono Co., Ltd.</t>
  </si>
  <si>
    <t xml:space="preserve">             Co., Ltd.</t>
  </si>
  <si>
    <t>Accounting profit before income tax</t>
  </si>
  <si>
    <t xml:space="preserve">      comprises the salaries, advisory, bonus, meeting allowance, compensation, car rental, fuel, telephone charges and warrants.</t>
  </si>
  <si>
    <t xml:space="preserve">      immediately  below  that  chief  executive  officer  and  all  persons  in  positions comparable to those  fourth executive levels </t>
  </si>
  <si>
    <t xml:space="preserve">Prepayment - related </t>
  </si>
  <si>
    <t xml:space="preserve">     company</t>
  </si>
  <si>
    <t xml:space="preserve">           accounts  </t>
  </si>
  <si>
    <t>Time differences - assets depreciation</t>
  </si>
  <si>
    <t xml:space="preserve">     Expenses disallowed as taxable expenses</t>
  </si>
  <si>
    <t xml:space="preserve">          base differ from tax base </t>
  </si>
  <si>
    <t>Advance payment/prepayment</t>
  </si>
  <si>
    <t>Prinsiri Oxygen (2017) Co., Ltd.</t>
  </si>
  <si>
    <t xml:space="preserve">            Trade and other current receivables are stated at  right to receive amount less allowance for doubtful accounts.</t>
  </si>
  <si>
    <t>- 7 -</t>
  </si>
  <si>
    <t>- 8 -</t>
  </si>
  <si>
    <t xml:space="preserve">     6.2  Other current receivables</t>
  </si>
  <si>
    <t>6.  TRADE AND OTHER CURRENT RECEIVABLES</t>
  </si>
  <si>
    <t xml:space="preserve">     Total other current receivables</t>
  </si>
  <si>
    <t>Total trade and other current receivables - net</t>
  </si>
  <si>
    <t xml:space="preserve">            Total other current payables</t>
  </si>
  <si>
    <t xml:space="preserve">              Total trade and other current payables</t>
  </si>
  <si>
    <t>Assets for lease under financial lease</t>
  </si>
  <si>
    <t>Over 1 year, less than 4 years</t>
  </si>
  <si>
    <t>- 13 -</t>
  </si>
  <si>
    <t>- 14 -</t>
  </si>
  <si>
    <t>- 25 -</t>
  </si>
  <si>
    <t>- 32 -</t>
  </si>
  <si>
    <t>- 33 -</t>
  </si>
  <si>
    <t>- 34 -</t>
  </si>
  <si>
    <t>- 39 -</t>
  </si>
  <si>
    <t xml:space="preserve">     4.9  Other intangible assets</t>
  </si>
  <si>
    <t xml:space="preserve">Long-term borrowings </t>
  </si>
  <si>
    <t xml:space="preserve">Long-term borrowings from </t>
  </si>
  <si>
    <t xml:space="preserve">         long-term borrowings</t>
  </si>
  <si>
    <t xml:space="preserve">       - Commercial banks</t>
  </si>
  <si>
    <t xml:space="preserve">            Non-current provisions for employee </t>
  </si>
  <si>
    <t xml:space="preserve">Movements of non-current provisions for employee benefit, consist of </t>
  </si>
  <si>
    <t>4 to 8</t>
  </si>
  <si>
    <t>borrowings - promissory notes</t>
  </si>
  <si>
    <t>Profit (loss) before income tax expense</t>
  </si>
  <si>
    <t>Tax expense</t>
  </si>
  <si>
    <t xml:space="preserve">      payables, assets payable and long-term borrowings. </t>
  </si>
  <si>
    <t xml:space="preserve">      from the fluctuating of such interest rate. </t>
  </si>
  <si>
    <t xml:space="preserve">      position consist of bank overdrafts, short-term borrowings from financial institutions, promissory notes, trade and other current</t>
  </si>
  <si>
    <t>As at December 31, 2018</t>
  </si>
  <si>
    <t xml:space="preserve">       As at December 31, 2018</t>
  </si>
  <si>
    <t xml:space="preserve">              73.20 million by paying cash dividend. The Company has already paid dividend to the shareholders on May 25, 2018. </t>
  </si>
  <si>
    <t xml:space="preserve">              by paying cash dividend. The Company has already paid dividend to the shareholders on September 7, 2018. </t>
  </si>
  <si>
    <t xml:space="preserve">              dividend payment from  the results of operation for the year 2018  at Baht 0.04 per share, amounting to Baht 48.80 million </t>
  </si>
  <si>
    <t xml:space="preserve">            246, Watcharaphon Road, Tha Raeng, Bang Khen, Bangkok 10230.</t>
  </si>
  <si>
    <t xml:space="preserve">      additionally paid investment in such subsidiary for 40 million shares of Baht 10 each, totally Baht 400 million. </t>
  </si>
  <si>
    <t>Financial Instruments: Disclosures</t>
  </si>
  <si>
    <t>Financial Instruments</t>
  </si>
  <si>
    <t>Financial Instruments: Presentation</t>
  </si>
  <si>
    <t>Hedges of a Net Investments in a Foreign Operation</t>
  </si>
  <si>
    <t>Extinguishing Financial Liabilities with Equity Instruments</t>
  </si>
  <si>
    <t xml:space="preserve">     of fair values, for both financial and non-financial assets and liabilities. </t>
  </si>
  <si>
    <t xml:space="preserve">            Measurement of fair values </t>
  </si>
  <si>
    <t xml:space="preserve">     party information, such as broker quotes or pricing services, is used to measure fair values, then the valuation team </t>
  </si>
  <si>
    <t xml:space="preserve">     requirements of TFRS,  including the level in the fair value hierarchy in which such  valuation should be classified. </t>
  </si>
  <si>
    <t xml:space="preserve">            Significant valuation issues are reported to the Company and subsidiaries Audit Committee. </t>
  </si>
  <si>
    <t xml:space="preserve">     measurements,  including level 3 fair values, and reports directly to CFO. </t>
  </si>
  <si>
    <t xml:space="preserve">            The valuation  team  regularly  reviews  significant  unobservable  inputs   and valuation  adjustments.  If third </t>
  </si>
  <si>
    <t xml:space="preserve">     International  Financial  Reporting  Standards  with  most  of the changes directed  towards revision of wording and</t>
  </si>
  <si>
    <t xml:space="preserve">     financial reporting standards does not have any significant impact on  the Company   and  its  subsidiaries'  financial </t>
  </si>
  <si>
    <t xml:space="preserve"> - 3 -</t>
  </si>
  <si>
    <t xml:space="preserve"> - 4 -</t>
  </si>
  <si>
    <t xml:space="preserve"> - 5 -</t>
  </si>
  <si>
    <t>- 29 -</t>
  </si>
  <si>
    <t xml:space="preserve">            constant, would have affected the defined benefit obligation by the amounts shown below.</t>
  </si>
  <si>
    <t xml:space="preserve">            Prinsiri Oxygen (2017) Co., Ltd.</t>
  </si>
  <si>
    <t>December 31, 2018</t>
  </si>
  <si>
    <t>Deferred interest expenses</t>
  </si>
  <si>
    <t xml:space="preserve">      (10  million ordinary shares of Baht 10 each) to Baht 500 million (50 million ordinary shares of Baht 10 each) with the Ministry</t>
  </si>
  <si>
    <t>Land and building for lease</t>
  </si>
  <si>
    <t>Sale office</t>
  </si>
  <si>
    <t xml:space="preserve">Tax expense presented in </t>
  </si>
  <si>
    <t xml:space="preserve">        Bank overdrafts</t>
  </si>
  <si>
    <t>Garden overseeing and decoration providing</t>
  </si>
  <si>
    <t xml:space="preserve">              the resolution  to pay  dividend  from the  results of operation  for the year 2017 at Baht 0.06 per share, amounting to Baht </t>
  </si>
  <si>
    <t xml:space="preserve">     promissory notes</t>
  </si>
  <si>
    <t xml:space="preserve">     construction project</t>
  </si>
  <si>
    <t xml:space="preserve">The Company guaranteed all credit lines of  </t>
  </si>
  <si>
    <t xml:space="preserve">     the Company </t>
  </si>
  <si>
    <t xml:space="preserve">Sales and install the decoration materials to </t>
  </si>
  <si>
    <t xml:space="preserve">     investment properties </t>
  </si>
  <si>
    <t xml:space="preserve">Lease land for using in development as </t>
  </si>
  <si>
    <t xml:space="preserve">                         Court ordered the Company  to dismantle  the construction  which had the value  amount of Baht 113.04 million </t>
  </si>
  <si>
    <t xml:space="preserve">                         Company. The case is came to the end by law. During the year 2013 - 2015, the Company provided the damages </t>
  </si>
  <si>
    <t xml:space="preserve">                         income amount of Baht 1.11 million,  total damages from prosecution provisions amounted to Baht 28.41 million.  </t>
  </si>
  <si>
    <t xml:space="preserve">                         receivables-deposit money at the Court" for the amount of Baht 33.30 million as stated in note 6.2. The Company </t>
  </si>
  <si>
    <t xml:space="preserve">                         ordered not to accept the petition of the plaintiff. Thus, the case is come to the end by law. </t>
  </si>
  <si>
    <t>Consolidated financial statements</t>
  </si>
  <si>
    <t>Separate financial statements</t>
  </si>
  <si>
    <t xml:space="preserve">            method  as if  the  Company  owns  100  percent  shareholding  in  those  subsidiaries,  and  the  interest  of  other</t>
  </si>
  <si>
    <t xml:space="preserve"> 2019</t>
  </si>
  <si>
    <t>2018</t>
  </si>
  <si>
    <t>2019     2018</t>
  </si>
  <si>
    <t>As at January 1, 2018</t>
  </si>
  <si>
    <t xml:space="preserve">       As at January 1, 2018</t>
  </si>
  <si>
    <t xml:space="preserve">          and January 1, 2019</t>
  </si>
  <si>
    <t xml:space="preserve">As at December 31, 2018 </t>
  </si>
  <si>
    <t xml:space="preserve">      directors' remuneration  including  meeting  allowance  and  gratuity  for the  year  2019  amount not exceed Baht 3.44 million. </t>
  </si>
  <si>
    <t xml:space="preserve">     (TFRS);  guidelines  promulgated  by  the  Federation of  Accounting  Professions  (FAP) and  the regulation  of The </t>
  </si>
  <si>
    <t xml:space="preserve">     1.1  Prinsiri Public Company Limited was registered as a public company limited under the Thai law which located at</t>
  </si>
  <si>
    <t xml:space="preserve">     October 11, 2016. </t>
  </si>
  <si>
    <t xml:space="preserve">                 either directly (i.e. as prices) or indirectly (i.e. derived from prices). </t>
  </si>
  <si>
    <t xml:space="preserve">            If the inputs used to measure the fair value of an asset or liability might be categorized in different levels of the</t>
  </si>
  <si>
    <t xml:space="preserve">     hierarchy as the lowest level input that is significant to the entire measurement. </t>
  </si>
  <si>
    <t xml:space="preserve">     fair value hierarchy, then the fair value measurement is categorized in its entirely in the same level of the fair value</t>
  </si>
  <si>
    <t xml:space="preserve">     reporting period during which the change has occurred. </t>
  </si>
  <si>
    <t xml:space="preserve">            The Company and subsidiaries recognized transfers between levels of the fair value hierarchy at the end of the</t>
  </si>
  <si>
    <t xml:space="preserve">     terminology,  and provision  of interpretations  and accounting  guidance to users of standards. The adoption of these </t>
  </si>
  <si>
    <t xml:space="preserve">            During the period, the Company and its subsidiaries have adopted the  revised financial reporting standards and</t>
  </si>
  <si>
    <t xml:space="preserve">     3.4  The consolidated  financial statements  consist of the  financial  statements  of Prinsiri Public  Company Limited,</t>
  </si>
  <si>
    <t xml:space="preserve">            The Company  and subsidiaries  provided the  allowance for doubtful accounts  from the estimated  uncollectible</t>
  </si>
  <si>
    <t xml:space="preserve">     realizable value.  Cost of  inventories - properties  foreclosed  consist  of cost  of land acquisition,  land development, </t>
  </si>
  <si>
    <t xml:space="preserve">            Inventories - properties foreclosed  are valued at the lower of cost by using specific identification method or net </t>
  </si>
  <si>
    <t xml:space="preserve">            Cost of included initial estimate of the costs of dismantling and removing the item and restoring the site on which</t>
  </si>
  <si>
    <t xml:space="preserve">     it is located,  the obligation for  which the Company incurs.  The residual value  and depreciation method  is required </t>
  </si>
  <si>
    <t xml:space="preserve">     included in statements of comprehensive income. </t>
  </si>
  <si>
    <t xml:space="preserve">     straight-line method  on over the estimates  useful lives over 20 - 40 years.  Depreciation of investment properties  is </t>
  </si>
  <si>
    <t xml:space="preserve">            Property,  plant and  equipment  are recorded  at cost.  Cost consist of initial cost of acquisition,  dismantlement,</t>
  </si>
  <si>
    <t xml:space="preserve">            Building and equipment  are depreciated  on a straight-line basis  over the estimated useful lives  of the assets as</t>
  </si>
  <si>
    <t xml:space="preserve">            Intangible assets  with the certain useful lives  are stated at cost less accumulated amortization and provision for</t>
  </si>
  <si>
    <t xml:space="preserve">              Land held for development means land that the Company and subsidiaries intends  to hold for future benefit and</t>
  </si>
  <si>
    <t xml:space="preserve">     land and cost of undevelopment projects and intangible assets whenever events  or changes indicate  that the carrying</t>
  </si>
  <si>
    <t xml:space="preserve">     income.  The Company will reverse  the impairment  loss  whenever  there is  no  longer impairment  or  reduction in</t>
  </si>
  <si>
    <t xml:space="preserve">     impairment will be estimated from each item of asset or each asset unit generating cash flow, whichever is practical.</t>
  </si>
  <si>
    <t xml:space="preserve">              The Company records assets under financial lease as assets and liabilities in the statements of financial position</t>
  </si>
  <si>
    <t xml:space="preserve">              Investment property lease is a lease which does not transfer substantially all the risks and rewards incidental to</t>
  </si>
  <si>
    <t xml:space="preserve">     ownership, is classified as an operating lease.  Lease income from operating lease is recognized in profit  or loss on a</t>
  </si>
  <si>
    <t xml:space="preserve">        The Company and subsidiaries recorded income tax to be paid in each year as expenses in the that period</t>
  </si>
  <si>
    <t xml:space="preserve">        Deferred tax  is measured at  the tax rates  that are expected  to be applied to the temporary differences</t>
  </si>
  <si>
    <t xml:space="preserve">             recognized for all deductible temporary differences and carry forward of unused tax losses,  to the extent that it</t>
  </si>
  <si>
    <t xml:space="preserve">             carry forward of unused tax losses can be utilized.</t>
  </si>
  <si>
    <t xml:space="preserve">             is probable  that taxable  profit will  be available  against which  the deductible  temporary differences,  and the</t>
  </si>
  <si>
    <t xml:space="preserve">             that it is no longer probable that sufficient taxable profit will be available to allow all or part of the deferred tax</t>
  </si>
  <si>
    <t xml:space="preserve">        Diluted earnings  per  share  is  calculated  by  dividing profit  belonging to the  Company's shareholders </t>
  </si>
  <si>
    <t xml:space="preserve">              (excluded other comprehensive income (expenses))  by the weighted average number of ordinary shares  issued</t>
  </si>
  <si>
    <t xml:space="preserve">              during  the year and the diluted  potential ordinary shares issued  for conversion to ordinary shares by assuming</t>
  </si>
  <si>
    <t xml:space="preserve">              Preparation  of  financial  statements  in  conformity  with  Thai  Financial  Reporting  Standards  required  the</t>
  </si>
  <si>
    <t xml:space="preserve">              The Company  and subsidiaries  recognize  a  provision  when  an  entity  has  a  present  legal  or  constructive</t>
  </si>
  <si>
    <t xml:space="preserve">     obligation as a result of a past event. It is probable that an outflow of economic benefits resources will be required to</t>
  </si>
  <si>
    <t xml:space="preserve">     settle the obligation and reliable estimate can be made of the amount of the obligation.  If some or all the expenditure</t>
  </si>
  <si>
    <t xml:space="preserve">             The provisions and assumptions may have a risk of causing an adjustment to the assets in the next financial year </t>
  </si>
  <si>
    <t xml:space="preserve">     statements of financial position.  It is probable  that the provisions  may have  uncertainty in respect of  the nature of</t>
  </si>
  <si>
    <t xml:space="preserve">     related  to employee  benefit provisions  which is  estimated  by the actuary  and certified  by the  management at the</t>
  </si>
  <si>
    <t xml:space="preserve">     project is to be long-term loans in note 4.18.2. Other estimates are further described in the corresponding disclosures.</t>
  </si>
  <si>
    <t xml:space="preserve">              position  is estimated on an  actuarial basis using  Projected Unit Credit Method.  The calculation was made by </t>
  </si>
  <si>
    <t xml:space="preserve">              utilizing various assumptions  about future events.  The Company is responsible for the selection of appropriate </t>
  </si>
  <si>
    <t xml:space="preserve">              Credit risk derives from failure by counterparties to discharge their obligations resulting in financial loss to the Company</t>
  </si>
  <si>
    <t xml:space="preserve">     Trade accounts payable - land </t>
  </si>
  <si>
    <t xml:space="preserve">          useful right expenses</t>
  </si>
  <si>
    <t>TFRS 15 Revenue from Contracts with Customers</t>
  </si>
  <si>
    <t xml:space="preserve">TFRS 15 supersedes the following accounting standards together with related interpretations. </t>
  </si>
  <si>
    <t>Thai Accounting Standard</t>
  </si>
  <si>
    <t>Thai Standing Interpretations Committee</t>
  </si>
  <si>
    <t>Thai Financial Reporting Interpretations Committee</t>
  </si>
  <si>
    <t>Thai Accounting Standards</t>
  </si>
  <si>
    <t>Leases</t>
  </si>
  <si>
    <t>Operating Leases - Incentives</t>
  </si>
  <si>
    <t>Determining Whether an Arrangement Contains a Lease</t>
  </si>
  <si>
    <t xml:space="preserve">       Revenue - Barter Transactions Involving Advertising Services</t>
  </si>
  <si>
    <t xml:space="preserve">       Construction contracts</t>
  </si>
  <si>
    <t xml:space="preserve">       Revenue</t>
  </si>
  <si>
    <t xml:space="preserve">       Customer Loyalty Programmes</t>
  </si>
  <si>
    <t xml:space="preserve">       Agreements for the Construction of Real Estate</t>
  </si>
  <si>
    <t xml:space="preserve">       Transfers of Assets from Customers</t>
  </si>
  <si>
    <t xml:space="preserve">     TFRIC 13 (Revised 2017)</t>
  </si>
  <si>
    <t xml:space="preserve">     TFRIC 15 (Revised 2017)</t>
  </si>
  <si>
    <t xml:space="preserve">     TFRIC 18 (Revised 2017)</t>
  </si>
  <si>
    <t xml:space="preserve">     TSIC 31 (Revised 2017)</t>
  </si>
  <si>
    <t xml:space="preserve">     TAS 18 (Revised 2017)</t>
  </si>
  <si>
    <t xml:space="preserve">     TAS 11 (Revised 2017)</t>
  </si>
  <si>
    <t xml:space="preserve">     TFRS 7</t>
  </si>
  <si>
    <t xml:space="preserve">     TFRS 9</t>
  </si>
  <si>
    <t xml:space="preserve">     TAS 32</t>
  </si>
  <si>
    <t xml:space="preserve">     TFRIC 16</t>
  </si>
  <si>
    <t xml:space="preserve">     TFRIC 19</t>
  </si>
  <si>
    <t xml:space="preserve">     TAS 17 (Revised 2018)</t>
  </si>
  <si>
    <t xml:space="preserve">     TSIC 15 (Revised 2018)</t>
  </si>
  <si>
    <t xml:space="preserve">     TSIC 27 (Revised 2018)</t>
  </si>
  <si>
    <t xml:space="preserve">     TFRIC 4 (Revised 2018)</t>
  </si>
  <si>
    <t xml:space="preserve">            Thai Financial  Reporting Standards No. 16 : Leases</t>
  </si>
  <si>
    <t xml:space="preserve">     reporting standards which will be effective in the future on the financial statements.</t>
  </si>
  <si>
    <t>Baht 700 million</t>
  </si>
  <si>
    <t>Baht 404 million</t>
  </si>
  <si>
    <t xml:space="preserve">            Other income and expenses are recognized on an accrual basis.</t>
  </si>
  <si>
    <t>- 41 -</t>
  </si>
  <si>
    <t xml:space="preserve">            Revenue arrangements with multiple deliverables are allocated between the element in proportion to the delivered </t>
  </si>
  <si>
    <t xml:space="preserve">     standalone selling prices of different products or services as obligated in the contract.</t>
  </si>
  <si>
    <t xml:space="preserve">     products  and the obligations to be performed in providing services  that are included in the contract using the basis of </t>
  </si>
  <si>
    <t xml:space="preserve">     when the obligation under the contract is performed.</t>
  </si>
  <si>
    <t xml:space="preserve">Fixed deposit </t>
  </si>
  <si>
    <t xml:space="preserve">     2.2  Financial reporting standards that become effective in the current period </t>
  </si>
  <si>
    <t xml:space="preserve">     interpretations (revised 2018 ) and new accounting treatment guidance which are effective for fiscal years beginning</t>
  </si>
  <si>
    <t xml:space="preserve">     on or after January 1, 2019.  These  financial  reporting  standards  were aimed at alignment  with the corresponding </t>
  </si>
  <si>
    <t xml:space="preserve">     4.1  Revenues and expense recognition</t>
  </si>
  <si>
    <t xml:space="preserve">     of comprehensive income</t>
  </si>
  <si>
    <t xml:space="preserve">Tax expense presented in statements </t>
  </si>
  <si>
    <t>benefit at the beginning</t>
  </si>
  <si>
    <t>benefit at the ending</t>
  </si>
  <si>
    <t xml:space="preserve">Borrowings from the Company in the form of </t>
  </si>
  <si>
    <t xml:space="preserve">Borrowings are due at call at the agreed </t>
  </si>
  <si>
    <t xml:space="preserve">     interest rate of MLR per annum.</t>
  </si>
  <si>
    <t xml:space="preserve">     interest rate of MLR per annum. </t>
  </si>
  <si>
    <t>Borrowings are due at call at the agreed</t>
  </si>
  <si>
    <t>At agreed service fee</t>
  </si>
  <si>
    <t>Project management fee</t>
  </si>
  <si>
    <t xml:space="preserve">          rental and service fee</t>
  </si>
  <si>
    <t>Provisions for employee benefits</t>
  </si>
  <si>
    <t xml:space="preserve">     Trade accounts payable - office </t>
  </si>
  <si>
    <t xml:space="preserve">     statements  and  reports for the financial performance of  the listed companies B.E. 2544.  The format of  presentation</t>
  </si>
  <si>
    <t xml:space="preserve">            The  Group's  financial statements  have been  prepared in accordance with  Thai Financial  Reporting Standards</t>
  </si>
  <si>
    <t xml:space="preserve">     Stock Exchange  of Thailand  (SET)  dated January 22, 2001  regarding the  preparation and submission of  financial</t>
  </si>
  <si>
    <t xml:space="preserve">     of   the   financial  statements  is  not  significantly  different  from  the  Notification  of  the  Department  of  Business </t>
  </si>
  <si>
    <t xml:space="preserve">     Development regarding the condensed from should be  included in the financial statements (No. 2)  B.E. 2559 dated</t>
  </si>
  <si>
    <t xml:space="preserve">     in related accounting policy.</t>
  </si>
  <si>
    <t xml:space="preserve">            The financial statements have been prepared under the historical cost convention, except as transaction disclosed </t>
  </si>
  <si>
    <t xml:space="preserve">            A  number  of  the  Company  and  subsidiaries'  accounting  policies  and  disclosures  require  the measurement </t>
  </si>
  <si>
    <t xml:space="preserve">            The  Company  and  subsidiaries  have  an  established control framework  with respect  to the measurement of </t>
  </si>
  <si>
    <t xml:space="preserve">     fair  values. This  includes  a  valuation  team  that has overall responsibility  for  overseeing all significant fair value</t>
  </si>
  <si>
    <t xml:space="preserve">     assesses the evidence obtained  from  the third  parties  to  support  the  conclusion  that such valuations  meet  the </t>
  </si>
  <si>
    <t xml:space="preserve">            At  present,  the  Management  of  the  Company and subsidiaries  is being assessed the impacts  of those financial </t>
  </si>
  <si>
    <t xml:space="preserve">     or loss. Any interest retained in the former subsidiaries is measured at fair value when control is lost. </t>
  </si>
  <si>
    <t xml:space="preserve">     any  related  non-controlling  interests and other components of equity. Any resulting gain or loss is recognized in profit </t>
  </si>
  <si>
    <t xml:space="preserve">            Revenues  from  sales  of  inventory  (condominium  and  land  and  house)  are  recognized  as  income  when the </t>
  </si>
  <si>
    <t xml:space="preserve">     significant  risk  and  rewards  of  ownership  have  been  transferred  to  the  buyer  that  the Company retains neither </t>
  </si>
  <si>
    <t xml:space="preserve">     incurred  in respect of the transaction can be measured reliably.</t>
  </si>
  <si>
    <t xml:space="preserve">     continuing managerial involvement nor effective control  over the  inventory sold.   The recognized  amount and cost </t>
  </si>
  <si>
    <t xml:space="preserve">            The  obligation  to provide  to a customer for  which the entity received  from the customer is presented under the </t>
  </si>
  <si>
    <t xml:space="preserve">     caption  of  “Contract  liability”  in  the  statement of financial position.  Contract liabilities  are recognized  as revenue</t>
  </si>
  <si>
    <t xml:space="preserve">            Cash and cash equivalents are cash and deposits at bank and financial institution  which the maturity is less than</t>
  </si>
  <si>
    <t xml:space="preserve">     related  expenses  of  project  and interest on borrowing relating to land acquisition  and construction are capitalized  </t>
  </si>
  <si>
    <t xml:space="preserve">     as cost of goods  and stopped to recognize  when the construction is completed  which will be amortized as cost of </t>
  </si>
  <si>
    <t xml:space="preserve">     sales in accordance with the size of land transferred.</t>
  </si>
  <si>
    <t xml:space="preserve">     to  review  at  least at each financial year end.  Depreciation of investment properties  is calculated from the cost on a</t>
  </si>
  <si>
    <t xml:space="preserve">     stop to calculate cost of borrowing when land development is completed.</t>
  </si>
  <si>
    <t xml:space="preserve">     related  expenses  for  land  acquisition  including  cost of borrowing from development such land. The Company will </t>
  </si>
  <si>
    <t xml:space="preserve">     recorded  as non-current  assets which are stated at cost  less provision for impairment.  Cost consists of land cost and</t>
  </si>
  <si>
    <t xml:space="preserve">              Recoverable  value  of  asset  is the net selling price  or utilization value of that asset,  whichever is higher.  The</t>
  </si>
  <si>
    <t xml:space="preserve">        Deferred  tax  liabilities  are  recognized  for  all taxable  temporary differences.  Deferred tax  assets are</t>
  </si>
  <si>
    <t xml:space="preserve">        The carrying amount of deferred tax assets is reviewed at each reporting date and reduced to the extent</t>
  </si>
  <si>
    <t xml:space="preserve">        Deferred tax is recognized  directly to shareholders’ equity, except to the extent  that it relates to items</t>
  </si>
  <si>
    <t xml:space="preserve">     and notes related thereto. Consequent actual results may differ from these estimates.</t>
  </si>
  <si>
    <t xml:space="preserve">     management  to  make  several estimation  and assumption  which affected the amounts in  the financial statements </t>
  </si>
  <si>
    <t xml:space="preserve">     amount of the provision. </t>
  </si>
  <si>
    <t xml:space="preserve">     received  if  the  Company  and  subsidiaries  settle  the  obligation.   The  amount recognized should  not exceed the </t>
  </si>
  <si>
    <t xml:space="preserve">     is  required  to  settle a provision,  is expected  to be reimbursed when it is virtually certain that reimbursement will be</t>
  </si>
  <si>
    <t xml:space="preserve">              are separated entities  which are administered by  the outsider fund manager.  The Company  and employees  </t>
  </si>
  <si>
    <t xml:space="preserve">              were recorded as expenses in statements of comprehensive income in the period in which they are incurred.</t>
  </si>
  <si>
    <t xml:space="preserve">              the Thai Labor Law. The present value of employee benefit liabilities recognized in the statements of financial </t>
  </si>
  <si>
    <t xml:space="preserve">              assumptions.  The  assumptions  used  in  determining  the  net  period  cost  for  employee benefits include the </t>
  </si>
  <si>
    <t xml:space="preserve">              Thai government bonds with currency and term similar to the estimated term of benefit obligation.</t>
  </si>
  <si>
    <t xml:space="preserve">As at December 31, 2018,  the Company has reclassified land held for development of which the project started to develop </t>
  </si>
  <si>
    <t xml:space="preserve">     in the amount of Baht 108.58 million as inventories.</t>
  </si>
  <si>
    <t xml:space="preserve">                         and  claiming  amount of Baht 128.53 million including interest at the rate of  7.5% per annum. On July 12, 2011, </t>
  </si>
  <si>
    <t xml:space="preserve">                         with  agreement,  do  not  breach  of  agreement. Subsequent  on August  14,  2013,  the Appeal Court reversed a </t>
  </si>
  <si>
    <t xml:space="preserve">                         decision  of  the  Court  of  First  Instance,  ordered the Company to make payment amount of Baht 33.30 million </t>
  </si>
  <si>
    <t xml:space="preserve">                         including  interest  at  the rate of 7.5% per annum of the principal amount of Baht 28.30 million commenced from</t>
  </si>
  <si>
    <t xml:space="preserve">                         principal  amount  of  Baht  5.00  million  commenced  from the prosecution date  onwards.  On October 7, 2013, </t>
  </si>
  <si>
    <t xml:space="preserve">                         the  Company  has  filed  the  petition  to  extend  the period  of dika  petition permission  and the  period of  dika </t>
  </si>
  <si>
    <t xml:space="preserve">                         from  prosecution  in the amount of Baht  27.30 million and for the year ended December 31, 2016, the Company</t>
  </si>
  <si>
    <t xml:space="preserve">                         has  additionally  recognized  the  damages  from  prosecution  in the  consolidated  statements  of comprehensive </t>
  </si>
  <si>
    <t xml:space="preserve">                         The  Company  has  made  debt  settlement  in accordance  with  the  Court's  judgment  by depositing  money at </t>
  </si>
  <si>
    <t xml:space="preserve">                         filed  the  petition for object against the order of the Appeal Court. On August 15, 2018, the Supreme Court has</t>
  </si>
  <si>
    <t xml:space="preserve">                         Subsequent  the  completed  of taking evidences on November 22, 2017,  the Court of First Instance  has judged </t>
  </si>
  <si>
    <t xml:space="preserve">                         the  disputed  way.  Subsequent on February 5, 2019,  the Appeal Court dismissed  and also objected against the </t>
  </si>
  <si>
    <t xml:space="preserve">              Interest  rate   risk  from  changes  in  market interest rate will affect the results of the Company's operation  and its cash </t>
  </si>
  <si>
    <t>- 42 -</t>
  </si>
  <si>
    <t xml:space="preserve">Unrealized gain on inter-company </t>
  </si>
  <si>
    <t>NOTES TO INTERIM FINANCIAL STATEMENTS</t>
  </si>
  <si>
    <t xml:space="preserve">Previous service cost </t>
  </si>
  <si>
    <t>financial statements (Baht)</t>
  </si>
  <si>
    <t xml:space="preserve">Consolidated and Separate </t>
  </si>
  <si>
    <t>Distribution costs</t>
  </si>
  <si>
    <t xml:space="preserve">Income tax relating to </t>
  </si>
  <si>
    <t xml:space="preserve">Gains on remeasurements of defined </t>
  </si>
  <si>
    <t xml:space="preserve">     benefit plans</t>
  </si>
  <si>
    <t xml:space="preserve">            (Gains) losses on expected actuarial gains are recognized in the statement of comprehensive income.</t>
  </si>
  <si>
    <t>Financial assumptions</t>
  </si>
  <si>
    <t>Demographic assumptions</t>
  </si>
  <si>
    <t>Experience adjustment</t>
  </si>
  <si>
    <t xml:space="preserve">              made  contribution  into  such  provident  fund.  The Company's  contribution payments  to  the provident fund </t>
  </si>
  <si>
    <t xml:space="preserve">         The Company  has established  provident fund  under the defined contribution plan. The fund's assets </t>
  </si>
  <si>
    <t xml:space="preserve">        The Company  and subsidiaries  provide for post employment benefits,  payable to  employees under </t>
  </si>
  <si>
    <t xml:space="preserve">              determine the  appropriate discount  rate,  which  represents  the interest rate that should  be used to determine  </t>
  </si>
  <si>
    <t xml:space="preserve">              impact the net periodic cost recorded for employee benefits. On an annual basis, the Company and subsidiaries </t>
  </si>
  <si>
    <t xml:space="preserve">              discount  rate,  the  rate of  salary  increment,  and  employee turnover. Any changes in these assumptions  will </t>
  </si>
  <si>
    <t xml:space="preserve">              the present  value  of  future  cash  flows  currently  expected  to be required to settle the employee benefits. In </t>
  </si>
  <si>
    <t xml:space="preserve">              determining  the appropriate discount rate,  the Company and subsidiaries consider  the market yield based on </t>
  </si>
  <si>
    <t xml:space="preserve">     development.  </t>
  </si>
  <si>
    <t xml:space="preserve">      in  the  financial  statements.  The  remaining  used  as  guarantee  with a commercial bank for the issuance of letter of guarantee as </t>
  </si>
  <si>
    <t xml:space="preserve">      committee when  they have  been already appointed.  The Company  and subsidiaries have recorded such liabilities as other payables  </t>
  </si>
  <si>
    <t xml:space="preserve">      service  expenses  from  customers.  The Company  and  subsidiaries  have  commitment  to  assign  such  collection  to each  village </t>
  </si>
  <si>
    <t>Management benefit  expenses paid  to  management  includes a  chief executive officer,  the next four executive levels</t>
  </si>
  <si>
    <t xml:space="preserve">According to the minutes of the shareholders' general meeting for the year 2019  held on April 22, 2019  required to pay  </t>
  </si>
  <si>
    <t>The  Company  and employees  have  jointly  established  a  provident  fund  in  accordance  with  the  Provident  Fund</t>
  </si>
  <si>
    <t xml:space="preserve">      Act B.E. 2530 and the Provident Fund Act No.2 (B.E. 2542)  on June 25, 2004. The fund  is contributed both by the employees </t>
  </si>
  <si>
    <t xml:space="preserve">      and the Company by deducting the employees' salaries  and the Company  will  pay a contribution. The employees are entitled</t>
  </si>
  <si>
    <t xml:space="preserve">      5%  of annual net profit after  deducting deficit  brought  forward  (if any)  until  the  reserve reach an amount  of 10% of the </t>
  </si>
  <si>
    <t xml:space="preserve">According to  the Public Company  Limited Act B.E. 2535, the Company is required to set aside a legal reserve  at least </t>
  </si>
  <si>
    <t xml:space="preserve">                         May 28, 2004  until  the   payment  to  plaintiff is  completed and  interest  at the rate  of  7.5%  per annum of the</t>
  </si>
  <si>
    <t xml:space="preserve">                         the  Court  has dismissed  the  case  of  the plaintiff and give the justify  that the Company had  already complied </t>
  </si>
  <si>
    <t xml:space="preserve">                         petition. On September 8, 2016, the Supreme Court ordered to reject the dika petition both of the plaintiff and the </t>
  </si>
  <si>
    <t xml:space="preserve">                         the  Court-house   for  principal  and  interest   total   amount   of   Baht  61.71 million  which recorded in "other  </t>
  </si>
  <si>
    <t xml:space="preserve">                         the  Company filed  the appeal  to  the  Appeal  Court  for  prohibiting  the  plaintiff from  receiving the  money </t>
  </si>
  <si>
    <t xml:space="preserve">                         deposited  the  money as debt settlement  at the Civil Court according to the judgment of the Court.  Subsequent,  </t>
  </si>
  <si>
    <t xml:space="preserve">                         which obstruct such disputed  passageway.  At present,  the 1st to 5th plaintiff have already  withdrawn a plaint </t>
  </si>
  <si>
    <t xml:space="preserve">                         deposited as settlement until the plaintiff proceeded the transfer of  house dispute to  the Company. The plaintiff </t>
  </si>
  <si>
    <t xml:space="preserve">                         which the Company constructed  the condominium project  to obstruct  the passageway  to the public way in the </t>
  </si>
  <si>
    <t xml:space="preserve">                         land of  the Company  that the lands of those ten plaintiffs  are near by the Company's project and requested the </t>
  </si>
  <si>
    <t xml:space="preserve">                         Company  in  such  offence  and  amended  a  plaint,  alluded  that  the  disputed  passageway is   a  public  way. </t>
  </si>
  <si>
    <t xml:space="preserve">                         and the 6th to 9th  plaintiff  could mediated  and also withdrawn a plaint,  but the 10th plaintiff  is still suing the </t>
  </si>
  <si>
    <t xml:space="preserve">                         such passageway  to be public  way  and ordered the Company to dismantle the construction in which obstructed </t>
  </si>
  <si>
    <t xml:space="preserve">                         judgment of  the  Court  of  First Instance  that the disputed passageway  is not a public way,  necessary way or </t>
  </si>
  <si>
    <t xml:space="preserve">      flows.  Therefore,  the Management  hedged the risk  by entering  into debt securities in the form of debentures  that my arise </t>
  </si>
  <si>
    <t xml:space="preserve">      and subsidiaries.  The Company's  management has  carefully managed the business  and adopted  the accounting  policy of </t>
  </si>
  <si>
    <t xml:space="preserve">      income recognition  from transferring  ownership  to the customer whenever the fully receives of payment is met.  Subsidiary </t>
  </si>
  <si>
    <t xml:space="preserve">      who  engaged  in  distribution  of construction materials,  the management  has adopted  the  policy to deal with creditworthy </t>
  </si>
  <si>
    <t xml:space="preserve">      counterparties by  determining  the amount  of  credit  line providing  and  provided allowance  for doubtful accounts derived </t>
  </si>
  <si>
    <t xml:space="preserve">      and other current receivables,  notes  receivables and promissory notes.  Financial liabilities shown in statements of financial </t>
  </si>
  <si>
    <t xml:space="preserve">              These  financial  statements  were  approved  and  authorized  for  issue  by  the  Company's  Board  of  directors  on </t>
  </si>
  <si>
    <t xml:space="preserve">     statements. However, the new standard involves changes to key principles, which are summarized below : </t>
  </si>
  <si>
    <t xml:space="preserve">          Depreciation for the year </t>
  </si>
  <si>
    <t>FOR THE YEAR ENDED DECEMBER 31, 2019</t>
  </si>
  <si>
    <t>December 31, 2019</t>
  </si>
  <si>
    <t xml:space="preserve">As at December 31, 2019 </t>
  </si>
  <si>
    <t xml:space="preserve">11. INVESTMENT PROPERTIES </t>
  </si>
  <si>
    <t xml:space="preserve">       As at December 31, 2019</t>
  </si>
  <si>
    <t>As at December 31, 2019</t>
  </si>
  <si>
    <t>Deferred tax assets and liabilities after offsetting are included in statements of financial position as at December 31, 2019 and</t>
  </si>
  <si>
    <t xml:space="preserve">As at  December 31, 2019,  the Company  has reclassified  inventories amount  of Baht  22.71 million  to be land as held for </t>
  </si>
  <si>
    <t xml:space="preserve">     borrowings facility as mentioned in notes 17 and 22 respectively.  </t>
  </si>
  <si>
    <t xml:space="preserve">      Some  savings  deposit  of Baht  70.84 million and  Baht 64.19 million  respectively  are deposits  from collected  the central utilities </t>
  </si>
  <si>
    <t xml:space="preserve">      stated in notes 34.1 and 34.2 respectively. </t>
  </si>
  <si>
    <t>22</t>
  </si>
  <si>
    <t>23</t>
  </si>
  <si>
    <t xml:space="preserve">       construction of a subsidiary as stated in notes 8, 11 and 15.</t>
  </si>
  <si>
    <t>19</t>
  </si>
  <si>
    <t>23. DEBENTURES</t>
  </si>
  <si>
    <t>As at December 31, 2019, comprise</t>
  </si>
  <si>
    <t>Fixed assets as at December 31, 2019</t>
  </si>
  <si>
    <t>36. DISCLOSURE OF FINANCIAL INSTRUMENTS</t>
  </si>
  <si>
    <t xml:space="preserve">      36.1  Accounting Policy</t>
  </si>
  <si>
    <t xml:space="preserve">      36.2  Interest Rate Risk </t>
  </si>
  <si>
    <t xml:space="preserve">      36.3  Credit Risk</t>
  </si>
  <si>
    <t xml:space="preserve">      36.4  Fair Value of Financial Instruments</t>
  </si>
  <si>
    <t xml:space="preserve">37. CAPITAL MANAGEMENT </t>
  </si>
  <si>
    <t>39. FINANCIAL STATEMENTS APPROVAL</t>
  </si>
  <si>
    <t>As at December 31, 2018, comprise</t>
  </si>
  <si>
    <t>Fixed assets as at December 31, 2018</t>
  </si>
  <si>
    <t xml:space="preserve">12. PROPERTY, PLANT AND EQUIPMENT </t>
  </si>
  <si>
    <t>13. OTHER INTANGIBLE ASSETS</t>
  </si>
  <si>
    <t xml:space="preserve">14. TAX EXPENSE / DEFERRED TAX </t>
  </si>
  <si>
    <t>15. LAND HELD FOR DEVELOPMENT</t>
  </si>
  <si>
    <t>16. BANK DEPOSIT WITH OBLIGATIONS</t>
  </si>
  <si>
    <t>17. BANK OVERDRAFTS AND SHORT-TERM BORROWINGS FROM FINANCIAL INSTITUTIONS</t>
  </si>
  <si>
    <t>18. TRADE AND OTHER CURRENT PAYABLES</t>
  </si>
  <si>
    <t xml:space="preserve">19. CURRENT PORTION OF LONG-TERM LIABILITIES </t>
  </si>
  <si>
    <t xml:space="preserve">21. FINANCIAL LEASE LIABILITIES </t>
  </si>
  <si>
    <t xml:space="preserve">22. LONG-TERM BORROWINGS </t>
  </si>
  <si>
    <t xml:space="preserve">24. NON-CURRENT PROVISIONS FOR EMPLOYEE BENEFIT </t>
  </si>
  <si>
    <t>25. LEGAL RESERVE</t>
  </si>
  <si>
    <t>26. DIVIDEND PAID</t>
  </si>
  <si>
    <t xml:space="preserve">      26.1  According to the minutes  of Board  of directors' meeting No. 3/2018  held on  August  9, 2018, passed to approve interim </t>
  </si>
  <si>
    <t xml:space="preserve">      26.2  According to  the minutes of general  shareholders' meeting  for the year 2018 No. 1/2018 held on April 27, 2018,  passed </t>
  </si>
  <si>
    <t xml:space="preserve">27. DIRECTORS' REMUNERATION AND MANAGEMENT BENEFIT EXPENSES </t>
  </si>
  <si>
    <t>28. PROVIDENT FUND</t>
  </si>
  <si>
    <t xml:space="preserve">29. EXPENSES ANALYZED BY NATURE </t>
  </si>
  <si>
    <t>30. TRANSACTION WITH RELATED PERSONS AND PARTIES</t>
  </si>
  <si>
    <t xml:space="preserve">     18.1  Trade accounts payable</t>
  </si>
  <si>
    <t xml:space="preserve">     18.2  Other current payables</t>
  </si>
  <si>
    <t xml:space="preserve">     30.1.1  Inventory</t>
  </si>
  <si>
    <t xml:space="preserve">     30.1.2  Short-term loans to related companies - promissory notes</t>
  </si>
  <si>
    <t xml:space="preserve">     30.1.3  Accrued interest receivable - short-term </t>
  </si>
  <si>
    <t xml:space="preserve">     30.1.6  Retention</t>
  </si>
  <si>
    <t xml:space="preserve">      30.2.1  Interest receivable - short-term borrowings - promissory notes</t>
  </si>
  <si>
    <t xml:space="preserve">      30.2.3  Common facilities expenses </t>
  </si>
  <si>
    <t xml:space="preserve">      30.2.4  Office rental and service fee</t>
  </si>
  <si>
    <t xml:space="preserve">      30.2.5  Revenue from land rental </t>
  </si>
  <si>
    <t xml:space="preserve">     30.2.6  Management income </t>
  </si>
  <si>
    <t xml:space="preserve">      30.2.7  Revenue from sale of land </t>
  </si>
  <si>
    <t>31. SUPPLEMENTAL DISCLOSURE OF CASH FLOWS INFORMATION</t>
  </si>
  <si>
    <t xml:space="preserve">      31.1  Cash and cash equivalents </t>
  </si>
  <si>
    <t xml:space="preserve">      31.2  Non-cash transactions  </t>
  </si>
  <si>
    <t xml:space="preserve">33. COMMITMENT </t>
  </si>
  <si>
    <t xml:space="preserve">       33.6  Obligation and commitment to complete projects on hand</t>
  </si>
  <si>
    <t>34. CONTINGENT LIABILITIES</t>
  </si>
  <si>
    <t xml:space="preserve">              34.3.1  On  November  25, 2008,  the  Company  was sued  in the  consumer case,  alleged in  the breach  of agreement  </t>
  </si>
  <si>
    <t xml:space="preserve">              34.3.2  On July 8, 2014,  ten plaintiffs have  sued the Company in the Court in the offence  of easement passageway in </t>
  </si>
  <si>
    <t xml:space="preserve">35. </t>
  </si>
  <si>
    <t>·</t>
  </si>
  <si>
    <t xml:space="preserve">     4.3  Trade and other current receivables</t>
  </si>
  <si>
    <t xml:space="preserve">     4.4  Inventories valuation</t>
  </si>
  <si>
    <t xml:space="preserve">     4.5  Investment in subsidiaries</t>
  </si>
  <si>
    <t xml:space="preserve">     4.6   Other long-term investments</t>
  </si>
  <si>
    <t xml:space="preserve">Fair values </t>
  </si>
  <si>
    <t>As at January 1, 2019</t>
  </si>
  <si>
    <t xml:space="preserve">            Net book value :-</t>
  </si>
  <si>
    <t xml:space="preserve">As at  December 31, 2019 and 2018, the Company  and subsidiaries  have fixed  assets at  cost of Baht 90.71 million and  Baht 66.71 million respectively which were fully depreciated but are still in use. </t>
  </si>
  <si>
    <t xml:space="preserve">As at  December 31, 2019 and 2018, the Company has assets under financial lease at the amount of Baht 13.73 million and  Baht 11.24 million respectively as stated in note 21. </t>
  </si>
  <si>
    <t>Other long-term investments</t>
  </si>
  <si>
    <t>30.1.7</t>
  </si>
  <si>
    <t>34.3.1</t>
  </si>
  <si>
    <t xml:space="preserve">As at December 31, 2019 and 2018, the Company has fixed assets at cost of Baht 83.18 million and Baht 71.00 million respectively which were fully depreciated but are still in use. </t>
  </si>
  <si>
    <t xml:space="preserve">      2018 detailed following : </t>
  </si>
  <si>
    <t>30.1.5</t>
  </si>
  <si>
    <t xml:space="preserve"> and Separate financial statements (Baht)</t>
  </si>
  <si>
    <t xml:space="preserve">        </t>
  </si>
  <si>
    <t>20. UNEARNED RENTAL INCOME</t>
  </si>
  <si>
    <t>Over 1 year, less than 5 years</t>
  </si>
  <si>
    <t>2.69</t>
  </si>
  <si>
    <t>0 - 55</t>
  </si>
  <si>
    <t xml:space="preserve">Assumptions regarding future  mortality are based  on published statistics  and Thailand Mortality Ordinary Life table 2017 </t>
  </si>
  <si>
    <t xml:space="preserve">     Trade accounts payable - building</t>
  </si>
  <si>
    <t xml:space="preserve">      30.2.2  Cost of sales</t>
  </si>
  <si>
    <t xml:space="preserve">     -  Purchase of materials </t>
  </si>
  <si>
    <t xml:space="preserve">     -  Decoration expenses </t>
  </si>
  <si>
    <t xml:space="preserve">               building agreement to be completed for the amount of Baht 24.99 million and Baht 4.04 million respectively.</t>
  </si>
  <si>
    <t xml:space="preserve">       33.2  As at December 31, 2019 and  2018, the Company and subsidiaries are liable on payment to the contractor  for entering  </t>
  </si>
  <si>
    <t xml:space="preserve">       33.3  As at  December 31, 2019 and  2018,  the Company  and subsidiaries  are liable  on payment  rental from entering  into  </t>
  </si>
  <si>
    <t xml:space="preserve">               respectively (Separate : Baht 1.72 million and Baht 3.23 million respectively).  </t>
  </si>
  <si>
    <t xml:space="preserve">               (Separate : Baht 4.62 million and Baht 8.20 million respectively).</t>
  </si>
  <si>
    <t xml:space="preserve">      34.1  As at December 31, 2019 and  2018, the Company and subsidiaries  had contingent  liabilities from  letter  of guarantee </t>
  </si>
  <si>
    <t xml:space="preserve">               (Separate : Baht 301.36 million and Baht 413.11 million respectively). </t>
  </si>
  <si>
    <t xml:space="preserve">      34.3   As at December 31, 2019 and 2018,  the Company was sued in the cases as follows :</t>
  </si>
  <si>
    <t xml:space="preserve">                         servitude. At present, the Supreme Court accepted the petition. The Company has already received the dika writ.</t>
  </si>
  <si>
    <t xml:space="preserve">              As at December 31, 2019 and 2018, the Company and subsidiaries have debt to equity ratio as summarized  below : </t>
  </si>
  <si>
    <t xml:space="preserve">38. EVENTS AFTER THE REPORTING PERIOD </t>
  </si>
  <si>
    <t xml:space="preserve">     Statements of comprehensive income</t>
  </si>
  <si>
    <t xml:space="preserve"> - 6 -</t>
  </si>
  <si>
    <t>- 10 -</t>
  </si>
  <si>
    <t xml:space="preserve"> - 11 -</t>
  </si>
  <si>
    <t xml:space="preserve">            As at December 31, 2019 and 2018, the Company has loans to five subsidiaries and by receiving promissory notes amount</t>
  </si>
  <si>
    <t xml:space="preserve">            As at  December 31, 2019 and  2018,  most of  land with its construction of each project of the Company and subsidiaries</t>
  </si>
  <si>
    <t xml:space="preserve">     in the amount  of Baht 3,531.75 million  and  Baht 2,718.86 million  respectively  (Separate : Baht 2,092.76 million  and  Baht </t>
  </si>
  <si>
    <t xml:space="preserve">     2,172.60 million respectively) were mortgaged as collateral against overdrafts lines and short-term borrowings from financial</t>
  </si>
  <si>
    <t xml:space="preserve">            As at December 31, 2019 and 2018, the Company and subsidiaries capitalized interest expenses  as cost of project amount </t>
  </si>
  <si>
    <t>2019</t>
  </si>
  <si>
    <t xml:space="preserve">            Fair value of investment properties including leasehold right as at December 31, 2019 and 2018 presented as follows: </t>
  </si>
  <si>
    <t xml:space="preserve">            The Company and subsidiaries  have assessed fair value  of investment property  of land  and building for lease by using the appraisal </t>
  </si>
  <si>
    <t xml:space="preserve">     value of the independent appraiser, land used market value basis in the appraisal amounted  to Baht 498.83 million and building  for lease </t>
  </si>
  <si>
    <t xml:space="preserve">     with the report of the independent appraiser dated February 9, 2018.</t>
  </si>
  <si>
    <t xml:space="preserve">     used  the  cost method which  had the value of Baht 553.57 million, the enforced sale price amount of Baht 841.92 million in accordance </t>
  </si>
  <si>
    <t xml:space="preserve">date that the </t>
  </si>
  <si>
    <t xml:space="preserve">received on the </t>
  </si>
  <si>
    <t xml:space="preserve">The value that </t>
  </si>
  <si>
    <t xml:space="preserve">the Company has </t>
  </si>
  <si>
    <t xml:space="preserve">the Company </t>
  </si>
  <si>
    <t>the date that the</t>
  </si>
  <si>
    <t xml:space="preserve">30 years from </t>
  </si>
  <si>
    <t xml:space="preserve">gradually received </t>
  </si>
  <si>
    <t xml:space="preserve"> has invested from Plearnary Mall Co., Ltd., with a net lease area (NLA) of approximately </t>
  </si>
  <si>
    <t xml:space="preserve"> 10,318 square meters, including the right to use land and common areas, including </t>
  </si>
  <si>
    <t xml:space="preserve"> the Plearnary Mall Co., Ltd. with the area according to the right document, amount </t>
  </si>
  <si>
    <t xml:space="preserve"> 18 Rai 3 Ngan 58 Square Wah including ownership of furniture, equipment and work </t>
  </si>
  <si>
    <t xml:space="preserve"> systems used in the operations.</t>
  </si>
  <si>
    <t xml:space="preserve">       Increase </t>
  </si>
  <si>
    <t xml:space="preserve">       Disposal/write off </t>
  </si>
  <si>
    <t xml:space="preserve">       Transfer in/out</t>
  </si>
  <si>
    <t xml:space="preserve">       Depreciation for the year</t>
  </si>
  <si>
    <t xml:space="preserve">          As at January 1, 2018</t>
  </si>
  <si>
    <t xml:space="preserve">          As at December 31, 2018</t>
  </si>
  <si>
    <t xml:space="preserve">            and January 1, 2019</t>
  </si>
  <si>
    <t xml:space="preserve">          As at December 31, 2019</t>
  </si>
  <si>
    <t xml:space="preserve">     recorded as cost of inventories as stated in note 31.2.1</t>
  </si>
  <si>
    <t xml:space="preserve">       Cost :-</t>
  </si>
  <si>
    <t xml:space="preserve">Increase </t>
  </si>
  <si>
    <t xml:space="preserve">       Accumulated amortization  :-</t>
  </si>
  <si>
    <t>Amortization for the year</t>
  </si>
  <si>
    <t xml:space="preserve">       Net book value </t>
  </si>
  <si>
    <t xml:space="preserve">   and January 1, 2019</t>
  </si>
  <si>
    <t xml:space="preserve">          Deferred tax assets </t>
  </si>
  <si>
    <t xml:space="preserve">          Deferred tax liabilities </t>
  </si>
  <si>
    <t>- 23 -</t>
  </si>
  <si>
    <t xml:space="preserve">   Gains on remeasurements of </t>
  </si>
  <si>
    <t xml:space="preserve">        defined benefit plans</t>
  </si>
  <si>
    <t xml:space="preserve">   Income tax recognized in other </t>
  </si>
  <si>
    <t xml:space="preserve">        comprehensive income (expense) </t>
  </si>
  <si>
    <t xml:space="preserve">As at  December  31, 2019  and 2018,  the Company and subsidiaries have borrowings from 3 local commercial banks and  </t>
  </si>
  <si>
    <t xml:space="preserve">       by making monthly payment.  The repayment of principal will be made on the redemption of mortgaging properties foreclosed in </t>
  </si>
  <si>
    <t xml:space="preserve">       the proportion of 70 - 90%  of  selling  price. The Company  has to complete  the  borrowings  repayment  in  2019 - 2022.  Such  </t>
  </si>
  <si>
    <t xml:space="preserve">       borrowings are guaranteed  by mortgaging   land with construction of each loaned project, investment properties and land with its</t>
  </si>
  <si>
    <t xml:space="preserve">       and Baht 1,710.47 million respectively (Separate : Baht 652.10 million and Baht 858.50  million respectively).</t>
  </si>
  <si>
    <t xml:space="preserve">As at December 31, 2019 and  2018, the Company and subsidiaries have unused facilities amount of Baht 2,169.88 million </t>
  </si>
  <si>
    <t xml:space="preserve">     30.1  Transactions and amounts with related persons and parties in statements of financial position are as follows :</t>
  </si>
  <si>
    <t xml:space="preserve">     30.1.4  Accrued land rental </t>
  </si>
  <si>
    <t xml:space="preserve">     30.1.5  Trade accounts payable</t>
  </si>
  <si>
    <t xml:space="preserve">     30.2  Transactions and amounts with related persons and parties in statements of comprehensive income for the year ended </t>
  </si>
  <si>
    <t xml:space="preserve">              December 31, 2019 and 2018 are as follows:</t>
  </si>
  <si>
    <t xml:space="preserve">       33.1  As at December 31, 2019 and 2018,  the Company is liable  on payment for rental  from entering  into long-term lease </t>
  </si>
  <si>
    <t xml:space="preserve">               operating  lease of assets agreement to be matured under agreement amount of Baht 2.17 million and Baht 3.80 million </t>
  </si>
  <si>
    <t xml:space="preserve">       33.4  As at December 31, 2019 and  2018, the Company  and subsidiaries  are liable  on payment  for advertising signboard  </t>
  </si>
  <si>
    <t xml:space="preserve">               Separate : Baht 101.17 million).</t>
  </si>
  <si>
    <t xml:space="preserve">       33.5  As  at  December  31, 2019  and  2018,  the Company is  liable  on payment for land cost under agreement to buy and  </t>
  </si>
  <si>
    <t xml:space="preserve">               to sell  for  the  amount  of  Baht  59.20  million  and  Baht  811.96  million  respectively  (as at  December 31, 2018, </t>
  </si>
  <si>
    <t>Notes to financial statements No. 4.6 and 10</t>
  </si>
  <si>
    <t>Notes to financial statements No. 36</t>
  </si>
  <si>
    <t xml:space="preserve">Further information about the assumptions made in measuring fair values is included in the following notes : </t>
  </si>
  <si>
    <t>TFRS 15</t>
  </si>
  <si>
    <t xml:space="preserve">     2.3  Financial Reporting Standards  issued and revised which will be effective for the financial statements for the accounting </t>
  </si>
  <si>
    <t xml:space="preserve">     interpretations, which are effective for the financial statements for the period beginning on or after January 1, 2020. These </t>
  </si>
  <si>
    <t xml:space="preserve">     new  standards involve  changes to  key principles. These financial  reporting standards  were aimed  at alignment  with the  </t>
  </si>
  <si>
    <t xml:space="preserve">     corresponding International Financial Reporting Standards with most of the changes directed towards  clarifying accounting </t>
  </si>
  <si>
    <t xml:space="preserve">     treatment  and providing accounting guidance  for users of the standards.  Except for  the following  new standard involves </t>
  </si>
  <si>
    <t xml:space="preserve">     changes to key principles,  which are summarized below:</t>
  </si>
  <si>
    <t xml:space="preserve">          The management of the Company and its subsidiaries expected that the adoption of these standards will have the </t>
  </si>
  <si>
    <t xml:space="preserve">     impact on the financial statements from the transactions following :</t>
  </si>
  <si>
    <t xml:space="preserve">           -  Classification and measurement of investments in equity instruments of non-listed companies. The Company and </t>
  </si>
  <si>
    <t xml:space="preserve">     subsidiaries have to measure investments in equity instruments of non-listed companies at fair value and elected to classify </t>
  </si>
  <si>
    <t xml:space="preserve">     those investments  as financial  assets which  are measured  at fair  value  through either profit  or loss,  or through other </t>
  </si>
  <si>
    <t xml:space="preserve">     comprehensive income.  If those investments were elected  to present subsequent changes  in the fair value  through other </t>
  </si>
  <si>
    <t xml:space="preserve">     comprehensive income, therefore an irrevocable election is made.</t>
  </si>
  <si>
    <t xml:space="preserve">     measuring the expected loss allowance in the lifetime for trade receivables. </t>
  </si>
  <si>
    <t xml:space="preserve">     financial statements. </t>
  </si>
  <si>
    <t xml:space="preserve">            A4 Venture Co. Ltd.</t>
  </si>
  <si>
    <t xml:space="preserve">             Long-term  investments  are investments  in Equity Mutual Fund  which the Company held  as available-for-sale</t>
  </si>
  <si>
    <t xml:space="preserve">     securities,  are stated at fair value.  Difference of cost and fair value as at the financial statements date  is presented as </t>
  </si>
  <si>
    <t xml:space="preserve">     gain or loss on investment recognition in statements of other comprehensive income. </t>
  </si>
  <si>
    <t xml:space="preserve">     of Baht  1,623.49 million and Baht  1,284.60 million respectively at the interest rate of  MLR per annum  of Siam Commercial </t>
  </si>
  <si>
    <t>32.  Earnings per share</t>
  </si>
  <si>
    <t>Management benefit expenses</t>
  </si>
  <si>
    <t>Maturity date</t>
  </si>
  <si>
    <t>Interest rate</t>
  </si>
  <si>
    <t>Period
(year)</t>
  </si>
  <si>
    <t>February 8, 2020</t>
  </si>
  <si>
    <t>July 19, 2020</t>
  </si>
  <si>
    <t>January 25, 2022</t>
  </si>
  <si>
    <t>June 14, 2022</t>
  </si>
  <si>
    <t>June 14, 2021</t>
  </si>
  <si>
    <t>As at December 31, 2019 and 2018 comprise :-</t>
  </si>
  <si>
    <t>Add  Proceeds during the period</t>
  </si>
  <si>
    <t>Less  Recognized as rental income during the year</t>
  </si>
  <si>
    <t>Net</t>
  </si>
  <si>
    <t xml:space="preserve">     lease  with the details as follows : </t>
  </si>
  <si>
    <t>- 22 -</t>
  </si>
  <si>
    <t xml:space="preserve">            When measuring the fair value of an asset or a liability,  the Company and subsidiaries  use market observable date</t>
  </si>
  <si>
    <t xml:space="preserve">     the valuation techniques as follows : </t>
  </si>
  <si>
    <t xml:space="preserve">     as fair as possible. Fair values are categorized into different levels in a fair value hierarchy based on the inputs used in</t>
  </si>
  <si>
    <t xml:space="preserve">            Financial reporting standards related to financial instruments</t>
  </si>
  <si>
    <t xml:space="preserve">            The  Federation  of  Accounting  Professions  has  published  a  number of  new  financial  reporting  standards  and </t>
  </si>
  <si>
    <t xml:space="preserve">            A set of TFRSs related to financial instruments consists of five accounting standards and interpretations, as follows:</t>
  </si>
  <si>
    <t xml:space="preserve">            period beginning on or after January 1, 2020</t>
  </si>
  <si>
    <t xml:space="preserve">            These  TFRSs  related  to financial  instruments make stipulations relating to  the classification of financial instruments  </t>
  </si>
  <si>
    <t xml:space="preserve">     and  their  measurement  at  fair value or amortized cost  taking  into account  the type of  instrument, the characteristics  of  </t>
  </si>
  <si>
    <t xml:space="preserve">     the contractual  cash  flows  and  the Company’s business model, calculation of impairment using the expected  credit loss</t>
  </si>
  <si>
    <t xml:space="preserve">     method, and hedge accounting. These include stipulations regarding the presentation and disclosure of financial instruments.</t>
  </si>
  <si>
    <t xml:space="preserve">     which are currently effective will be cancelled.</t>
  </si>
  <si>
    <t xml:space="preserve">     When  the  TFRSs  related to financial instruments are effective, some accounting standards, interpretations and guidance </t>
  </si>
  <si>
    <t xml:space="preserve">          -  Recognition of credit losses - The  Company and subsidiaries  have to recognize expected credit losses on financial </t>
  </si>
  <si>
    <t xml:space="preserve">     assets, it  is  no  longer  necessary  for a credit - impaired  event to  have occurred. A simplified approach is required for </t>
  </si>
  <si>
    <t xml:space="preserve">          The  management  of  the  Company  and  subsidiaries  is  currently evaluating  the impact  of these  standards to  the</t>
  </si>
  <si>
    <t xml:space="preserve">            TFRS 16 Leases  set out the principals of the recognition, measurement,  presentation and disclosure of leases, and </t>
  </si>
  <si>
    <t xml:space="preserve">     requires a lessee to recognize assets and liabilities for all leases with a term of more than 12 months, unless the underlying </t>
  </si>
  <si>
    <t xml:space="preserve">     asset  is  low value.  Accounting  by  lessors  is substantially unchanged  from  TAS 17.  Lessors will continue to classify </t>
  </si>
  <si>
    <t xml:space="preserve">     leases as eitheroperating or finance leases using similar principles to those used under TAS 17.  TFRS 16 supersedes the</t>
  </si>
  <si>
    <t xml:space="preserve">     following accounting standards together with related interpretations. </t>
  </si>
  <si>
    <t xml:space="preserve">Evaluating the Substance of Transactions Involving the Legal </t>
  </si>
  <si>
    <t>Form of a Lease</t>
  </si>
  <si>
    <t>Percentage of shareholding</t>
  </si>
  <si>
    <t xml:space="preserve">               (held by Pleanary Mall Co., Ltd. </t>
  </si>
  <si>
    <t xml:space="preserve">               at 99.97%)</t>
  </si>
  <si>
    <t>30.1.3, 30.1.4</t>
  </si>
  <si>
    <t xml:space="preserve">     of Baht 161.99 million and Baht 122.06 million respectively (Separate : Baht 68.73 million and Baht 75.82 million respectively).</t>
  </si>
  <si>
    <t xml:space="preserve">     and January 1, 2019</t>
  </si>
  <si>
    <t xml:space="preserve">As at  December 31, 2019  and 2018,  the Company and subsidiaries have savings deposit and fixed deposit amount of  Baht  </t>
  </si>
  <si>
    <t xml:space="preserve">      107.86  million  and  Baht  95.23 million  respectively  (Separate : Baht  85.84  million  and  Baht  77.48  million  respectively). </t>
  </si>
  <si>
    <t xml:space="preserve">     No. 1/2017</t>
  </si>
  <si>
    <t xml:space="preserve">     No. 2/2017</t>
  </si>
  <si>
    <t xml:space="preserve">     No. 1/2019</t>
  </si>
  <si>
    <t xml:space="preserve">        to be land as held for development.  </t>
  </si>
  <si>
    <r>
      <t xml:space="preserve">            </t>
    </r>
    <r>
      <rPr>
        <sz val="15"/>
        <color indexed="8"/>
        <rFont val="Symbol"/>
        <family val="1"/>
        <charset val="2"/>
      </rPr>
      <t>·</t>
    </r>
    <r>
      <rPr>
        <sz val="15"/>
        <color indexed="8"/>
        <rFont val="Angsana New"/>
        <family val="1"/>
      </rPr>
      <t xml:space="preserve">   Level 1 : quoted prices (unadjusted) in active markets for identical assets or liabilities.</t>
    </r>
  </si>
  <si>
    <r>
      <t xml:space="preserve">            </t>
    </r>
    <r>
      <rPr>
        <sz val="15"/>
        <color indexed="8"/>
        <rFont val="Symbol"/>
        <family val="1"/>
        <charset val="2"/>
      </rPr>
      <t>·</t>
    </r>
    <r>
      <rPr>
        <sz val="15"/>
        <color indexed="8"/>
        <rFont val="Angsana New"/>
        <family val="1"/>
      </rPr>
      <t xml:space="preserve">   Level 2 : inputs other than quoted prices included in Level 1 that are observable for the asset or liabilities,</t>
    </r>
  </si>
  <si>
    <r>
      <t xml:space="preserve">            </t>
    </r>
    <r>
      <rPr>
        <sz val="15"/>
        <color indexed="8"/>
        <rFont val="Symbol"/>
        <family val="1"/>
        <charset val="2"/>
      </rPr>
      <t>·</t>
    </r>
    <r>
      <rPr>
        <sz val="15"/>
        <color indexed="8"/>
        <rFont val="Angsana New"/>
        <family val="1"/>
      </rPr>
      <t xml:space="preserve">   Level 3 : inputs for the asset or liability that are not based on observable market data (unobservable inputs).</t>
    </r>
  </si>
  <si>
    <t xml:space="preserve">     respectively.</t>
  </si>
  <si>
    <t xml:space="preserve">     institutions,  long-term  borrowings and  letter of guarantee facility issued by bank  as mentioned in note 17, 22, 34.1 and 34.2 </t>
  </si>
  <si>
    <t>Depreciation</t>
  </si>
  <si>
    <t xml:space="preserve">For the year ended December 31, 2019 and 2018, the Company and subsidiaries amortized intangible assets - computer </t>
  </si>
  <si>
    <t xml:space="preserve">       respectively).</t>
  </si>
  <si>
    <t>Service and sales of goods</t>
  </si>
  <si>
    <t xml:space="preserve">             31.2.4  For the year ended December 31, 2019,  the Company has reclassified inventories amount of Baht 22.71 million </t>
  </si>
  <si>
    <t xml:space="preserve">             31.2.7  For the year ended December 31, 2018, the Company has reclassified land as held for development amount of </t>
  </si>
  <si>
    <t xml:space="preserve">      As at December 31, 2019</t>
  </si>
  <si>
    <t xml:space="preserve">       Depreciation for the year </t>
  </si>
  <si>
    <t>Depreciation for the year ended  December 31, 2019 and 2018 amounted to Baht 35.24  million and Baht 35.52 million respectively, depreciation amount of Baht 8.30 million and Baht 2.66 million respectively were recorded as cost of inventories as stated in note 31.2.1.</t>
  </si>
  <si>
    <t xml:space="preserve">Depreciation for the year ended December 31, 2019 and 2018 amounted to Baht 10.01 million and Baht 11.75 million respectively, depreciation amount of Baht  1.29 million and Baht 1.96 million respectively were </t>
  </si>
  <si>
    <t xml:space="preserve">Amortization for the year </t>
  </si>
  <si>
    <t xml:space="preserve">          Tax expense for the year ended December 31, 2019 and 2018 is summarized as follows:</t>
  </si>
  <si>
    <t>Income tax for the year</t>
  </si>
  <si>
    <t>Reconciliation between tax  expense and  multiplication of accounting profit and tax rate used for the year ended December 31,</t>
  </si>
  <si>
    <t xml:space="preserve">       (Separate : Baht 2,046.00 million and Baht 1,889.00 million respectively) at the interest rate of MLR -1.50% to MLR per annum</t>
  </si>
  <si>
    <t xml:space="preserve">       financial  institutions  respectively  for  total  credit  lines  of  Baht  4,181.95  million  and  Baht  3,059.67  million  respectively </t>
  </si>
  <si>
    <t xml:space="preserve">Reasonably possible changes at the reporting date to one of the relevant actuarial assumptions, holding other assumptions </t>
  </si>
  <si>
    <t>Sensitivity analysis</t>
  </si>
  <si>
    <t xml:space="preserve">             31.2.5  For the year ended December 31, 2019, the Company has reclassified inventories amount of Baht 18.31 million </t>
  </si>
  <si>
    <t xml:space="preserve">          for the year</t>
  </si>
  <si>
    <t xml:space="preserve">            for the year </t>
  </si>
  <si>
    <t xml:space="preserve">     2019 and 2018 can be presented as follows:</t>
  </si>
  <si>
    <t xml:space="preserve">As at  December 31, 2019 and 2018,  land held  for development of  the Company and subsidiaries amount of Baht 1,303.36 </t>
  </si>
  <si>
    <t xml:space="preserve">     mortgaged as collateral against overdrafts line,  short-term borrowings from financial institution,  promissory notes  and long-term </t>
  </si>
  <si>
    <t xml:space="preserve">     million  and  Baht  1,309.52  million  respectively  (Separate : Baht  1,242.46  million  and  Baht  1,220.15  million  respectively) is </t>
  </si>
  <si>
    <t xml:space="preserve">The Company and subsidiary have recorded the effects of changes in non-current provisions  for  employee  benefit  in </t>
  </si>
  <si>
    <t xml:space="preserve">     December 31, 2019.</t>
  </si>
  <si>
    <t xml:space="preserve">     million (Separate : Baht 1.75 million) in the consolidated and separate statements of comprehensive income for the year ended </t>
  </si>
  <si>
    <t xml:space="preserve">     accordance with  the  Labour  Protection  Act  by immediately  recognized previous cost of service in the amount of Baht 1.76 </t>
  </si>
  <si>
    <t>as at December 31, 2019</t>
  </si>
  <si>
    <t xml:space="preserve">For the year ended December 31, 2019 and 2018, the Company and subsidiaries paid the contribution to provident  fund  </t>
  </si>
  <si>
    <t xml:space="preserve">      amount of Baht 2.79 million and Baht 3.11 million respectively (Separate : Baht 2.73 million and Baht 2.97 million respectively).</t>
  </si>
  <si>
    <t xml:space="preserve">For the year ended December 31, 2019 and 2018 consist of </t>
  </si>
  <si>
    <t xml:space="preserve">     standards.  The standard establishes a five-step model to account for revenue arising  from contracts with customers,  with</t>
  </si>
  <si>
    <t xml:space="preserve">     revenue  being recognized at an amount that reflects the consideration to  which an entity expects to be entitled in exchange </t>
  </si>
  <si>
    <t xml:space="preserve">     consideration all of the relevant facts and circumstances when applying each step of the model.</t>
  </si>
  <si>
    <t xml:space="preserve">     for  transferring  goods or  services  to  a  customer.  The  standard  requires  entities  to  exercise  judgement,  taking  into </t>
  </si>
  <si>
    <t>Previous</t>
  </si>
  <si>
    <t>accounting policy</t>
  </si>
  <si>
    <t xml:space="preserve">     Revenues from sale of </t>
  </si>
  <si>
    <t xml:space="preserve">        real estate</t>
  </si>
  <si>
    <t xml:space="preserve">     Cost of sale of real estate</t>
  </si>
  <si>
    <t xml:space="preserve">            Entities are to apply this standard  to all contracts with customers  unless those contracts fall  within the scope of other </t>
  </si>
  <si>
    <t xml:space="preserve">     do not make retroactive adjustment the comparative financial statements. However, the adoption of this standard does not </t>
  </si>
  <si>
    <t xml:space="preserve">     have any impacts on the beginning retained earnings of the year 2019. </t>
  </si>
  <si>
    <t xml:space="preserve">            For sale of real estate contract, which includes provision for items without charge such as furniture and fixtures, under </t>
  </si>
  <si>
    <t xml:space="preserve">     December 31, 2019, are as follows : </t>
  </si>
  <si>
    <t xml:space="preserve">            Amounts adjustment  which affected  to reclassification  in statements  of comprehensive  income  for the  year ended </t>
  </si>
  <si>
    <t xml:space="preserve">       software amount of Baht 5.27 million and Baht 5.20 million respectively  (Separate : Baht 5.11 million and Baht 5.04 million </t>
  </si>
  <si>
    <t xml:space="preserve">     it is required the Company and  subsidiaries have considered  that the free  of charge items  as costs of sales  of goods and </t>
  </si>
  <si>
    <t xml:space="preserve">     services as the Company and subsidiaries have considered that the fee of charge items are component parts of goods and </t>
  </si>
  <si>
    <t xml:space="preserve">     income</t>
  </si>
  <si>
    <t>Accrued interest</t>
  </si>
  <si>
    <t xml:space="preserve">     services, which are the main performance obligations under the contracts. This change results in a decrease in distribution</t>
  </si>
  <si>
    <t xml:space="preserve">         -  Payment to customers</t>
  </si>
  <si>
    <t xml:space="preserve">            The impact of the changes in accounting policies due to the adoption of this TFRS are disclosed as follows : </t>
  </si>
  <si>
    <t xml:space="preserve">         -  Provision with customers for items without charge</t>
  </si>
  <si>
    <t xml:space="preserve">     fee  to the  juristic person  of real  estate projects  on behalf  of customers.  Under TAS 18,  the Company  and subsidiaries </t>
  </si>
  <si>
    <t xml:space="preserve">     recognized such  amount from promotion  as cost of  sales of real estate.  Under TFRS 15,  it is required that the Company </t>
  </si>
  <si>
    <r>
      <t>Construction distributor and contractor</t>
    </r>
    <r>
      <rPr>
        <sz val="14"/>
        <color theme="1"/>
        <rFont val="Angsana New"/>
        <family val="1"/>
      </rPr>
      <t xml:space="preserve">    </t>
    </r>
    <r>
      <rPr>
        <sz val="15"/>
        <color theme="1"/>
        <rFont val="Angsana New"/>
        <family val="1"/>
      </rPr>
      <t xml:space="preserve"> Subsidiary</t>
    </r>
  </si>
  <si>
    <t xml:space="preserve">        Basic earnings (loss)  per share  are calculated  by dividing  profit (loss)  for the  year attributable  to the </t>
  </si>
  <si>
    <t xml:space="preserve">             Company's shareholders (excluded other comprehensive income expense) by the weighted average number of ordinary</t>
  </si>
  <si>
    <t xml:space="preserve">             shares issued during the year. </t>
  </si>
  <si>
    <t xml:space="preserve">      38.1  On  February  6,  2020,  the  Company  has  issued  debentures  in  type  of  subordinated  debentures,  unsecured  and </t>
  </si>
  <si>
    <t xml:space="preserve">               non-transferable  amount of Baht 600 million  (600,000 shares of Baht 1,000 each).  Debentures charged interest at the </t>
  </si>
  <si>
    <t xml:space="preserve">               fixed rate of 5.20% per annum throughout the debentures period of 3 years which will be matured on February 6, 2023.  </t>
  </si>
  <si>
    <t xml:space="preserve">      February 27, 2020.</t>
  </si>
  <si>
    <t xml:space="preserve">      38.2  According to the minutes of Board of directors' meeting No. 1/2020 held on February 27, 2020, passed the resolution to</t>
  </si>
  <si>
    <t xml:space="preserve">     Bank which are due at call without collaterals.</t>
  </si>
  <si>
    <t xml:space="preserve">      Prin Venture  Co., Ltd.</t>
  </si>
  <si>
    <t xml:space="preserve">      Prin Energy  Co., Ltd.  </t>
  </si>
  <si>
    <t>9.  INVESTMENT IN SUBSIDIARIES</t>
  </si>
  <si>
    <t xml:space="preserve">      Prinsiri OXYGEN (2017) </t>
  </si>
  <si>
    <t xml:space="preserve">      Prinsiri Ozono Co., Ltd.</t>
  </si>
  <si>
    <t xml:space="preserve">      Pleanary Mall Co., Ltd.</t>
  </si>
  <si>
    <t>10. OTHER LONG-TERM INVESTMENTS</t>
  </si>
  <si>
    <t>Consolidated financial statements and</t>
  </si>
  <si>
    <t>Bualuang K.E. Retail Leasehold Real Estate Investment Trust (BKER)</t>
  </si>
  <si>
    <t xml:space="preserve">            On January 18, 2018,  Prin Venture Co., Ltd.  a subsidiary  has registered  to increase share capital  from Baht  100 million </t>
  </si>
  <si>
    <t xml:space="preserve">      of  Commerce.  The objective  of this  increase  share  capital is  to use  in real estate project  development.  The Company  has </t>
  </si>
  <si>
    <t xml:space="preserve">            On December 4, 2019, the Company and subsidiaries entered into sub-lease of land and long-term lease of project and sale</t>
  </si>
  <si>
    <t xml:space="preserve">      of assets agreements which the Company has invested in Bualuang K.E. Retail Leasehold Real Estate Investment Trust for 7.29</t>
  </si>
  <si>
    <t xml:space="preserve">      million units  amount of Baht 70.00 million.  The Company and subsidiaries  agreed to maintain  the proportion of shareholding </t>
  </si>
  <si>
    <t>for rent</t>
  </si>
  <si>
    <t>Room</t>
  </si>
  <si>
    <t>Transfer to inventories at carrying value</t>
  </si>
  <si>
    <t xml:space="preserve">      at carrying value</t>
  </si>
  <si>
    <t xml:space="preserve">Transfer to property, plant and equipment </t>
  </si>
  <si>
    <t>Transfer from inventories at carrying value</t>
  </si>
  <si>
    <t>Sale of assets</t>
  </si>
  <si>
    <t xml:space="preserve">Ending book value </t>
  </si>
  <si>
    <t>Acquire of assets</t>
  </si>
  <si>
    <t xml:space="preserve">Beginning book value </t>
  </si>
  <si>
    <t xml:space="preserve">Transfer from inventories - carrying value </t>
  </si>
  <si>
    <t xml:space="preserve">Transfer from property, plant and </t>
  </si>
  <si>
    <t xml:space="preserve">     equipment - carrying value </t>
  </si>
  <si>
    <t>Condominium units for rent</t>
  </si>
  <si>
    <t xml:space="preserve">            As at December 31, 2019 and 2018, the Company led a subsidiary to lease its land for using in investment properties development </t>
  </si>
  <si>
    <t xml:space="preserve">     subsidiary as stated in notes 22 and 34.2.</t>
  </si>
  <si>
    <t xml:space="preserve">            As at December, 2018,  the Company used investment properties in total amount  as collateral against long-term borrowings of a </t>
  </si>
  <si>
    <t xml:space="preserve">            According to the minutes of the Board of directors' meeting No. 2/2019 held on March 22, 2019,  passed the resolution relating to</t>
  </si>
  <si>
    <t xml:space="preserve">     the disposal of assets of Plearnary Mall Company Limited (a subsidiary) in which the Company hold at 99.99%. On December 4, 2019, </t>
  </si>
  <si>
    <t xml:space="preserve">     244 and 246, Watcharaphon Road, Tha Raeng, Bang Khen, Bangkok. And the sale of real estate related to the operation of the project </t>
  </si>
  <si>
    <t xml:space="preserve">     which is the property of the subsidiary of the Company of disposal assets to Bualuang K.E. Retail Leasehold Investment Property Trust,</t>
  </si>
  <si>
    <t xml:space="preserve">     amount of Baht 18.31 million  from changing the utilization  of which the management  is appraising fair value.  However, the appraised </t>
  </si>
  <si>
    <t xml:space="preserve">Loss on remeasuring investment </t>
  </si>
  <si>
    <t xml:space="preserve">     available-for-sale</t>
  </si>
  <si>
    <t xml:space="preserve">   Loss on remeasuring investment </t>
  </si>
  <si>
    <t xml:space="preserve">        available-for-sale</t>
  </si>
  <si>
    <t xml:space="preserve">     2018, summarized as follows : </t>
  </si>
  <si>
    <t xml:space="preserve">Tax expense (income) relating to each components of other comprehensive income for the year ended December 31, 2019 and </t>
  </si>
  <si>
    <t xml:space="preserve">     - Unearned revenues </t>
  </si>
  <si>
    <t xml:space="preserve">      at the interest rate of 4.75 per annum, due in 2020 without collaterals.</t>
  </si>
  <si>
    <t xml:space="preserve">As at December 31, 2019 and 2018, the Company issued bills of exchange to financial institution amount of Baht 200 million </t>
  </si>
  <si>
    <t xml:space="preserve">As at December 31, 2019 and  2018, the Company has overdrafts line in the amount of Baht 85 million  and Baht 55 million </t>
  </si>
  <si>
    <t xml:space="preserve">      equipment - net, and land held for development as stated in notes 8, 12 and 15  respectively.</t>
  </si>
  <si>
    <t xml:space="preserve">      respectively  (Separate : Baht 55 million and Baht 40 million  respectively)  guaranteed by land and project construction, land and </t>
  </si>
  <si>
    <t xml:space="preserve">      Baht 10 million due in 1-6 months,  at the interest rate of MLR-1.875% per annum.</t>
  </si>
  <si>
    <t xml:space="preserve">As at December 31, 2019 and 2018, the Company and subsidiaries issued promissory notes to commercial banks amount of </t>
  </si>
  <si>
    <t>At the beginning</t>
  </si>
  <si>
    <t>Less  Unearned rental income realized within 1 year</t>
  </si>
  <si>
    <t>Over 5 years</t>
  </si>
  <si>
    <t>As at December 31, 2019 and 2018, the Company has unearned rental to be recognized as income in the future under operating</t>
  </si>
  <si>
    <t xml:space="preserve">On December 4, 2019, the Company and subsidiaries entered into sub-lease land and long-term lease project agreement </t>
  </si>
  <si>
    <t xml:space="preserve">     terminated on December 3, 2049 as sated in note 11.</t>
  </si>
  <si>
    <t xml:space="preserve">     with Bualuang  K.E. Retail Leasehold  Investment Property Trust  for the period  of 30 years,  the sub-lease agreement  will be </t>
  </si>
  <si>
    <t xml:space="preserve">     No. 2/2019 set 1</t>
  </si>
  <si>
    <t xml:space="preserve">     No. 2/2019 set 2</t>
  </si>
  <si>
    <t>Number of units</t>
  </si>
  <si>
    <t xml:space="preserve">Par value </t>
  </si>
  <si>
    <t>per unit (Baht)</t>
  </si>
  <si>
    <t>Total amount</t>
  </si>
  <si>
    <t>(Baht)</t>
  </si>
  <si>
    <t xml:space="preserve">      adjusted by mortality rate adjustment at 3% per annum.</t>
  </si>
  <si>
    <t>Rental under operating lease</t>
  </si>
  <si>
    <t xml:space="preserve">             31.2.6  For the year ended December 31, 2019, the subsidiary company has reclassified property, plant and equipment </t>
  </si>
  <si>
    <t xml:space="preserve">          subscription money</t>
  </si>
  <si>
    <t xml:space="preserve">          improvement</t>
  </si>
  <si>
    <t xml:space="preserve">    30.1.7  Prepayment of goods </t>
  </si>
  <si>
    <t xml:space="preserve">             31.2.1  For the year ended December 31, 2019 and 2018, the Company and subsidiaries have recorded depreciation of </t>
  </si>
  <si>
    <t xml:space="preserve">        assets amount of Baht 8.30 million and Baht 2.66 million to be cost of inventories (Separate : Baht 1.29 million </t>
  </si>
  <si>
    <t xml:space="preserve">        and Baht 1.96 million respectively). </t>
  </si>
  <si>
    <t xml:space="preserve">        other current payables by the same amount of Baht 20.68 million and Baht 16.01 million respectively.   </t>
  </si>
  <si>
    <t xml:space="preserve">              31.2.2  For the year ended December 31, 2019 and 2018, the Company has recorded fixed deposit with obligations and </t>
  </si>
  <si>
    <t xml:space="preserve">             31.2.3  For the year ended December 31, 2019 and 2018, the Company and subsidiaries have recorded interest expenses </t>
  </si>
  <si>
    <t xml:space="preserve">        amount of Baht 161.99 million and Baht 91.55 million respectively as cost of inventories (Separate : Baht 68.73 </t>
  </si>
  <si>
    <t xml:space="preserve">        million and Baht 75.82 million respectively). </t>
  </si>
  <si>
    <t xml:space="preserve">        Baht 108.58 million to be inventories when the development of project is started.</t>
  </si>
  <si>
    <t xml:space="preserve">        amount of Baht 64.47 million to be investment properties.</t>
  </si>
  <si>
    <t xml:space="preserve">        to be investment properties.</t>
  </si>
  <si>
    <t xml:space="preserve">      Weighted average number of common shares</t>
  </si>
  <si>
    <t xml:space="preserve">      Basic earnings (loss) per share (Baht/share)</t>
  </si>
  <si>
    <t xml:space="preserve">      Profit (loss) attributable to the Company's </t>
  </si>
  <si>
    <t xml:space="preserve">          shareholders </t>
  </si>
  <si>
    <t xml:space="preserve">               397.22 million respectively (Separate : Baht 182.78 million and Baht 286.08 million respectively).</t>
  </si>
  <si>
    <t xml:space="preserve">               into hire of construction agreements  of each project to be completed  for the amount of Baht 245.66 million  and Baht </t>
  </si>
  <si>
    <t xml:space="preserve">               issued by bank for guarantee project development amount of Baht  459.10 million  and Baht  475.30 million respectively</t>
  </si>
  <si>
    <t xml:space="preserve">      34.2   As at December 31, 2018  the Company had guaranteed borrowings from banks of a subsidiary  in the amount  of Baht  </t>
  </si>
  <si>
    <t xml:space="preserve">               in the amount of Baht 37.74 million. </t>
  </si>
  <si>
    <t xml:space="preserve">               392.70 million and used as collateral for bank issuance of letter of guarantee against project development of a subsidiary </t>
  </si>
  <si>
    <t xml:space="preserve">               to  be matured  under rent  agreement  for the amount of Baht 7.44 million  and Baht  9.94  million respectively </t>
  </si>
  <si>
    <t>20</t>
  </si>
  <si>
    <t xml:space="preserve">                         Company  is unable  to open  the entrance  to  Kanchanaphisek  Road as  advertised total  amount of  Baht 6.82 </t>
  </si>
  <si>
    <t xml:space="preserve">               submit the dividend payment for the 2019 results of operation at Baht 0.03 per share by cash dividend payment amount </t>
  </si>
  <si>
    <t xml:space="preserve">               of Baht 36.60 million to the annual shareholders' general meeting.</t>
  </si>
  <si>
    <t xml:space="preserve">     cumulative effects  from this financial reporting standard  initially applied to retained earnings  as at January 1, 2019  and </t>
  </si>
  <si>
    <t xml:space="preserve">            The Company and subsidiaries  have adopted this financial  reporting standards by choosing  to make adjustment of </t>
  </si>
  <si>
    <t xml:space="preserve">     TAS 18, the Company and subsidiaries recognized these promotion cost as cost of sales of real estate.  Under TFRS 15, </t>
  </si>
  <si>
    <t xml:space="preserve">     costs and cost of sales of real estate. </t>
  </si>
  <si>
    <t xml:space="preserve">            The Company and subsidiaries make payments such as registration fee for the transfer of real estate and common area</t>
  </si>
  <si>
    <t xml:space="preserve">     and subsidiries will consider whether they receives distinct goods or services from the customer.  If so,  then the Company </t>
  </si>
  <si>
    <t xml:space="preserve">     and subsidiaries recognized such payments as an expense when the distinct goods or services are consumed. In contrast, if</t>
  </si>
  <si>
    <t xml:space="preserve">     not, such payments to customers are recognized as a reduction of revenues. This change results in a decrease sales of real</t>
  </si>
  <si>
    <t xml:space="preserve">     estate and cost of sales of real estate. </t>
  </si>
  <si>
    <t xml:space="preserve">            Carrying value of investment properties as at December 31, 2019 and 2018 comprise  : </t>
  </si>
  <si>
    <t xml:space="preserve">Reconciliation of carrying value of investment properties is presented as follows : </t>
  </si>
  <si>
    <t xml:space="preserve">     the Company and subsidiaries entered into sub-lease land and the long-term lease project agreement of Plearnary Mall, located at 242,</t>
  </si>
  <si>
    <t xml:space="preserve">     which can show asset details as follows:</t>
  </si>
  <si>
    <t xml:space="preserve">            As at December 31, 2019,  the Company has transferred to reclassify investment property from inventories-condominium unit in the </t>
  </si>
  <si>
    <t xml:space="preserve">The Company issued and offered the specific name, unsubordinated, unsecured and non-representative debentures as follows : </t>
  </si>
  <si>
    <t xml:space="preserve">      unit trust not less than 10% of investment value in assets which invested by the BKER  under agreements  of sub-lease of land, </t>
  </si>
  <si>
    <t xml:space="preserve">      Exchange of Thailand as stated in note 11. </t>
  </si>
  <si>
    <t xml:space="preserve">      long-term lease project and sale of assets for a period not less than 3 years from the first date of unit trust trading in the Stock </t>
  </si>
  <si>
    <t>Characteristics of selling assets to the BKER</t>
  </si>
  <si>
    <t xml:space="preserve">            Sub-lease of land, long-term lease project and sales of assets of Plearnary Mall Project to the BKER</t>
  </si>
  <si>
    <t xml:space="preserve">     The BKER manager is preparing documents for approval of the establishment of the BKER from the Securities and Exchange Commission, </t>
  </si>
  <si>
    <t xml:space="preserve"> Leasehold rights in certain buildings for a period of 30 years from the date that the BKER</t>
  </si>
  <si>
    <t xml:space="preserve"> </t>
  </si>
  <si>
    <t>BKER is invested</t>
  </si>
  <si>
    <t>BKER has invested.</t>
  </si>
  <si>
    <t xml:space="preserve"> the entrance for a period of 30 years from the date that the BKER has invested from </t>
  </si>
  <si>
    <t xml:space="preserve">     project, on December 4, 2019, the Company provided sub-lease such land to the BKER. </t>
  </si>
  <si>
    <t xml:space="preserve">               34.3.3  On May 21, 2019,  the Company is sued with the Civil Court by the Consumer Protection Board on charge of the </t>
  </si>
  <si>
    <t xml:space="preserve">                         million.  At present,  the case is in the appointment for mediation and taking of evidence on March 3, 2020. </t>
  </si>
  <si>
    <t xml:space="preserve">     from change the utilization at the carrying value of Baht 18.31 million as stated in note 11. </t>
  </si>
  <si>
    <t xml:space="preserve">            As at  December  31, 2019,  the Company  has transferred  inventories - condominium  units to  be  investment  properties </t>
  </si>
  <si>
    <t xml:space="preserve">     value of the Treasury Department amount of Baht 19.24 million is higher than the carrying value in note 8.</t>
  </si>
  <si>
    <t xml:space="preserve">      Reversed impairment loss </t>
  </si>
  <si>
    <t xml:space="preserve">              in advance</t>
  </si>
  <si>
    <t xml:space="preserve">     - Unrealized rental received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</si>
</sst>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5" formatCode="&quot;฿&quot;#,##0;\-&quot;฿&quot;#,##0"/>
    <numFmt numFmtId="41" formatCode="_-* #,##0_-;\-* #,##0_-;_-* &quot;-&quot;_-;_-@_-"/>
    <numFmt numFmtId="43" formatCode="_-* #,##0.00_-;\-* #,##0.00_-;_-* &quot;-&quot;??_-;_-@_-"/>
    <numFmt numFmtId="187" formatCode="&quot;$&quot;#,##0_);\(&quot;$&quot;#,##0\)"/>
    <numFmt numFmtId="188" formatCode="_(&quot;$&quot;* #,##0_);_(&quot;$&quot;* \(#,##0\);_(&quot;$&quot;* &quot;-&quot;_);_(@_)"/>
    <numFmt numFmtId="189" formatCode="_(&quot;$&quot;* #,##0.00_);_(&quot;$&quot;* \(#,##0.00\);_(&quot;$&quot;* &quot;-&quot;??_);_(@_)"/>
    <numFmt numFmtId="190" formatCode="_(* #,##0.00_);_(* \(#,##0.00\);_(* &quot;-&quot;??_);_(@_)"/>
    <numFmt numFmtId="191" formatCode="#,##0.00_);[Blue]\(#,##0.00\)"/>
    <numFmt numFmtId="192" formatCode="###0.00\ ;\(###0.00\)"/>
    <numFmt numFmtId="193" formatCode="#,##0.00\ ;\(#,##0.00\)"/>
    <numFmt numFmtId="194" formatCode="##,#00.00\ ;\(#,##0.00\)"/>
    <numFmt numFmtId="195" formatCode="#,##0.00\ \ ;\(#,##0.00\)"/>
    <numFmt numFmtId="196" formatCode="#,##0.00_);[Black]\(#,##0.00\)"/>
    <numFmt numFmtId="197" formatCode="_ * #,##0_ ;_ * \-#,##0_ ;_ * \-??_ ;_ @_ "/>
    <numFmt numFmtId="198" formatCode="#,##0;\(#,##0\)"/>
    <numFmt numFmtId="199" formatCode="##,##0.00\ ;\(#,##0.00\)"/>
    <numFmt numFmtId="200" formatCode="[$-1070000]d/m/yy;@"/>
    <numFmt numFmtId="201" formatCode="#,##0_);[Black]\(#,##0\)"/>
    <numFmt numFmtId="202" formatCode="\$#,##0.00;\(\$#,##0.00\)"/>
    <numFmt numFmtId="203" formatCode="\$#,##0;\(\$#,##0\)"/>
    <numFmt numFmtId="204" formatCode="_-* #,##0.00_-;\(\ * #,##0.00\)_-;_-* &quot;-&quot;??_-;_-@_-"/>
    <numFmt numFmtId="205" formatCode="_-* #,##0.00_-;\-* #,##0.00_-;_-* \-??_-;_-@_-"/>
    <numFmt numFmtId="206" formatCode="\t&quot;$&quot;#,##0_);\(\t&quot;$&quot;#,##0\)"/>
    <numFmt numFmtId="207" formatCode="\t&quot;$&quot;#,##0.00_);[Red]\(\t&quot;$&quot;#,##0.00\)"/>
    <numFmt numFmtId="208" formatCode="#,##0.00_ ;[Red]\-#,##0.00\ "/>
    <numFmt numFmtId="209" formatCode="0.0%"/>
    <numFmt numFmtId="210" formatCode="0.000_)"/>
    <numFmt numFmtId="211" formatCode="#,##0.0_);[Red]\(#,##0.0\)"/>
    <numFmt numFmtId="212" formatCode="_(* #,##0_);[Red]_(* \(#,##0\);_(* &quot;-&quot;_);_(@_)"/>
    <numFmt numFmtId="213" formatCode="&quot;วันที่&quot;\ ว\ ดดดด\ ปปปป"/>
    <numFmt numFmtId="214" formatCode="#,##0.00,,_)_);[Red]\(\ #,##0.00,,\ \);[Green]_-* &quot;-&quot;??_-;_-@_-"/>
    <numFmt numFmtId="215" formatCode="\ #,##0.00,_)_);[Red]\(\ #,##0.00,\ \);[Green]_-* &quot;-&quot;??_-;_-@_-"/>
    <numFmt numFmtId="216" formatCode="#,##0.00\ &quot;F&quot;;\-#,##0.00\ &quot;F&quot;"/>
    <numFmt numFmtId="217" formatCode="d\ ดดด\ bb"/>
    <numFmt numFmtId="218" formatCode="dd\-mmm\-yy_)"/>
    <numFmt numFmtId="219" formatCode="#,##0_);[Red]\(#,##0\);"/>
    <numFmt numFmtId="220" formatCode="dd/mm/\_x0000_\_x0000_"/>
    <numFmt numFmtId="221" formatCode="_(&quot;$&quot;* #,##0.0_);_(&quot;$&quot;* \(#,##0.0\);_(&quot;$&quot;* &quot;0.0&quot;_);_(@_)"/>
    <numFmt numFmtId="222" formatCode="_-[$€-2]* #,##0.00_-;\-[$€-2]* #,##0.00_-;_-[$€-2]* &quot;-&quot;??_-"/>
    <numFmt numFmtId="223" formatCode="&quot;0&quot;#.0"/>
    <numFmt numFmtId="224" formatCode="&quot;0&quot;#"/>
    <numFmt numFmtId="225" formatCode=";;;"/>
    <numFmt numFmtId="226" formatCode="ดดดด\-bbbb"/>
    <numFmt numFmtId="227" formatCode="ดดด\-bb"/>
    <numFmt numFmtId="228" formatCode="ดดด\-bbbb"/>
    <numFmt numFmtId="229" formatCode="0.00_)"/>
    <numFmt numFmtId="230" formatCode="_(* #,##0_)_);[Red]_(* \(\ #,##0\ \);_(* &quot;-&quot;??_);_(@_)"/>
    <numFmt numFmtId="231" formatCode="_(* #,##0.00,,_)_);[Red]_(* \(\ #,##0.00,,\ \);_(* &quot;-&quot;??_);_(@_)"/>
    <numFmt numFmtId="232" formatCode="_(* #,##0.00,_)_);[Red]_(* \(\ #,##0.00,\ \);_(* &quot;-&quot;??_);_(@_)"/>
    <numFmt numFmtId="233" formatCode="_-* #,##0.00_-;[Red]\(\ #,##0.00_-\);_-* &quot;-&quot;_-;_-@_-"/>
    <numFmt numFmtId="234" formatCode="ว\ ดดด\ ปป"/>
    <numFmt numFmtId="235" formatCode="#,##0.00;[Red]\(#,##0.00\)"/>
    <numFmt numFmtId="236" formatCode="0&quot;  &quot;"/>
    <numFmt numFmtId="237" formatCode="_ * #,##0_ ;_ * \-#,##0_ ;_ * &quot;-&quot;_ ;_ @_ "/>
    <numFmt numFmtId="238" formatCode="0.00&quot;  &quot;"/>
  </numFmts>
  <fonts count="120">
    <font>
      <sz val="14"/>
      <name val="Cordia New"/>
      <charset val="222"/>
    </font>
    <font>
      <sz val="11"/>
      <color theme="1"/>
      <name val="Tahoma"/>
      <family val="2"/>
      <charset val="222"/>
      <scheme val="minor"/>
    </font>
    <font>
      <sz val="14"/>
      <name val="Cordia New"/>
      <family val="2"/>
    </font>
    <font>
      <sz val="10"/>
      <name val="Courier"/>
      <family val="3"/>
    </font>
    <font>
      <sz val="14"/>
      <name val="Cordia New"/>
      <family val="2"/>
    </font>
    <font>
      <sz val="14"/>
      <name val="Cordia New"/>
      <family val="2"/>
    </font>
    <font>
      <sz val="14"/>
      <name val="BrowalliaUPC"/>
      <family val="2"/>
      <charset val="222"/>
    </font>
    <font>
      <sz val="10"/>
      <name val="Arial"/>
      <family val="2"/>
    </font>
    <font>
      <sz val="15"/>
      <name val="AngsanaUPC"/>
      <family val="1"/>
    </font>
    <font>
      <i/>
      <sz val="15"/>
      <color indexed="8"/>
      <name val="Angsana New"/>
      <family val="1"/>
    </font>
    <font>
      <sz val="14"/>
      <name val="AngsanaUPC"/>
      <family val="1"/>
      <charset val="222"/>
    </font>
    <font>
      <b/>
      <sz val="15"/>
      <name val="AngsanaUPC"/>
      <family val="1"/>
    </font>
    <font>
      <sz val="10"/>
      <name val="Times New Roman"/>
      <family val="1"/>
    </font>
    <font>
      <vertAlign val="superscript"/>
      <sz val="18"/>
      <name val="AngsanaUPC"/>
      <family val="1"/>
      <charset val="222"/>
    </font>
    <font>
      <sz val="14"/>
      <name val="Cordia New"/>
      <family val="2"/>
    </font>
    <font>
      <sz val="14"/>
      <name val="AngsanaUPC"/>
      <family val="1"/>
    </font>
    <font>
      <b/>
      <sz val="14"/>
      <name val="AngsanaUPC"/>
      <family val="1"/>
    </font>
    <font>
      <sz val="15"/>
      <name val="Angsana New"/>
      <family val="1"/>
    </font>
    <font>
      <sz val="15"/>
      <name val="AngsanaUPC"/>
      <family val="1"/>
      <charset val="222"/>
    </font>
    <font>
      <b/>
      <sz val="15"/>
      <name val="Angsana New"/>
      <family val="1"/>
    </font>
    <font>
      <sz val="15"/>
      <color indexed="8"/>
      <name val="Angsana New"/>
      <family val="1"/>
    </font>
    <font>
      <sz val="15"/>
      <color indexed="10"/>
      <name val="Angsana New"/>
      <family val="1"/>
    </font>
    <font>
      <sz val="14"/>
      <name val="Angsana New"/>
      <family val="1"/>
    </font>
    <font>
      <b/>
      <sz val="14"/>
      <name val="Angsana New"/>
      <family val="1"/>
    </font>
    <font>
      <sz val="14"/>
      <name val="Cordia New"/>
      <family val="2"/>
    </font>
    <font>
      <i/>
      <sz val="15"/>
      <name val="Angsana New"/>
      <family val="1"/>
    </font>
    <font>
      <sz val="12"/>
      <name val="Helv"/>
      <charset val="222"/>
    </font>
    <font>
      <sz val="15"/>
      <color indexed="60"/>
      <name val="Angsana New"/>
      <family val="1"/>
    </font>
    <font>
      <sz val="11"/>
      <color theme="1"/>
      <name val="Tahoma"/>
      <family val="2"/>
      <charset val="222"/>
      <scheme val="minor"/>
    </font>
    <font>
      <sz val="15"/>
      <color theme="1"/>
      <name val="AngsanaUPC"/>
      <family val="1"/>
    </font>
    <font>
      <b/>
      <sz val="15"/>
      <color theme="1"/>
      <name val="AngsanaUPC"/>
      <family val="1"/>
    </font>
    <font>
      <i/>
      <sz val="15"/>
      <color theme="1"/>
      <name val="AngsanaUPC"/>
      <family val="1"/>
    </font>
    <font>
      <sz val="15"/>
      <color theme="1"/>
      <name val="AngsanaUPC"/>
      <family val="1"/>
      <charset val="222"/>
    </font>
    <font>
      <sz val="15"/>
      <color theme="1"/>
      <name val="Angsana New"/>
      <family val="1"/>
    </font>
    <font>
      <b/>
      <sz val="15"/>
      <color theme="1"/>
      <name val="Angsana New"/>
      <family val="1"/>
    </font>
    <font>
      <sz val="9"/>
      <color theme="1"/>
      <name val="Angsana New"/>
      <family val="1"/>
    </font>
    <font>
      <u/>
      <sz val="15"/>
      <color theme="1"/>
      <name val="Angsana New"/>
      <family val="1"/>
    </font>
    <font>
      <sz val="15"/>
      <color rgb="FFFF0000"/>
      <name val="Angsana New"/>
      <family val="1"/>
    </font>
    <font>
      <sz val="14"/>
      <color theme="1"/>
      <name val="Angsana New"/>
      <family val="1"/>
    </font>
    <font>
      <sz val="16"/>
      <color theme="1"/>
      <name val="Angsana New"/>
      <family val="1"/>
    </font>
    <font>
      <sz val="15"/>
      <color rgb="FFFF0000"/>
      <name val="AngsanaUPC"/>
      <family val="1"/>
      <charset val="222"/>
    </font>
    <font>
      <sz val="12"/>
      <color theme="1"/>
      <name val="Angsana New"/>
      <family val="1"/>
    </font>
    <font>
      <b/>
      <i/>
      <sz val="15"/>
      <color theme="1"/>
      <name val="Angsana New"/>
      <family val="1"/>
    </font>
    <font>
      <i/>
      <sz val="15"/>
      <color theme="1"/>
      <name val="Angsana New"/>
      <family val="1"/>
    </font>
    <font>
      <b/>
      <sz val="12"/>
      <color theme="1"/>
      <name val="Angsana New"/>
      <family val="1"/>
    </font>
    <font>
      <u/>
      <sz val="14"/>
      <color indexed="12"/>
      <name val="Cordia New"/>
      <family val="2"/>
    </font>
    <font>
      <u/>
      <sz val="14"/>
      <color indexed="36"/>
      <name val="Cordia New"/>
      <family val="2"/>
    </font>
    <font>
      <b/>
      <sz val="14"/>
      <name val="Cordia New"/>
      <family val="2"/>
    </font>
    <font>
      <sz val="10"/>
      <color indexed="8"/>
      <name val="MS Sans Serif"/>
      <family val="2"/>
      <charset val="222"/>
    </font>
    <font>
      <sz val="10"/>
      <name val="MS Sans Serif"/>
      <family val="2"/>
      <charset val="222"/>
    </font>
    <font>
      <sz val="10"/>
      <color indexed="10"/>
      <name val="Arial"/>
      <family val="2"/>
    </font>
    <font>
      <sz val="12"/>
      <name val="Times New Roman"/>
      <family val="1"/>
    </font>
    <font>
      <sz val="16"/>
      <name val="Angsana New"/>
      <family val="1"/>
    </font>
    <font>
      <sz val="12"/>
      <name val="Tms Rmn"/>
    </font>
    <font>
      <b/>
      <sz val="10"/>
      <name val="Helv"/>
    </font>
    <font>
      <sz val="10"/>
      <name val="Comic Sans MS"/>
      <family val="4"/>
    </font>
    <font>
      <sz val="11"/>
      <name val="Tms Rmn"/>
    </font>
    <font>
      <sz val="10"/>
      <name val="Tms Rmn"/>
      <charset val="222"/>
    </font>
    <font>
      <sz val="14"/>
      <name val="CordiaUPC"/>
      <family val="2"/>
      <charset val="222"/>
    </font>
    <font>
      <sz val="11"/>
      <color indexed="8"/>
      <name val="Tahoma"/>
      <family val="2"/>
      <charset val="222"/>
    </font>
    <font>
      <sz val="9"/>
      <name val="Arial"/>
      <family val="2"/>
      <charset val="222"/>
    </font>
    <font>
      <sz val="6"/>
      <name val="Arial"/>
      <family val="2"/>
    </font>
    <font>
      <sz val="14"/>
      <name val="Palatino"/>
      <family val="1"/>
      <charset val="222"/>
    </font>
    <font>
      <sz val="16"/>
      <name val="Palatino"/>
      <family val="1"/>
      <charset val="222"/>
    </font>
    <font>
      <sz val="32"/>
      <name val="Helvetica-Black"/>
      <charset val="222"/>
    </font>
    <font>
      <sz val="14"/>
      <color indexed="8"/>
      <name val="Angsana New"/>
      <family val="2"/>
    </font>
    <font>
      <b/>
      <sz val="7"/>
      <name val="Helv"/>
      <charset val="222"/>
    </font>
    <font>
      <b/>
      <sz val="9"/>
      <name val="Arial"/>
      <family val="2"/>
      <charset val="222"/>
    </font>
    <font>
      <sz val="10"/>
      <color indexed="8"/>
      <name val="Arial"/>
      <family val="2"/>
    </font>
    <font>
      <sz val="12"/>
      <name val="Tms Rmn"/>
      <charset val="222"/>
    </font>
    <font>
      <sz val="12"/>
      <name val="Arial"/>
      <family val="2"/>
    </font>
    <font>
      <sz val="6"/>
      <color indexed="23"/>
      <name val="Helvetica-Black"/>
      <charset val="222"/>
    </font>
    <font>
      <sz val="9.5"/>
      <color indexed="23"/>
      <name val="Helvetica-Black"/>
      <charset val="222"/>
    </font>
    <font>
      <sz val="7"/>
      <name val="Palatino"/>
      <family val="1"/>
      <charset val="222"/>
    </font>
    <font>
      <b/>
      <sz val="14"/>
      <name val="Cordia New"/>
      <family val="2"/>
      <charset val="222"/>
    </font>
    <font>
      <sz val="8"/>
      <name val="Arial"/>
      <family val="2"/>
      <charset val="222"/>
    </font>
    <font>
      <sz val="6"/>
      <name val="Palatino"/>
      <family val="1"/>
      <charset val="222"/>
    </font>
    <font>
      <b/>
      <sz val="12"/>
      <name val="Arial"/>
      <family val="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b/>
      <sz val="12"/>
      <name val="Helv"/>
    </font>
    <font>
      <b/>
      <i/>
      <sz val="11"/>
      <name val="Helv"/>
    </font>
    <font>
      <b/>
      <sz val="18"/>
      <name val="Arial"/>
      <family val="2"/>
    </font>
    <font>
      <b/>
      <sz val="11"/>
      <name val="Helv"/>
    </font>
    <font>
      <b/>
      <sz val="8"/>
      <name val="Arial"/>
      <family val="2"/>
      <charset val="222"/>
    </font>
    <font>
      <sz val="7"/>
      <name val="Small Fonts"/>
      <family val="2"/>
    </font>
    <font>
      <b/>
      <i/>
      <sz val="16"/>
      <name val="Helv"/>
      <charset val="222"/>
    </font>
    <font>
      <sz val="14"/>
      <color indexed="8"/>
      <name val="Browallia New"/>
      <family val="2"/>
      <charset val="222"/>
    </font>
    <font>
      <sz val="15"/>
      <name val="BrowalliaUPC"/>
      <family val="1"/>
    </font>
    <font>
      <sz val="10"/>
      <name val="Palatino"/>
      <family val="1"/>
      <charset val="222"/>
    </font>
    <font>
      <sz val="12"/>
      <name val="Helvetica-Black"/>
      <charset val="22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u/>
      <sz val="9"/>
      <name val="Helv"/>
    </font>
    <font>
      <sz val="10"/>
      <color indexed="8"/>
      <name val="Times New Roman"/>
      <family val="1"/>
    </font>
    <font>
      <b/>
      <sz val="10"/>
      <name val="Palatino"/>
      <family val="1"/>
      <charset val="222"/>
    </font>
    <font>
      <sz val="9"/>
      <name val="Tms Rmn"/>
      <charset val="222"/>
    </font>
    <font>
      <sz val="12"/>
      <name val="Palatino"/>
      <family val="1"/>
      <charset val="222"/>
    </font>
    <font>
      <sz val="11"/>
      <name val="Helvetica-Black"/>
      <charset val="222"/>
    </font>
    <font>
      <sz val="9"/>
      <name val="Tms Rmn"/>
    </font>
    <font>
      <b/>
      <sz val="10"/>
      <color indexed="10"/>
      <name val="Arial"/>
      <family val="2"/>
    </font>
    <font>
      <b/>
      <sz val="11"/>
      <name val="Times New Roman"/>
      <family val="1"/>
      <charset val="222"/>
    </font>
    <font>
      <sz val="14"/>
      <name val="Cordia New"/>
      <family val="1"/>
    </font>
    <font>
      <sz val="12"/>
      <name val="ทsฒำฉ๚ล้"/>
      <family val="1"/>
      <charset val="136"/>
    </font>
    <font>
      <sz val="12"/>
      <name val="新細明體"/>
      <charset val="136"/>
    </font>
    <font>
      <sz val="14"/>
      <name val="ＭＳ 明朝"/>
      <family val="1"/>
      <charset val="128"/>
    </font>
    <font>
      <sz val="11"/>
      <name val="ＭＳ Ｐゴシック"/>
      <charset val="128"/>
    </font>
    <font>
      <sz val="11"/>
      <color theme="1"/>
      <name val="Calibri"/>
      <family val="2"/>
      <charset val="222"/>
    </font>
    <font>
      <sz val="15"/>
      <color theme="1"/>
      <name val="Cordia New"/>
      <family val="2"/>
      <charset val="222"/>
    </font>
    <font>
      <b/>
      <sz val="11.05"/>
      <color indexed="8"/>
      <name val="AngsanaUPC"/>
      <family val="1"/>
    </font>
    <font>
      <sz val="11"/>
      <color indexed="8"/>
      <name val="Calibri"/>
      <family val="2"/>
    </font>
    <font>
      <sz val="11"/>
      <color theme="1"/>
      <name val="Calibri"/>
      <family val="2"/>
    </font>
    <font>
      <sz val="15"/>
      <color indexed="8"/>
      <name val="Symbol"/>
      <family val="1"/>
      <charset val="2"/>
    </font>
    <font>
      <sz val="15"/>
      <name val="Symbol"/>
      <family val="1"/>
      <charset val="2"/>
    </font>
  </fonts>
  <fills count="26">
    <fill>
      <patternFill patternType="none"/>
    </fill>
    <fill>
      <patternFill patternType="gray125"/>
    </fill>
    <fill>
      <patternFill patternType="solid">
        <fgColor theme="0"/>
        <bgColor indexed="64"/>
      </patternFill>
    </fill>
    <fill>
      <patternFill patternType="solid">
        <fgColor indexed="45"/>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s>
  <borders count="35">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medium">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48"/>
      </left>
      <right style="thin">
        <color indexed="48"/>
      </right>
      <top style="thin">
        <color indexed="48"/>
      </top>
      <bottom style="thin">
        <color indexed="48"/>
      </bottom>
      <diagonal/>
    </border>
    <border>
      <left style="thin">
        <color indexed="48"/>
      </left>
      <right style="thin">
        <color indexed="48"/>
      </right>
      <top style="thin">
        <color indexed="48"/>
      </top>
      <bottom style="thin">
        <color indexed="48"/>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indexed="48"/>
      </left>
      <right style="thin">
        <color indexed="48"/>
      </right>
      <top style="thin">
        <color indexed="48"/>
      </top>
      <bottom style="thin">
        <color indexed="48"/>
      </bottom>
      <diagonal/>
    </border>
    <border>
      <left/>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77">
    <xf numFmtId="0" fontId="0" fillId="0" borderId="0"/>
    <xf numFmtId="43" fontId="5" fillId="0" borderId="0" applyFont="0" applyFill="0" applyBorder="0" applyAlignment="0" applyProtection="0"/>
    <xf numFmtId="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198" fontId="12" fillId="0" borderId="0"/>
    <xf numFmtId="202" fontId="12" fillId="0" borderId="0"/>
    <xf numFmtId="192" fontId="4" fillId="0" borderId="0"/>
    <xf numFmtId="203"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2" fontId="4" fillId="0" borderId="0"/>
    <xf numFmtId="0" fontId="4" fillId="0" borderId="0"/>
    <xf numFmtId="0" fontId="28" fillId="0" borderId="0"/>
    <xf numFmtId="192" fontId="4" fillId="0" borderId="0"/>
    <xf numFmtId="0" fontId="7" fillId="0" borderId="0"/>
    <xf numFmtId="0" fontId="6" fillId="0" borderId="0"/>
    <xf numFmtId="0" fontId="4" fillId="0" borderId="0"/>
    <xf numFmtId="0" fontId="4" fillId="0" borderId="0"/>
    <xf numFmtId="0" fontId="4" fillId="0" borderId="0"/>
    <xf numFmtId="0" fontId="7"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190" fontId="13" fillId="0" borderId="0" applyFill="0" applyBorder="0" applyAlignment="0" applyProtection="0"/>
    <xf numFmtId="190" fontId="10" fillId="0" borderId="0" applyFont="0" applyFill="0" applyBorder="0" applyAlignment="0" applyProtection="0"/>
    <xf numFmtId="43" fontId="2" fillId="0" borderId="0" applyFont="0" applyFill="0" applyBorder="0" applyAlignment="0" applyProtection="0"/>
    <xf numFmtId="0" fontId="10" fillId="0" borderId="0"/>
    <xf numFmtId="0" fontId="28" fillId="0" borderId="0"/>
    <xf numFmtId="0" fontId="4" fillId="0" borderId="0"/>
    <xf numFmtId="0" fontId="10" fillId="0" borderId="0"/>
    <xf numFmtId="0" fontId="4" fillId="0" borderId="0"/>
    <xf numFmtId="0" fontId="4" fillId="0" borderId="0"/>
    <xf numFmtId="39" fontId="3" fillId="0" borderId="0"/>
    <xf numFmtId="39" fontId="26" fillId="0" borderId="0"/>
    <xf numFmtId="39" fontId="3" fillId="0" borderId="0"/>
    <xf numFmtId="39" fontId="3" fillId="0" borderId="0"/>
    <xf numFmtId="39" fontId="3" fillId="0" borderId="0"/>
    <xf numFmtId="0" fontId="2" fillId="0" borderId="0"/>
    <xf numFmtId="200" fontId="4"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5" fontId="2" fillId="0" borderId="0"/>
    <xf numFmtId="0" fontId="2" fillId="0" borderId="0"/>
    <xf numFmtId="0" fontId="2" fillId="0" borderId="0"/>
    <xf numFmtId="0" fontId="22" fillId="0" borderId="0"/>
    <xf numFmtId="0" fontId="2" fillId="0" borderId="0"/>
    <xf numFmtId="205" fontId="2" fillId="0" borderId="0"/>
    <xf numFmtId="0" fontId="2" fillId="0" borderId="0"/>
    <xf numFmtId="205" fontId="2" fillId="0" borderId="0"/>
    <xf numFmtId="0" fontId="94" fillId="16" borderId="24" applyNumberFormat="0" applyProtection="0">
      <alignment horizontal="left" vertical="top" indent="1"/>
    </xf>
    <xf numFmtId="4" fontId="68" fillId="4" borderId="24" applyNumberFormat="0" applyProtection="0">
      <alignment horizontal="right" vertical="center"/>
    </xf>
    <xf numFmtId="4" fontId="68" fillId="8" borderId="24" applyNumberFormat="0" applyProtection="0">
      <alignment horizontal="right" vertical="center"/>
    </xf>
    <xf numFmtId="9" fontId="2" fillId="0" borderId="0" applyFont="0" applyFill="0" applyBorder="0" applyAlignment="0" applyProtection="0"/>
    <xf numFmtId="9" fontId="2" fillId="0" borderId="0" applyFont="0" applyFill="0" applyBorder="0" applyAlignment="0" applyProtection="0"/>
    <xf numFmtId="4" fontId="68" fillId="22" borderId="29" applyNumberFormat="0" applyProtection="0">
      <alignment horizontal="right" vertical="center"/>
    </xf>
    <xf numFmtId="43" fontId="13" fillId="0" borderId="0" applyFill="0" applyBorder="0" applyAlignment="0" applyProtection="0"/>
    <xf numFmtId="4" fontId="68" fillId="22" borderId="24" applyNumberFormat="0" applyProtection="0">
      <alignment horizontal="right" vertical="center"/>
    </xf>
    <xf numFmtId="43" fontId="10" fillId="0" borderId="0" applyFont="0" applyFill="0" applyBorder="0" applyAlignment="0" applyProtection="0"/>
    <xf numFmtId="0" fontId="1" fillId="0" borderId="0"/>
    <xf numFmtId="0" fontId="7" fillId="17" borderId="24" applyNumberFormat="0" applyProtection="0">
      <alignment horizontal="left" vertical="top" indent="1"/>
    </xf>
    <xf numFmtId="0" fontId="2" fillId="0" borderId="0"/>
    <xf numFmtId="0" fontId="7" fillId="23" borderId="24" applyNumberFormat="0" applyProtection="0">
      <alignment horizontal="left" vertical="center" indent="1"/>
    </xf>
    <xf numFmtId="0" fontId="7" fillId="23" borderId="24" applyNumberFormat="0" applyProtection="0">
      <alignment horizontal="left" vertical="top" indent="1"/>
    </xf>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39" fontId="26" fillId="0" borderId="0"/>
    <xf numFmtId="0" fontId="2" fillId="0" borderId="0"/>
    <xf numFmtId="43" fontId="1" fillId="0" borderId="0" applyFont="0" applyFill="0" applyBorder="0" applyAlignment="0" applyProtection="0"/>
    <xf numFmtId="189" fontId="7" fillId="0" borderId="0" applyFont="0" applyFill="0" applyBorder="0" applyAlignment="0" applyProtection="0"/>
    <xf numFmtId="39" fontId="26" fillId="0" borderId="0"/>
    <xf numFmtId="39" fontId="26" fillId="0" borderId="0"/>
    <xf numFmtId="188" fontId="7" fillId="0" borderId="0" applyFont="0" applyFill="0" applyBorder="0" applyAlignment="0" applyProtection="0"/>
    <xf numFmtId="39" fontId="26" fillId="0" borderId="0"/>
    <xf numFmtId="39" fontId="26" fillId="0" borderId="0"/>
    <xf numFmtId="188" fontId="7" fillId="0" borderId="0" applyFont="0" applyFill="0" applyBorder="0" applyAlignment="0" applyProtection="0"/>
    <xf numFmtId="189" fontId="7" fillId="0" borderId="0" applyFont="0" applyFill="0" applyBorder="0" applyAlignment="0" applyProtection="0"/>
    <xf numFmtId="39" fontId="26" fillId="0" borderId="0"/>
    <xf numFmtId="39" fontId="26" fillId="0" borderId="0"/>
    <xf numFmtId="0" fontId="51" fillId="0" borderId="0"/>
    <xf numFmtId="43" fontId="52" fillId="0" borderId="0" applyFont="0" applyBorder="0" applyAlignment="0"/>
    <xf numFmtId="0" fontId="53" fillId="0" borderId="0" applyNumberFormat="0" applyFill="0" applyBorder="0" applyAlignment="0" applyProtection="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54" fillId="0" borderId="0"/>
    <xf numFmtId="3" fontId="49" fillId="0" borderId="14"/>
    <xf numFmtId="39" fontId="55" fillId="0" borderId="0"/>
    <xf numFmtId="43" fontId="2" fillId="0" borderId="0" applyFont="0" applyFill="0" applyBorder="0" applyAlignment="0" applyProtection="0"/>
    <xf numFmtId="210" fontId="56" fillId="0" borderId="0"/>
    <xf numFmtId="210" fontId="56" fillId="0" borderId="0"/>
    <xf numFmtId="210" fontId="56" fillId="0" borderId="0"/>
    <xf numFmtId="210" fontId="56" fillId="0" borderId="0"/>
    <xf numFmtId="210" fontId="56" fillId="0" borderId="0"/>
    <xf numFmtId="210" fontId="56" fillId="0" borderId="0"/>
    <xf numFmtId="210" fontId="56" fillId="0" borderId="0"/>
    <xf numFmtId="210" fontId="56" fillId="0" borderId="0"/>
    <xf numFmtId="211" fontId="57" fillId="0" borderId="0" applyFill="0" applyBorder="0" applyAlignment="0" applyProtection="0"/>
    <xf numFmtId="40" fontId="57" fillId="0" borderId="0" applyFill="0" applyBorder="0" applyAlignment="0" applyProtection="0"/>
    <xf numFmtId="212" fontId="58" fillId="11" borderId="0" applyFill="0" applyBorder="0" applyAlignment="0">
      <alignment vertical="top"/>
    </xf>
    <xf numFmtId="213" fontId="58" fillId="0" borderId="0" applyFill="0" applyBorder="0" applyAlignment="0" applyProtection="0"/>
    <xf numFmtId="0" fontId="7" fillId="0" borderId="0" applyFont="0" applyFill="0" applyBorder="0" applyAlignment="0" applyProtection="0"/>
    <xf numFmtId="207" fontId="22"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59" fillId="0" borderId="0" applyFont="0" applyFill="0" applyBorder="0" applyAlignment="0" applyProtection="0"/>
    <xf numFmtId="188"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6" fontId="12" fillId="0" borderId="0" applyFont="0" applyFill="0" applyBorder="0" applyAlignment="0" applyProtection="0"/>
    <xf numFmtId="206" fontId="2" fillId="0" borderId="0" applyFont="0" applyFill="0" applyBorder="0" applyAlignment="0" applyProtection="0"/>
    <xf numFmtId="0" fontId="22" fillId="0" borderId="0" applyFont="0" applyFill="0" applyBorder="0" applyAlignment="0" applyProtection="0"/>
    <xf numFmtId="43" fontId="2" fillId="0" borderId="0" applyFont="0" applyFill="0" applyBorder="0" applyAlignment="0" applyProtection="0"/>
    <xf numFmtId="207" fontId="2" fillId="0" borderId="0" applyFont="0" applyFill="0" applyBorder="0" applyAlignment="0" applyProtection="0"/>
    <xf numFmtId="43" fontId="7" fillId="0" borderId="0" applyFont="0" applyFill="0" applyBorder="0" applyAlignment="0" applyProtection="0"/>
    <xf numFmtId="209" fontId="10" fillId="0" borderId="0" applyFont="0" applyFill="0" applyBorder="0" applyAlignment="0" applyProtection="0"/>
    <xf numFmtId="214" fontId="60" fillId="0" borderId="0" applyFill="0" applyBorder="0"/>
    <xf numFmtId="215" fontId="60" fillId="0" borderId="0" applyFill="0" applyBorder="0"/>
    <xf numFmtId="216" fontId="10" fillId="0" borderId="0"/>
    <xf numFmtId="3" fontId="61" fillId="0" borderId="0" applyFont="0" applyFill="0" applyBorder="0" applyAlignment="0" applyProtection="0"/>
    <xf numFmtId="0" fontId="62" fillId="0" borderId="0">
      <alignment horizontal="left"/>
    </xf>
    <xf numFmtId="0" fontId="63" fillId="0" borderId="0"/>
    <xf numFmtId="0" fontId="64" fillId="0" borderId="0">
      <alignment horizontal="left"/>
    </xf>
    <xf numFmtId="217" fontId="58" fillId="11" borderId="2" applyFill="0" applyBorder="0" applyAlignment="0">
      <alignment horizontal="right"/>
    </xf>
    <xf numFmtId="0" fontId="7" fillId="0" borderId="0" applyFont="0" applyFill="0" applyBorder="0" applyAlignment="0" applyProtection="0"/>
    <xf numFmtId="189" fontId="65" fillId="0" borderId="0" applyFont="0" applyFill="0" applyBorder="0" applyAlignment="0" applyProtection="0"/>
    <xf numFmtId="0" fontId="61" fillId="0" borderId="0" applyFont="0" applyFill="0" applyBorder="0" applyAlignment="0" applyProtection="0"/>
    <xf numFmtId="218" fontId="10" fillId="0" borderId="0"/>
    <xf numFmtId="219" fontId="66" fillId="12" borderId="0">
      <protection hidden="1"/>
    </xf>
    <xf numFmtId="47" fontId="67" fillId="0" borderId="0" applyFill="0">
      <alignment horizontal="center"/>
    </xf>
    <xf numFmtId="14" fontId="67" fillId="0" borderId="0" applyFill="0" applyBorder="0">
      <alignment horizontal="center"/>
    </xf>
    <xf numFmtId="14" fontId="68" fillId="0" borderId="0" applyFill="0" applyBorder="0" applyAlignment="0"/>
    <xf numFmtId="220" fontId="67" fillId="0" borderId="0" applyFill="0">
      <alignment horizontal="center"/>
    </xf>
    <xf numFmtId="209" fontId="10" fillId="0" borderId="0"/>
    <xf numFmtId="221" fontId="7" fillId="0" borderId="0" applyFont="0" applyFill="0" applyBorder="0" applyAlignment="0" applyProtection="0"/>
    <xf numFmtId="0" fontId="47" fillId="0" borderId="0" applyFont="0" applyBorder="0" applyAlignment="0">
      <alignment horizontal="left"/>
    </xf>
    <xf numFmtId="0" fontId="69" fillId="0" borderId="0" applyNumberFormat="0" applyFill="0" applyBorder="0" applyAlignment="0" applyProtection="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222" fontId="2" fillId="0" borderId="0" applyFont="0" applyFill="0" applyBorder="0" applyAlignment="0" applyProtection="0"/>
    <xf numFmtId="2" fontId="70" fillId="0" borderId="0" applyProtection="0"/>
    <xf numFmtId="0" fontId="71" fillId="0" borderId="0">
      <alignment horizontal="left"/>
    </xf>
    <xf numFmtId="0" fontId="72" fillId="0" borderId="0">
      <alignment horizontal="left"/>
    </xf>
    <xf numFmtId="0" fontId="73" fillId="0" borderId="0">
      <alignment horizontal="left"/>
    </xf>
    <xf numFmtId="0" fontId="73" fillId="0" borderId="0">
      <alignment horizontal="left"/>
    </xf>
    <xf numFmtId="0" fontId="73" fillId="0" borderId="0">
      <alignment horizontal="left"/>
    </xf>
    <xf numFmtId="0" fontId="74" fillId="0" borderId="14" applyFont="0" applyFill="0" applyBorder="0">
      <alignment horizontal="center" vertical="justify" wrapText="1"/>
    </xf>
    <xf numFmtId="0" fontId="74" fillId="0" borderId="14" applyFont="0" applyFill="0" applyBorder="0">
      <alignment horizontal="centerContinuous" vertical="justify" wrapText="1"/>
    </xf>
    <xf numFmtId="0" fontId="60" fillId="0" borderId="0" applyFill="0" applyBorder="0"/>
    <xf numFmtId="0" fontId="2" fillId="0" borderId="0" applyFont="0" applyFill="0" applyBorder="0"/>
    <xf numFmtId="0" fontId="2" fillId="0" borderId="0" applyFont="0" applyFill="0" applyBorder="0"/>
    <xf numFmtId="0" fontId="2" fillId="0" borderId="0" applyFont="0" applyFill="0" applyBorder="0">
      <alignment vertical="justify" wrapText="1"/>
    </xf>
    <xf numFmtId="38" fontId="75" fillId="13" borderId="0" applyNumberFormat="0" applyBorder="0" applyAlignment="0" applyProtection="0"/>
    <xf numFmtId="0" fontId="76" fillId="0" borderId="0">
      <alignment horizontal="left"/>
    </xf>
    <xf numFmtId="0" fontId="76" fillId="0" borderId="0">
      <alignment horizontal="left"/>
    </xf>
    <xf numFmtId="0" fontId="76" fillId="0" borderId="0">
      <alignment horizontal="left"/>
    </xf>
    <xf numFmtId="0" fontId="77" fillId="0" borderId="15" applyNumberFormat="0" applyAlignment="0" applyProtection="0">
      <alignment horizontal="left" vertical="center"/>
    </xf>
    <xf numFmtId="0" fontId="77" fillId="0" borderId="4">
      <alignment horizontal="left" vertical="center"/>
    </xf>
    <xf numFmtId="0" fontId="78" fillId="0" borderId="0">
      <alignment horizontal="left"/>
    </xf>
    <xf numFmtId="0" fontId="79" fillId="0" borderId="6">
      <alignment horizontal="left" vertical="top"/>
    </xf>
    <xf numFmtId="0" fontId="80" fillId="0" borderId="0">
      <alignment horizontal="left"/>
    </xf>
    <xf numFmtId="0" fontId="81" fillId="0" borderId="6">
      <alignment horizontal="left" vertical="top"/>
    </xf>
    <xf numFmtId="0" fontId="82" fillId="0" borderId="0">
      <alignment horizontal="left"/>
    </xf>
    <xf numFmtId="223" fontId="83" fillId="0" borderId="16">
      <alignment horizontal="left"/>
    </xf>
    <xf numFmtId="224" fontId="54" fillId="0" borderId="17">
      <alignment horizontal="left"/>
    </xf>
    <xf numFmtId="0" fontId="84" fillId="0" borderId="18">
      <alignment horizontal="right"/>
    </xf>
    <xf numFmtId="0" fontId="83" fillId="1" borderId="17">
      <alignment horizontal="left"/>
    </xf>
    <xf numFmtId="0" fontId="85" fillId="0" borderId="0" applyProtection="0"/>
    <xf numFmtId="0" fontId="77" fillId="0" borderId="0" applyProtection="0"/>
    <xf numFmtId="225" fontId="57" fillId="0" borderId="0" applyFill="0" applyBorder="0" applyAlignment="0" applyProtection="0"/>
    <xf numFmtId="10" fontId="75" fillId="14" borderId="14" applyNumberFormat="0" applyBorder="0" applyAlignment="0" applyProtection="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86" fillId="0" borderId="19"/>
    <xf numFmtId="17" fontId="87" fillId="0" borderId="0" applyFill="0" applyBorder="0">
      <alignment horizontal="center"/>
    </xf>
    <xf numFmtId="226" fontId="2" fillId="0" borderId="0" applyFill="0" applyBorder="0">
      <alignment horizontal="center"/>
    </xf>
    <xf numFmtId="227" fontId="2" fillId="0" borderId="0" applyFont="0" applyFill="0" applyBorder="0"/>
    <xf numFmtId="228" fontId="2" fillId="0" borderId="0" applyFont="0" applyFill="0" applyBorder="0"/>
    <xf numFmtId="37" fontId="88" fillId="0" borderId="0"/>
    <xf numFmtId="229" fontId="89" fillId="0" borderId="0"/>
    <xf numFmtId="208" fontId="60" fillId="0" borderId="0" applyFont="0" applyFill="0" applyBorder="0"/>
    <xf numFmtId="230" fontId="2" fillId="0" borderId="0" applyFont="0" applyFill="0" applyBorder="0"/>
    <xf numFmtId="0" fontId="12" fillId="0" borderId="0"/>
    <xf numFmtId="0" fontId="113" fillId="0" borderId="0"/>
    <xf numFmtId="0" fontId="90" fillId="0" borderId="0"/>
    <xf numFmtId="0" fontId="68" fillId="0" borderId="0">
      <alignment vertical="top"/>
    </xf>
    <xf numFmtId="0" fontId="68" fillId="0" borderId="0">
      <alignment vertical="top"/>
    </xf>
    <xf numFmtId="0" fontId="114" fillId="0" borderId="0"/>
    <xf numFmtId="0" fontId="114" fillId="0" borderId="0"/>
    <xf numFmtId="0" fontId="7" fillId="0" borderId="0"/>
    <xf numFmtId="1" fontId="91" fillId="0" borderId="0"/>
    <xf numFmtId="1" fontId="91" fillId="0" borderId="0"/>
    <xf numFmtId="0" fontId="68" fillId="0" borderId="0">
      <alignment vertical="top"/>
    </xf>
    <xf numFmtId="0" fontId="2" fillId="0" borderId="0"/>
    <xf numFmtId="0" fontId="2" fillId="0" borderId="0"/>
    <xf numFmtId="0" fontId="2" fillId="0" borderId="0"/>
    <xf numFmtId="0" fontId="7" fillId="0" borderId="0"/>
    <xf numFmtId="0" fontId="10" fillId="0" borderId="0"/>
    <xf numFmtId="1" fontId="91" fillId="0" borderId="0"/>
    <xf numFmtId="231" fontId="2" fillId="0" borderId="0" applyFont="0" applyFill="0" applyBorder="0"/>
    <xf numFmtId="232" fontId="2" fillId="0" borderId="0"/>
    <xf numFmtId="233" fontId="2" fillId="0" borderId="0" applyFont="0" applyFill="0" applyBorder="0">
      <alignment vertical="justify" wrapText="1"/>
    </xf>
    <xf numFmtId="0" fontId="92" fillId="0" borderId="0"/>
    <xf numFmtId="0" fontId="93" fillId="0" borderId="0">
      <alignment horizontal="left"/>
    </xf>
    <xf numFmtId="234" fontId="58" fillId="11" borderId="0" applyFill="0" applyBorder="0" applyAlignment="0" applyProtection="0">
      <protection locked="0"/>
    </xf>
    <xf numFmtId="187" fontId="58" fillId="11" borderId="0" applyFill="0" applyBorder="0" applyAlignment="0" applyProtection="0">
      <alignment vertical="top"/>
    </xf>
    <xf numFmtId="235" fontId="58" fillId="0" borderId="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0" fontId="7" fillId="0" borderId="0" applyFill="0" applyBorder="0" applyAlignment="0"/>
    <xf numFmtId="37" fontId="51" fillId="0" borderId="0"/>
    <xf numFmtId="41" fontId="7" fillId="0" borderId="0" applyFont="0" applyFill="0" applyBorder="0" applyAlignment="0" applyProtection="0"/>
    <xf numFmtId="236" fontId="70" fillId="0" borderId="0" applyFont="0" applyFill="0" applyBorder="0" applyAlignment="0" applyProtection="0"/>
    <xf numFmtId="1" fontId="7" fillId="0" borderId="13" applyNumberFormat="0" applyFill="0" applyAlignment="0" applyProtection="0">
      <alignment horizontal="center" vertical="center"/>
    </xf>
    <xf numFmtId="0" fontId="72" fillId="0" borderId="20">
      <alignment vertical="center"/>
    </xf>
    <xf numFmtId="4" fontId="94" fillId="15" borderId="21" applyNumberFormat="0" applyProtection="0">
      <alignment vertical="center"/>
    </xf>
    <xf numFmtId="4" fontId="95" fillId="16" borderId="21" applyNumberFormat="0" applyProtection="0">
      <alignment vertical="center"/>
    </xf>
    <xf numFmtId="4" fontId="94" fillId="16" borderId="21" applyNumberFormat="0" applyProtection="0">
      <alignment horizontal="left" vertical="center" indent="1"/>
    </xf>
    <xf numFmtId="0" fontId="94" fillId="16" borderId="21" applyNumberFormat="0" applyProtection="0">
      <alignment horizontal="left" vertical="top" indent="1"/>
    </xf>
    <xf numFmtId="4" fontId="94" fillId="17" borderId="0" applyNumberFormat="0" applyProtection="0">
      <alignment horizontal="left" vertical="center" indent="1"/>
    </xf>
    <xf numFmtId="4" fontId="68" fillId="3" borderId="21" applyNumberFormat="0" applyProtection="0">
      <alignment horizontal="right" vertical="center"/>
    </xf>
    <xf numFmtId="4" fontId="68" fillId="4" borderId="21" applyNumberFormat="0" applyProtection="0">
      <alignment horizontal="right" vertical="center"/>
    </xf>
    <xf numFmtId="4" fontId="68" fillId="8" borderId="21" applyNumberFormat="0" applyProtection="0">
      <alignment horizontal="right" vertical="center"/>
    </xf>
    <xf numFmtId="4" fontId="68" fillId="6" borderId="21" applyNumberFormat="0" applyProtection="0">
      <alignment horizontal="right" vertical="center"/>
    </xf>
    <xf numFmtId="4" fontId="68" fillId="7" borderId="21" applyNumberFormat="0" applyProtection="0">
      <alignment horizontal="right" vertical="center"/>
    </xf>
    <xf numFmtId="4" fontId="68" fillId="10" borderId="21" applyNumberFormat="0" applyProtection="0">
      <alignment horizontal="right" vertical="center"/>
    </xf>
    <xf numFmtId="4" fontId="68" fillId="9" borderId="21" applyNumberFormat="0" applyProtection="0">
      <alignment horizontal="right" vertical="center"/>
    </xf>
    <xf numFmtId="4" fontId="68" fillId="18" borderId="21" applyNumberFormat="0" applyProtection="0">
      <alignment horizontal="right" vertical="center"/>
    </xf>
    <xf numFmtId="4" fontId="68" fillId="5" borderId="21" applyNumberFormat="0" applyProtection="0">
      <alignment horizontal="right" vertical="center"/>
    </xf>
    <xf numFmtId="4" fontId="94" fillId="19" borderId="22" applyNumberFormat="0" applyProtection="0">
      <alignment horizontal="left" vertical="center" indent="1"/>
    </xf>
    <xf numFmtId="4" fontId="68" fillId="20" borderId="0" applyNumberFormat="0" applyProtection="0">
      <alignment horizontal="left" vertical="center" indent="1"/>
    </xf>
    <xf numFmtId="4" fontId="96" fillId="21" borderId="0" applyNumberFormat="0" applyProtection="0">
      <alignment horizontal="left" vertical="center" indent="1"/>
    </xf>
    <xf numFmtId="4" fontId="68" fillId="22" borderId="21" applyNumberFormat="0" applyProtection="0">
      <alignment horizontal="right" vertical="center"/>
    </xf>
    <xf numFmtId="4" fontId="68" fillId="20" borderId="0" applyNumberFormat="0" applyProtection="0">
      <alignment horizontal="left" vertical="center" indent="1"/>
    </xf>
    <xf numFmtId="4" fontId="68" fillId="17" borderId="0" applyNumberFormat="0" applyProtection="0">
      <alignment horizontal="left" vertical="center" indent="1"/>
    </xf>
    <xf numFmtId="0" fontId="7" fillId="21" borderId="21" applyNumberFormat="0" applyProtection="0">
      <alignment horizontal="left" vertical="center" indent="1"/>
    </xf>
    <xf numFmtId="0" fontId="7" fillId="21" borderId="21" applyNumberFormat="0" applyProtection="0">
      <alignment horizontal="left" vertical="top" indent="1"/>
    </xf>
    <xf numFmtId="0" fontId="7" fillId="17" borderId="21" applyNumberFormat="0" applyProtection="0">
      <alignment horizontal="left" vertical="center" indent="1"/>
    </xf>
    <xf numFmtId="0" fontId="7" fillId="17" borderId="21" applyNumberFormat="0" applyProtection="0">
      <alignment horizontal="left" vertical="top" indent="1"/>
    </xf>
    <xf numFmtId="0" fontId="7" fillId="23" borderId="21" applyNumberFormat="0" applyProtection="0">
      <alignment horizontal="left" vertical="center" indent="1"/>
    </xf>
    <xf numFmtId="0" fontId="7" fillId="23" borderId="21" applyNumberFormat="0" applyProtection="0">
      <alignment horizontal="left" vertical="top" indent="1"/>
    </xf>
    <xf numFmtId="0" fontId="7" fillId="24" borderId="21" applyNumberFormat="0" applyProtection="0">
      <alignment horizontal="left" vertical="center" indent="1"/>
    </xf>
    <xf numFmtId="0" fontId="7" fillId="24" borderId="21" applyNumberFormat="0" applyProtection="0">
      <alignment horizontal="left" vertical="top" indent="1"/>
    </xf>
    <xf numFmtId="4" fontId="68" fillId="14" borderId="21" applyNumberFormat="0" applyProtection="0">
      <alignment vertical="center"/>
    </xf>
    <xf numFmtId="4" fontId="97" fillId="14" borderId="21" applyNumberFormat="0" applyProtection="0">
      <alignment vertical="center"/>
    </xf>
    <xf numFmtId="4" fontId="68" fillId="14" borderId="21" applyNumberFormat="0" applyProtection="0">
      <alignment horizontal="left" vertical="center" indent="1"/>
    </xf>
    <xf numFmtId="0" fontId="68" fillId="14" borderId="21" applyNumberFormat="0" applyProtection="0">
      <alignment horizontal="left" vertical="top" indent="1"/>
    </xf>
    <xf numFmtId="4" fontId="68" fillId="20" borderId="21" applyNumberFormat="0" applyProtection="0">
      <alignment horizontal="right" vertical="center"/>
    </xf>
    <xf numFmtId="4" fontId="97" fillId="20" borderId="21" applyNumberFormat="0" applyProtection="0">
      <alignment horizontal="right" vertical="center"/>
    </xf>
    <xf numFmtId="4" fontId="68" fillId="22" borderId="21" applyNumberFormat="0" applyProtection="0">
      <alignment horizontal="left" vertical="center" indent="1"/>
    </xf>
    <xf numFmtId="0" fontId="68" fillId="17" borderId="21" applyNumberFormat="0" applyProtection="0">
      <alignment horizontal="left" vertical="top" indent="1"/>
    </xf>
    <xf numFmtId="4" fontId="98" fillId="25" borderId="0" applyNumberFormat="0" applyProtection="0">
      <alignment horizontal="left" vertical="center" indent="1"/>
    </xf>
    <xf numFmtId="4" fontId="50" fillId="20" borderId="21" applyNumberFormat="0" applyProtection="0">
      <alignment horizontal="right" vertical="center"/>
    </xf>
    <xf numFmtId="0" fontId="99" fillId="0" borderId="0">
      <alignment horizontal="left"/>
    </xf>
    <xf numFmtId="3" fontId="100" fillId="16" borderId="14">
      <alignment horizontal="left" vertical="top" wrapText="1"/>
      <protection locked="0"/>
    </xf>
    <xf numFmtId="43" fontId="10" fillId="0" borderId="0" applyFont="0" applyFill="0" applyBorder="0" applyAlignment="0" applyProtection="0"/>
    <xf numFmtId="0" fontId="86" fillId="0" borderId="0"/>
    <xf numFmtId="0" fontId="101" fillId="0" borderId="0">
      <alignment horizontal="left"/>
    </xf>
    <xf numFmtId="0" fontId="73" fillId="0" borderId="0">
      <alignment horizontal="left"/>
    </xf>
    <xf numFmtId="0" fontId="80" fillId="0" borderId="0"/>
    <xf numFmtId="0" fontId="78" fillId="0" borderId="0"/>
    <xf numFmtId="0" fontId="73" fillId="0" borderId="0"/>
    <xf numFmtId="0" fontId="102" fillId="0" borderId="0" applyNumberFormat="0" applyFill="0" applyBorder="0" applyAlignment="0" applyProtection="0"/>
    <xf numFmtId="0" fontId="103" fillId="0" borderId="0"/>
    <xf numFmtId="0" fontId="103" fillId="0" borderId="0"/>
    <xf numFmtId="0" fontId="104" fillId="0" borderId="0"/>
    <xf numFmtId="0" fontId="104" fillId="0" borderId="0"/>
    <xf numFmtId="0" fontId="103" fillId="0" borderId="0"/>
    <xf numFmtId="0" fontId="103" fillId="0" borderId="0"/>
    <xf numFmtId="49" fontId="68" fillId="0" borderId="0" applyFill="0" applyBorder="0" applyAlignment="0"/>
    <xf numFmtId="0" fontId="7" fillId="0" borderId="0" applyFill="0" applyBorder="0" applyAlignment="0"/>
    <xf numFmtId="237" fontId="7" fillId="0" borderId="0" applyFill="0" applyBorder="0" applyAlignment="0"/>
    <xf numFmtId="0" fontId="105" fillId="0" borderId="0" applyNumberFormat="0" applyFill="0" applyBorder="0" applyAlignment="0" applyProtection="0"/>
    <xf numFmtId="0" fontId="106" fillId="0" borderId="0">
      <alignment horizontal="center" vertical="top"/>
    </xf>
    <xf numFmtId="40" fontId="107" fillId="0" borderId="0"/>
    <xf numFmtId="0" fontId="104" fillId="0" borderId="0"/>
    <xf numFmtId="0" fontId="103" fillId="0" borderId="0"/>
    <xf numFmtId="238" fontId="70"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48" fillId="0" borderId="0" applyNumberFormat="0" applyFont="0" applyFill="0" applyBorder="0" applyProtection="0">
      <alignment vertical="center"/>
    </xf>
    <xf numFmtId="43" fontId="7" fillId="0" borderId="0" applyFont="0" applyFill="0" applyBorder="0" applyAlignment="0" applyProtection="0"/>
    <xf numFmtId="0" fontId="48" fillId="0" borderId="0" applyNumberFormat="0" applyFont="0" applyFill="0" applyBorder="0" applyProtection="0">
      <alignment vertical="center"/>
    </xf>
    <xf numFmtId="43" fontId="7" fillId="0" borderId="0" applyFont="0" applyFill="0" applyBorder="0" applyAlignment="0" applyProtection="0"/>
    <xf numFmtId="188" fontId="2" fillId="0" borderId="0" applyFont="0" applyFill="0" applyBorder="0" applyAlignment="0" applyProtection="0"/>
    <xf numFmtId="189" fontId="2" fillId="0" borderId="0" applyFont="0" applyFill="0" applyBorder="0" applyAlignment="0" applyProtection="0"/>
    <xf numFmtId="0" fontId="45" fillId="0" borderId="0" applyNumberFormat="0" applyFill="0" applyBorder="0" applyAlignment="0" applyProtection="0">
      <alignment vertical="top"/>
      <protection locked="0"/>
    </xf>
    <xf numFmtId="0" fontId="108" fillId="0" borderId="0"/>
    <xf numFmtId="41" fontId="108"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88" fontId="109" fillId="0" borderId="0" applyFont="0" applyFill="0" applyBorder="0" applyAlignment="0" applyProtection="0"/>
    <xf numFmtId="189" fontId="109" fillId="0" borderId="0" applyFont="0" applyFill="0" applyBorder="0" applyAlignment="0" applyProtection="0"/>
    <xf numFmtId="0" fontId="46" fillId="0" borderId="0" applyNumberFormat="0" applyFill="0" applyBorder="0" applyAlignment="0" applyProtection="0">
      <alignment vertical="top"/>
      <protection locked="0"/>
    </xf>
    <xf numFmtId="0" fontId="7" fillId="0" borderId="0"/>
    <xf numFmtId="0" fontId="48" fillId="0" borderId="0"/>
    <xf numFmtId="0" fontId="7" fillId="0" borderId="0"/>
    <xf numFmtId="43" fontId="10" fillId="0" borderId="0" applyFont="0" applyFill="0" applyBorder="0" applyAlignment="0" applyProtection="0"/>
    <xf numFmtId="0" fontId="110" fillId="0" borderId="0"/>
    <xf numFmtId="0" fontId="111" fillId="0" borderId="0"/>
    <xf numFmtId="0" fontId="112" fillId="0" borderId="0"/>
    <xf numFmtId="43" fontId="2"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59" fillId="0" borderId="0" applyFont="0" applyFill="0" applyBorder="0" applyAlignment="0" applyProtection="0"/>
    <xf numFmtId="43" fontId="116" fillId="0" borderId="0" applyFont="0" applyFill="0" applyBorder="0" applyAlignment="0" applyProtection="0"/>
    <xf numFmtId="5" fontId="2" fillId="0" borderId="0" applyFont="0" applyFill="0" applyBorder="0" applyAlignment="0" applyProtection="0"/>
    <xf numFmtId="43" fontId="7" fillId="0" borderId="0" applyFont="0" applyFill="0" applyBorder="0" applyAlignment="0" applyProtection="0"/>
    <xf numFmtId="0" fontId="48" fillId="0" borderId="0"/>
    <xf numFmtId="0" fontId="117" fillId="0" borderId="0"/>
    <xf numFmtId="0" fontId="7" fillId="0" borderId="0"/>
    <xf numFmtId="0" fontId="48" fillId="0" borderId="0"/>
    <xf numFmtId="43" fontId="1" fillId="0" borderId="0" applyFont="0" applyFill="0" applyBorder="0" applyAlignment="0" applyProtection="0"/>
    <xf numFmtId="0" fontId="115" fillId="0" borderId="0" applyNumberFormat="0" applyFill="0" applyBorder="0" applyProtection="0">
      <alignment horizontal="center" vertical="center"/>
    </xf>
    <xf numFmtId="0" fontId="1"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4" fontId="68" fillId="10" borderId="27" applyNumberFormat="0" applyProtection="0">
      <alignment horizontal="right" vertical="center"/>
    </xf>
    <xf numFmtId="4" fontId="94" fillId="16" borderId="25" applyNumberFormat="0" applyProtection="0">
      <alignment horizontal="left" vertical="center" indent="1"/>
    </xf>
    <xf numFmtId="0" fontId="94" fillId="16" borderId="25" applyNumberFormat="0" applyProtection="0">
      <alignment horizontal="left" vertical="top" indent="1"/>
    </xf>
    <xf numFmtId="0" fontId="7" fillId="23" borderId="25" applyNumberFormat="0" applyProtection="0">
      <alignment horizontal="left" vertical="center" indent="1"/>
    </xf>
    <xf numFmtId="4" fontId="97" fillId="14" borderId="25" applyNumberFormat="0" applyProtection="0">
      <alignment vertical="center"/>
    </xf>
    <xf numFmtId="0" fontId="2" fillId="0" borderId="0"/>
    <xf numFmtId="4" fontId="68" fillId="20" borderId="31" applyNumberFormat="0" applyProtection="0">
      <alignment horizontal="right" vertical="center"/>
    </xf>
    <xf numFmtId="4" fontId="68" fillId="3" borderId="25" applyNumberFormat="0" applyProtection="0">
      <alignment horizontal="right" vertical="center"/>
    </xf>
    <xf numFmtId="0" fontId="7" fillId="21" borderId="25" applyNumberFormat="0" applyProtection="0">
      <alignment horizontal="left" vertical="center" indent="1"/>
    </xf>
    <xf numFmtId="0" fontId="7" fillId="23" borderId="25" applyNumberFormat="0" applyProtection="0">
      <alignment horizontal="left" vertical="top" indent="1"/>
    </xf>
    <xf numFmtId="0" fontId="7" fillId="24" borderId="25" applyNumberFormat="0" applyProtection="0">
      <alignment horizontal="left" vertical="center" indent="1"/>
    </xf>
    <xf numFmtId="4" fontId="68" fillId="6" borderId="27" applyNumberFormat="0" applyProtection="0">
      <alignment horizontal="right" vertical="center"/>
    </xf>
    <xf numFmtId="0" fontId="7" fillId="24" borderId="25" applyNumberFormat="0" applyProtection="0">
      <alignment horizontal="left" vertical="top" indent="1"/>
    </xf>
    <xf numFmtId="0" fontId="2" fillId="0" borderId="0"/>
    <xf numFmtId="0" fontId="68" fillId="14" borderId="31" applyNumberFormat="0" applyProtection="0">
      <alignment horizontal="left" vertical="top" indent="1"/>
    </xf>
    <xf numFmtId="4" fontId="94" fillId="16" borderId="27" applyNumberFormat="0" applyProtection="0">
      <alignment horizontal="left" vertical="center" indent="1"/>
    </xf>
    <xf numFmtId="4" fontId="68" fillId="7" borderId="27" applyNumberFormat="0" applyProtection="0">
      <alignment horizontal="right" vertical="center"/>
    </xf>
    <xf numFmtId="0" fontId="94" fillId="16" borderId="27" applyNumberFormat="0" applyProtection="0">
      <alignment horizontal="left" vertical="top" indent="1"/>
    </xf>
    <xf numFmtId="4" fontId="95" fillId="16" borderId="27" applyNumberFormat="0" applyProtection="0">
      <alignment vertical="center"/>
    </xf>
    <xf numFmtId="4" fontId="50" fillId="20" borderId="27" applyNumberFormat="0" applyProtection="0">
      <alignment horizontal="right" vertical="center"/>
    </xf>
    <xf numFmtId="4" fontId="68" fillId="8" borderId="27" applyNumberFormat="0" applyProtection="0">
      <alignment horizontal="right" vertical="center"/>
    </xf>
    <xf numFmtId="4" fontId="97" fillId="14" borderId="29" applyNumberFormat="0" applyProtection="0">
      <alignment vertical="center"/>
    </xf>
    <xf numFmtId="0" fontId="68" fillId="17" borderId="31" applyNumberFormat="0" applyProtection="0">
      <alignment horizontal="left" vertical="top" indent="1"/>
    </xf>
    <xf numFmtId="0" fontId="2" fillId="0" borderId="0"/>
    <xf numFmtId="4" fontId="68" fillId="6" borderId="29" applyNumberFormat="0" applyProtection="0">
      <alignment horizontal="right" vertical="center"/>
    </xf>
    <xf numFmtId="4" fontId="68" fillId="5" borderId="29" applyNumberFormat="0" applyProtection="0">
      <alignment horizontal="right" vertical="center"/>
    </xf>
    <xf numFmtId="4" fontId="68" fillId="20" borderId="29" applyNumberFormat="0" applyProtection="0">
      <alignment horizontal="right" vertical="center"/>
    </xf>
    <xf numFmtId="4" fontId="50" fillId="20" borderId="24" applyNumberFormat="0" applyProtection="0">
      <alignment horizontal="right" vertical="center"/>
    </xf>
    <xf numFmtId="0" fontId="68" fillId="17" borderId="24" applyNumberFormat="0" applyProtection="0">
      <alignment horizontal="left" vertical="top" indent="1"/>
    </xf>
    <xf numFmtId="4" fontId="97" fillId="20" borderId="24" applyNumberFormat="0" applyProtection="0">
      <alignment horizontal="right" vertical="center"/>
    </xf>
    <xf numFmtId="4" fontId="68" fillId="20" borderId="24" applyNumberFormat="0" applyProtection="0">
      <alignment horizontal="right" vertical="center"/>
    </xf>
    <xf numFmtId="4" fontId="68" fillId="14" borderId="24" applyNumberFormat="0" applyProtection="0">
      <alignment vertical="center"/>
    </xf>
    <xf numFmtId="0" fontId="7" fillId="24" borderId="24" applyNumberFormat="0" applyProtection="0">
      <alignment horizontal="left" vertical="top" indent="1"/>
    </xf>
    <xf numFmtId="4" fontId="68" fillId="18" borderId="24" applyNumberFormat="0" applyProtection="0">
      <alignment horizontal="right" vertical="center"/>
    </xf>
    <xf numFmtId="0" fontId="7" fillId="21" borderId="24" applyNumberFormat="0" applyProtection="0">
      <alignment horizontal="left" vertical="top" indent="1"/>
    </xf>
    <xf numFmtId="0" fontId="7" fillId="17" borderId="24" applyNumberFormat="0" applyProtection="0">
      <alignment horizontal="left" vertical="center" indent="1"/>
    </xf>
    <xf numFmtId="4" fontId="68" fillId="3" borderId="24" applyNumberFormat="0" applyProtection="0">
      <alignment horizontal="right" vertical="center"/>
    </xf>
    <xf numFmtId="4" fontId="94" fillId="16" borderId="24" applyNumberFormat="0" applyProtection="0">
      <alignment horizontal="left" vertical="center" indent="1"/>
    </xf>
    <xf numFmtId="4" fontId="95" fillId="16" borderId="24" applyNumberFormat="0" applyProtection="0">
      <alignment vertical="center"/>
    </xf>
    <xf numFmtId="4" fontId="94" fillId="15" borderId="24" applyNumberFormat="0" applyProtection="0">
      <alignment vertical="center"/>
    </xf>
    <xf numFmtId="4" fontId="94" fillId="16" borderId="31" applyNumberFormat="0" applyProtection="0">
      <alignment horizontal="left" vertical="center" indent="1"/>
    </xf>
    <xf numFmtId="4" fontId="68" fillId="3" borderId="31" applyNumberFormat="0" applyProtection="0">
      <alignment horizontal="right" vertical="center"/>
    </xf>
    <xf numFmtId="4" fontId="94" fillId="15" borderId="29" applyNumberFormat="0" applyProtection="0">
      <alignment vertical="center"/>
    </xf>
    <xf numFmtId="4" fontId="68" fillId="7" borderId="29" applyNumberFormat="0" applyProtection="0">
      <alignment horizontal="right" vertical="center"/>
    </xf>
    <xf numFmtId="4" fontId="68" fillId="10" borderId="31" applyNumberFormat="0" applyProtection="0">
      <alignment horizontal="right" vertical="center"/>
    </xf>
    <xf numFmtId="4" fontId="68" fillId="14" borderId="31" applyNumberFormat="0" applyProtection="0">
      <alignment horizontal="left" vertical="center" indent="1"/>
    </xf>
    <xf numFmtId="0" fontId="7" fillId="23" borderId="31" applyNumberFormat="0" applyProtection="0">
      <alignment horizontal="left" vertical="center" indent="1"/>
    </xf>
    <xf numFmtId="4" fontId="68" fillId="22" borderId="31" applyNumberFormat="0" applyProtection="0">
      <alignment horizontal="left" vertical="center" indent="1"/>
    </xf>
    <xf numFmtId="4" fontId="68" fillId="22" borderId="31" applyNumberFormat="0" applyProtection="0">
      <alignment horizontal="right" vertical="center"/>
    </xf>
    <xf numFmtId="4" fontId="50" fillId="20" borderId="31" applyNumberFormat="0" applyProtection="0">
      <alignment horizontal="right" vertical="center"/>
    </xf>
    <xf numFmtId="4" fontId="94" fillId="15" borderId="31" applyNumberFormat="0" applyProtection="0">
      <alignment vertical="center"/>
    </xf>
    <xf numFmtId="4" fontId="68" fillId="14" borderId="31" applyNumberFormat="0" applyProtection="0">
      <alignment vertical="center"/>
    </xf>
    <xf numFmtId="4" fontId="68" fillId="8" borderId="31" applyNumberFormat="0" applyProtection="0">
      <alignment horizontal="right" vertical="center"/>
    </xf>
    <xf numFmtId="4" fontId="68" fillId="4" borderId="29" applyNumberFormat="0" applyProtection="0">
      <alignment horizontal="right" vertical="center"/>
    </xf>
    <xf numFmtId="4" fontId="94" fillId="16" borderId="29" applyNumberFormat="0" applyProtection="0">
      <alignment horizontal="left" vertical="center" indent="1"/>
    </xf>
    <xf numFmtId="4" fontId="68" fillId="3" borderId="29" applyNumberFormat="0" applyProtection="0">
      <alignment horizontal="right" vertical="center"/>
    </xf>
    <xf numFmtId="4" fontId="68" fillId="8" borderId="29" applyNumberFormat="0" applyProtection="0">
      <alignment horizontal="right" vertical="center"/>
    </xf>
    <xf numFmtId="4" fontId="68" fillId="10" borderId="29" applyNumberFormat="0" applyProtection="0">
      <alignment horizontal="right" vertical="center"/>
    </xf>
    <xf numFmtId="4" fontId="68" fillId="18" borderId="29" applyNumberFormat="0" applyProtection="0">
      <alignment horizontal="right" vertical="center"/>
    </xf>
    <xf numFmtId="0" fontId="2" fillId="0" borderId="0"/>
    <xf numFmtId="0" fontId="7" fillId="21" borderId="29" applyNumberFormat="0" applyProtection="0">
      <alignment horizontal="left" vertical="center" indent="1"/>
    </xf>
    <xf numFmtId="0" fontId="7" fillId="17" borderId="29" applyNumberFormat="0" applyProtection="0">
      <alignment horizontal="left" vertical="center" indent="1"/>
    </xf>
    <xf numFmtId="0" fontId="7" fillId="23" borderId="29" applyNumberFormat="0" applyProtection="0">
      <alignment horizontal="left" vertical="center" indent="1"/>
    </xf>
    <xf numFmtId="0" fontId="7" fillId="24" borderId="29" applyNumberFormat="0" applyProtection="0">
      <alignment horizontal="left" vertical="center" indent="1"/>
    </xf>
    <xf numFmtId="4" fontId="68" fillId="14" borderId="29" applyNumberFormat="0" applyProtection="0">
      <alignment vertical="center"/>
    </xf>
    <xf numFmtId="4" fontId="68" fillId="14" borderId="29" applyNumberFormat="0" applyProtection="0">
      <alignment horizontal="left" vertical="center" indent="1"/>
    </xf>
    <xf numFmtId="0" fontId="94" fillId="16" borderId="31" applyNumberFormat="0" applyProtection="0">
      <alignment horizontal="left" vertical="top" indent="1"/>
    </xf>
    <xf numFmtId="0" fontId="2" fillId="0" borderId="0"/>
    <xf numFmtId="4" fontId="68" fillId="18" borderId="27" applyNumberFormat="0" applyProtection="0">
      <alignment horizontal="right" vertical="center"/>
    </xf>
    <xf numFmtId="4" fontId="68" fillId="22" borderId="27" applyNumberFormat="0" applyProtection="0">
      <alignment horizontal="right" vertical="center"/>
    </xf>
    <xf numFmtId="0" fontId="68" fillId="14" borderId="27" applyNumberFormat="0" applyProtection="0">
      <alignment horizontal="left" vertical="top" indent="1"/>
    </xf>
    <xf numFmtId="4" fontId="94" fillId="15" borderId="25" applyNumberFormat="0" applyProtection="0">
      <alignment vertical="center"/>
    </xf>
    <xf numFmtId="4" fontId="95" fillId="16" borderId="25" applyNumberFormat="0" applyProtection="0">
      <alignment vertical="center"/>
    </xf>
    <xf numFmtId="0" fontId="7" fillId="17" borderId="25" applyNumberFormat="0" applyProtection="0">
      <alignment horizontal="left" vertical="top" indent="1"/>
    </xf>
    <xf numFmtId="4" fontId="68" fillId="14" borderId="25" applyNumberFormat="0" applyProtection="0">
      <alignment horizontal="left" vertical="center" indent="1"/>
    </xf>
    <xf numFmtId="4" fontId="68" fillId="22" borderId="25" applyNumberFormat="0" applyProtection="0">
      <alignment horizontal="left" vertical="center" indent="1"/>
    </xf>
    <xf numFmtId="0" fontId="68" fillId="17" borderId="25" applyNumberFormat="0" applyProtection="0">
      <alignment horizontal="left" vertical="top" indent="1"/>
    </xf>
    <xf numFmtId="4" fontId="50" fillId="20" borderId="25" applyNumberFormat="0" applyProtection="0">
      <alignment horizontal="right" vertical="center"/>
    </xf>
    <xf numFmtId="4" fontId="68" fillId="22" borderId="29" applyNumberFormat="0" applyProtection="0">
      <alignment horizontal="left" vertical="center" indent="1"/>
    </xf>
    <xf numFmtId="4" fontId="97" fillId="20" borderId="29" applyNumberFormat="0" applyProtection="0">
      <alignment horizontal="right" vertical="center"/>
    </xf>
    <xf numFmtId="4" fontId="68" fillId="18" borderId="31" applyNumberFormat="0" applyProtection="0">
      <alignment horizontal="right" vertical="center"/>
    </xf>
    <xf numFmtId="4" fontId="94" fillId="15" borderId="23" applyNumberFormat="0" applyProtection="0">
      <alignment vertical="center"/>
    </xf>
    <xf numFmtId="4" fontId="95" fillId="16" borderId="23" applyNumberFormat="0" applyProtection="0">
      <alignment vertical="center"/>
    </xf>
    <xf numFmtId="4" fontId="94" fillId="16" borderId="23" applyNumberFormat="0" applyProtection="0">
      <alignment horizontal="left" vertical="center" indent="1"/>
    </xf>
    <xf numFmtId="0" fontId="94" fillId="16" borderId="23" applyNumberFormat="0" applyProtection="0">
      <alignment horizontal="left" vertical="top" indent="1"/>
    </xf>
    <xf numFmtId="4" fontId="68" fillId="3" borderId="23" applyNumberFormat="0" applyProtection="0">
      <alignment horizontal="right" vertical="center"/>
    </xf>
    <xf numFmtId="4" fontId="68" fillId="4" borderId="23" applyNumberFormat="0" applyProtection="0">
      <alignment horizontal="right" vertical="center"/>
    </xf>
    <xf numFmtId="4" fontId="68" fillId="8" borderId="23" applyNumberFormat="0" applyProtection="0">
      <alignment horizontal="right" vertical="center"/>
    </xf>
    <xf numFmtId="4" fontId="68" fillId="6" borderId="23" applyNumberFormat="0" applyProtection="0">
      <alignment horizontal="right" vertical="center"/>
    </xf>
    <xf numFmtId="4" fontId="68" fillId="7" borderId="23" applyNumberFormat="0" applyProtection="0">
      <alignment horizontal="right" vertical="center"/>
    </xf>
    <xf numFmtId="4" fontId="68" fillId="10" borderId="23" applyNumberFormat="0" applyProtection="0">
      <alignment horizontal="right" vertical="center"/>
    </xf>
    <xf numFmtId="4" fontId="68" fillId="9" borderId="23" applyNumberFormat="0" applyProtection="0">
      <alignment horizontal="right" vertical="center"/>
    </xf>
    <xf numFmtId="4" fontId="68" fillId="18" borderId="23" applyNumberFormat="0" applyProtection="0">
      <alignment horizontal="right" vertical="center"/>
    </xf>
    <xf numFmtId="4" fontId="68" fillId="5" borderId="23" applyNumberFormat="0" applyProtection="0">
      <alignment horizontal="right" vertical="center"/>
    </xf>
    <xf numFmtId="4" fontId="68" fillId="22" borderId="27" applyNumberFormat="0" applyProtection="0">
      <alignment horizontal="left" vertical="center" indent="1"/>
    </xf>
    <xf numFmtId="0" fontId="2" fillId="0" borderId="0"/>
    <xf numFmtId="4" fontId="68" fillId="22" borderId="23" applyNumberFormat="0" applyProtection="0">
      <alignment horizontal="right" vertical="center"/>
    </xf>
    <xf numFmtId="0" fontId="7" fillId="21" borderId="23" applyNumberFormat="0" applyProtection="0">
      <alignment horizontal="left" vertical="center" indent="1"/>
    </xf>
    <xf numFmtId="0" fontId="7" fillId="21" borderId="23" applyNumberFormat="0" applyProtection="0">
      <alignment horizontal="left" vertical="top" indent="1"/>
    </xf>
    <xf numFmtId="0" fontId="7" fillId="17" borderId="23" applyNumberFormat="0" applyProtection="0">
      <alignment horizontal="left" vertical="center" indent="1"/>
    </xf>
    <xf numFmtId="0" fontId="7" fillId="17" borderId="23" applyNumberFormat="0" applyProtection="0">
      <alignment horizontal="left" vertical="top" indent="1"/>
    </xf>
    <xf numFmtId="0" fontId="7" fillId="23" borderId="23" applyNumberFormat="0" applyProtection="0">
      <alignment horizontal="left" vertical="center" indent="1"/>
    </xf>
    <xf numFmtId="0" fontId="7" fillId="23" borderId="23" applyNumberFormat="0" applyProtection="0">
      <alignment horizontal="left" vertical="top" indent="1"/>
    </xf>
    <xf numFmtId="0" fontId="7" fillId="24" borderId="23" applyNumberFormat="0" applyProtection="0">
      <alignment horizontal="left" vertical="center" indent="1"/>
    </xf>
    <xf numFmtId="0" fontId="7" fillId="24" borderId="23" applyNumberFormat="0" applyProtection="0">
      <alignment horizontal="left" vertical="top" indent="1"/>
    </xf>
    <xf numFmtId="4" fontId="68" fillId="14" borderId="23" applyNumberFormat="0" applyProtection="0">
      <alignment vertical="center"/>
    </xf>
    <xf numFmtId="4" fontId="97" fillId="14" borderId="23" applyNumberFormat="0" applyProtection="0">
      <alignment vertical="center"/>
    </xf>
    <xf numFmtId="4" fontId="68" fillId="14" borderId="23" applyNumberFormat="0" applyProtection="0">
      <alignment horizontal="left" vertical="center" indent="1"/>
    </xf>
    <xf numFmtId="0" fontId="68" fillId="14" borderId="23" applyNumberFormat="0" applyProtection="0">
      <alignment horizontal="left" vertical="top" indent="1"/>
    </xf>
    <xf numFmtId="4" fontId="68" fillId="20" borderId="23" applyNumberFormat="0" applyProtection="0">
      <alignment horizontal="right" vertical="center"/>
    </xf>
    <xf numFmtId="4" fontId="97" fillId="20" borderId="23" applyNumberFormat="0" applyProtection="0">
      <alignment horizontal="right" vertical="center"/>
    </xf>
    <xf numFmtId="4" fontId="68" fillId="22" borderId="23" applyNumberFormat="0" applyProtection="0">
      <alignment horizontal="left" vertical="center" indent="1"/>
    </xf>
    <xf numFmtId="0" fontId="68" fillId="17" borderId="23" applyNumberFormat="0" applyProtection="0">
      <alignment horizontal="left" vertical="top" indent="1"/>
    </xf>
    <xf numFmtId="4" fontId="50" fillId="20" borderId="23" applyNumberFormat="0" applyProtection="0">
      <alignment horizontal="right" vertical="center"/>
    </xf>
    <xf numFmtId="0" fontId="7" fillId="21" borderId="29" applyNumberFormat="0" applyProtection="0">
      <alignment horizontal="left" vertical="top" indent="1"/>
    </xf>
    <xf numFmtId="0" fontId="7" fillId="23" borderId="29" applyNumberFormat="0" applyProtection="0">
      <alignment horizontal="left" vertical="top" indent="1"/>
    </xf>
    <xf numFmtId="4" fontId="97" fillId="20" borderId="27" applyNumberFormat="0" applyProtection="0">
      <alignment horizontal="right" vertical="center"/>
    </xf>
    <xf numFmtId="0" fontId="7" fillId="21" borderId="31" applyNumberFormat="0" applyProtection="0">
      <alignment horizontal="left" vertical="center" indent="1"/>
    </xf>
    <xf numFmtId="0" fontId="77" fillId="0" borderId="30">
      <alignment horizontal="left" vertical="center"/>
    </xf>
    <xf numFmtId="0" fontId="7" fillId="23" borderId="27" applyNumberFormat="0" applyProtection="0">
      <alignment horizontal="left" vertical="top" indent="1"/>
    </xf>
    <xf numFmtId="0" fontId="7" fillId="24" borderId="27" applyNumberFormat="0" applyProtection="0">
      <alignment horizontal="left" vertical="center" indent="1"/>
    </xf>
    <xf numFmtId="0" fontId="68" fillId="17" borderId="27" applyNumberFormat="0" applyProtection="0">
      <alignment horizontal="left" vertical="top" indent="1"/>
    </xf>
    <xf numFmtId="4" fontId="68" fillId="22" borderId="25" applyNumberFormat="0" applyProtection="0">
      <alignment horizontal="right" vertical="center"/>
    </xf>
    <xf numFmtId="4" fontId="68" fillId="5" borderId="27" applyNumberFormat="0" applyProtection="0">
      <alignment horizontal="right" vertical="center"/>
    </xf>
    <xf numFmtId="0" fontId="7" fillId="17" borderId="27" applyNumberFormat="0" applyProtection="0">
      <alignment horizontal="left" vertical="center" indent="1"/>
    </xf>
    <xf numFmtId="4" fontId="68" fillId="6" borderId="25" applyNumberFormat="0" applyProtection="0">
      <alignment horizontal="right" vertical="center"/>
    </xf>
    <xf numFmtId="4" fontId="68" fillId="7" borderId="25" applyNumberFormat="0" applyProtection="0">
      <alignment horizontal="right" vertical="center"/>
    </xf>
    <xf numFmtId="0" fontId="7" fillId="24" borderId="29" applyNumberFormat="0" applyProtection="0">
      <alignment horizontal="left" vertical="top" indent="1"/>
    </xf>
    <xf numFmtId="0" fontId="2" fillId="0" borderId="0"/>
    <xf numFmtId="4" fontId="68" fillId="22" borderId="24" applyNumberFormat="0" applyProtection="0">
      <alignment horizontal="left" vertical="center" indent="1"/>
    </xf>
    <xf numFmtId="4" fontId="97" fillId="14" borderId="24" applyNumberFormat="0" applyProtection="0">
      <alignment vertical="center"/>
    </xf>
    <xf numFmtId="0" fontId="68" fillId="14" borderId="24" applyNumberFormat="0" applyProtection="0">
      <alignment horizontal="left" vertical="top" indent="1"/>
    </xf>
    <xf numFmtId="0" fontId="7" fillId="21" borderId="24" applyNumberFormat="0" applyProtection="0">
      <alignment horizontal="left" vertical="center" indent="1"/>
    </xf>
    <xf numFmtId="4" fontId="68" fillId="8" borderId="25" applyNumberFormat="0" applyProtection="0">
      <alignment horizontal="right" vertical="center"/>
    </xf>
    <xf numFmtId="4" fontId="68" fillId="9" borderId="31" applyNumberFormat="0" applyProtection="0">
      <alignment horizontal="right" vertical="center"/>
    </xf>
    <xf numFmtId="0" fontId="7" fillId="24" borderId="24" applyNumberFormat="0" applyProtection="0">
      <alignment horizontal="left" vertical="center" indent="1"/>
    </xf>
    <xf numFmtId="4" fontId="68" fillId="14" borderId="24" applyNumberFormat="0" applyProtection="0">
      <alignment horizontal="left" vertical="center" indent="1"/>
    </xf>
    <xf numFmtId="4" fontId="68" fillId="9" borderId="24" applyNumberFormat="0" applyProtection="0">
      <alignment horizontal="right" vertical="center"/>
    </xf>
    <xf numFmtId="4" fontId="68" fillId="5" borderId="24" applyNumberFormat="0" applyProtection="0">
      <alignment horizontal="right" vertical="center"/>
    </xf>
    <xf numFmtId="0" fontId="7" fillId="23" borderId="31" applyNumberFormat="0" applyProtection="0">
      <alignment horizontal="left" vertical="top" indent="1"/>
    </xf>
    <xf numFmtId="4" fontId="68" fillId="7" borderId="24" applyNumberFormat="0" applyProtection="0">
      <alignment horizontal="right" vertical="center"/>
    </xf>
    <xf numFmtId="0" fontId="2" fillId="0" borderId="0"/>
    <xf numFmtId="4" fontId="68" fillId="10" borderId="24" applyNumberFormat="0" applyProtection="0">
      <alignment horizontal="right" vertical="center"/>
    </xf>
    <xf numFmtId="4" fontId="68" fillId="6" borderId="24" applyNumberFormat="0" applyProtection="0">
      <alignment horizontal="right" vertical="center"/>
    </xf>
    <xf numFmtId="4" fontId="94" fillId="15" borderId="27" applyNumberFormat="0" applyProtection="0">
      <alignment vertical="center"/>
    </xf>
    <xf numFmtId="0" fontId="7" fillId="24" borderId="31" applyNumberFormat="0" applyProtection="0">
      <alignment horizontal="left" vertical="top" indent="1"/>
    </xf>
    <xf numFmtId="0" fontId="2" fillId="0" borderId="0"/>
    <xf numFmtId="0" fontId="68" fillId="14" borderId="25" applyNumberFormat="0" applyProtection="0">
      <alignment horizontal="left" vertical="top" indent="1"/>
    </xf>
    <xf numFmtId="4" fontId="97" fillId="20" borderId="25" applyNumberFormat="0" applyProtection="0">
      <alignment horizontal="right" vertical="center"/>
    </xf>
    <xf numFmtId="0" fontId="7" fillId="17" borderId="25" applyNumberFormat="0" applyProtection="0">
      <alignment horizontal="left" vertical="center" indent="1"/>
    </xf>
    <xf numFmtId="0" fontId="7" fillId="21" borderId="27" applyNumberFormat="0" applyProtection="0">
      <alignment horizontal="left" vertical="center" indent="1"/>
    </xf>
    <xf numFmtId="4" fontId="68" fillId="14" borderId="25" applyNumberFormat="0" applyProtection="0">
      <alignment vertical="center"/>
    </xf>
    <xf numFmtId="4" fontId="68" fillId="20" borderId="25" applyNumberFormat="0" applyProtection="0">
      <alignment horizontal="right" vertical="center"/>
    </xf>
    <xf numFmtId="4" fontId="68" fillId="5" borderId="25" applyNumberFormat="0" applyProtection="0">
      <alignment horizontal="right" vertical="center"/>
    </xf>
    <xf numFmtId="0" fontId="77" fillId="0" borderId="28">
      <alignment horizontal="left" vertical="center"/>
    </xf>
    <xf numFmtId="4" fontId="68" fillId="4" borderId="25" applyNumberFormat="0" applyProtection="0">
      <alignment horizontal="right" vertical="center"/>
    </xf>
    <xf numFmtId="4" fontId="68" fillId="9" borderId="25" applyNumberFormat="0" applyProtection="0">
      <alignment horizontal="right" vertical="center"/>
    </xf>
    <xf numFmtId="4" fontId="68" fillId="18" borderId="25" applyNumberFormat="0" applyProtection="0">
      <alignment horizontal="right" vertical="center"/>
    </xf>
    <xf numFmtId="0" fontId="7" fillId="21" borderId="25" applyNumberFormat="0" applyProtection="0">
      <alignment horizontal="left" vertical="top" indent="1"/>
    </xf>
    <xf numFmtId="4" fontId="68" fillId="10" borderId="25" applyNumberFormat="0" applyProtection="0">
      <alignment horizontal="right" vertical="center"/>
    </xf>
    <xf numFmtId="0" fontId="2" fillId="0" borderId="0"/>
    <xf numFmtId="0" fontId="68" fillId="17" borderId="29" applyNumberFormat="0" applyProtection="0">
      <alignment horizontal="left" vertical="top" indent="1"/>
    </xf>
    <xf numFmtId="4" fontId="68" fillId="3" borderId="27" applyNumberFormat="0" applyProtection="0">
      <alignment horizontal="right" vertical="center"/>
    </xf>
    <xf numFmtId="0" fontId="7" fillId="23" borderId="27" applyNumberFormat="0" applyProtection="0">
      <alignment horizontal="left" vertical="center" indent="1"/>
    </xf>
    <xf numFmtId="0" fontId="7" fillId="21" borderId="27" applyNumberFormat="0" applyProtection="0">
      <alignment horizontal="left" vertical="top" indent="1"/>
    </xf>
    <xf numFmtId="4" fontId="95" fillId="16" borderId="31" applyNumberFormat="0" applyProtection="0">
      <alignment vertical="center"/>
    </xf>
    <xf numFmtId="4" fontId="68" fillId="4" borderId="27" applyNumberFormat="0" applyProtection="0">
      <alignment horizontal="right" vertical="center"/>
    </xf>
    <xf numFmtId="4" fontId="68" fillId="9" borderId="27" applyNumberFormat="0" applyProtection="0">
      <alignment horizontal="right" vertical="center"/>
    </xf>
    <xf numFmtId="4" fontId="68" fillId="6" borderId="31" applyNumberFormat="0" applyProtection="0">
      <alignment horizontal="right" vertical="center"/>
    </xf>
    <xf numFmtId="0" fontId="68" fillId="14" borderId="29" applyNumberFormat="0" applyProtection="0">
      <alignment horizontal="left" vertical="top" indent="1"/>
    </xf>
    <xf numFmtId="4" fontId="95" fillId="16" borderId="29" applyNumberFormat="0" applyProtection="0">
      <alignment vertical="center"/>
    </xf>
    <xf numFmtId="4" fontId="68" fillId="14" borderId="27" applyNumberFormat="0" applyProtection="0">
      <alignment horizontal="left" vertical="center" indent="1"/>
    </xf>
    <xf numFmtId="4" fontId="68" fillId="20" borderId="27" applyNumberFormat="0" applyProtection="0">
      <alignment horizontal="right" vertical="center"/>
    </xf>
    <xf numFmtId="0" fontId="7" fillId="17" borderId="27" applyNumberFormat="0" applyProtection="0">
      <alignment horizontal="left" vertical="top" indent="1"/>
    </xf>
    <xf numFmtId="4" fontId="68" fillId="14" borderId="27" applyNumberFormat="0" applyProtection="0">
      <alignment vertical="center"/>
    </xf>
    <xf numFmtId="4" fontId="97" fillId="14" borderId="27" applyNumberFormat="0" applyProtection="0">
      <alignment vertical="center"/>
    </xf>
    <xf numFmtId="0" fontId="7" fillId="24" borderId="27" applyNumberFormat="0" applyProtection="0">
      <alignment horizontal="left" vertical="top" indent="1"/>
    </xf>
    <xf numFmtId="0" fontId="77" fillId="0" borderId="26">
      <alignment horizontal="left" vertical="center"/>
    </xf>
    <xf numFmtId="0" fontId="94" fillId="16" borderId="29" applyNumberFormat="0" applyProtection="0">
      <alignment horizontal="left" vertical="top" indent="1"/>
    </xf>
    <xf numFmtId="4" fontId="68" fillId="9" borderId="29" applyNumberFormat="0" applyProtection="0">
      <alignment horizontal="right" vertical="center"/>
    </xf>
    <xf numFmtId="0" fontId="7" fillId="17" borderId="29" applyNumberFormat="0" applyProtection="0">
      <alignment horizontal="left" vertical="top" indent="1"/>
    </xf>
    <xf numFmtId="4" fontId="68" fillId="7" borderId="31" applyNumberFormat="0" applyProtection="0">
      <alignment horizontal="right" vertical="center"/>
    </xf>
    <xf numFmtId="0" fontId="2" fillId="0" borderId="0"/>
    <xf numFmtId="0" fontId="2" fillId="0" borderId="0"/>
    <xf numFmtId="0" fontId="7" fillId="17" borderId="31" applyNumberFormat="0" applyProtection="0">
      <alignment horizontal="left" vertical="top" indent="1"/>
    </xf>
    <xf numFmtId="4" fontId="50" fillId="20" borderId="29" applyNumberFormat="0" applyProtection="0">
      <alignment horizontal="right" vertical="center"/>
    </xf>
    <xf numFmtId="4" fontId="97" fillId="20" borderId="31" applyNumberFormat="0" applyProtection="0">
      <alignment horizontal="right" vertical="center"/>
    </xf>
    <xf numFmtId="0" fontId="2" fillId="0" borderId="0"/>
    <xf numFmtId="0" fontId="7" fillId="24" borderId="31" applyNumberFormat="0" applyProtection="0">
      <alignment horizontal="left" vertical="center" indent="1"/>
    </xf>
    <xf numFmtId="4" fontId="68" fillId="4" borderId="31" applyNumberFormat="0" applyProtection="0">
      <alignment horizontal="right" vertical="center"/>
    </xf>
    <xf numFmtId="0" fontId="7" fillId="21" borderId="31" applyNumberFormat="0" applyProtection="0">
      <alignment horizontal="left" vertical="top" indent="1"/>
    </xf>
    <xf numFmtId="4" fontId="97" fillId="14" borderId="31" applyNumberFormat="0" applyProtection="0">
      <alignment vertical="center"/>
    </xf>
    <xf numFmtId="0" fontId="7" fillId="17" borderId="31" applyNumberFormat="0" applyProtection="0">
      <alignment horizontal="left" vertical="center" indent="1"/>
    </xf>
    <xf numFmtId="4" fontId="68" fillId="5" borderId="31" applyNumberFormat="0" applyProtection="0">
      <alignment horizontal="right" vertical="center"/>
    </xf>
  </cellStyleXfs>
  <cellXfs count="898">
    <xf numFmtId="0" fontId="0" fillId="0" borderId="0" xfId="0"/>
    <xf numFmtId="40" fontId="29" fillId="0" borderId="0" xfId="48" applyNumberFormat="1" applyFont="1" applyFill="1" applyAlignment="1"/>
    <xf numFmtId="40" fontId="29" fillId="0" borderId="0" xfId="48" applyNumberFormat="1" applyFont="1" applyFill="1" applyAlignment="1" applyProtection="1">
      <alignment horizontal="left"/>
    </xf>
    <xf numFmtId="196" fontId="11" fillId="0" borderId="0" xfId="18" applyNumberFormat="1" applyFont="1" applyFill="1"/>
    <xf numFmtId="40" fontId="29" fillId="0" borderId="0" xfId="0" applyNumberFormat="1" applyFont="1" applyFill="1" applyAlignment="1"/>
    <xf numFmtId="40" fontId="30" fillId="0" borderId="0" xfId="48" applyNumberFormat="1" applyFont="1" applyFill="1" applyAlignment="1"/>
    <xf numFmtId="40" fontId="29" fillId="0" borderId="0" xfId="0" applyNumberFormat="1" applyFont="1" applyFill="1"/>
    <xf numFmtId="0" fontId="29" fillId="0" borderId="0" xfId="0" applyFont="1" applyFill="1"/>
    <xf numFmtId="191" fontId="29" fillId="0" borderId="0" xfId="48" applyNumberFormat="1" applyFont="1" applyFill="1" applyAlignment="1" applyProtection="1">
      <alignment horizontal="left"/>
    </xf>
    <xf numFmtId="40" fontId="30" fillId="0" borderId="0" xfId="48" applyNumberFormat="1" applyFont="1" applyFill="1" applyAlignment="1" applyProtection="1">
      <alignment horizontal="left"/>
    </xf>
    <xf numFmtId="40" fontId="30" fillId="0" borderId="0" xfId="0" applyNumberFormat="1" applyFont="1" applyFill="1" applyAlignment="1">
      <alignment horizontal="center"/>
    </xf>
    <xf numFmtId="191" fontId="29" fillId="0" borderId="0" xfId="0" applyNumberFormat="1" applyFont="1" applyFill="1" applyAlignment="1"/>
    <xf numFmtId="191" fontId="29" fillId="0" borderId="0" xfId="48" applyNumberFormat="1" applyFont="1" applyFill="1" applyAlignment="1"/>
    <xf numFmtId="40" fontId="29" fillId="0" borderId="0" xfId="48" applyNumberFormat="1" applyFont="1" applyFill="1" applyAlignment="1">
      <alignment horizontal="left"/>
    </xf>
    <xf numFmtId="40" fontId="29" fillId="0" borderId="0" xfId="0" applyNumberFormat="1" applyFont="1" applyFill="1" applyBorder="1" applyAlignment="1"/>
    <xf numFmtId="40" fontId="8" fillId="0" borderId="0" xfId="48" quotePrefix="1" applyNumberFormat="1" applyFont="1" applyFill="1" applyAlignment="1" applyProtection="1">
      <alignment horizontal="center"/>
    </xf>
    <xf numFmtId="40" fontId="8" fillId="0" borderId="0" xfId="0" applyNumberFormat="1" applyFont="1" applyFill="1" applyAlignment="1"/>
    <xf numFmtId="191" fontId="8" fillId="0" borderId="0" xfId="0" applyNumberFormat="1" applyFont="1" applyFill="1" applyAlignment="1"/>
    <xf numFmtId="0" fontId="8" fillId="0" borderId="0" xfId="0" applyFont="1" applyFill="1"/>
    <xf numFmtId="40" fontId="11" fillId="0" borderId="0" xfId="48" applyNumberFormat="1" applyFont="1" applyFill="1" applyAlignment="1"/>
    <xf numFmtId="40" fontId="8" fillId="0" borderId="0" xfId="48" applyNumberFormat="1" applyFont="1" applyFill="1" applyAlignment="1" applyProtection="1">
      <alignment horizontal="left"/>
    </xf>
    <xf numFmtId="40" fontId="8" fillId="0" borderId="0" xfId="48" applyNumberFormat="1" applyFont="1" applyFill="1" applyAlignment="1"/>
    <xf numFmtId="40" fontId="11" fillId="0" borderId="0" xfId="0" applyNumberFormat="1" applyFont="1" applyFill="1" applyAlignment="1">
      <alignment horizontal="center"/>
    </xf>
    <xf numFmtId="40" fontId="8" fillId="0" borderId="1" xfId="0" applyNumberFormat="1" applyFont="1" applyFill="1" applyBorder="1" applyAlignment="1"/>
    <xf numFmtId="191" fontId="11" fillId="0" borderId="1" xfId="48" applyNumberFormat="1" applyFont="1" applyFill="1" applyBorder="1" applyAlignment="1">
      <alignment horizontal="center"/>
    </xf>
    <xf numFmtId="191" fontId="11" fillId="0" borderId="0" xfId="41" applyNumberFormat="1" applyFont="1" applyFill="1"/>
    <xf numFmtId="191" fontId="11" fillId="0" borderId="1" xfId="41" quotePrefix="1" applyNumberFormat="1" applyFont="1" applyFill="1" applyBorder="1" applyAlignment="1">
      <alignment horizontal="center"/>
    </xf>
    <xf numFmtId="191" fontId="11" fillId="0" borderId="1" xfId="0" applyNumberFormat="1" applyFont="1" applyFill="1" applyBorder="1" applyAlignment="1">
      <alignment horizontal="center"/>
    </xf>
    <xf numFmtId="191" fontId="8" fillId="0" borderId="2" xfId="48" applyNumberFormat="1" applyFont="1" applyFill="1" applyBorder="1" applyAlignment="1"/>
    <xf numFmtId="191" fontId="8" fillId="0" borderId="0" xfId="48" applyNumberFormat="1" applyFont="1" applyFill="1" applyBorder="1" applyAlignment="1"/>
    <xf numFmtId="191" fontId="29" fillId="0" borderId="0" xfId="48" applyNumberFormat="1" applyFont="1" applyFill="1" applyBorder="1" applyAlignment="1"/>
    <xf numFmtId="40" fontId="29" fillId="0" borderId="0" xfId="48" applyNumberFormat="1" applyFont="1" applyFill="1" applyBorder="1" applyAlignment="1"/>
    <xf numFmtId="40" fontId="29" fillId="0" borderId="1" xfId="0" applyNumberFormat="1" applyFont="1" applyFill="1" applyBorder="1" applyAlignment="1"/>
    <xf numFmtId="191" fontId="30" fillId="0" borderId="1" xfId="48" applyNumberFormat="1" applyFont="1" applyFill="1" applyBorder="1" applyAlignment="1">
      <alignment horizontal="center"/>
    </xf>
    <xf numFmtId="191" fontId="30" fillId="0" borderId="0" xfId="41" applyNumberFormat="1" applyFont="1" applyFill="1"/>
    <xf numFmtId="191" fontId="30" fillId="0" borderId="1" xfId="41" quotePrefix="1" applyNumberFormat="1" applyFont="1" applyFill="1" applyBorder="1" applyAlignment="1">
      <alignment horizontal="center"/>
    </xf>
    <xf numFmtId="191" fontId="30" fillId="0" borderId="1" xfId="0" applyNumberFormat="1" applyFont="1" applyFill="1" applyBorder="1" applyAlignment="1">
      <alignment horizontal="center"/>
    </xf>
    <xf numFmtId="40" fontId="31" fillId="0" borderId="0" xfId="48" applyNumberFormat="1" applyFont="1" applyFill="1" applyAlignment="1">
      <alignment horizontal="center"/>
    </xf>
    <xf numFmtId="191" fontId="29" fillId="0" borderId="0" xfId="48" quotePrefix="1" applyNumberFormat="1" applyFont="1" applyFill="1" applyAlignment="1" applyProtection="1"/>
    <xf numFmtId="194" fontId="29" fillId="0" borderId="0" xfId="48" applyNumberFormat="1" applyFont="1" applyFill="1" applyAlignment="1"/>
    <xf numFmtId="194" fontId="29" fillId="0" borderId="3" xfId="48" applyNumberFormat="1" applyFont="1" applyFill="1" applyBorder="1" applyAlignment="1"/>
    <xf numFmtId="191" fontId="29" fillId="0" borderId="1" xfId="48" applyNumberFormat="1" applyFont="1" applyFill="1" applyBorder="1" applyAlignment="1"/>
    <xf numFmtId="191" fontId="29" fillId="0" borderId="0" xfId="48" quotePrefix="1" applyNumberFormat="1" applyFont="1" applyFill="1" applyAlignment="1" applyProtection="1">
      <alignment horizontal="center"/>
    </xf>
    <xf numFmtId="0" fontId="29" fillId="0" borderId="0" xfId="33" applyNumberFormat="1" applyFont="1" applyFill="1" applyBorder="1" applyAlignment="1">
      <alignment vertical="center"/>
    </xf>
    <xf numFmtId="191" fontId="29" fillId="0" borderId="0" xfId="48" applyNumberFormat="1" applyFont="1" applyFill="1" applyAlignment="1" applyProtection="1"/>
    <xf numFmtId="191" fontId="29" fillId="0" borderId="4" xfId="48" quotePrefix="1" applyNumberFormat="1" applyFont="1" applyFill="1" applyBorder="1" applyAlignment="1" applyProtection="1"/>
    <xf numFmtId="191" fontId="29" fillId="0" borderId="2" xfId="48" quotePrefix="1" applyNumberFormat="1" applyFont="1" applyFill="1" applyBorder="1" applyAlignment="1" applyProtection="1"/>
    <xf numFmtId="191" fontId="29" fillId="0" borderId="0" xfId="48" quotePrefix="1" applyNumberFormat="1" applyFont="1" applyFill="1" applyBorder="1" applyAlignment="1" applyProtection="1"/>
    <xf numFmtId="191" fontId="29" fillId="0" borderId="2" xfId="48" applyNumberFormat="1" applyFont="1" applyFill="1" applyBorder="1" applyAlignment="1"/>
    <xf numFmtId="40" fontId="29" fillId="0" borderId="0" xfId="0" quotePrefix="1" applyNumberFormat="1" applyFont="1" applyFill="1" applyAlignment="1"/>
    <xf numFmtId="40" fontId="29" fillId="0" borderId="0" xfId="48" quotePrefix="1" applyNumberFormat="1" applyFont="1" applyFill="1" applyAlignment="1"/>
    <xf numFmtId="191" fontId="29" fillId="0" borderId="0" xfId="48" applyNumberFormat="1" applyFont="1" applyFill="1" applyBorder="1" applyAlignment="1" applyProtection="1">
      <alignment horizontal="left"/>
    </xf>
    <xf numFmtId="191" fontId="29" fillId="0" borderId="0" xfId="41" applyNumberFormat="1" applyFont="1" applyFill="1" applyBorder="1"/>
    <xf numFmtId="191" fontId="29" fillId="0" borderId="0" xfId="0" quotePrefix="1" applyNumberFormat="1" applyFont="1" applyFill="1" applyBorder="1" applyAlignment="1"/>
    <xf numFmtId="191" fontId="29" fillId="0" borderId="0" xfId="48" quotePrefix="1" applyNumberFormat="1" applyFont="1" applyFill="1" applyBorder="1" applyAlignment="1"/>
    <xf numFmtId="40" fontId="29" fillId="0" borderId="0" xfId="48" applyNumberFormat="1" applyFont="1" applyFill="1" applyBorder="1" applyAlignment="1" applyProtection="1">
      <alignment horizontal="left"/>
    </xf>
    <xf numFmtId="0" fontId="29" fillId="0" borderId="0" xfId="0" applyFont="1" applyFill="1" applyBorder="1"/>
    <xf numFmtId="39" fontId="11" fillId="0" borderId="0" xfId="50" applyFont="1" applyFill="1" applyAlignment="1"/>
    <xf numFmtId="39" fontId="8" fillId="0" borderId="0" xfId="48" applyFont="1" applyFill="1" applyAlignment="1"/>
    <xf numFmtId="191" fontId="16" fillId="0" borderId="1" xfId="48" applyNumberFormat="1" applyFont="1" applyFill="1" applyBorder="1" applyAlignment="1">
      <alignment horizontal="center"/>
    </xf>
    <xf numFmtId="40" fontId="8" fillId="0" borderId="0" xfId="48" quotePrefix="1" applyNumberFormat="1" applyFont="1" applyFill="1" applyAlignment="1" applyProtection="1"/>
    <xf numFmtId="40" fontId="8" fillId="0" borderId="0" xfId="48" applyNumberFormat="1" applyFont="1" applyFill="1" applyAlignment="1" applyProtection="1"/>
    <xf numFmtId="196" fontId="8" fillId="0" borderId="0" xfId="18" applyNumberFormat="1" applyFont="1" applyFill="1"/>
    <xf numFmtId="39" fontId="8" fillId="0" borderId="0" xfId="18" applyNumberFormat="1" applyFont="1" applyFill="1" applyBorder="1"/>
    <xf numFmtId="39" fontId="8" fillId="0" borderId="0" xfId="18" applyNumberFormat="1" applyFont="1" applyFill="1"/>
    <xf numFmtId="39" fontId="8" fillId="0" borderId="2" xfId="18" applyNumberFormat="1" applyFont="1" applyFill="1" applyBorder="1"/>
    <xf numFmtId="40" fontId="11" fillId="0" borderId="0" xfId="48" applyNumberFormat="1" applyFont="1" applyFill="1" applyAlignment="1" applyProtection="1"/>
    <xf numFmtId="196" fontId="8" fillId="0" borderId="0" xfId="18" applyNumberFormat="1" applyFont="1" applyFill="1" applyAlignment="1"/>
    <xf numFmtId="40" fontId="8" fillId="0" borderId="0" xfId="18" applyNumberFormat="1" applyFont="1" applyFill="1" applyAlignment="1"/>
    <xf numFmtId="39" fontId="17" fillId="0" borderId="0" xfId="48" applyFont="1" applyFill="1" applyAlignment="1"/>
    <xf numFmtId="40" fontId="17" fillId="0" borderId="0" xfId="48" applyNumberFormat="1" applyFont="1" applyFill="1" applyAlignment="1" applyProtection="1"/>
    <xf numFmtId="40" fontId="17" fillId="0" borderId="0" xfId="48" quotePrefix="1" applyNumberFormat="1" applyFont="1" applyFill="1" applyAlignment="1" applyProtection="1"/>
    <xf numFmtId="40" fontId="18" fillId="0" borderId="0" xfId="48" applyNumberFormat="1" applyFont="1" applyFill="1" applyAlignment="1" applyProtection="1"/>
    <xf numFmtId="196" fontId="32" fillId="0" borderId="0" xfId="18" applyNumberFormat="1" applyFont="1" applyFill="1" applyBorder="1"/>
    <xf numFmtId="196" fontId="18" fillId="0" borderId="0" xfId="18" applyNumberFormat="1" applyFont="1" applyFill="1"/>
    <xf numFmtId="191" fontId="17" fillId="0" borderId="0" xfId="48" applyNumberFormat="1" applyFont="1" applyFill="1" applyAlignment="1"/>
    <xf numFmtId="191" fontId="19" fillId="0" borderId="0" xfId="0" quotePrefix="1" applyNumberFormat="1" applyFont="1" applyFill="1" applyAlignment="1">
      <alignment horizontal="center"/>
    </xf>
    <xf numFmtId="191" fontId="17" fillId="0" borderId="0" xfId="0" applyNumberFormat="1" applyFont="1" applyFill="1"/>
    <xf numFmtId="40" fontId="17" fillId="0" borderId="0" xfId="0" applyNumberFormat="1" applyFont="1" applyFill="1" applyAlignment="1"/>
    <xf numFmtId="191" fontId="33" fillId="0" borderId="0" xfId="48" quotePrefix="1" applyNumberFormat="1" applyFont="1" applyFill="1" applyAlignment="1" applyProtection="1"/>
    <xf numFmtId="191" fontId="33" fillId="0" borderId="0" xfId="48" applyNumberFormat="1" applyFont="1" applyFill="1" applyBorder="1" applyAlignment="1"/>
    <xf numFmtId="191" fontId="33" fillId="0" borderId="0" xfId="48" applyNumberFormat="1" applyFont="1" applyFill="1" applyAlignment="1"/>
    <xf numFmtId="194" fontId="33" fillId="0" borderId="0" xfId="48" applyNumberFormat="1" applyFont="1" applyFill="1" applyBorder="1" applyAlignment="1"/>
    <xf numFmtId="194" fontId="33" fillId="0" borderId="0" xfId="48" applyNumberFormat="1" applyFont="1" applyFill="1" applyAlignment="1"/>
    <xf numFmtId="191" fontId="33" fillId="0" borderId="0" xfId="48" applyNumberFormat="1" applyFont="1" applyFill="1" applyAlignment="1">
      <alignment horizontal="left"/>
    </xf>
    <xf numFmtId="191" fontId="33" fillId="0" borderId="0" xfId="48" applyNumberFormat="1" applyFont="1" applyFill="1" applyAlignment="1" applyProtection="1">
      <alignment horizontal="left"/>
    </xf>
    <xf numFmtId="40" fontId="17" fillId="0" borderId="0" xfId="48" applyNumberFormat="1" applyFont="1" applyFill="1" applyAlignment="1">
      <alignment horizontal="left"/>
    </xf>
    <xf numFmtId="40" fontId="17" fillId="0" borderId="0" xfId="0" applyNumberFormat="1" applyFont="1" applyFill="1" applyBorder="1" applyAlignment="1"/>
    <xf numFmtId="40" fontId="17" fillId="0" borderId="0" xfId="0" applyNumberFormat="1" applyFont="1" applyFill="1" applyBorder="1" applyAlignment="1">
      <alignment horizontal="center"/>
    </xf>
    <xf numFmtId="39" fontId="20" fillId="0" borderId="0" xfId="48" applyNumberFormat="1" applyFont="1" applyFill="1"/>
    <xf numFmtId="39" fontId="17" fillId="0" borderId="0" xfId="48" applyNumberFormat="1" applyFont="1" applyFill="1" applyAlignment="1" applyProtection="1">
      <alignment horizontal="left"/>
    </xf>
    <xf numFmtId="191" fontId="17" fillId="0" borderId="0" xfId="0" applyNumberFormat="1" applyFont="1" applyFill="1" applyAlignment="1"/>
    <xf numFmtId="191" fontId="17" fillId="0" borderId="3" xfId="0" applyNumberFormat="1" applyFont="1" applyFill="1" applyBorder="1" applyAlignment="1"/>
    <xf numFmtId="39" fontId="17" fillId="0" borderId="0" xfId="48" applyNumberFormat="1" applyFont="1" applyFill="1"/>
    <xf numFmtId="39" fontId="17" fillId="0" borderId="0" xfId="0" applyNumberFormat="1" applyFont="1" applyFill="1"/>
    <xf numFmtId="40" fontId="17" fillId="0" borderId="0" xfId="48" applyNumberFormat="1" applyFont="1" applyFill="1" applyAlignment="1"/>
    <xf numFmtId="40" fontId="17" fillId="0" borderId="0" xfId="48" applyNumberFormat="1" applyFont="1" applyFill="1" applyBorder="1" applyAlignment="1"/>
    <xf numFmtId="191" fontId="17" fillId="0" borderId="0" xfId="0" applyNumberFormat="1" applyFont="1" applyFill="1" applyBorder="1" applyAlignment="1"/>
    <xf numFmtId="191" fontId="17" fillId="0" borderId="0" xfId="48" applyNumberFormat="1" applyFont="1" applyFill="1" applyBorder="1" applyAlignment="1"/>
    <xf numFmtId="40" fontId="17" fillId="0" borderId="0" xfId="48" quotePrefix="1" applyNumberFormat="1" applyFont="1" applyFill="1" applyAlignment="1" applyProtection="1">
      <alignment horizontal="center"/>
    </xf>
    <xf numFmtId="191" fontId="23" fillId="0" borderId="1" xfId="48" applyNumberFormat="1" applyFont="1" applyFill="1" applyBorder="1" applyAlignment="1">
      <alignment horizontal="center"/>
    </xf>
    <xf numFmtId="196" fontId="32" fillId="0" borderId="0" xfId="18" applyNumberFormat="1" applyFont="1" applyFill="1"/>
    <xf numFmtId="191" fontId="17" fillId="0" borderId="0" xfId="18" applyNumberFormat="1" applyFont="1" applyFill="1" applyAlignment="1"/>
    <xf numFmtId="40" fontId="17" fillId="0" borderId="0" xfId="18" applyNumberFormat="1" applyFont="1" applyFill="1" applyAlignment="1"/>
    <xf numFmtId="191" fontId="33" fillId="0" borderId="0" xfId="18" applyNumberFormat="1" applyFont="1" applyFill="1" applyAlignment="1"/>
    <xf numFmtId="196" fontId="33" fillId="0" borderId="0" xfId="48" applyNumberFormat="1" applyFont="1" applyFill="1" applyAlignment="1"/>
    <xf numFmtId="191" fontId="17" fillId="0" borderId="0" xfId="48" applyNumberFormat="1" applyFont="1" applyFill="1" applyAlignment="1">
      <alignment horizontal="left"/>
    </xf>
    <xf numFmtId="191" fontId="34" fillId="0" borderId="0" xfId="18" quotePrefix="1" applyNumberFormat="1" applyFont="1" applyFill="1" applyAlignment="1">
      <alignment horizontal="center"/>
    </xf>
    <xf numFmtId="191" fontId="33" fillId="0" borderId="0" xfId="18" applyNumberFormat="1" applyFont="1" applyFill="1"/>
    <xf numFmtId="40" fontId="33" fillId="0" borderId="0" xfId="18" applyNumberFormat="1" applyFont="1" applyFill="1" applyAlignment="1"/>
    <xf numFmtId="0" fontId="33" fillId="0" borderId="0" xfId="18" applyFont="1" applyFill="1"/>
    <xf numFmtId="191" fontId="34" fillId="0" borderId="1" xfId="48" applyNumberFormat="1" applyFont="1" applyFill="1" applyBorder="1" applyAlignment="1">
      <alignment horizontal="center"/>
    </xf>
    <xf numFmtId="191" fontId="34" fillId="0" borderId="0" xfId="4" applyNumberFormat="1" applyFont="1" applyFill="1"/>
    <xf numFmtId="191" fontId="34" fillId="0" borderId="1" xfId="4" quotePrefix="1" applyNumberFormat="1" applyFont="1" applyFill="1" applyBorder="1" applyAlignment="1">
      <alignment horizontal="center"/>
    </xf>
    <xf numFmtId="191" fontId="33" fillId="0" borderId="0" xfId="4" applyNumberFormat="1" applyFont="1" applyFill="1" applyBorder="1"/>
    <xf numFmtId="191" fontId="33" fillId="0" borderId="0" xfId="4" applyNumberFormat="1" applyFont="1" applyFill="1" applyBorder="1" applyAlignment="1">
      <alignment horizontal="center"/>
    </xf>
    <xf numFmtId="191" fontId="33" fillId="0" borderId="0" xfId="4" applyNumberFormat="1" applyFont="1" applyFill="1" applyBorder="1" applyAlignment="1">
      <alignment horizontal="right"/>
    </xf>
    <xf numFmtId="194" fontId="17" fillId="0" borderId="0" xfId="48" applyNumberFormat="1" applyFont="1" applyFill="1" applyBorder="1" applyAlignment="1"/>
    <xf numFmtId="191" fontId="17" fillId="0" borderId="0" xfId="48" quotePrefix="1" applyNumberFormat="1" applyFont="1" applyFill="1" applyAlignment="1" applyProtection="1"/>
    <xf numFmtId="191" fontId="31" fillId="0" borderId="0" xfId="48" quotePrefix="1" applyNumberFormat="1" applyFont="1" applyFill="1" applyAlignment="1" applyProtection="1">
      <alignment horizontal="center"/>
    </xf>
    <xf numFmtId="191" fontId="25" fillId="0" borderId="0" xfId="48" quotePrefix="1" applyNumberFormat="1" applyFont="1" applyFill="1" applyAlignment="1" applyProtection="1">
      <alignment horizontal="center"/>
    </xf>
    <xf numFmtId="191" fontId="17" fillId="0" borderId="0" xfId="4" applyNumberFormat="1" applyFont="1" applyFill="1" applyBorder="1"/>
    <xf numFmtId="191" fontId="17" fillId="0" borderId="0" xfId="18" quotePrefix="1" applyNumberFormat="1" applyFont="1" applyFill="1" applyBorder="1" applyAlignment="1"/>
    <xf numFmtId="0" fontId="8" fillId="0" borderId="0" xfId="18" applyFont="1" applyFill="1" applyAlignment="1"/>
    <xf numFmtId="0" fontId="17" fillId="0" borderId="0" xfId="18" applyFont="1" applyFill="1" applyAlignment="1"/>
    <xf numFmtId="40" fontId="22" fillId="0" borderId="1" xfId="18" applyNumberFormat="1" applyFont="1" applyFill="1" applyBorder="1" applyAlignment="1"/>
    <xf numFmtId="191" fontId="23" fillId="0" borderId="0" xfId="4" applyNumberFormat="1" applyFont="1" applyFill="1"/>
    <xf numFmtId="191" fontId="23" fillId="0" borderId="1" xfId="4" quotePrefix="1" applyNumberFormat="1" applyFont="1" applyFill="1" applyBorder="1" applyAlignment="1">
      <alignment horizontal="center"/>
    </xf>
    <xf numFmtId="191" fontId="23" fillId="0" borderId="1" xfId="18" applyNumberFormat="1" applyFont="1" applyFill="1" applyBorder="1" applyAlignment="1">
      <alignment horizontal="center"/>
    </xf>
    <xf numFmtId="191" fontId="11" fillId="0" borderId="0" xfId="18" quotePrefix="1" applyNumberFormat="1" applyFont="1" applyFill="1" applyAlignment="1">
      <alignment horizontal="center"/>
    </xf>
    <xf numFmtId="191" fontId="8" fillId="0" borderId="0" xfId="18" applyNumberFormat="1" applyFont="1" applyFill="1"/>
    <xf numFmtId="196" fontId="8" fillId="0" borderId="2" xfId="18" applyNumberFormat="1" applyFont="1" applyFill="1" applyBorder="1"/>
    <xf numFmtId="40" fontId="15" fillId="0" borderId="1" xfId="18" applyNumberFormat="1" applyFont="1" applyFill="1" applyBorder="1" applyAlignment="1"/>
    <xf numFmtId="191" fontId="16" fillId="0" borderId="0" xfId="4" applyNumberFormat="1" applyFont="1" applyFill="1"/>
    <xf numFmtId="191" fontId="16" fillId="0" borderId="1" xfId="4" quotePrefix="1" applyNumberFormat="1" applyFont="1" applyFill="1" applyBorder="1" applyAlignment="1">
      <alignment horizontal="center"/>
    </xf>
    <xf numFmtId="191" fontId="16" fillId="0" borderId="1" xfId="18" applyNumberFormat="1" applyFont="1" applyFill="1" applyBorder="1" applyAlignment="1">
      <alignment horizontal="center"/>
    </xf>
    <xf numFmtId="0" fontId="8" fillId="0" borderId="3" xfId="18" applyFont="1" applyFill="1" applyBorder="1" applyAlignment="1"/>
    <xf numFmtId="196" fontId="11" fillId="0" borderId="5" xfId="18" applyNumberFormat="1" applyFont="1" applyFill="1" applyBorder="1"/>
    <xf numFmtId="40" fontId="16" fillId="0" borderId="1" xfId="18" applyNumberFormat="1" applyFont="1" applyFill="1" applyBorder="1" applyAlignment="1"/>
    <xf numFmtId="39" fontId="8" fillId="0" borderId="0" xfId="4" quotePrefix="1" applyNumberFormat="1" applyFont="1" applyFill="1" applyAlignment="1" applyProtection="1">
      <alignment horizontal="center"/>
    </xf>
    <xf numFmtId="199" fontId="8" fillId="0" borderId="4" xfId="18" applyNumberFormat="1" applyFont="1" applyFill="1" applyBorder="1"/>
    <xf numFmtId="199" fontId="8" fillId="0" borderId="0" xfId="18" applyNumberFormat="1" applyFont="1" applyFill="1"/>
    <xf numFmtId="196" fontId="11" fillId="0" borderId="0" xfId="18" applyNumberFormat="1" applyFont="1" applyFill="1" applyBorder="1"/>
    <xf numFmtId="39" fontId="8" fillId="0" borderId="0" xfId="34" applyNumberFormat="1" applyFont="1" applyFill="1" applyBorder="1" applyAlignment="1">
      <alignment horizontal="center"/>
    </xf>
    <xf numFmtId="191" fontId="17" fillId="0" borderId="0" xfId="4" applyNumberFormat="1" applyFont="1" applyFill="1" applyBorder="1" applyAlignment="1">
      <alignment horizontal="center"/>
    </xf>
    <xf numFmtId="196" fontId="17" fillId="0" borderId="0" xfId="48" applyNumberFormat="1" applyFont="1" applyFill="1"/>
    <xf numFmtId="196" fontId="17" fillId="0" borderId="0" xfId="48" applyNumberFormat="1" applyFont="1" applyFill="1" applyAlignment="1"/>
    <xf numFmtId="196" fontId="17" fillId="0" borderId="0" xfId="48" applyNumberFormat="1" applyFont="1" applyFill="1" applyAlignment="1" applyProtection="1">
      <alignment horizontal="left"/>
    </xf>
    <xf numFmtId="196" fontId="17" fillId="0" borderId="0" xfId="0" applyNumberFormat="1" applyFont="1" applyFill="1"/>
    <xf numFmtId="196" fontId="17" fillId="0" borderId="0" xfId="0" applyNumberFormat="1" applyFont="1" applyFill="1" applyAlignment="1"/>
    <xf numFmtId="196" fontId="17" fillId="0" borderId="0" xfId="48" quotePrefix="1" applyNumberFormat="1" applyFont="1" applyFill="1" applyAlignment="1" applyProtection="1">
      <alignment horizontal="center"/>
    </xf>
    <xf numFmtId="196" fontId="17" fillId="0" borderId="0" xfId="48" applyNumberFormat="1" applyFont="1" applyFill="1" applyAlignment="1" applyProtection="1"/>
    <xf numFmtId="196" fontId="17" fillId="0" borderId="0" xfId="48" applyNumberFormat="1" applyFont="1" applyFill="1" applyBorder="1" applyAlignment="1"/>
    <xf numFmtId="196" fontId="17" fillId="0" borderId="0" xfId="0" applyNumberFormat="1" applyFont="1" applyFill="1" applyBorder="1" applyAlignment="1"/>
    <xf numFmtId="0" fontId="33" fillId="0" borderId="0" xfId="0" applyFont="1"/>
    <xf numFmtId="39" fontId="33" fillId="0" borderId="0" xfId="48" applyNumberFormat="1" applyFont="1" applyFill="1" applyAlignment="1" applyProtection="1">
      <alignment horizontal="left"/>
    </xf>
    <xf numFmtId="40" fontId="33" fillId="0" borderId="0" xfId="18" applyNumberFormat="1" applyFont="1"/>
    <xf numFmtId="0" fontId="33" fillId="0" borderId="0" xfId="18" applyFont="1"/>
    <xf numFmtId="40" fontId="33" fillId="0" borderId="0" xfId="18" applyNumberFormat="1" applyFont="1" applyAlignment="1">
      <alignment horizontal="center"/>
    </xf>
    <xf numFmtId="40" fontId="34" fillId="0" borderId="0" xfId="18" applyNumberFormat="1" applyFont="1" applyAlignment="1">
      <alignment horizontal="center"/>
    </xf>
    <xf numFmtId="40" fontId="33" fillId="0" borderId="1" xfId="18" applyNumberFormat="1" applyFont="1" applyBorder="1"/>
    <xf numFmtId="191" fontId="34" fillId="0" borderId="1" xfId="48" applyNumberFormat="1" applyFont="1" applyBorder="1" applyAlignment="1">
      <alignment horizontal="center"/>
    </xf>
    <xf numFmtId="191" fontId="34" fillId="0" borderId="0" xfId="4" applyNumberFormat="1" applyFont="1"/>
    <xf numFmtId="191" fontId="34" fillId="0" borderId="1" xfId="4" quotePrefix="1" applyNumberFormat="1" applyFont="1" applyBorder="1" applyAlignment="1">
      <alignment horizontal="center"/>
    </xf>
    <xf numFmtId="191" fontId="34" fillId="0" borderId="1" xfId="18" applyNumberFormat="1" applyFont="1" applyBorder="1" applyAlignment="1">
      <alignment horizontal="center"/>
    </xf>
    <xf numFmtId="40" fontId="33" fillId="0" borderId="0" xfId="48" applyNumberFormat="1" applyFont="1"/>
    <xf numFmtId="40" fontId="33" fillId="0" borderId="0" xfId="48" applyNumberFormat="1" applyFont="1" applyAlignment="1">
      <alignment horizontal="left"/>
    </xf>
    <xf numFmtId="191" fontId="33" fillId="0" borderId="0" xfId="18" applyNumberFormat="1" applyFont="1"/>
    <xf numFmtId="193" fontId="33" fillId="0" borderId="0" xfId="18" applyNumberFormat="1" applyFont="1"/>
    <xf numFmtId="191" fontId="33" fillId="0" borderId="2" xfId="18" applyNumberFormat="1" applyFont="1" applyBorder="1" applyAlignment="1">
      <alignment horizontal="right"/>
    </xf>
    <xf numFmtId="191" fontId="33" fillId="0" borderId="0" xfId="18" applyNumberFormat="1" applyFont="1" applyAlignment="1">
      <alignment horizontal="right"/>
    </xf>
    <xf numFmtId="196" fontId="18" fillId="0" borderId="2" xfId="18" applyNumberFormat="1" applyFont="1" applyBorder="1"/>
    <xf numFmtId="193" fontId="34" fillId="0" borderId="0" xfId="4" quotePrefix="1" applyNumberFormat="1" applyFont="1" applyAlignment="1">
      <alignment horizontal="center"/>
    </xf>
    <xf numFmtId="193" fontId="33" fillId="0" borderId="0" xfId="48" applyNumberFormat="1" applyFont="1"/>
    <xf numFmtId="191" fontId="33" fillId="0" borderId="4" xfId="18" applyNumberFormat="1" applyFont="1" applyBorder="1"/>
    <xf numFmtId="191" fontId="33" fillId="0" borderId="1" xfId="18" applyNumberFormat="1" applyFont="1" applyBorder="1"/>
    <xf numFmtId="191" fontId="33" fillId="0" borderId="2" xfId="18" applyNumberFormat="1" applyFont="1" applyBorder="1"/>
    <xf numFmtId="191" fontId="20" fillId="0" borderId="0" xfId="18" applyNumberFormat="1" applyFont="1"/>
    <xf numFmtId="40" fontId="34" fillId="0" borderId="0" xfId="48" quotePrefix="1" applyNumberFormat="1" applyFont="1" applyAlignment="1">
      <alignment horizontal="center"/>
    </xf>
    <xf numFmtId="40" fontId="34" fillId="0" borderId="0" xfId="4" quotePrefix="1" applyNumberFormat="1" applyFont="1" applyAlignment="1">
      <alignment horizontal="center"/>
    </xf>
    <xf numFmtId="191" fontId="17" fillId="0" borderId="0" xfId="48" applyNumberFormat="1" applyFont="1"/>
    <xf numFmtId="191" fontId="17" fillId="0" borderId="0" xfId="18" applyNumberFormat="1" applyFont="1"/>
    <xf numFmtId="193" fontId="33" fillId="0" borderId="2" xfId="18" applyNumberFormat="1" applyFont="1" applyBorder="1"/>
    <xf numFmtId="40" fontId="34" fillId="0" borderId="0" xfId="18" applyNumberFormat="1" applyFont="1"/>
    <xf numFmtId="191" fontId="34" fillId="0" borderId="0" xfId="18" applyNumberFormat="1" applyFont="1" applyAlignment="1">
      <alignment horizontal="center"/>
    </xf>
    <xf numFmtId="191" fontId="33" fillId="0" borderId="0" xfId="4" applyNumberFormat="1" applyFont="1"/>
    <xf numFmtId="191" fontId="33" fillId="0" borderId="0" xfId="4" applyNumberFormat="1" applyFont="1" applyAlignment="1">
      <alignment horizontal="center"/>
    </xf>
    <xf numFmtId="191" fontId="29" fillId="0" borderId="0" xfId="48" quotePrefix="1" applyNumberFormat="1" applyFont="1" applyFill="1" applyAlignment="1" applyProtection="1">
      <alignment horizontal="center"/>
    </xf>
    <xf numFmtId="0" fontId="33" fillId="0" borderId="0" xfId="0" applyFont="1" applyFill="1"/>
    <xf numFmtId="0" fontId="33" fillId="0" borderId="0" xfId="17" applyFont="1" applyFill="1" applyAlignment="1"/>
    <xf numFmtId="197" fontId="33" fillId="0" borderId="0" xfId="29" applyNumberFormat="1" applyFont="1" applyFill="1"/>
    <xf numFmtId="0" fontId="33" fillId="0" borderId="0" xfId="17" applyFont="1" applyFill="1" applyAlignment="1">
      <alignment horizontal="left" indent="3"/>
    </xf>
    <xf numFmtId="0" fontId="33" fillId="0" borderId="0" xfId="17" applyNumberFormat="1" applyFont="1" applyFill="1" applyAlignment="1"/>
    <xf numFmtId="0" fontId="33" fillId="0" borderId="0" xfId="17" applyFont="1" applyFill="1"/>
    <xf numFmtId="0" fontId="34" fillId="0" borderId="0" xfId="17" applyFont="1" applyFill="1"/>
    <xf numFmtId="196" fontId="33" fillId="0" borderId="0" xfId="0" applyNumberFormat="1" applyFont="1" applyFill="1" applyBorder="1"/>
    <xf numFmtId="196" fontId="33" fillId="0" borderId="0" xfId="0" applyNumberFormat="1" applyFont="1" applyFill="1" applyBorder="1" applyAlignment="1">
      <alignment horizontal="center"/>
    </xf>
    <xf numFmtId="196" fontId="33" fillId="0" borderId="0" xfId="0" applyNumberFormat="1" applyFont="1" applyFill="1" applyBorder="1" applyAlignment="1"/>
    <xf numFmtId="0" fontId="33" fillId="0" borderId="0" xfId="0" applyFont="1" applyFill="1" applyAlignment="1"/>
    <xf numFmtId="39" fontId="33" fillId="0" borderId="0" xfId="48" quotePrefix="1" applyFont="1" applyFill="1" applyAlignment="1" applyProtection="1">
      <alignment horizontal="center"/>
    </xf>
    <xf numFmtId="40" fontId="33" fillId="0" borderId="0" xfId="0" applyNumberFormat="1" applyFont="1" applyFill="1" applyAlignment="1"/>
    <xf numFmtId="0" fontId="34" fillId="0" borderId="0" xfId="0" applyFont="1" applyFill="1" applyAlignment="1"/>
    <xf numFmtId="39" fontId="33" fillId="0" borderId="0" xfId="48" quotePrefix="1" applyFont="1" applyFill="1" applyAlignment="1" applyProtection="1">
      <alignment horizontal="left"/>
    </xf>
    <xf numFmtId="196" fontId="33" fillId="0" borderId="0" xfId="0" applyNumberFormat="1" applyFont="1" applyFill="1"/>
    <xf numFmtId="0" fontId="35" fillId="0" borderId="0" xfId="0" applyFont="1" applyFill="1" applyAlignment="1">
      <alignment wrapText="1"/>
    </xf>
    <xf numFmtId="0" fontId="34" fillId="0" borderId="0" xfId="0" applyFont="1" applyFill="1" applyAlignment="1">
      <alignment horizontal="left"/>
    </xf>
    <xf numFmtId="0" fontId="33" fillId="0" borderId="0" xfId="0" applyFont="1" applyFill="1" applyAlignment="1">
      <alignment horizontal="left"/>
    </xf>
    <xf numFmtId="40" fontId="33" fillId="0" borderId="0" xfId="0" applyNumberFormat="1" applyFont="1" applyFill="1" applyAlignment="1">
      <alignment horizontal="left"/>
    </xf>
    <xf numFmtId="0" fontId="33" fillId="0" borderId="0" xfId="45" applyFont="1" applyFill="1" applyAlignment="1">
      <alignment horizontal="left"/>
    </xf>
    <xf numFmtId="39" fontId="33" fillId="0" borderId="0" xfId="48" quotePrefix="1" applyFont="1" applyFill="1" applyAlignment="1" applyProtection="1">
      <alignment horizontal="left" wrapText="1"/>
    </xf>
    <xf numFmtId="0" fontId="33" fillId="0" borderId="0" xfId="45" applyFont="1" applyFill="1" applyAlignment="1"/>
    <xf numFmtId="0" fontId="33" fillId="0" borderId="0" xfId="45" applyFont="1" applyFill="1"/>
    <xf numFmtId="39" fontId="33" fillId="0" borderId="0" xfId="4" applyNumberFormat="1" applyFont="1" applyFill="1" applyBorder="1" applyAlignment="1" applyProtection="1"/>
    <xf numFmtId="196" fontId="33" fillId="0" borderId="0" xfId="0" quotePrefix="1" applyNumberFormat="1" applyFont="1" applyFill="1" applyBorder="1" applyAlignment="1">
      <alignment horizontal="left"/>
    </xf>
    <xf numFmtId="196" fontId="33" fillId="0" borderId="0" xfId="0" applyNumberFormat="1" applyFont="1" applyFill="1" applyBorder="1" applyAlignment="1">
      <alignment horizontal="left"/>
    </xf>
    <xf numFmtId="0" fontId="33" fillId="0" borderId="0" xfId="17" applyFont="1"/>
    <xf numFmtId="39" fontId="36" fillId="0" borderId="0" xfId="27" applyNumberFormat="1" applyFont="1" applyFill="1" applyAlignment="1">
      <alignment horizontal="left"/>
    </xf>
    <xf numFmtId="39" fontId="33" fillId="0" borderId="0" xfId="15" applyNumberFormat="1" applyFont="1" applyFill="1"/>
    <xf numFmtId="40" fontId="33" fillId="0" borderId="0" xfId="0" applyNumberFormat="1" applyFont="1" applyFill="1"/>
    <xf numFmtId="0" fontId="33" fillId="0" borderId="0" xfId="0" applyFont="1" applyFill="1" applyAlignment="1">
      <alignment wrapText="1"/>
    </xf>
    <xf numFmtId="196" fontId="17" fillId="0" borderId="0" xfId="18" applyNumberFormat="1" applyFont="1" applyFill="1"/>
    <xf numFmtId="191" fontId="33" fillId="0" borderId="0" xfId="4" quotePrefix="1" applyNumberFormat="1" applyFont="1" applyFill="1"/>
    <xf numFmtId="196" fontId="17" fillId="0" borderId="0" xfId="48" applyNumberFormat="1" applyFont="1" applyFill="1" applyAlignment="1" applyProtection="1">
      <alignment horizontal="left" wrapText="1"/>
    </xf>
    <xf numFmtId="196" fontId="17" fillId="0" borderId="0" xfId="0" applyNumberFormat="1" applyFont="1" applyFill="1" applyAlignment="1">
      <alignment wrapText="1"/>
    </xf>
    <xf numFmtId="196" fontId="17" fillId="0" borderId="0" xfId="48" applyNumberFormat="1" applyFont="1" applyFill="1" applyAlignment="1">
      <alignment wrapText="1"/>
    </xf>
    <xf numFmtId="196" fontId="19" fillId="0" borderId="3" xfId="48" applyNumberFormat="1" applyFont="1" applyFill="1" applyBorder="1" applyAlignment="1">
      <alignment horizontal="center" vertical="center" wrapText="1"/>
    </xf>
    <xf numFmtId="196" fontId="19" fillId="0" borderId="3" xfId="0" applyNumberFormat="1" applyFont="1" applyFill="1" applyBorder="1" applyAlignment="1">
      <alignment horizontal="center" vertical="center"/>
    </xf>
    <xf numFmtId="196" fontId="19" fillId="0" borderId="3" xfId="0" applyNumberFormat="1" applyFont="1" applyFill="1" applyBorder="1" applyAlignment="1">
      <alignment horizontal="center" vertical="center" wrapText="1"/>
    </xf>
    <xf numFmtId="196" fontId="17" fillId="0" borderId="3" xfId="0" applyNumberFormat="1" applyFont="1" applyFill="1" applyBorder="1" applyAlignment="1">
      <alignment wrapText="1"/>
    </xf>
    <xf numFmtId="196" fontId="19" fillId="0" borderId="1" xfId="48" applyNumberFormat="1" applyFont="1" applyFill="1" applyBorder="1" applyAlignment="1">
      <alignment horizontal="center" vertical="center" wrapText="1"/>
    </xf>
    <xf numFmtId="196" fontId="19" fillId="0" borderId="1" xfId="0" applyNumberFormat="1" applyFont="1" applyFill="1" applyBorder="1" applyAlignment="1">
      <alignment horizontal="center" vertical="center" wrapText="1"/>
    </xf>
    <xf numFmtId="196" fontId="17" fillId="0" borderId="1" xfId="0" applyNumberFormat="1" applyFont="1" applyFill="1" applyBorder="1" applyAlignment="1">
      <alignment wrapText="1"/>
    </xf>
    <xf numFmtId="196" fontId="17" fillId="0" borderId="0" xfId="48" quotePrefix="1" applyNumberFormat="1" applyFont="1" applyFill="1" applyBorder="1" applyAlignment="1">
      <alignment horizontal="center"/>
    </xf>
    <xf numFmtId="196" fontId="17" fillId="0" borderId="0" xfId="48" applyNumberFormat="1" applyFont="1" applyFill="1" applyBorder="1" applyAlignment="1">
      <alignment horizontal="right"/>
    </xf>
    <xf numFmtId="196" fontId="17" fillId="0" borderId="0" xfId="48" applyNumberFormat="1" applyFont="1" applyFill="1" applyBorder="1" applyAlignment="1">
      <alignment horizontal="center"/>
    </xf>
    <xf numFmtId="196" fontId="17" fillId="0" borderId="1" xfId="48" applyNumberFormat="1" applyFont="1" applyFill="1" applyBorder="1" applyAlignment="1"/>
    <xf numFmtId="196" fontId="17" fillId="0" borderId="0" xfId="48" applyNumberFormat="1" applyFont="1" applyFill="1" applyBorder="1" applyAlignment="1" applyProtection="1"/>
    <xf numFmtId="196" fontId="17" fillId="0" borderId="2" xfId="48" applyNumberFormat="1" applyFont="1" applyFill="1" applyBorder="1" applyAlignment="1"/>
    <xf numFmtId="196" fontId="22" fillId="0" borderId="0" xfId="0" applyNumberFormat="1" applyFont="1"/>
    <xf numFmtId="196" fontId="17" fillId="0" borderId="0" xfId="48" quotePrefix="1" applyNumberFormat="1" applyFont="1" applyFill="1" applyBorder="1" applyAlignment="1" applyProtection="1">
      <alignment horizontal="center"/>
    </xf>
    <xf numFmtId="196" fontId="19" fillId="0" borderId="0" xfId="48" applyNumberFormat="1" applyFont="1" applyFill="1" applyAlignment="1" applyProtection="1">
      <alignment horizontal="left"/>
    </xf>
    <xf numFmtId="196" fontId="19" fillId="0" borderId="1" xfId="0" applyNumberFormat="1" applyFont="1" applyFill="1" applyBorder="1" applyAlignment="1">
      <alignment horizontal="center" vertical="center"/>
    </xf>
    <xf numFmtId="196" fontId="17" fillId="0" borderId="1" xfId="0" applyNumberFormat="1" applyFont="1" applyFill="1" applyBorder="1" applyAlignment="1"/>
    <xf numFmtId="196" fontId="17" fillId="0" borderId="0" xfId="0" applyNumberFormat="1" applyFont="1" applyFill="1" applyBorder="1" applyAlignment="1">
      <alignment horizontal="right"/>
    </xf>
    <xf numFmtId="196" fontId="17" fillId="0" borderId="0" xfId="0" applyNumberFormat="1" applyFont="1" applyFill="1" applyAlignment="1">
      <alignment horizontal="right"/>
    </xf>
    <xf numFmtId="196" fontId="17" fillId="0" borderId="0" xfId="49" applyNumberFormat="1" applyFont="1" applyFill="1" applyBorder="1" applyAlignment="1">
      <alignment horizontal="right"/>
    </xf>
    <xf numFmtId="196" fontId="17" fillId="0" borderId="1" xfId="0" applyNumberFormat="1" applyFont="1" applyFill="1" applyBorder="1" applyAlignment="1">
      <alignment horizontal="right"/>
    </xf>
    <xf numFmtId="196" fontId="17" fillId="0" borderId="1" xfId="48" applyNumberFormat="1" applyFont="1" applyFill="1" applyBorder="1" applyAlignment="1">
      <alignment horizontal="right"/>
    </xf>
    <xf numFmtId="196" fontId="17" fillId="0" borderId="4" xfId="0" applyNumberFormat="1" applyFont="1" applyFill="1" applyBorder="1" applyAlignment="1"/>
    <xf numFmtId="196" fontId="17" fillId="0" borderId="0" xfId="48" applyNumberFormat="1" applyFont="1" applyFill="1" applyAlignment="1">
      <alignment horizontal="right"/>
    </xf>
    <xf numFmtId="40" fontId="17" fillId="0" borderId="0" xfId="48" applyNumberFormat="1" applyFont="1" applyFill="1" applyAlignment="1" applyProtection="1">
      <alignment horizontal="left"/>
    </xf>
    <xf numFmtId="196" fontId="17" fillId="0" borderId="4" xfId="48" applyNumberFormat="1" applyFont="1" applyFill="1" applyBorder="1" applyAlignment="1"/>
    <xf numFmtId="39" fontId="19" fillId="0" borderId="0" xfId="48" applyNumberFormat="1" applyFont="1" applyFill="1" applyAlignment="1" applyProtection="1">
      <alignment horizontal="left"/>
    </xf>
    <xf numFmtId="40" fontId="37" fillId="0" borderId="0" xfId="48" applyNumberFormat="1" applyFont="1" applyFill="1" applyAlignment="1"/>
    <xf numFmtId="196" fontId="37" fillId="0" borderId="0" xfId="48" applyNumberFormat="1" applyFont="1" applyFill="1" applyAlignment="1"/>
    <xf numFmtId="196" fontId="37" fillId="0" borderId="0" xfId="48" applyNumberFormat="1" applyFont="1" applyFill="1" applyBorder="1" applyAlignment="1">
      <alignment horizontal="right"/>
    </xf>
    <xf numFmtId="196" fontId="37" fillId="0" borderId="0" xfId="48" applyNumberFormat="1" applyFont="1" applyFill="1" applyAlignment="1">
      <alignment horizontal="right"/>
    </xf>
    <xf numFmtId="196" fontId="37" fillId="0" borderId="0" xfId="0" applyNumberFormat="1" applyFont="1" applyFill="1" applyAlignment="1"/>
    <xf numFmtId="196" fontId="37" fillId="0" borderId="0" xfId="48" applyNumberFormat="1" applyFont="1" applyFill="1" applyBorder="1" applyAlignment="1"/>
    <xf numFmtId="39" fontId="37" fillId="0" borderId="0" xfId="0" applyNumberFormat="1" applyFont="1" applyFill="1" applyAlignment="1"/>
    <xf numFmtId="39" fontId="17" fillId="0" borderId="0" xfId="0" applyNumberFormat="1" applyFont="1" applyFill="1" applyAlignment="1"/>
    <xf numFmtId="196" fontId="17" fillId="0" borderId="5" xfId="48" applyNumberFormat="1" applyFont="1" applyFill="1" applyBorder="1" applyAlignment="1">
      <alignment horizontal="right"/>
    </xf>
    <xf numFmtId="196" fontId="17" fillId="0" borderId="5" xfId="48" applyNumberFormat="1" applyFont="1" applyFill="1" applyBorder="1" applyAlignment="1"/>
    <xf numFmtId="191" fontId="17" fillId="0" borderId="0" xfId="48" applyNumberFormat="1" applyFont="1" applyFill="1" applyAlignment="1" applyProtection="1">
      <alignment horizontal="left"/>
    </xf>
    <xf numFmtId="191" fontId="37" fillId="0" borderId="0" xfId="48" applyNumberFormat="1" applyFont="1" applyFill="1" applyAlignment="1"/>
    <xf numFmtId="191" fontId="17" fillId="0" borderId="0" xfId="48" quotePrefix="1" applyNumberFormat="1" applyFont="1" applyFill="1" applyAlignment="1" applyProtection="1">
      <alignment horizontal="center"/>
    </xf>
    <xf numFmtId="191" fontId="17" fillId="0" borderId="0" xfId="48" applyNumberFormat="1" applyFont="1" applyFill="1" applyAlignment="1" applyProtection="1"/>
    <xf numFmtId="191" fontId="33" fillId="0" borderId="0" xfId="0" applyNumberFormat="1" applyFont="1" applyFill="1" applyAlignment="1"/>
    <xf numFmtId="39" fontId="33" fillId="0" borderId="0" xfId="48" applyNumberFormat="1" applyFont="1" applyFill="1" applyBorder="1" applyAlignment="1" applyProtection="1">
      <alignment horizontal="center"/>
    </xf>
    <xf numFmtId="39" fontId="33" fillId="0" borderId="7" xfId="48" applyNumberFormat="1" applyFont="1" applyFill="1" applyBorder="1" applyAlignment="1" applyProtection="1">
      <alignment horizontal="left"/>
    </xf>
    <xf numFmtId="191" fontId="33" fillId="0" borderId="3" xfId="0" applyNumberFormat="1" applyFont="1" applyFill="1" applyBorder="1" applyAlignment="1"/>
    <xf numFmtId="191" fontId="33" fillId="0" borderId="8" xfId="0" applyNumberFormat="1" applyFont="1" applyFill="1" applyBorder="1" applyAlignment="1"/>
    <xf numFmtId="191" fontId="33" fillId="0" borderId="6" xfId="0" applyNumberFormat="1" applyFont="1" applyFill="1" applyBorder="1" applyAlignment="1"/>
    <xf numFmtId="191" fontId="33" fillId="0" borderId="9" xfId="0" applyNumberFormat="1" applyFont="1" applyFill="1" applyBorder="1" applyAlignment="1"/>
    <xf numFmtId="191" fontId="33" fillId="0" borderId="7" xfId="0" applyNumberFormat="1" applyFont="1" applyFill="1" applyBorder="1" applyAlignment="1"/>
    <xf numFmtId="39" fontId="33" fillId="0" borderId="6" xfId="48" applyNumberFormat="1" applyFont="1" applyFill="1" applyBorder="1" applyAlignment="1" applyProtection="1">
      <alignment horizontal="left"/>
    </xf>
    <xf numFmtId="191" fontId="33" fillId="0" borderId="0" xfId="0" applyNumberFormat="1" applyFont="1" applyFill="1" applyBorder="1" applyAlignment="1"/>
    <xf numFmtId="39" fontId="33" fillId="0" borderId="10" xfId="48" applyNumberFormat="1" applyFont="1" applyFill="1" applyBorder="1" applyAlignment="1" applyProtection="1">
      <alignment horizontal="left"/>
    </xf>
    <xf numFmtId="191" fontId="33" fillId="0" borderId="1" xfId="0" applyNumberFormat="1" applyFont="1" applyFill="1" applyBorder="1" applyAlignment="1"/>
    <xf numFmtId="191" fontId="33" fillId="0" borderId="11" xfId="0" applyNumberFormat="1" applyFont="1" applyFill="1" applyBorder="1" applyAlignment="1"/>
    <xf numFmtId="191" fontId="33" fillId="0" borderId="10" xfId="0" applyNumberFormat="1" applyFont="1" applyFill="1" applyBorder="1" applyAlignment="1"/>
    <xf numFmtId="196" fontId="33" fillId="0" borderId="0" xfId="48" applyNumberFormat="1" applyFont="1" applyFill="1" applyAlignment="1" applyProtection="1">
      <alignment horizontal="left"/>
    </xf>
    <xf numFmtId="196" fontId="33" fillId="0" borderId="0" xfId="0" applyNumberFormat="1" applyFont="1" applyFill="1" applyAlignment="1"/>
    <xf numFmtId="194" fontId="33" fillId="0" borderId="0" xfId="0" applyNumberFormat="1" applyFont="1" applyFill="1" applyBorder="1" applyAlignment="1"/>
    <xf numFmtId="196" fontId="34" fillId="0" borderId="0" xfId="48" applyNumberFormat="1" applyFont="1" applyFill="1" applyBorder="1" applyAlignment="1"/>
    <xf numFmtId="39" fontId="33" fillId="0" borderId="0" xfId="0" applyNumberFormat="1" applyFont="1" applyFill="1" applyBorder="1" applyAlignment="1"/>
    <xf numFmtId="39" fontId="33" fillId="0" borderId="0" xfId="0" applyNumberFormat="1" applyFont="1" applyFill="1" applyAlignment="1"/>
    <xf numFmtId="191" fontId="19" fillId="0" borderId="0" xfId="48" applyNumberFormat="1" applyFont="1" applyFill="1" applyBorder="1" applyAlignment="1" applyProtection="1"/>
    <xf numFmtId="191" fontId="19" fillId="0" borderId="1" xfId="48" applyNumberFormat="1" applyFont="1" applyFill="1" applyBorder="1" applyAlignment="1" applyProtection="1"/>
    <xf numFmtId="191" fontId="17" fillId="0" borderId="0" xfId="48" applyNumberFormat="1" applyFont="1" applyFill="1" applyAlignment="1" applyProtection="1">
      <alignment horizontal="left" wrapText="1"/>
    </xf>
    <xf numFmtId="191" fontId="17" fillId="0" borderId="0" xfId="0" applyNumberFormat="1" applyFont="1" applyFill="1" applyAlignment="1">
      <alignment wrapText="1"/>
    </xf>
    <xf numFmtId="40" fontId="19" fillId="0" borderId="0" xfId="48" applyNumberFormat="1" applyFont="1" applyFill="1" applyBorder="1" applyAlignment="1">
      <alignment horizontal="center" vertical="center"/>
    </xf>
    <xf numFmtId="40" fontId="19" fillId="0" borderId="3" xfId="48" applyNumberFormat="1" applyFont="1" applyFill="1" applyBorder="1" applyAlignment="1">
      <alignment horizontal="center" vertical="center" wrapText="1"/>
    </xf>
    <xf numFmtId="40" fontId="19" fillId="0" borderId="1" xfId="48" applyNumberFormat="1" applyFont="1" applyFill="1" applyBorder="1" applyAlignment="1">
      <alignment horizontal="center" vertical="center"/>
    </xf>
    <xf numFmtId="191" fontId="17" fillId="0" borderId="1" xfId="0" applyNumberFormat="1" applyFont="1" applyFill="1" applyBorder="1" applyAlignment="1">
      <alignment wrapText="1"/>
    </xf>
    <xf numFmtId="40" fontId="19" fillId="0" borderId="1" xfId="48" applyNumberFormat="1" applyFont="1" applyFill="1" applyBorder="1" applyAlignment="1">
      <alignment horizontal="center" vertical="center" wrapText="1"/>
    </xf>
    <xf numFmtId="40" fontId="17" fillId="0" borderId="0" xfId="48" quotePrefix="1" applyNumberFormat="1" applyFont="1" applyFill="1" applyBorder="1" applyAlignment="1">
      <alignment horizontal="center"/>
    </xf>
    <xf numFmtId="191" fontId="34" fillId="0" borderId="0" xfId="48" applyNumberFormat="1" applyFont="1" applyFill="1" applyAlignment="1"/>
    <xf numFmtId="191" fontId="17" fillId="0" borderId="0" xfId="48" quotePrefix="1" applyNumberFormat="1" applyFont="1" applyFill="1" applyBorder="1" applyAlignment="1" applyProtection="1">
      <alignment horizontal="center"/>
    </xf>
    <xf numFmtId="39" fontId="19" fillId="0" borderId="0" xfId="48" applyFont="1" applyFill="1" applyAlignment="1" applyProtection="1">
      <alignment horizontal="left"/>
    </xf>
    <xf numFmtId="191" fontId="22" fillId="0" borderId="0" xfId="52" applyNumberFormat="1" applyFont="1" applyFill="1" applyAlignment="1">
      <alignment horizontal="left"/>
    </xf>
    <xf numFmtId="191" fontId="22" fillId="0" borderId="0" xfId="0" applyNumberFormat="1" applyFont="1" applyFill="1" applyAlignment="1"/>
    <xf numFmtId="191" fontId="23" fillId="0" borderId="0" xfId="0" applyNumberFormat="1" applyFont="1" applyFill="1" applyBorder="1" applyAlignment="1">
      <alignment horizontal="center"/>
    </xf>
    <xf numFmtId="191" fontId="23" fillId="0" borderId="1" xfId="0" applyNumberFormat="1" applyFont="1" applyFill="1" applyBorder="1" applyAlignment="1">
      <alignment horizontal="center"/>
    </xf>
    <xf numFmtId="40" fontId="22" fillId="0" borderId="0" xfId="0" applyNumberFormat="1" applyFont="1" applyFill="1" applyAlignment="1"/>
    <xf numFmtId="40" fontId="22" fillId="0" borderId="3" xfId="0" applyNumberFormat="1" applyFont="1" applyFill="1" applyBorder="1" applyAlignment="1">
      <alignment horizontal="center"/>
    </xf>
    <xf numFmtId="191" fontId="22" fillId="0" borderId="4" xfId="0" applyNumberFormat="1" applyFont="1" applyFill="1" applyBorder="1" applyAlignment="1"/>
    <xf numFmtId="191" fontId="23" fillId="0" borderId="4" xfId="0" quotePrefix="1" applyNumberFormat="1" applyFont="1" applyFill="1" applyBorder="1" applyAlignment="1">
      <alignment horizontal="center"/>
    </xf>
    <xf numFmtId="191" fontId="23" fillId="0" borderId="1" xfId="0" quotePrefix="1" applyNumberFormat="1" applyFont="1" applyFill="1" applyBorder="1" applyAlignment="1">
      <alignment horizontal="center"/>
    </xf>
    <xf numFmtId="40" fontId="22" fillId="0" borderId="4" xfId="0" applyNumberFormat="1" applyFont="1" applyFill="1" applyBorder="1" applyAlignment="1"/>
    <xf numFmtId="40" fontId="22" fillId="0" borderId="1" xfId="0" applyNumberFormat="1" applyFont="1" applyFill="1" applyBorder="1" applyAlignment="1">
      <alignment horizontal="center"/>
    </xf>
    <xf numFmtId="40" fontId="22" fillId="0" borderId="0" xfId="0" applyNumberFormat="1" applyFont="1" applyFill="1" applyAlignment="1">
      <alignment horizontal="center"/>
    </xf>
    <xf numFmtId="191" fontId="22" fillId="0" borderId="0" xfId="0" applyNumberFormat="1" applyFont="1" applyFill="1" applyAlignment="1">
      <alignment horizontal="center"/>
    </xf>
    <xf numFmtId="191" fontId="23" fillId="0" borderId="0" xfId="0" quotePrefix="1" applyNumberFormat="1" applyFont="1" applyFill="1" applyAlignment="1">
      <alignment horizontal="center"/>
    </xf>
    <xf numFmtId="40" fontId="38" fillId="0" borderId="0" xfId="48" applyNumberFormat="1" applyFont="1" applyFill="1" applyAlignment="1" applyProtection="1">
      <alignment horizontal="left"/>
    </xf>
    <xf numFmtId="40" fontId="33" fillId="0" borderId="0" xfId="48" applyNumberFormat="1" applyFont="1" applyFill="1" applyAlignment="1" applyProtection="1">
      <alignment horizontal="left"/>
    </xf>
    <xf numFmtId="191" fontId="22" fillId="0" borderId="2" xfId="0" applyNumberFormat="1" applyFont="1" applyFill="1" applyBorder="1" applyAlignment="1"/>
    <xf numFmtId="191" fontId="22" fillId="0" borderId="0" xfId="0" applyNumberFormat="1" applyFont="1" applyFill="1" applyBorder="1" applyAlignment="1"/>
    <xf numFmtId="191" fontId="17" fillId="0" borderId="0" xfId="52" applyNumberFormat="1" applyFont="1" applyFill="1" applyAlignment="1">
      <alignment horizontal="left"/>
    </xf>
    <xf numFmtId="191" fontId="17" fillId="0" borderId="0" xfId="0" applyNumberFormat="1" applyFont="1" applyFill="1" applyAlignment="1">
      <alignment horizontal="center"/>
    </xf>
    <xf numFmtId="191" fontId="19" fillId="0" borderId="0" xfId="48" applyNumberFormat="1" applyFont="1" applyFill="1" applyAlignment="1"/>
    <xf numFmtId="191" fontId="17" fillId="0" borderId="1" xfId="0" applyNumberFormat="1" applyFont="1" applyFill="1" applyBorder="1" applyAlignment="1"/>
    <xf numFmtId="191" fontId="19" fillId="0" borderId="0" xfId="0" applyNumberFormat="1" applyFont="1" applyFill="1" applyAlignment="1">
      <alignment horizontal="center" wrapText="1"/>
    </xf>
    <xf numFmtId="40" fontId="19" fillId="0" borderId="0" xfId="48" applyNumberFormat="1" applyFont="1" applyFill="1" applyBorder="1" applyAlignment="1">
      <alignment horizontal="center" vertical="center" wrapText="1"/>
    </xf>
    <xf numFmtId="191" fontId="19" fillId="0" borderId="1" xfId="0" applyNumberFormat="1" applyFont="1" applyFill="1" applyBorder="1" applyAlignment="1">
      <alignment horizontal="center" wrapText="1"/>
    </xf>
    <xf numFmtId="194" fontId="17" fillId="0" borderId="0" xfId="0" applyNumberFormat="1" applyFont="1" applyFill="1" applyBorder="1" applyAlignment="1"/>
    <xf numFmtId="43" fontId="17" fillId="0" borderId="0" xfId="4" quotePrefix="1" applyFont="1" applyFill="1" applyAlignment="1" applyProtection="1"/>
    <xf numFmtId="191" fontId="19" fillId="0" borderId="0" xfId="48" applyNumberFormat="1" applyFont="1" applyFill="1" applyAlignment="1" applyProtection="1">
      <alignment horizontal="left"/>
    </xf>
    <xf numFmtId="40" fontId="19" fillId="0" borderId="0" xfId="48" applyNumberFormat="1" applyFont="1" applyFill="1" applyBorder="1" applyAlignment="1"/>
    <xf numFmtId="191" fontId="17" fillId="0" borderId="0" xfId="18" applyNumberFormat="1" applyFont="1" applyFill="1" applyAlignment="1">
      <alignment wrapText="1"/>
    </xf>
    <xf numFmtId="191" fontId="17" fillId="0" borderId="0" xfId="48" applyNumberFormat="1" applyFont="1" applyFill="1" applyAlignment="1">
      <alignment wrapText="1"/>
    </xf>
    <xf numFmtId="40" fontId="19" fillId="0" borderId="1" xfId="18" applyNumberFormat="1" applyFont="1" applyFill="1" applyBorder="1" applyAlignment="1">
      <alignment horizontal="center" vertical="center" wrapText="1"/>
    </xf>
    <xf numFmtId="40" fontId="17" fillId="0" borderId="0" xfId="18" applyNumberFormat="1" applyFont="1" applyFill="1" applyBorder="1" applyAlignment="1"/>
    <xf numFmtId="199" fontId="17" fillId="0" borderId="0" xfId="18" applyNumberFormat="1" applyFont="1" applyFill="1" applyAlignment="1"/>
    <xf numFmtId="199" fontId="17" fillId="0" borderId="0" xfId="48" quotePrefix="1" applyNumberFormat="1" applyFont="1" applyFill="1" applyAlignment="1" applyProtection="1"/>
    <xf numFmtId="199" fontId="17" fillId="0" borderId="0" xfId="48" applyNumberFormat="1" applyFont="1" applyFill="1" applyAlignment="1"/>
    <xf numFmtId="199" fontId="17" fillId="0" borderId="0" xfId="18" applyNumberFormat="1" applyFont="1" applyFill="1" applyBorder="1" applyAlignment="1"/>
    <xf numFmtId="199" fontId="17" fillId="0" borderId="0" xfId="48" quotePrefix="1" applyNumberFormat="1" applyFont="1" applyFill="1" applyBorder="1" applyAlignment="1" applyProtection="1"/>
    <xf numFmtId="199" fontId="17" fillId="0" borderId="0" xfId="21" applyNumberFormat="1" applyFont="1" applyFill="1" applyBorder="1" applyAlignment="1"/>
    <xf numFmtId="194" fontId="17" fillId="0" borderId="0" xfId="48" applyNumberFormat="1" applyFont="1" applyFill="1" applyAlignment="1"/>
    <xf numFmtId="39" fontId="17" fillId="0" borderId="0" xfId="18" applyNumberFormat="1" applyFont="1" applyFill="1" applyAlignment="1"/>
    <xf numFmtId="39" fontId="17" fillId="0" borderId="0" xfId="48" quotePrefix="1" applyNumberFormat="1" applyFont="1" applyFill="1" applyAlignment="1" applyProtection="1"/>
    <xf numFmtId="39" fontId="17" fillId="0" borderId="0" xfId="48" quotePrefix="1" applyNumberFormat="1" applyFont="1" applyFill="1" applyBorder="1" applyAlignment="1" applyProtection="1"/>
    <xf numFmtId="191" fontId="20" fillId="0" borderId="0" xfId="48" quotePrefix="1" applyNumberFormat="1" applyFont="1" applyFill="1" applyAlignment="1" applyProtection="1">
      <alignment horizontal="center"/>
    </xf>
    <xf numFmtId="191" fontId="20" fillId="0" borderId="0" xfId="48" applyNumberFormat="1" applyFont="1" applyFill="1" applyAlignment="1" applyProtection="1"/>
    <xf numFmtId="0" fontId="22" fillId="0" borderId="0" xfId="18" applyFont="1"/>
    <xf numFmtId="40" fontId="22" fillId="0" borderId="0" xfId="18" applyNumberFormat="1" applyFont="1"/>
    <xf numFmtId="40" fontId="23" fillId="0" borderId="0" xfId="18" applyNumberFormat="1" applyFont="1"/>
    <xf numFmtId="40" fontId="23" fillId="0" borderId="0" xfId="18" applyNumberFormat="1" applyFont="1" applyAlignment="1">
      <alignment horizontal="center"/>
    </xf>
    <xf numFmtId="0" fontId="23" fillId="0" borderId="0" xfId="18" applyFont="1" applyAlignment="1">
      <alignment horizontal="center"/>
    </xf>
    <xf numFmtId="40" fontId="22" fillId="0" borderId="0" xfId="18" quotePrefix="1" applyNumberFormat="1" applyFont="1" applyAlignment="1">
      <alignment horizontal="center"/>
    </xf>
    <xf numFmtId="40" fontId="22" fillId="0" borderId="0" xfId="18" applyNumberFormat="1" applyFont="1" applyAlignment="1">
      <alignment horizontal="center"/>
    </xf>
    <xf numFmtId="40" fontId="22" fillId="0" borderId="0" xfId="18" applyNumberFormat="1" applyFont="1" applyAlignment="1">
      <alignment horizontal="left"/>
    </xf>
    <xf numFmtId="40" fontId="38" fillId="0" borderId="0" xfId="18" applyNumberFormat="1" applyFont="1"/>
    <xf numFmtId="196" fontId="17" fillId="0" borderId="0" xfId="6" applyNumberFormat="1" applyFont="1" applyFill="1" applyBorder="1" applyAlignment="1">
      <alignment horizontal="right"/>
    </xf>
    <xf numFmtId="196" fontId="33" fillId="0" borderId="0" xfId="4" applyNumberFormat="1" applyFont="1" applyFill="1" applyBorder="1" applyAlignment="1">
      <alignment horizontal="right"/>
    </xf>
    <xf numFmtId="39" fontId="17" fillId="0" borderId="0" xfId="4" applyNumberFormat="1" applyFont="1" applyFill="1"/>
    <xf numFmtId="39" fontId="17" fillId="0" borderId="0" xfId="4" applyNumberFormat="1" applyFont="1" applyFill="1" applyBorder="1" applyAlignment="1">
      <alignment horizontal="right"/>
    </xf>
    <xf numFmtId="193" fontId="17" fillId="0" borderId="5" xfId="4" applyNumberFormat="1" applyFont="1" applyFill="1" applyBorder="1" applyAlignment="1">
      <alignment horizontal="right"/>
    </xf>
    <xf numFmtId="193" fontId="17" fillId="0" borderId="0" xfId="4" applyNumberFormat="1" applyFont="1" applyFill="1" applyBorder="1" applyAlignment="1">
      <alignment horizontal="right"/>
    </xf>
    <xf numFmtId="39" fontId="23" fillId="0" borderId="0" xfId="4" applyNumberFormat="1" applyFont="1" applyFill="1" applyBorder="1" applyAlignment="1" applyProtection="1">
      <alignment vertical="center"/>
    </xf>
    <xf numFmtId="39" fontId="17" fillId="0" borderId="0" xfId="4" quotePrefix="1" applyNumberFormat="1" applyFont="1" applyFill="1" applyAlignment="1">
      <alignment horizontal="left"/>
    </xf>
    <xf numFmtId="196" fontId="33" fillId="0" borderId="2" xfId="4" applyNumberFormat="1" applyFont="1" applyFill="1" applyBorder="1" applyAlignment="1">
      <alignment horizontal="right"/>
    </xf>
    <xf numFmtId="39" fontId="27" fillId="0" borderId="0" xfId="4" applyNumberFormat="1" applyFont="1" applyFill="1" applyBorder="1" applyAlignment="1">
      <alignment horizontal="right"/>
    </xf>
    <xf numFmtId="39" fontId="27" fillId="0" borderId="0" xfId="4" applyNumberFormat="1" applyFont="1" applyFill="1" applyBorder="1"/>
    <xf numFmtId="39" fontId="17" fillId="0" borderId="0" xfId="4" applyNumberFormat="1" applyFont="1" applyFill="1" applyBorder="1"/>
    <xf numFmtId="191" fontId="33" fillId="0" borderId="0" xfId="0" applyNumberFormat="1" applyFont="1" applyFill="1"/>
    <xf numFmtId="196" fontId="33" fillId="0" borderId="0" xfId="48" applyNumberFormat="1" applyFont="1" applyFill="1" applyAlignment="1">
      <alignment horizontal="right"/>
    </xf>
    <xf numFmtId="196" fontId="33" fillId="0" borderId="0" xfId="48" applyNumberFormat="1" applyFont="1" applyFill="1" applyBorder="1" applyAlignment="1">
      <alignment horizontal="right"/>
    </xf>
    <xf numFmtId="196" fontId="33" fillId="0" borderId="0" xfId="19" applyNumberFormat="1" applyFont="1" applyFill="1" applyAlignment="1">
      <alignment horizontal="right"/>
    </xf>
    <xf numFmtId="196" fontId="33" fillId="0" borderId="0" xfId="19" applyNumberFormat="1" applyFont="1" applyFill="1" applyAlignment="1"/>
    <xf numFmtId="196" fontId="33" fillId="0" borderId="0" xfId="19" applyNumberFormat="1" applyFont="1" applyFill="1" applyBorder="1" applyAlignment="1">
      <alignment horizontal="right"/>
    </xf>
    <xf numFmtId="196" fontId="33" fillId="0" borderId="1" xfId="48" applyNumberFormat="1" applyFont="1" applyFill="1" applyBorder="1" applyAlignment="1">
      <alignment horizontal="right"/>
    </xf>
    <xf numFmtId="196" fontId="33" fillId="0" borderId="0" xfId="19" applyNumberFormat="1" applyFont="1" applyFill="1" applyBorder="1" applyAlignment="1"/>
    <xf numFmtId="40" fontId="33" fillId="0" borderId="0" xfId="10" applyNumberFormat="1" applyFont="1" applyFill="1" applyAlignment="1"/>
    <xf numFmtId="191" fontId="34" fillId="0" borderId="0" xfId="10" applyNumberFormat="1" applyFont="1" applyFill="1"/>
    <xf numFmtId="191" fontId="34" fillId="0" borderId="1" xfId="10" quotePrefix="1" applyNumberFormat="1" applyFont="1" applyFill="1" applyBorder="1" applyAlignment="1">
      <alignment horizontal="center"/>
    </xf>
    <xf numFmtId="204" fontId="22" fillId="0" borderId="0" xfId="41" applyNumberFormat="1" applyFont="1" applyFill="1" applyBorder="1"/>
    <xf numFmtId="196" fontId="33" fillId="0" borderId="0" xfId="41" quotePrefix="1" applyNumberFormat="1" applyFont="1" applyFill="1" applyAlignment="1" applyProtection="1">
      <alignment horizontal="center"/>
    </xf>
    <xf numFmtId="196" fontId="33" fillId="0" borderId="1" xfId="0" applyNumberFormat="1" applyFont="1" applyFill="1" applyBorder="1" applyAlignment="1"/>
    <xf numFmtId="196" fontId="17" fillId="0" borderId="0" xfId="19" applyNumberFormat="1" applyFont="1" applyFill="1"/>
    <xf numFmtId="196" fontId="33" fillId="0" borderId="0" xfId="19" applyNumberFormat="1" applyFont="1" applyFill="1"/>
    <xf numFmtId="196" fontId="17" fillId="0" borderId="1" xfId="19" applyNumberFormat="1" applyFont="1" applyFill="1" applyBorder="1"/>
    <xf numFmtId="196" fontId="17" fillId="0" borderId="0" xfId="19" applyNumberFormat="1" applyFont="1" applyFill="1" applyBorder="1"/>
    <xf numFmtId="196" fontId="33" fillId="0" borderId="0" xfId="19" applyNumberFormat="1" applyFont="1" applyFill="1" applyBorder="1"/>
    <xf numFmtId="196" fontId="33" fillId="0" borderId="0" xfId="19" applyNumberFormat="1" applyFont="1"/>
    <xf numFmtId="196" fontId="33" fillId="0" borderId="1" xfId="19" applyNumberFormat="1" applyFont="1" applyFill="1" applyBorder="1"/>
    <xf numFmtId="196" fontId="34" fillId="0" borderId="0" xfId="19" applyNumberFormat="1" applyFont="1"/>
    <xf numFmtId="196" fontId="33" fillId="0" borderId="0" xfId="48" quotePrefix="1" applyNumberFormat="1" applyFont="1" applyFill="1" applyAlignment="1" applyProtection="1"/>
    <xf numFmtId="196" fontId="17" fillId="0" borderId="0" xfId="7" applyNumberFormat="1" applyFont="1" applyFill="1" applyAlignment="1"/>
    <xf numFmtId="196" fontId="33" fillId="0" borderId="0" xfId="48" quotePrefix="1" applyNumberFormat="1" applyFont="1" applyFill="1" applyAlignment="1">
      <alignment horizontal="right"/>
    </xf>
    <xf numFmtId="196" fontId="33" fillId="0" borderId="0" xfId="7" applyNumberFormat="1" applyFont="1" applyFill="1" applyBorder="1" applyAlignment="1"/>
    <xf numFmtId="196" fontId="33" fillId="0" borderId="0" xfId="48" quotePrefix="1" applyNumberFormat="1" applyFont="1" applyFill="1" applyAlignment="1"/>
    <xf numFmtId="196" fontId="17" fillId="0" borderId="0" xfId="48" quotePrefix="1" applyNumberFormat="1" applyFont="1" applyFill="1" applyAlignment="1"/>
    <xf numFmtId="196" fontId="17" fillId="0" borderId="0" xfId="48" quotePrefix="1" applyNumberFormat="1" applyFont="1" applyFill="1" applyAlignment="1">
      <alignment horizontal="right"/>
    </xf>
    <xf numFmtId="196" fontId="17" fillId="0" borderId="0" xfId="19" applyNumberFormat="1" applyFont="1" applyFill="1" applyBorder="1" applyAlignment="1"/>
    <xf numFmtId="191" fontId="17" fillId="0" borderId="0" xfId="48" quotePrefix="1" applyNumberFormat="1" applyFont="1" applyFill="1" applyAlignment="1">
      <alignment horizontal="right"/>
    </xf>
    <xf numFmtId="196" fontId="17" fillId="0" borderId="1" xfId="48" quotePrefix="1" applyNumberFormat="1" applyFont="1" applyFill="1" applyBorder="1" applyAlignment="1">
      <alignment horizontal="right"/>
    </xf>
    <xf numFmtId="196" fontId="37" fillId="0" borderId="0" xfId="19" applyNumberFormat="1" applyFont="1" applyFill="1" applyAlignment="1"/>
    <xf numFmtId="196" fontId="37" fillId="0" borderId="0" xfId="19" applyNumberFormat="1" applyFont="1" applyFill="1"/>
    <xf numFmtId="196" fontId="34" fillId="0" borderId="0" xfId="48" quotePrefix="1" applyNumberFormat="1" applyFont="1" applyFill="1" applyAlignment="1">
      <alignment horizontal="center"/>
    </xf>
    <xf numFmtId="196" fontId="17" fillId="0" borderId="0" xfId="19" applyNumberFormat="1" applyFont="1" applyFill="1" applyAlignment="1"/>
    <xf numFmtId="196" fontId="33" fillId="0" borderId="0" xfId="6" quotePrefix="1" applyNumberFormat="1" applyFont="1" applyFill="1" applyAlignment="1"/>
    <xf numFmtId="199" fontId="33" fillId="0" borderId="0" xfId="18" applyNumberFormat="1" applyFont="1" applyFill="1" applyAlignment="1"/>
    <xf numFmtId="199" fontId="33" fillId="0" borderId="0" xfId="48" applyNumberFormat="1" applyFont="1" applyFill="1" applyAlignment="1"/>
    <xf numFmtId="199" fontId="33" fillId="0" borderId="0" xfId="6" quotePrefix="1" applyNumberFormat="1" applyFont="1" applyFill="1" applyAlignment="1"/>
    <xf numFmtId="199" fontId="33" fillId="0" borderId="0" xfId="18" applyNumberFormat="1" applyFont="1" applyFill="1" applyBorder="1" applyAlignment="1"/>
    <xf numFmtId="196" fontId="33" fillId="0" borderId="0" xfId="3" applyNumberFormat="1" applyFont="1" applyFill="1" applyBorder="1" applyAlignment="1">
      <alignment horizontal="right"/>
    </xf>
    <xf numFmtId="196" fontId="17" fillId="0" borderId="1" xfId="6" applyNumberFormat="1" applyFont="1" applyFill="1" applyBorder="1" applyAlignment="1">
      <alignment horizontal="right"/>
    </xf>
    <xf numFmtId="196" fontId="17" fillId="0" borderId="4" xfId="6" applyNumberFormat="1" applyFont="1" applyFill="1" applyBorder="1" applyAlignment="1">
      <alignment horizontal="right"/>
    </xf>
    <xf numFmtId="196" fontId="17" fillId="0" borderId="5" xfId="6" applyNumberFormat="1" applyFont="1" applyFill="1" applyBorder="1" applyAlignment="1">
      <alignment horizontal="right"/>
    </xf>
    <xf numFmtId="196" fontId="19" fillId="0" borderId="0" xfId="19" applyNumberFormat="1" applyFont="1" applyFill="1"/>
    <xf numFmtId="196" fontId="32" fillId="0" borderId="0" xfId="25" applyNumberFormat="1" applyFont="1" applyFill="1"/>
    <xf numFmtId="196" fontId="29" fillId="0" borderId="0" xfId="25" applyNumberFormat="1" applyFont="1" applyFill="1"/>
    <xf numFmtId="196" fontId="32" fillId="0" borderId="0" xfId="25" applyNumberFormat="1" applyFont="1" applyFill="1" applyBorder="1"/>
    <xf numFmtId="196" fontId="17" fillId="0" borderId="0" xfId="18" applyNumberFormat="1" applyFont="1" applyFill="1" applyBorder="1"/>
    <xf numFmtId="40" fontId="33" fillId="0" borderId="0" xfId="49" applyNumberFormat="1" applyFont="1" applyFill="1" applyAlignment="1">
      <alignment horizontal="left"/>
    </xf>
    <xf numFmtId="39" fontId="33" fillId="0" borderId="0" xfId="44" applyNumberFormat="1" applyFont="1" applyFill="1" applyAlignment="1"/>
    <xf numFmtId="40" fontId="33" fillId="0" borderId="0" xfId="49" applyNumberFormat="1" applyFont="1" applyFill="1" applyAlignment="1"/>
    <xf numFmtId="43" fontId="33" fillId="0" borderId="0" xfId="3" applyFont="1" applyFill="1"/>
    <xf numFmtId="193" fontId="17" fillId="0" borderId="2" xfId="41" applyNumberFormat="1" applyFont="1" applyFill="1" applyBorder="1"/>
    <xf numFmtId="196" fontId="18" fillId="0" borderId="5" xfId="21" applyNumberFormat="1" applyFont="1" applyBorder="1"/>
    <xf numFmtId="0" fontId="8" fillId="0" borderId="0" xfId="18" applyFont="1" applyFill="1" applyBorder="1" applyAlignment="1"/>
    <xf numFmtId="199" fontId="33" fillId="0" borderId="0" xfId="18" applyNumberFormat="1" applyFont="1"/>
    <xf numFmtId="199" fontId="33" fillId="0" borderId="4" xfId="18" applyNumberFormat="1" applyFont="1" applyBorder="1" applyAlignment="1">
      <alignment horizontal="right"/>
    </xf>
    <xf numFmtId="199" fontId="33" fillId="0" borderId="4" xfId="18" applyNumberFormat="1" applyFont="1" applyBorder="1"/>
    <xf numFmtId="196" fontId="33" fillId="0" borderId="2" xfId="0" applyNumberFormat="1" applyFont="1" applyFill="1" applyBorder="1" applyAlignment="1"/>
    <xf numFmtId="191" fontId="37" fillId="0" borderId="0" xfId="0" applyNumberFormat="1" applyFont="1" applyFill="1" applyAlignment="1"/>
    <xf numFmtId="191" fontId="19" fillId="0" borderId="0" xfId="48" quotePrefix="1" applyNumberFormat="1" applyFont="1" applyFill="1" applyAlignment="1">
      <alignment horizontal="center"/>
    </xf>
    <xf numFmtId="199" fontId="33" fillId="0" borderId="0" xfId="48" applyNumberFormat="1" applyFont="1" applyFill="1" applyBorder="1" applyAlignment="1"/>
    <xf numFmtId="199" fontId="33" fillId="0" borderId="0" xfId="0" applyNumberFormat="1" applyFont="1" applyFill="1" applyAlignment="1"/>
    <xf numFmtId="199" fontId="33" fillId="0" borderId="1" xfId="48" applyNumberFormat="1" applyFont="1" applyFill="1" applyBorder="1" applyAlignment="1"/>
    <xf numFmtId="199" fontId="33" fillId="0" borderId="0" xfId="0" applyNumberFormat="1" applyFont="1" applyFill="1" applyBorder="1" applyAlignment="1"/>
    <xf numFmtId="199" fontId="33" fillId="0" borderId="3" xfId="48" applyNumberFormat="1" applyFont="1" applyFill="1" applyBorder="1" applyAlignment="1"/>
    <xf numFmtId="43" fontId="39" fillId="0" borderId="0" xfId="41" applyFont="1" applyBorder="1"/>
    <xf numFmtId="199" fontId="33" fillId="0" borderId="0" xfId="48" applyNumberFormat="1" applyFont="1" applyFill="1" applyBorder="1" applyAlignment="1">
      <alignment horizontal="right"/>
    </xf>
    <xf numFmtId="43" fontId="39" fillId="0" borderId="0" xfId="41" applyFont="1" applyFill="1" applyBorder="1"/>
    <xf numFmtId="199" fontId="33" fillId="0" borderId="0" xfId="0" applyNumberFormat="1" applyFont="1" applyFill="1" applyBorder="1" applyAlignment="1">
      <alignment horizontal="right"/>
    </xf>
    <xf numFmtId="199" fontId="33" fillId="0" borderId="2" xfId="48" applyNumberFormat="1" applyFont="1" applyFill="1" applyBorder="1" applyAlignment="1"/>
    <xf numFmtId="199" fontId="33" fillId="0" borderId="1" xfId="18" applyNumberFormat="1" applyFont="1" applyFill="1" applyBorder="1" applyAlignment="1"/>
    <xf numFmtId="199" fontId="33" fillId="0" borderId="0" xfId="48" quotePrefix="1" applyNumberFormat="1" applyFont="1" applyFill="1" applyAlignment="1" applyProtection="1"/>
    <xf numFmtId="199" fontId="33" fillId="0" borderId="0" xfId="21" applyNumberFormat="1" applyFont="1" applyFill="1" applyAlignment="1"/>
    <xf numFmtId="199" fontId="33" fillId="0" borderId="0" xfId="48" quotePrefix="1" applyNumberFormat="1" applyFont="1" applyFill="1" applyBorder="1" applyAlignment="1" applyProtection="1"/>
    <xf numFmtId="199" fontId="33" fillId="0" borderId="0" xfId="21" applyNumberFormat="1" applyFont="1" applyFill="1" applyBorder="1" applyAlignment="1"/>
    <xf numFmtId="199" fontId="33" fillId="0" borderId="1" xfId="48" quotePrefix="1" applyNumberFormat="1" applyFont="1" applyFill="1" applyBorder="1" applyAlignment="1" applyProtection="1"/>
    <xf numFmtId="199" fontId="33" fillId="0" borderId="1" xfId="21" applyNumberFormat="1" applyFont="1" applyFill="1" applyBorder="1" applyAlignment="1"/>
    <xf numFmtId="4" fontId="33" fillId="0" borderId="0" xfId="21" applyNumberFormat="1" applyFont="1" applyFill="1" applyAlignment="1"/>
    <xf numFmtId="199" fontId="33" fillId="0" borderId="5" xfId="18" applyNumberFormat="1" applyFont="1" applyFill="1" applyBorder="1" applyAlignment="1"/>
    <xf numFmtId="199" fontId="33" fillId="0" borderId="5" xfId="21" applyNumberFormat="1" applyFont="1" applyFill="1" applyBorder="1" applyAlignment="1"/>
    <xf numFmtId="199" fontId="33" fillId="0" borderId="12" xfId="18" applyNumberFormat="1" applyFont="1" applyFill="1" applyBorder="1" applyAlignment="1"/>
    <xf numFmtId="199" fontId="33" fillId="0" borderId="0" xfId="48" quotePrefix="1" applyNumberFormat="1" applyFont="1" applyFill="1" applyBorder="1" applyAlignment="1" applyProtection="1">
      <alignment horizontal="center"/>
    </xf>
    <xf numFmtId="199" fontId="33" fillId="0" borderId="12" xfId="21" applyNumberFormat="1" applyFont="1" applyFill="1" applyBorder="1" applyAlignment="1"/>
    <xf numFmtId="196" fontId="17" fillId="0" borderId="0" xfId="41" applyNumberFormat="1" applyFont="1" applyFill="1"/>
    <xf numFmtId="196" fontId="33" fillId="0" borderId="0" xfId="41" applyNumberFormat="1" applyFont="1" applyFill="1"/>
    <xf numFmtId="196" fontId="34" fillId="0" borderId="0" xfId="19" applyNumberFormat="1" applyFont="1" applyFill="1"/>
    <xf numFmtId="9" fontId="33" fillId="0" borderId="0" xfId="55" applyFont="1" applyFill="1" applyAlignment="1">
      <alignment horizontal="center"/>
    </xf>
    <xf numFmtId="9" fontId="33" fillId="0" borderId="0" xfId="55" applyFont="1" applyFill="1"/>
    <xf numFmtId="10" fontId="33" fillId="0" borderId="0" xfId="55" applyNumberFormat="1" applyFont="1" applyFill="1"/>
    <xf numFmtId="196" fontId="33" fillId="0" borderId="0" xfId="48" applyNumberFormat="1" applyFont="1" applyFill="1" applyBorder="1" applyAlignment="1"/>
    <xf numFmtId="196" fontId="17" fillId="0" borderId="0" xfId="48" quotePrefix="1" applyNumberFormat="1" applyFont="1" applyFill="1" applyAlignment="1" applyProtection="1"/>
    <xf numFmtId="196" fontId="33" fillId="0" borderId="2" xfId="48" applyNumberFormat="1" applyFont="1" applyFill="1" applyBorder="1" applyAlignment="1"/>
    <xf numFmtId="196" fontId="33" fillId="0" borderId="0" xfId="7" applyNumberFormat="1" applyFont="1" applyFill="1" applyAlignment="1"/>
    <xf numFmtId="196" fontId="17" fillId="0" borderId="0" xfId="7" applyNumberFormat="1" applyFont="1" applyFill="1" applyBorder="1" applyAlignment="1"/>
    <xf numFmtId="196" fontId="19" fillId="0" borderId="0" xfId="48" applyNumberFormat="1" applyFont="1" applyFill="1" applyAlignment="1">
      <alignment horizontal="center"/>
    </xf>
    <xf numFmtId="196" fontId="17" fillId="0" borderId="2" xfId="19" applyNumberFormat="1" applyFont="1" applyFill="1" applyBorder="1"/>
    <xf numFmtId="196" fontId="17" fillId="0" borderId="0" xfId="48" quotePrefix="1" applyNumberFormat="1" applyFont="1" applyFill="1" applyBorder="1" applyAlignment="1">
      <alignment horizontal="right"/>
    </xf>
    <xf numFmtId="196" fontId="17" fillId="0" borderId="1" xfId="7" applyNumberFormat="1" applyFont="1" applyFill="1" applyBorder="1"/>
    <xf numFmtId="196" fontId="34" fillId="0" borderId="0" xfId="48" applyNumberFormat="1" applyFont="1" applyFill="1" applyAlignment="1">
      <alignment horizontal="center"/>
    </xf>
    <xf numFmtId="196" fontId="19" fillId="0" borderId="0" xfId="48" quotePrefix="1" applyNumberFormat="1" applyFont="1" applyFill="1" applyAlignment="1">
      <alignment horizontal="center"/>
    </xf>
    <xf numFmtId="196" fontId="33" fillId="0" borderId="2" xfId="19" applyNumberFormat="1" applyFont="1" applyFill="1" applyBorder="1"/>
    <xf numFmtId="196" fontId="17" fillId="0" borderId="0" xfId="3" quotePrefix="1" applyNumberFormat="1" applyFont="1" applyFill="1" applyAlignment="1"/>
    <xf numFmtId="199" fontId="17" fillId="0" borderId="0" xfId="6" quotePrefix="1" applyNumberFormat="1" applyFont="1" applyFill="1" applyAlignment="1">
      <alignment horizontal="right"/>
    </xf>
    <xf numFmtId="196" fontId="18" fillId="0" borderId="0" xfId="6" applyNumberFormat="1" applyFont="1" applyFill="1" applyBorder="1" applyAlignment="1">
      <alignment horizontal="right"/>
    </xf>
    <xf numFmtId="196" fontId="18" fillId="0" borderId="1" xfId="6" applyNumberFormat="1" applyFont="1" applyFill="1" applyBorder="1" applyAlignment="1">
      <alignment horizontal="right"/>
    </xf>
    <xf numFmtId="196" fontId="18" fillId="0" borderId="4" xfId="6" applyNumberFormat="1" applyFont="1" applyFill="1" applyBorder="1" applyAlignment="1">
      <alignment horizontal="right"/>
    </xf>
    <xf numFmtId="196" fontId="18" fillId="0" borderId="5" xfId="6" applyNumberFormat="1" applyFont="1" applyFill="1" applyBorder="1" applyAlignment="1">
      <alignment horizontal="right"/>
    </xf>
    <xf numFmtId="196" fontId="17" fillId="0" borderId="0" xfId="0" applyNumberFormat="1" applyFont="1"/>
    <xf numFmtId="196" fontId="33" fillId="0" borderId="0" xfId="48" applyNumberFormat="1" applyFont="1"/>
    <xf numFmtId="196" fontId="33" fillId="0" borderId="1" xfId="19" applyNumberFormat="1" applyFont="1" applyFill="1" applyBorder="1" applyAlignment="1"/>
    <xf numFmtId="196" fontId="37" fillId="0" borderId="0" xfId="19" applyNumberFormat="1" applyFont="1"/>
    <xf numFmtId="196" fontId="17" fillId="0" borderId="0" xfId="19" applyNumberFormat="1" applyFont="1"/>
    <xf numFmtId="191" fontId="19" fillId="0" borderId="0" xfId="18" applyNumberFormat="1" applyFont="1" applyAlignment="1">
      <alignment horizontal="center"/>
    </xf>
    <xf numFmtId="191" fontId="37" fillId="0" borderId="0" xfId="18" applyNumberFormat="1" applyFont="1"/>
    <xf numFmtId="191" fontId="33" fillId="0" borderId="0" xfId="44" applyNumberFormat="1" applyFont="1"/>
    <xf numFmtId="191" fontId="34" fillId="0" borderId="0" xfId="44" applyNumberFormat="1" applyFont="1" applyAlignment="1">
      <alignment horizontal="center"/>
    </xf>
    <xf numFmtId="191" fontId="19" fillId="0" borderId="0" xfId="44" quotePrefix="1" applyNumberFormat="1" applyFont="1" applyAlignment="1">
      <alignment horizontal="center"/>
    </xf>
    <xf numFmtId="191" fontId="17" fillId="0" borderId="0" xfId="44" applyNumberFormat="1" applyFont="1"/>
    <xf numFmtId="40" fontId="17" fillId="0" borderId="0" xfId="44" applyNumberFormat="1" applyFont="1"/>
    <xf numFmtId="201" fontId="33" fillId="0" borderId="0" xfId="19" applyNumberFormat="1" applyFont="1"/>
    <xf numFmtId="0" fontId="33" fillId="0" borderId="0" xfId="18" applyFont="1" applyAlignment="1">
      <alignment horizontal="left"/>
    </xf>
    <xf numFmtId="191" fontId="33" fillId="0" borderId="0" xfId="48" applyNumberFormat="1" applyFont="1"/>
    <xf numFmtId="40" fontId="17" fillId="0" borderId="0" xfId="18" applyNumberFormat="1" applyFont="1"/>
    <xf numFmtId="0" fontId="17" fillId="0" borderId="0" xfId="18" applyFont="1"/>
    <xf numFmtId="191" fontId="34" fillId="0" borderId="0" xfId="18" quotePrefix="1" applyNumberFormat="1" applyFont="1" applyAlignment="1">
      <alignment horizontal="center"/>
    </xf>
    <xf numFmtId="37" fontId="33" fillId="0" borderId="0" xfId="19" applyNumberFormat="1" applyFont="1" applyAlignment="1">
      <alignment horizontal="center"/>
    </xf>
    <xf numFmtId="37" fontId="33" fillId="0" borderId="0" xfId="19" applyNumberFormat="1" applyFont="1"/>
    <xf numFmtId="201" fontId="33" fillId="0" borderId="0" xfId="19" applyNumberFormat="1" applyFont="1" applyAlignment="1">
      <alignment horizontal="center"/>
    </xf>
    <xf numFmtId="38" fontId="33" fillId="0" borderId="3" xfId="18" applyNumberFormat="1" applyFont="1" applyBorder="1" applyAlignment="1">
      <alignment horizontal="center"/>
    </xf>
    <xf numFmtId="38" fontId="33" fillId="0" borderId="0" xfId="18" applyNumberFormat="1" applyFont="1" applyAlignment="1">
      <alignment horizontal="center"/>
    </xf>
    <xf numFmtId="38" fontId="33" fillId="0" borderId="5" xfId="18" applyNumberFormat="1" applyFont="1" applyBorder="1" applyAlignment="1">
      <alignment horizontal="center"/>
    </xf>
    <xf numFmtId="196" fontId="33" fillId="0" borderId="0" xfId="19" applyNumberFormat="1" applyFont="1" applyAlignment="1">
      <alignment horizontal="center"/>
    </xf>
    <xf numFmtId="191" fontId="17" fillId="0" borderId="0" xfId="18" applyNumberFormat="1" applyFont="1" applyAlignment="1">
      <alignment horizontal="center"/>
    </xf>
    <xf numFmtId="191" fontId="33" fillId="0" borderId="0" xfId="30" applyNumberFormat="1" applyFont="1"/>
    <xf numFmtId="191" fontId="33" fillId="0" borderId="0" xfId="18" applyNumberFormat="1" applyFont="1" applyAlignment="1">
      <alignment horizontal="left"/>
    </xf>
    <xf numFmtId="196" fontId="33" fillId="0" borderId="0" xfId="18" applyNumberFormat="1" applyFont="1"/>
    <xf numFmtId="0" fontId="33" fillId="0" borderId="0" xfId="44" applyFont="1"/>
    <xf numFmtId="0" fontId="17" fillId="0" borderId="0" xfId="44" applyFont="1"/>
    <xf numFmtId="39" fontId="17" fillId="0" borderId="0" xfId="18" quotePrefix="1" applyNumberFormat="1" applyFont="1" applyAlignment="1">
      <alignment horizontal="center"/>
    </xf>
    <xf numFmtId="39" fontId="17" fillId="0" borderId="0" xfId="18" applyNumberFormat="1" applyFont="1" applyAlignment="1">
      <alignment horizontal="center"/>
    </xf>
    <xf numFmtId="39" fontId="17" fillId="0" borderId="0" xfId="18" applyNumberFormat="1" applyFont="1"/>
    <xf numFmtId="39" fontId="17" fillId="0" borderId="0" xfId="18" applyNumberFormat="1" applyFont="1" applyAlignment="1">
      <alignment horizontal="centerContinuous"/>
    </xf>
    <xf numFmtId="39" fontId="17" fillId="0" borderId="0" xfId="18" applyNumberFormat="1" applyFont="1" applyAlignment="1">
      <alignment horizontal="right"/>
    </xf>
    <xf numFmtId="39" fontId="19" fillId="0" borderId="0" xfId="18" quotePrefix="1" applyNumberFormat="1" applyFont="1" applyAlignment="1">
      <alignment horizontal="left"/>
    </xf>
    <xf numFmtId="39" fontId="19" fillId="0" borderId="0" xfId="18" applyNumberFormat="1" applyFont="1"/>
    <xf numFmtId="0" fontId="33" fillId="0" borderId="0" xfId="47" quotePrefix="1" applyFont="1" applyAlignment="1">
      <alignment horizontal="left"/>
    </xf>
    <xf numFmtId="39" fontId="17" fillId="0" borderId="0" xfId="18" quotePrefix="1" applyNumberFormat="1" applyFont="1" applyAlignment="1">
      <alignment horizontal="left"/>
    </xf>
    <xf numFmtId="39" fontId="17" fillId="0" borderId="1" xfId="18" applyNumberFormat="1" applyFont="1" applyBorder="1" applyAlignment="1">
      <alignment horizontal="center"/>
    </xf>
    <xf numFmtId="39" fontId="17" fillId="0" borderId="3" xfId="18" quotePrefix="1" applyNumberFormat="1" applyFont="1" applyBorder="1" applyAlignment="1">
      <alignment horizontal="center"/>
    </xf>
    <xf numFmtId="39" fontId="17" fillId="0" borderId="0" xfId="18" applyNumberFormat="1" applyFont="1" applyAlignment="1">
      <alignment horizontal="centerContinuous" vertical="center"/>
    </xf>
    <xf numFmtId="39" fontId="17" fillId="0" borderId="1" xfId="18" quotePrefix="1" applyNumberFormat="1" applyFont="1" applyBorder="1" applyAlignment="1">
      <alignment horizontal="center"/>
    </xf>
    <xf numFmtId="39" fontId="17" fillId="0" borderId="1" xfId="18" applyNumberFormat="1" applyFont="1" applyBorder="1" applyAlignment="1">
      <alignment horizontal="center" vertical="center"/>
    </xf>
    <xf numFmtId="39" fontId="17" fillId="0" borderId="1" xfId="18" applyNumberFormat="1" applyFont="1" applyBorder="1" applyAlignment="1">
      <alignment horizontal="centerContinuous" vertical="center"/>
    </xf>
    <xf numFmtId="39" fontId="17" fillId="0" borderId="0" xfId="18" applyNumberFormat="1" applyFont="1" applyAlignment="1">
      <alignment horizontal="left"/>
    </xf>
    <xf numFmtId="196" fontId="17" fillId="0" borderId="3" xfId="6" applyNumberFormat="1" applyFont="1" applyFill="1" applyBorder="1" applyAlignment="1">
      <alignment horizontal="right"/>
    </xf>
    <xf numFmtId="39" fontId="17" fillId="0" borderId="0" xfId="42" applyNumberFormat="1" applyFont="1" applyAlignment="1">
      <alignment horizontal="left"/>
    </xf>
    <xf numFmtId="39" fontId="27" fillId="0" borderId="0" xfId="18" applyNumberFormat="1" applyFont="1"/>
    <xf numFmtId="196" fontId="18" fillId="0" borderId="0" xfId="19" applyNumberFormat="1" applyFont="1"/>
    <xf numFmtId="40" fontId="33" fillId="0" borderId="0" xfId="32" applyNumberFormat="1" applyFont="1"/>
    <xf numFmtId="191" fontId="33" fillId="0" borderId="0" xfId="32" applyNumberFormat="1" applyFont="1"/>
    <xf numFmtId="191" fontId="34" fillId="0" borderId="0" xfId="32" applyNumberFormat="1" applyFont="1"/>
    <xf numFmtId="191" fontId="17" fillId="0" borderId="0" xfId="19" applyNumberFormat="1" applyFont="1" applyAlignment="1">
      <alignment horizontal="center"/>
    </xf>
    <xf numFmtId="191" fontId="17" fillId="0" borderId="0" xfId="48" applyNumberFormat="1" applyFont="1" applyAlignment="1">
      <alignment horizontal="center"/>
    </xf>
    <xf numFmtId="191" fontId="19" fillId="0" borderId="0" xfId="31" applyNumberFormat="1" applyFont="1"/>
    <xf numFmtId="0" fontId="34" fillId="0" borderId="0" xfId="18" applyFont="1"/>
    <xf numFmtId="191" fontId="21" fillId="0" borderId="0" xfId="18" applyNumberFormat="1" applyFont="1"/>
    <xf numFmtId="196" fontId="17" fillId="0" borderId="0" xfId="18" applyNumberFormat="1" applyFont="1"/>
    <xf numFmtId="196" fontId="17" fillId="0" borderId="4" xfId="19" applyNumberFormat="1" applyFont="1" applyBorder="1"/>
    <xf numFmtId="196" fontId="17" fillId="0" borderId="2" xfId="19" applyNumberFormat="1" applyFont="1" applyBorder="1"/>
    <xf numFmtId="191" fontId="33" fillId="0" borderId="0" xfId="48" quotePrefix="1" applyNumberFormat="1" applyFont="1"/>
    <xf numFmtId="199" fontId="17" fillId="0" borderId="0" xfId="19" applyNumberFormat="1" applyFont="1"/>
    <xf numFmtId="199" fontId="17" fillId="0" borderId="0" xfId="48" applyNumberFormat="1" applyFont="1"/>
    <xf numFmtId="196" fontId="40" fillId="0" borderId="0" xfId="19" applyNumberFormat="1" applyFont="1"/>
    <xf numFmtId="196" fontId="40" fillId="0" borderId="0" xfId="48" applyNumberFormat="1" applyFont="1"/>
    <xf numFmtId="196" fontId="32" fillId="0" borderId="0" xfId="19" applyNumberFormat="1" applyFont="1"/>
    <xf numFmtId="39" fontId="17" fillId="0" borderId="0" xfId="19" applyNumberFormat="1" applyFont="1"/>
    <xf numFmtId="196" fontId="37" fillId="0" borderId="0" xfId="48" applyNumberFormat="1" applyFont="1"/>
    <xf numFmtId="196" fontId="17" fillId="0" borderId="1" xfId="19" applyNumberFormat="1" applyFont="1" applyBorder="1"/>
    <xf numFmtId="199" fontId="17" fillId="0" borderId="0" xfId="48" quotePrefix="1" applyNumberFormat="1" applyFont="1"/>
    <xf numFmtId="196" fontId="32" fillId="0" borderId="0" xfId="18" applyNumberFormat="1" applyFont="1"/>
    <xf numFmtId="196" fontId="17" fillId="0" borderId="0" xfId="48" quotePrefix="1" applyNumberFormat="1" applyFont="1"/>
    <xf numFmtId="196" fontId="33" fillId="0" borderId="0" xfId="48" quotePrefix="1" applyNumberFormat="1" applyFont="1"/>
    <xf numFmtId="199" fontId="33" fillId="0" borderId="0" xfId="48" quotePrefix="1" applyNumberFormat="1" applyFont="1"/>
    <xf numFmtId="191" fontId="33" fillId="0" borderId="0" xfId="18" applyNumberFormat="1" applyFont="1" applyAlignment="1">
      <alignment horizontal="left" indent="2"/>
    </xf>
    <xf numFmtId="196" fontId="17" fillId="0" borderId="0" xfId="19" applyNumberFormat="1" applyFont="1" applyAlignment="1">
      <alignment horizontal="right"/>
    </xf>
    <xf numFmtId="196" fontId="17" fillId="0" borderId="0" xfId="48" applyNumberFormat="1" applyFont="1"/>
    <xf numFmtId="196" fontId="33" fillId="0" borderId="2" xfId="19" applyNumberFormat="1" applyFont="1" applyBorder="1" applyAlignment="1">
      <alignment horizontal="right"/>
    </xf>
    <xf numFmtId="196" fontId="33" fillId="0" borderId="0" xfId="19" applyNumberFormat="1" applyFont="1" applyAlignment="1">
      <alignment horizontal="right"/>
    </xf>
    <xf numFmtId="191" fontId="17" fillId="0" borderId="0" xfId="48" quotePrefix="1" applyNumberFormat="1" applyFont="1" applyFill="1" applyAlignment="1" applyProtection="1">
      <alignment horizontal="center"/>
    </xf>
    <xf numFmtId="40" fontId="19" fillId="0" borderId="1" xfId="48" applyNumberFormat="1" applyFont="1" applyFill="1" applyBorder="1" applyAlignment="1">
      <alignment horizontal="center" vertical="center" wrapText="1"/>
    </xf>
    <xf numFmtId="191" fontId="33" fillId="0" borderId="0" xfId="48" quotePrefix="1" applyNumberFormat="1" applyFont="1" applyFill="1" applyAlignment="1" applyProtection="1">
      <alignment horizontal="center"/>
    </xf>
    <xf numFmtId="191" fontId="33" fillId="0" borderId="6" xfId="0" applyNumberFormat="1" applyFont="1" applyFill="1" applyBorder="1" applyAlignment="1">
      <alignment horizontal="center"/>
    </xf>
    <xf numFmtId="191" fontId="33" fillId="0" borderId="9" xfId="0" applyNumberFormat="1" applyFont="1" applyFill="1" applyBorder="1" applyAlignment="1">
      <alignment horizontal="center"/>
    </xf>
    <xf numFmtId="39" fontId="33" fillId="0" borderId="6" xfId="48" applyNumberFormat="1" applyFont="1" applyFill="1" applyBorder="1" applyAlignment="1" applyProtection="1">
      <alignment horizontal="center"/>
    </xf>
    <xf numFmtId="39" fontId="33" fillId="0" borderId="9" xfId="48" applyNumberFormat="1" applyFont="1" applyFill="1" applyBorder="1" applyAlignment="1" applyProtection="1">
      <alignment horizontal="center"/>
    </xf>
    <xf numFmtId="191" fontId="19" fillId="0" borderId="1" xfId="18" applyNumberFormat="1" applyFont="1" applyFill="1" applyBorder="1" applyAlignment="1">
      <alignment horizontal="center"/>
    </xf>
    <xf numFmtId="40" fontId="8" fillId="0" borderId="0" xfId="48" quotePrefix="1" applyNumberFormat="1" applyFont="1" applyFill="1" applyAlignment="1" applyProtection="1">
      <alignment horizontal="center"/>
    </xf>
    <xf numFmtId="196" fontId="17" fillId="2" borderId="0" xfId="0" applyNumberFormat="1" applyFont="1" applyFill="1"/>
    <xf numFmtId="43" fontId="33" fillId="0" borderId="0" xfId="41" applyFont="1" applyFill="1"/>
    <xf numFmtId="196" fontId="33" fillId="0" borderId="0" xfId="48" applyNumberFormat="1" applyFont="1" applyFill="1"/>
    <xf numFmtId="0" fontId="17" fillId="0" borderId="0" xfId="0" applyFont="1" applyFill="1"/>
    <xf numFmtId="196" fontId="17" fillId="0" borderId="3" xfId="0" applyNumberFormat="1" applyFont="1" applyFill="1" applyBorder="1" applyAlignment="1"/>
    <xf numFmtId="196" fontId="17" fillId="0" borderId="5" xfId="48" quotePrefix="1" applyNumberFormat="1" applyFont="1" applyFill="1" applyBorder="1" applyAlignment="1" applyProtection="1"/>
    <xf numFmtId="196" fontId="17" fillId="0" borderId="5" xfId="0" applyNumberFormat="1" applyFont="1" applyFill="1" applyBorder="1" applyAlignment="1"/>
    <xf numFmtId="191" fontId="34" fillId="0" borderId="1" xfId="0" applyNumberFormat="1" applyFont="1" applyFill="1" applyBorder="1" applyAlignment="1"/>
    <xf numFmtId="191" fontId="34" fillId="0" borderId="0" xfId="48" applyNumberFormat="1" applyFont="1" applyFill="1" applyBorder="1" applyAlignment="1">
      <alignment horizontal="center"/>
    </xf>
    <xf numFmtId="39" fontId="33" fillId="0" borderId="1" xfId="48" applyNumberFormat="1" applyFont="1" applyFill="1" applyBorder="1" applyAlignment="1" applyProtection="1">
      <alignment horizontal="center"/>
    </xf>
    <xf numFmtId="39" fontId="19" fillId="0" borderId="0" xfId="48" applyNumberFormat="1" applyFont="1" applyFill="1"/>
    <xf numFmtId="196" fontId="19" fillId="0" borderId="0" xfId="48" applyNumberFormat="1" applyFont="1" applyFill="1"/>
    <xf numFmtId="196" fontId="19" fillId="0" borderId="0" xfId="48" applyNumberFormat="1" applyFont="1" applyFill="1" applyAlignment="1"/>
    <xf numFmtId="199" fontId="33" fillId="0" borderId="5" xfId="48" applyNumberFormat="1" applyFont="1" applyFill="1" applyBorder="1" applyAlignment="1"/>
    <xf numFmtId="199" fontId="33" fillId="0" borderId="4" xfId="0" applyNumberFormat="1" applyFont="1" applyFill="1" applyBorder="1" applyAlignment="1"/>
    <xf numFmtId="199" fontId="33" fillId="0" borderId="4" xfId="18" applyNumberFormat="1" applyFont="1" applyFill="1" applyBorder="1" applyAlignment="1"/>
    <xf numFmtId="199" fontId="33" fillId="0" borderId="4" xfId="48" quotePrefix="1" applyNumberFormat="1" applyFont="1" applyFill="1" applyBorder="1" applyAlignment="1" applyProtection="1"/>
    <xf numFmtId="39" fontId="34" fillId="0" borderId="0" xfId="48" applyFont="1" applyFill="1" applyAlignment="1"/>
    <xf numFmtId="39" fontId="33" fillId="0" borderId="0" xfId="48" applyFont="1" applyFill="1" applyAlignment="1"/>
    <xf numFmtId="0" fontId="33" fillId="0" borderId="0" xfId="18" applyFont="1" applyFill="1" applyAlignment="1"/>
    <xf numFmtId="39" fontId="33" fillId="0" borderId="0" xfId="48" applyFont="1" applyFill="1" applyAlignment="1" applyProtection="1">
      <alignment horizontal="left"/>
    </xf>
    <xf numFmtId="39" fontId="33" fillId="0" borderId="0" xfId="48" applyFont="1" applyFill="1" applyBorder="1" applyAlignment="1"/>
    <xf numFmtId="40" fontId="33" fillId="0" borderId="1" xfId="18" applyNumberFormat="1" applyFont="1" applyFill="1" applyBorder="1" applyAlignment="1"/>
    <xf numFmtId="191" fontId="34" fillId="0" borderId="0" xfId="8" applyNumberFormat="1" applyFont="1" applyFill="1"/>
    <xf numFmtId="191" fontId="34" fillId="0" borderId="1" xfId="8" quotePrefix="1" applyNumberFormat="1" applyFont="1" applyFill="1" applyBorder="1" applyAlignment="1">
      <alignment horizontal="center"/>
    </xf>
    <xf numFmtId="191" fontId="34" fillId="0" borderId="1" xfId="18" applyNumberFormat="1" applyFont="1" applyFill="1" applyBorder="1" applyAlignment="1">
      <alignment horizontal="center"/>
    </xf>
    <xf numFmtId="39" fontId="17" fillId="0" borderId="0" xfId="48" applyFont="1" applyFill="1" applyAlignment="1" applyProtection="1">
      <alignment horizontal="left"/>
    </xf>
    <xf numFmtId="39" fontId="17" fillId="0" borderId="0" xfId="48" applyFont="1" applyFill="1" applyBorder="1" applyAlignment="1"/>
    <xf numFmtId="40" fontId="34" fillId="0" borderId="0" xfId="48" applyNumberFormat="1" applyFont="1" applyFill="1" applyAlignment="1">
      <alignment horizontal="left"/>
    </xf>
    <xf numFmtId="40" fontId="33" fillId="0" borderId="0" xfId="48" applyNumberFormat="1" applyFont="1" applyFill="1" applyAlignment="1">
      <alignment horizontal="left"/>
    </xf>
    <xf numFmtId="39" fontId="33" fillId="0" borderId="0" xfId="48" applyFont="1" applyFill="1" applyAlignment="1" applyProtection="1"/>
    <xf numFmtId="43" fontId="33" fillId="0" borderId="0" xfId="4" applyFont="1" applyFill="1" applyAlignment="1"/>
    <xf numFmtId="40" fontId="34" fillId="0" borderId="0" xfId="18" applyNumberFormat="1" applyFont="1" applyFill="1" applyAlignment="1">
      <alignment horizontal="center"/>
    </xf>
    <xf numFmtId="40" fontId="33" fillId="0" borderId="0" xfId="48" applyNumberFormat="1" applyFont="1" applyFill="1" applyAlignment="1"/>
    <xf numFmtId="191" fontId="33" fillId="0" borderId="2" xfId="8" applyNumberFormat="1" applyFont="1" applyFill="1" applyBorder="1" applyAlignment="1"/>
    <xf numFmtId="191" fontId="33" fillId="0" borderId="0" xfId="8" applyNumberFormat="1" applyFont="1" applyFill="1" applyAlignment="1"/>
    <xf numFmtId="191" fontId="33" fillId="0" borderId="0" xfId="4" applyNumberFormat="1" applyFont="1" applyFill="1" applyBorder="1" applyAlignment="1"/>
    <xf numFmtId="191" fontId="33" fillId="0" borderId="0" xfId="4" applyNumberFormat="1" applyFont="1" applyFill="1" applyAlignment="1"/>
    <xf numFmtId="191" fontId="33" fillId="0" borderId="0" xfId="8" applyNumberFormat="1" applyFont="1" applyFill="1" applyBorder="1" applyAlignment="1"/>
    <xf numFmtId="0" fontId="34" fillId="0" borderId="0" xfId="18" applyFont="1" applyFill="1"/>
    <xf numFmtId="40" fontId="42" fillId="0" borderId="0" xfId="48" applyNumberFormat="1" applyFont="1" applyFill="1" applyAlignment="1">
      <alignment horizontal="center"/>
    </xf>
    <xf numFmtId="40" fontId="33" fillId="0" borderId="0" xfId="48" quotePrefix="1" applyNumberFormat="1" applyFont="1" applyFill="1" applyAlignment="1"/>
    <xf numFmtId="0" fontId="43" fillId="0" borderId="0" xfId="18" applyFont="1" applyFill="1" applyAlignment="1">
      <alignment horizontal="right"/>
    </xf>
    <xf numFmtId="0" fontId="33" fillId="0" borderId="0" xfId="18" applyFont="1" applyFill="1" applyAlignment="1">
      <alignment horizontal="center"/>
    </xf>
    <xf numFmtId="191" fontId="33" fillId="0" borderId="4" xfId="18" applyNumberFormat="1" applyFont="1" applyFill="1" applyBorder="1" applyAlignment="1"/>
    <xf numFmtId="191" fontId="33" fillId="0" borderId="0" xfId="18" quotePrefix="1" applyNumberFormat="1" applyFont="1" applyFill="1" applyAlignment="1">
      <alignment horizontal="left"/>
    </xf>
    <xf numFmtId="191" fontId="33" fillId="0" borderId="0" xfId="18" applyNumberFormat="1" applyFont="1" applyFill="1" applyBorder="1" applyAlignment="1"/>
    <xf numFmtId="0" fontId="33" fillId="0" borderId="0" xfId="33" applyFont="1" applyFill="1" applyBorder="1" applyAlignment="1">
      <alignment horizontal="left"/>
    </xf>
    <xf numFmtId="196" fontId="33" fillId="0" borderId="0" xfId="18" applyNumberFormat="1" applyFont="1" applyFill="1" applyBorder="1" applyAlignment="1"/>
    <xf numFmtId="196" fontId="33" fillId="0" borderId="0" xfId="18" applyNumberFormat="1" applyFont="1" applyFill="1" applyAlignment="1"/>
    <xf numFmtId="196" fontId="33" fillId="0" borderId="0" xfId="18" applyNumberFormat="1" applyFont="1" applyFill="1"/>
    <xf numFmtId="0" fontId="43" fillId="0" borderId="0" xfId="18" applyFont="1" applyFill="1" applyAlignment="1">
      <alignment horizontal="center"/>
    </xf>
    <xf numFmtId="0" fontId="33" fillId="0" borderId="0" xfId="33" applyFont="1" applyFill="1" applyBorder="1" applyAlignment="1">
      <alignment horizontal="left" vertical="center"/>
    </xf>
    <xf numFmtId="191" fontId="33" fillId="0" borderId="2" xfId="18" applyNumberFormat="1" applyFont="1" applyFill="1" applyBorder="1" applyAlignment="1"/>
    <xf numFmtId="196" fontId="33" fillId="0" borderId="0" xfId="33" applyNumberFormat="1" applyFont="1" applyFill="1" applyBorder="1" applyAlignment="1">
      <alignment horizontal="left"/>
    </xf>
    <xf numFmtId="40" fontId="33" fillId="0" borderId="0" xfId="18" applyNumberFormat="1" applyFont="1" applyFill="1"/>
    <xf numFmtId="0" fontId="43" fillId="0" borderId="0" xfId="18" quotePrefix="1" applyFont="1" applyFill="1" applyAlignment="1">
      <alignment horizontal="center"/>
    </xf>
    <xf numFmtId="191" fontId="33" fillId="0" borderId="5" xfId="18" applyNumberFormat="1" applyFont="1" applyFill="1" applyBorder="1" applyAlignment="1"/>
    <xf numFmtId="191" fontId="34" fillId="0" borderId="0" xfId="18" applyNumberFormat="1" applyFont="1" applyFill="1" applyBorder="1" applyAlignment="1"/>
    <xf numFmtId="191" fontId="34" fillId="0" borderId="0" xfId="18" applyNumberFormat="1" applyFont="1" applyFill="1" applyAlignment="1">
      <alignment horizontal="center"/>
    </xf>
    <xf numFmtId="191" fontId="19" fillId="0" borderId="3" xfId="18" applyNumberFormat="1" applyFont="1" applyFill="1" applyBorder="1" applyAlignment="1"/>
    <xf numFmtId="40" fontId="34" fillId="0" borderId="0" xfId="18" applyNumberFormat="1" applyFont="1" applyFill="1"/>
    <xf numFmtId="40" fontId="33" fillId="0" borderId="0" xfId="48" applyNumberFormat="1" applyFont="1" applyFill="1" applyBorder="1" applyAlignment="1"/>
    <xf numFmtId="40" fontId="17" fillId="0" borderId="1" xfId="18" applyNumberFormat="1" applyFont="1" applyFill="1" applyBorder="1" applyAlignment="1"/>
    <xf numFmtId="191" fontId="19" fillId="0" borderId="1" xfId="48" applyNumberFormat="1" applyFont="1" applyFill="1" applyBorder="1" applyAlignment="1">
      <alignment horizontal="center"/>
    </xf>
    <xf numFmtId="191" fontId="19" fillId="0" borderId="0" xfId="8" applyNumberFormat="1" applyFont="1" applyFill="1"/>
    <xf numFmtId="191" fontId="19" fillId="0" borderId="1" xfId="8" quotePrefix="1" applyNumberFormat="1" applyFont="1" applyFill="1" applyBorder="1" applyAlignment="1">
      <alignment horizontal="center"/>
    </xf>
    <xf numFmtId="40" fontId="34" fillId="0" borderId="0" xfId="48" applyNumberFormat="1" applyFont="1" applyFill="1" applyAlignment="1">
      <alignment horizontal="center"/>
    </xf>
    <xf numFmtId="40" fontId="17" fillId="0" borderId="0" xfId="18" applyNumberFormat="1" applyFont="1" applyFill="1"/>
    <xf numFmtId="191" fontId="33" fillId="0" borderId="0" xfId="18" applyNumberFormat="1" applyFont="1" applyFill="1" applyBorder="1"/>
    <xf numFmtId="191" fontId="34" fillId="0" borderId="0" xfId="48" quotePrefix="1" applyNumberFormat="1" applyFont="1" applyFill="1" applyAlignment="1">
      <alignment horizontal="center"/>
    </xf>
    <xf numFmtId="191" fontId="33" fillId="0" borderId="5" xfId="48" quotePrefix="1" applyNumberFormat="1" applyFont="1" applyFill="1" applyBorder="1" applyAlignment="1">
      <alignment horizontal="right"/>
    </xf>
    <xf numFmtId="191" fontId="33" fillId="0" borderId="0" xfId="48" applyNumberFormat="1" applyFont="1" applyFill="1" applyAlignment="1">
      <alignment horizontal="right"/>
    </xf>
    <xf numFmtId="40" fontId="34" fillId="0" borderId="0" xfId="48" quotePrefix="1" applyNumberFormat="1" applyFont="1" applyFill="1" applyAlignment="1">
      <alignment horizontal="center"/>
    </xf>
    <xf numFmtId="40" fontId="43" fillId="0" borderId="0" xfId="48" applyNumberFormat="1" applyFont="1" applyFill="1" applyAlignment="1"/>
    <xf numFmtId="191" fontId="34" fillId="0" borderId="0" xfId="48" applyNumberFormat="1" applyFont="1" applyFill="1" applyAlignment="1">
      <alignment horizontal="center"/>
    </xf>
    <xf numFmtId="0" fontId="43" fillId="0" borderId="0" xfId="18" applyFont="1" applyFill="1"/>
    <xf numFmtId="0" fontId="33" fillId="0" borderId="0" xfId="18" applyFont="1" applyFill="1" applyBorder="1"/>
    <xf numFmtId="0" fontId="43" fillId="0" borderId="0" xfId="18" applyFont="1" applyFill="1" applyBorder="1"/>
    <xf numFmtId="40" fontId="33" fillId="0" borderId="0" xfId="18" applyNumberFormat="1" applyFont="1" applyFill="1" applyBorder="1" applyAlignment="1"/>
    <xf numFmtId="0" fontId="33" fillId="0" borderId="1" xfId="18" applyFont="1" applyFill="1" applyBorder="1"/>
    <xf numFmtId="191" fontId="43" fillId="0" borderId="0" xfId="18" quotePrefix="1" applyNumberFormat="1" applyFont="1" applyFill="1" applyAlignment="1">
      <alignment horizontal="center"/>
    </xf>
    <xf numFmtId="0" fontId="33" fillId="0" borderId="0" xfId="18" quotePrefix="1" applyFont="1" applyFill="1"/>
    <xf numFmtId="196" fontId="33" fillId="0" borderId="5" xfId="48" applyNumberFormat="1" applyFont="1" applyFill="1" applyBorder="1" applyAlignment="1"/>
    <xf numFmtId="196" fontId="33" fillId="0" borderId="5" xfId="18" applyNumberFormat="1" applyFont="1" applyFill="1" applyBorder="1" applyAlignment="1"/>
    <xf numFmtId="0" fontId="33" fillId="0" borderId="0" xfId="18" applyFont="1" applyFill="1" applyAlignment="1">
      <alignment horizontal="left"/>
    </xf>
    <xf numFmtId="196" fontId="33" fillId="0" borderId="0" xfId="18" quotePrefix="1" applyNumberFormat="1" applyFont="1" applyFill="1" applyBorder="1" applyAlignment="1">
      <alignment horizontal="left"/>
    </xf>
    <xf numFmtId="196" fontId="33" fillId="0" borderId="0" xfId="18" applyNumberFormat="1" applyFont="1" applyFill="1" applyBorder="1"/>
    <xf numFmtId="196" fontId="33" fillId="0" borderId="0" xfId="18" applyNumberFormat="1" applyFont="1" applyFill="1" applyBorder="1" applyAlignment="1">
      <alignment horizontal="left"/>
    </xf>
    <xf numFmtId="191" fontId="33" fillId="0" borderId="0" xfId="48" applyNumberFormat="1" applyFont="1" applyFill="1" applyAlignment="1">
      <alignment horizontal="center"/>
    </xf>
    <xf numFmtId="196" fontId="33" fillId="0" borderId="0" xfId="0" quotePrefix="1" applyNumberFormat="1" applyFont="1" applyFill="1" applyBorder="1" applyAlignment="1">
      <alignment horizontal="center"/>
    </xf>
    <xf numFmtId="201" fontId="33" fillId="0" borderId="0" xfId="18" quotePrefix="1" applyNumberFormat="1" applyFont="1" applyFill="1" applyBorder="1" applyAlignment="1">
      <alignment horizontal="center"/>
    </xf>
    <xf numFmtId="43" fontId="33" fillId="0" borderId="0" xfId="41" quotePrefix="1" applyFont="1" applyFill="1" applyBorder="1" applyAlignment="1">
      <alignment horizontal="center"/>
    </xf>
    <xf numFmtId="196" fontId="33" fillId="0" borderId="0" xfId="18" applyNumberFormat="1" applyFont="1" applyFill="1" applyBorder="1" applyAlignment="1">
      <alignment horizontal="center"/>
    </xf>
    <xf numFmtId="196" fontId="33" fillId="0" borderId="0" xfId="18" quotePrefix="1" applyNumberFormat="1" applyFont="1" applyFill="1" applyBorder="1" applyAlignment="1">
      <alignment horizontal="center"/>
    </xf>
    <xf numFmtId="196" fontId="17" fillId="0" borderId="0" xfId="18" applyNumberFormat="1" applyFont="1" applyFill="1" applyAlignment="1"/>
    <xf numFmtId="0" fontId="17" fillId="0" borderId="0" xfId="18" applyFont="1" applyFill="1"/>
    <xf numFmtId="196" fontId="17" fillId="0" borderId="0" xfId="18" quotePrefix="1" applyNumberFormat="1" applyFont="1" applyFill="1" applyBorder="1" applyAlignment="1">
      <alignment horizontal="center"/>
    </xf>
    <xf numFmtId="196" fontId="17" fillId="0" borderId="0" xfId="18" applyNumberFormat="1" applyFont="1" applyFill="1" applyBorder="1" applyAlignment="1">
      <alignment horizontal="left"/>
    </xf>
    <xf numFmtId="196" fontId="34" fillId="0" borderId="0" xfId="18" applyNumberFormat="1" applyFont="1" applyFill="1"/>
    <xf numFmtId="43" fontId="33" fillId="0" borderId="0" xfId="4" applyFont="1" applyFill="1" applyBorder="1" applyAlignment="1"/>
    <xf numFmtId="43" fontId="33" fillId="0" borderId="0" xfId="4" quotePrefix="1" applyFont="1" applyFill="1" applyBorder="1" applyAlignment="1"/>
    <xf numFmtId="196" fontId="33" fillId="0" borderId="0" xfId="18" quotePrefix="1" applyNumberFormat="1" applyFont="1" applyFill="1" applyBorder="1" applyAlignment="1"/>
    <xf numFmtId="40" fontId="34" fillId="0" borderId="0" xfId="18" applyNumberFormat="1" applyFont="1" applyFill="1" applyAlignment="1"/>
    <xf numFmtId="191" fontId="34" fillId="0" borderId="0" xfId="4" quotePrefix="1" applyNumberFormat="1" applyFont="1" applyFill="1" applyAlignment="1">
      <alignment horizontal="center"/>
    </xf>
    <xf numFmtId="0" fontId="17" fillId="0" borderId="0" xfId="19" applyFont="1" applyFill="1"/>
    <xf numFmtId="196" fontId="17" fillId="0" borderId="0" xfId="6" quotePrefix="1" applyNumberFormat="1" applyFont="1" applyFill="1" applyAlignment="1">
      <alignment horizontal="right"/>
    </xf>
    <xf numFmtId="196" fontId="17" fillId="0" borderId="0" xfId="6" quotePrefix="1" applyNumberFormat="1" applyFont="1" applyFill="1" applyAlignment="1"/>
    <xf numFmtId="194" fontId="33" fillId="0" borderId="0" xfId="18" applyNumberFormat="1" applyFont="1" applyFill="1" applyAlignment="1"/>
    <xf numFmtId="196" fontId="17" fillId="0" borderId="0" xfId="0" applyNumberFormat="1" applyFont="1" applyFill="1" applyAlignment="1">
      <alignment horizontal="left"/>
    </xf>
    <xf numFmtId="39" fontId="33" fillId="0" borderId="0" xfId="54" applyNumberFormat="1" applyFont="1" applyFill="1" applyBorder="1" applyAlignment="1">
      <alignment horizontal="left"/>
    </xf>
    <xf numFmtId="0" fontId="33" fillId="0" borderId="0" xfId="0" quotePrefix="1" applyFont="1" applyFill="1"/>
    <xf numFmtId="196" fontId="33" fillId="0" borderId="0" xfId="0" applyNumberFormat="1" applyFont="1" applyFill="1" applyBorder="1" applyAlignment="1">
      <alignment horizontal="right"/>
    </xf>
    <xf numFmtId="0" fontId="17" fillId="0" borderId="0" xfId="0" applyFont="1" applyFill="1" applyAlignment="1">
      <alignment horizontal="left"/>
    </xf>
    <xf numFmtId="0" fontId="17" fillId="0" borderId="0" xfId="0" quotePrefix="1" applyFont="1" applyFill="1" applyAlignment="1">
      <alignment horizontal="left"/>
    </xf>
    <xf numFmtId="39" fontId="33" fillId="0" borderId="0" xfId="49" applyFont="1" applyFill="1" applyAlignment="1">
      <alignment horizontal="left"/>
    </xf>
    <xf numFmtId="201" fontId="33" fillId="0" borderId="0" xfId="19" applyNumberFormat="1" applyFont="1" applyFill="1"/>
    <xf numFmtId="0" fontId="33" fillId="0" borderId="0" xfId="31" applyNumberFormat="1" applyFont="1" applyFill="1" applyAlignment="1">
      <alignment horizontal="center"/>
    </xf>
    <xf numFmtId="201" fontId="33" fillId="0" borderId="0" xfId="31" applyNumberFormat="1" applyFont="1" applyFill="1" applyAlignment="1">
      <alignment horizontal="center"/>
    </xf>
    <xf numFmtId="201" fontId="33" fillId="0" borderId="0" xfId="48" applyNumberFormat="1" applyFont="1" applyFill="1"/>
    <xf numFmtId="196" fontId="33" fillId="0" borderId="0" xfId="19" applyNumberFormat="1" applyFont="1" applyFill="1" applyAlignment="1">
      <alignment wrapText="1"/>
    </xf>
    <xf numFmtId="193" fontId="17" fillId="0" borderId="0" xfId="41" applyNumberFormat="1" applyFont="1" applyFill="1" applyBorder="1" applyAlignment="1"/>
    <xf numFmtId="43" fontId="17" fillId="0" borderId="0" xfId="41" applyFont="1" applyFill="1" applyBorder="1" applyAlignment="1"/>
    <xf numFmtId="190" fontId="17" fillId="0" borderId="0" xfId="41" applyNumberFormat="1" applyFont="1" applyFill="1"/>
    <xf numFmtId="43" fontId="17" fillId="0" borderId="2" xfId="41" applyFont="1" applyFill="1" applyBorder="1" applyAlignment="1"/>
    <xf numFmtId="193" fontId="17" fillId="0" borderId="2" xfId="41" applyNumberFormat="1" applyFont="1" applyFill="1" applyBorder="1" applyAlignment="1"/>
    <xf numFmtId="40" fontId="34" fillId="0" borderId="0" xfId="48" applyNumberFormat="1" applyFont="1" applyFill="1" applyAlignment="1" applyProtection="1">
      <alignment horizontal="center"/>
    </xf>
    <xf numFmtId="40" fontId="34" fillId="0" borderId="0" xfId="48" applyNumberFormat="1" applyFont="1" applyFill="1" applyAlignment="1" applyProtection="1">
      <alignment horizontal="center"/>
    </xf>
    <xf numFmtId="196" fontId="33" fillId="0" borderId="0" xfId="31" applyNumberFormat="1" applyFont="1" applyFill="1" applyAlignment="1">
      <alignment horizontal="center" vertical="center"/>
    </xf>
    <xf numFmtId="191" fontId="34" fillId="0" borderId="0" xfId="0" applyNumberFormat="1" applyFont="1" applyFill="1"/>
    <xf numFmtId="40" fontId="34" fillId="0" borderId="0" xfId="48" applyNumberFormat="1" applyFont="1" applyFill="1" applyAlignment="1"/>
    <xf numFmtId="40" fontId="34" fillId="0" borderId="0" xfId="0" applyNumberFormat="1" applyFont="1" applyFill="1"/>
    <xf numFmtId="195" fontId="33" fillId="0" borderId="0" xfId="48" applyNumberFormat="1" applyFont="1" applyFill="1" applyAlignment="1" applyProtection="1">
      <alignment horizontal="center"/>
    </xf>
    <xf numFmtId="39" fontId="33" fillId="0" borderId="0" xfId="51" applyNumberFormat="1" applyFont="1" applyFill="1" applyAlignment="1" applyProtection="1">
      <alignment horizontal="center"/>
    </xf>
    <xf numFmtId="39" fontId="33" fillId="0" borderId="0" xfId="27" applyNumberFormat="1" applyFont="1" applyFill="1"/>
    <xf numFmtId="39" fontId="33" fillId="0" borderId="0" xfId="15" applyNumberFormat="1" applyFont="1" applyFill="1" applyAlignment="1" applyProtection="1">
      <alignment horizontal="left"/>
    </xf>
    <xf numFmtId="39" fontId="34" fillId="0" borderId="0" xfId="15" applyNumberFormat="1" applyFont="1" applyFill="1" applyAlignment="1" applyProtection="1">
      <alignment horizontal="left"/>
    </xf>
    <xf numFmtId="196" fontId="33" fillId="0" borderId="0" xfId="0" applyNumberFormat="1" applyFont="1" applyFill="1" applyBorder="1" applyAlignment="1">
      <alignment horizontal="center"/>
    </xf>
    <xf numFmtId="39" fontId="33" fillId="2" borderId="0" xfId="15" applyNumberFormat="1" applyFont="1" applyFill="1"/>
    <xf numFmtId="196" fontId="17" fillId="0" borderId="0" xfId="0" applyNumberFormat="1" applyFont="1" applyFill="1" applyAlignment="1">
      <alignment horizontal="center"/>
    </xf>
    <xf numFmtId="0" fontId="33" fillId="0" borderId="0" xfId="23" applyNumberFormat="1" applyFont="1" applyFill="1"/>
    <xf numFmtId="39" fontId="33" fillId="0" borderId="0" xfId="23" applyNumberFormat="1" applyFont="1" applyFill="1"/>
    <xf numFmtId="191" fontId="33" fillId="0" borderId="0" xfId="53" applyNumberFormat="1" applyFont="1" applyFill="1"/>
    <xf numFmtId="0" fontId="33" fillId="0" borderId="0" xfId="29" applyFont="1" applyFill="1" applyAlignment="1">
      <alignment horizontal="center"/>
    </xf>
    <xf numFmtId="0" fontId="33" fillId="0" borderId="0" xfId="29" applyNumberFormat="1" applyFont="1" applyFill="1" applyAlignment="1">
      <alignment horizontal="center"/>
    </xf>
    <xf numFmtId="40" fontId="34" fillId="0" borderId="0" xfId="48" applyNumberFormat="1" applyFont="1" applyFill="1" applyAlignment="1" applyProtection="1">
      <alignment horizontal="left"/>
    </xf>
    <xf numFmtId="39" fontId="33" fillId="0" borderId="0" xfId="48" quotePrefix="1" applyFont="1" applyFill="1" applyAlignment="1" applyProtection="1">
      <alignment horizontal="center" wrapText="1"/>
    </xf>
    <xf numFmtId="40" fontId="33" fillId="0" borderId="0" xfId="48" applyNumberFormat="1" applyFont="1" applyFill="1" applyAlignment="1" applyProtection="1"/>
    <xf numFmtId="40" fontId="34" fillId="0" borderId="1" xfId="0" applyNumberFormat="1" applyFont="1" applyFill="1" applyBorder="1" applyAlignment="1">
      <alignment horizontal="center"/>
    </xf>
    <xf numFmtId="40" fontId="34" fillId="0" borderId="1" xfId="0" applyNumberFormat="1" applyFont="1" applyFill="1" applyBorder="1"/>
    <xf numFmtId="40" fontId="33" fillId="0" borderId="0" xfId="0" applyNumberFormat="1" applyFont="1" applyFill="1" applyAlignment="1">
      <alignment horizontal="center"/>
    </xf>
    <xf numFmtId="10" fontId="33" fillId="0" borderId="0" xfId="48" applyNumberFormat="1" applyFont="1" applyFill="1" applyAlignment="1"/>
    <xf numFmtId="191" fontId="33" fillId="0" borderId="0" xfId="0" applyNumberFormat="1" applyFont="1" applyFill="1" applyAlignment="1">
      <alignment horizontal="center"/>
    </xf>
    <xf numFmtId="40" fontId="33" fillId="0" borderId="0" xfId="50" applyNumberFormat="1" applyFont="1" applyFill="1" applyAlignment="1" applyProtection="1">
      <alignment horizontal="left"/>
    </xf>
    <xf numFmtId="191" fontId="33" fillId="0" borderId="0" xfId="48" applyNumberFormat="1" applyFont="1" applyFill="1"/>
    <xf numFmtId="39" fontId="33" fillId="0" borderId="0" xfId="48" applyNumberFormat="1" applyFont="1" applyFill="1"/>
    <xf numFmtId="39" fontId="33" fillId="0" borderId="0" xfId="0" applyNumberFormat="1" applyFont="1" applyFill="1"/>
    <xf numFmtId="39" fontId="33" fillId="0" borderId="0" xfId="48" applyNumberFormat="1" applyFont="1" applyFill="1" applyAlignment="1" applyProtection="1"/>
    <xf numFmtId="39" fontId="33" fillId="0" borderId="0" xfId="0" applyNumberFormat="1" applyFont="1" applyFill="1" applyAlignment="1">
      <alignment horizontal="left"/>
    </xf>
    <xf numFmtId="39" fontId="33" fillId="0" borderId="0" xfId="48" applyNumberFormat="1" applyFont="1" applyFill="1" applyAlignment="1"/>
    <xf numFmtId="40" fontId="33" fillId="0" borderId="0" xfId="0" applyNumberFormat="1" applyFont="1" applyFill="1" applyBorder="1" applyAlignment="1"/>
    <xf numFmtId="37" fontId="33" fillId="0" borderId="0" xfId="48" applyNumberFormat="1" applyFont="1" applyFill="1" applyAlignment="1" applyProtection="1"/>
    <xf numFmtId="0" fontId="33" fillId="0" borderId="0" xfId="0" applyNumberFormat="1" applyFont="1" applyFill="1"/>
    <xf numFmtId="0" fontId="41" fillId="0" borderId="0" xfId="0" applyFont="1" applyFill="1"/>
    <xf numFmtId="0" fontId="44" fillId="0" borderId="0" xfId="0" applyFont="1" applyFill="1"/>
    <xf numFmtId="197" fontId="41" fillId="0" borderId="0" xfId="29" applyNumberFormat="1" applyFont="1" applyFill="1"/>
    <xf numFmtId="196" fontId="41" fillId="0" borderId="0" xfId="41" applyNumberFormat="1" applyFont="1" applyFill="1"/>
    <xf numFmtId="196" fontId="41" fillId="0" borderId="0" xfId="0" applyNumberFormat="1" applyFont="1" applyFill="1"/>
    <xf numFmtId="43" fontId="41" fillId="0" borderId="0" xfId="41" applyFont="1" applyFill="1"/>
    <xf numFmtId="196" fontId="44" fillId="0" borderId="0" xfId="19" applyNumberFormat="1" applyFont="1" applyFill="1" applyBorder="1" applyAlignment="1">
      <alignment horizontal="center" wrapText="1"/>
    </xf>
    <xf numFmtId="196" fontId="44" fillId="0" borderId="0" xfId="19" applyNumberFormat="1" applyFont="1" applyFill="1" applyBorder="1" applyAlignment="1">
      <alignment horizontal="center"/>
    </xf>
    <xf numFmtId="196" fontId="33" fillId="0" borderId="0" xfId="31" applyNumberFormat="1" applyFont="1" applyFill="1" applyAlignment="1">
      <alignment horizontal="center"/>
    </xf>
    <xf numFmtId="191" fontId="17" fillId="0" borderId="4" xfId="48" quotePrefix="1" applyNumberFormat="1" applyFont="1" applyFill="1" applyBorder="1" applyAlignment="1" applyProtection="1">
      <alignment horizontal="center"/>
    </xf>
    <xf numFmtId="49" fontId="17" fillId="0" borderId="4" xfId="41" quotePrefix="1" applyNumberFormat="1" applyFont="1" applyFill="1" applyBorder="1" applyAlignment="1">
      <alignment horizontal="center"/>
    </xf>
    <xf numFmtId="199" fontId="33" fillId="0" borderId="4" xfId="48" applyNumberFormat="1" applyFont="1" applyFill="1" applyBorder="1" applyAlignment="1"/>
    <xf numFmtId="196" fontId="33" fillId="0" borderId="0" xfId="31" applyNumberFormat="1" applyFont="1" applyFill="1" applyBorder="1" applyAlignment="1">
      <alignment horizontal="center" vertical="center"/>
    </xf>
    <xf numFmtId="199" fontId="33" fillId="0" borderId="4" xfId="21" applyNumberFormat="1" applyFont="1" applyFill="1" applyBorder="1" applyAlignment="1"/>
    <xf numFmtId="196" fontId="33" fillId="0" borderId="1" xfId="31" applyNumberFormat="1" applyFont="1" applyFill="1" applyBorder="1" applyAlignment="1">
      <alignment horizontal="center"/>
    </xf>
    <xf numFmtId="191" fontId="19" fillId="0" borderId="0" xfId="0" quotePrefix="1" applyNumberFormat="1" applyFont="1" applyFill="1" applyAlignment="1">
      <alignment horizontal="left"/>
    </xf>
    <xf numFmtId="196" fontId="17" fillId="0" borderId="26" xfId="0" applyNumberFormat="1" applyFont="1" applyFill="1" applyBorder="1" applyAlignment="1"/>
    <xf numFmtId="40" fontId="33" fillId="0" borderId="1" xfId="0" applyNumberFormat="1" applyFont="1" applyFill="1" applyBorder="1"/>
    <xf numFmtId="0" fontId="33" fillId="0" borderId="0" xfId="29" applyFont="1" applyFill="1" applyAlignment="1">
      <alignment horizontal="center"/>
    </xf>
    <xf numFmtId="197" fontId="33" fillId="0" borderId="0" xfId="29" applyNumberFormat="1" applyFont="1" applyFill="1"/>
    <xf numFmtId="0" fontId="33" fillId="0" borderId="0" xfId="29" applyNumberFormat="1" applyFont="1" applyFill="1" applyAlignment="1">
      <alignment horizontal="center"/>
    </xf>
    <xf numFmtId="191" fontId="33" fillId="0" borderId="0" xfId="53" applyNumberFormat="1" applyFont="1" applyFill="1"/>
    <xf numFmtId="40" fontId="33" fillId="0" borderId="0" xfId="48" applyNumberFormat="1" applyFont="1" applyFill="1" applyAlignment="1" applyProtection="1">
      <alignment horizontal="left"/>
    </xf>
    <xf numFmtId="40" fontId="34" fillId="0" borderId="0" xfId="0" quotePrefix="1" applyNumberFormat="1" applyFont="1" applyFill="1" applyAlignment="1">
      <alignment horizontal="center"/>
    </xf>
    <xf numFmtId="191" fontId="31" fillId="0" borderId="0" xfId="48" quotePrefix="1" applyNumberFormat="1" applyFont="1" applyFill="1" applyAlignment="1" applyProtection="1">
      <alignment horizontal="right"/>
    </xf>
    <xf numFmtId="196" fontId="33" fillId="0" borderId="26" xfId="0" applyNumberFormat="1" applyFont="1" applyFill="1" applyBorder="1" applyAlignment="1"/>
    <xf numFmtId="191" fontId="33" fillId="0" borderId="0" xfId="48" applyNumberFormat="1" applyFont="1" applyFill="1" applyAlignment="1" applyProtection="1">
      <alignment horizontal="left"/>
    </xf>
    <xf numFmtId="191" fontId="33" fillId="0" borderId="0" xfId="529" applyNumberFormat="1" applyFont="1" applyFill="1"/>
    <xf numFmtId="191" fontId="33" fillId="0" borderId="0" xfId="529" applyNumberFormat="1" applyFont="1" applyFill="1" applyAlignment="1">
      <alignment horizontal="center"/>
    </xf>
    <xf numFmtId="191" fontId="33" fillId="0" borderId="0" xfId="529" quotePrefix="1" applyNumberFormat="1" applyFont="1" applyFill="1" applyAlignment="1">
      <alignment horizontal="center"/>
    </xf>
    <xf numFmtId="40" fontId="33" fillId="0" borderId="0" xfId="48" applyNumberFormat="1" applyFont="1" applyFill="1" applyAlignment="1"/>
    <xf numFmtId="40" fontId="33" fillId="0" borderId="0" xfId="48" applyNumberFormat="1" applyFont="1" applyFill="1" applyAlignment="1" applyProtection="1">
      <alignment horizontal="left"/>
    </xf>
    <xf numFmtId="196" fontId="33" fillId="0" borderId="2" xfId="0" applyNumberFormat="1" applyFont="1" applyFill="1" applyBorder="1"/>
    <xf numFmtId="191" fontId="17" fillId="0" borderId="4" xfId="0" applyNumberFormat="1" applyFont="1" applyFill="1" applyBorder="1" applyAlignment="1"/>
    <xf numFmtId="191" fontId="17" fillId="0" borderId="0" xfId="48" quotePrefix="1" applyNumberFormat="1" applyFont="1" applyFill="1" applyAlignment="1" applyProtection="1">
      <alignment horizontal="center"/>
    </xf>
    <xf numFmtId="196" fontId="17" fillId="0" borderId="0" xfId="48" quotePrefix="1" applyNumberFormat="1" applyFont="1" applyFill="1" applyAlignment="1" applyProtection="1">
      <alignment horizontal="center"/>
    </xf>
    <xf numFmtId="0" fontId="22" fillId="0" borderId="0" xfId="28" applyFont="1" applyFill="1"/>
    <xf numFmtId="39" fontId="17" fillId="0" borderId="0" xfId="48" applyNumberFormat="1" applyFont="1" applyFill="1" applyAlignment="1" applyProtection="1">
      <alignment horizontal="left"/>
    </xf>
    <xf numFmtId="196" fontId="33" fillId="0" borderId="0" xfId="48" applyNumberFormat="1" applyFont="1" applyFill="1" applyAlignment="1"/>
    <xf numFmtId="196" fontId="33" fillId="0" borderId="1" xfId="48" applyNumberFormat="1" applyFont="1" applyFill="1" applyBorder="1" applyAlignment="1"/>
    <xf numFmtId="196" fontId="33" fillId="0" borderId="0" xfId="48" applyNumberFormat="1" applyFont="1" applyFill="1" applyBorder="1" applyAlignment="1"/>
    <xf numFmtId="196" fontId="33" fillId="0" borderId="0" xfId="524" applyNumberFormat="1" applyFont="1" applyFill="1" applyAlignment="1"/>
    <xf numFmtId="196" fontId="33" fillId="0" borderId="0" xfId="48" applyNumberFormat="1" applyFont="1" applyFill="1" applyAlignment="1"/>
    <xf numFmtId="196" fontId="33" fillId="0" borderId="0" xfId="524" applyNumberFormat="1" applyFont="1" applyFill="1" applyBorder="1" applyAlignment="1"/>
    <xf numFmtId="196" fontId="33" fillId="0" borderId="0" xfId="570" applyNumberFormat="1" applyFont="1" applyFill="1" applyAlignment="1"/>
    <xf numFmtId="196" fontId="33" fillId="0" borderId="0" xfId="570" applyNumberFormat="1" applyFont="1" applyFill="1" applyBorder="1" applyAlignment="1"/>
    <xf numFmtId="196" fontId="33" fillId="0" borderId="0" xfId="406" applyNumberFormat="1" applyFont="1" applyFill="1" applyAlignment="1"/>
    <xf numFmtId="196" fontId="33" fillId="0" borderId="0" xfId="48" applyNumberFormat="1" applyFont="1" applyFill="1" applyAlignment="1"/>
    <xf numFmtId="196" fontId="33" fillId="0" borderId="0" xfId="41" quotePrefix="1" applyNumberFormat="1" applyFont="1" applyFill="1" applyAlignment="1" applyProtection="1"/>
    <xf numFmtId="196" fontId="33" fillId="0" borderId="0" xfId="41" quotePrefix="1" applyNumberFormat="1" applyFont="1" applyFill="1" applyAlignment="1" applyProtection="1">
      <alignment horizontal="center"/>
    </xf>
    <xf numFmtId="196" fontId="33" fillId="0" borderId="0" xfId="406" applyNumberFormat="1" applyFont="1" applyFill="1" applyBorder="1" applyAlignment="1"/>
    <xf numFmtId="196" fontId="17" fillId="0" borderId="0" xfId="406" applyNumberFormat="1" applyFont="1" applyFill="1" applyAlignment="1"/>
    <xf numFmtId="196" fontId="17" fillId="0" borderId="0" xfId="406" applyNumberFormat="1" applyFont="1" applyFill="1" applyBorder="1" applyAlignment="1"/>
    <xf numFmtId="196" fontId="37" fillId="0" borderId="0" xfId="48" quotePrefix="1" applyNumberFormat="1" applyFont="1" applyFill="1" applyAlignment="1" applyProtection="1"/>
    <xf numFmtId="39" fontId="33" fillId="0" borderId="0" xfId="48" applyNumberFormat="1" applyFont="1" applyFill="1" applyAlignment="1" applyProtection="1">
      <alignment horizontal="left"/>
    </xf>
    <xf numFmtId="196" fontId="33" fillId="0" borderId="5" xfId="41" quotePrefix="1" applyNumberFormat="1" applyFont="1" applyFill="1" applyBorder="1" applyAlignment="1" applyProtection="1"/>
    <xf numFmtId="196" fontId="33" fillId="0" borderId="0" xfId="48" applyNumberFormat="1" applyFont="1" applyFill="1" applyAlignment="1" applyProtection="1">
      <alignment horizontal="left"/>
    </xf>
    <xf numFmtId="196" fontId="33" fillId="0" borderId="0" xfId="48" applyNumberFormat="1" applyFont="1" applyFill="1" applyAlignment="1"/>
    <xf numFmtId="191" fontId="33" fillId="0" borderId="0" xfId="48" applyNumberFormat="1" applyFont="1" applyFill="1" applyAlignment="1" applyProtection="1">
      <alignment horizontal="left"/>
    </xf>
    <xf numFmtId="196" fontId="33" fillId="0" borderId="0" xfId="48" applyNumberFormat="1" applyFont="1" applyFill="1" applyBorder="1" applyAlignment="1"/>
    <xf numFmtId="40" fontId="33" fillId="0" borderId="0" xfId="48" applyNumberFormat="1" applyFont="1" applyFill="1" applyAlignment="1"/>
    <xf numFmtId="39" fontId="17" fillId="0" borderId="0" xfId="48" applyNumberFormat="1" applyFont="1" applyFill="1" applyAlignment="1" applyProtection="1">
      <alignment horizontal="left"/>
    </xf>
    <xf numFmtId="193" fontId="17" fillId="0" borderId="0" xfId="41" applyNumberFormat="1" applyFont="1" applyFill="1" applyBorder="1"/>
    <xf numFmtId="196" fontId="119" fillId="0" borderId="0" xfId="0" applyNumberFormat="1" applyFont="1" applyFill="1" applyAlignment="1">
      <alignment horizontal="center"/>
    </xf>
    <xf numFmtId="196" fontId="33" fillId="0" borderId="0" xfId="91" applyNumberFormat="1" applyFont="1" applyFill="1"/>
    <xf numFmtId="196" fontId="17" fillId="0" borderId="0" xfId="91" applyNumberFormat="1" applyFont="1" applyFill="1"/>
    <xf numFmtId="196" fontId="32" fillId="0" borderId="1" xfId="21" applyNumberFormat="1" applyFont="1" applyFill="1" applyBorder="1"/>
    <xf numFmtId="9" fontId="33" fillId="0" borderId="0" xfId="55" applyNumberFormat="1" applyFont="1" applyFill="1" applyAlignment="1">
      <alignment horizontal="center"/>
    </xf>
    <xf numFmtId="9" fontId="33" fillId="0" borderId="0" xfId="55" applyNumberFormat="1" applyFont="1" applyFill="1"/>
    <xf numFmtId="196" fontId="33" fillId="0" borderId="0" xfId="91" applyNumberFormat="1" applyFont="1" applyFill="1" applyAlignment="1"/>
    <xf numFmtId="196" fontId="17" fillId="0" borderId="0" xfId="91" applyNumberFormat="1" applyFont="1" applyFill="1" applyAlignment="1"/>
    <xf numFmtId="0" fontId="33" fillId="0" borderId="0" xfId="91" applyFont="1" applyFill="1"/>
    <xf numFmtId="196" fontId="33" fillId="0" borderId="4" xfId="0" applyNumberFormat="1" applyFont="1" applyFill="1" applyBorder="1" applyAlignment="1"/>
    <xf numFmtId="196" fontId="17" fillId="0" borderId="1" xfId="48" quotePrefix="1" applyNumberFormat="1" applyFont="1" applyFill="1" applyBorder="1" applyAlignment="1"/>
    <xf numFmtId="0" fontId="41" fillId="0" borderId="0" xfId="0" applyFont="1" applyFill="1" applyAlignment="1"/>
    <xf numFmtId="191" fontId="41" fillId="0" borderId="0" xfId="0" applyNumberFormat="1" applyFont="1" applyFill="1" applyAlignment="1">
      <alignment horizontal="center" wrapText="1"/>
    </xf>
    <xf numFmtId="191" fontId="41" fillId="0" borderId="0" xfId="0" applyNumberFormat="1" applyFont="1" applyFill="1" applyAlignment="1">
      <alignment horizontal="center"/>
    </xf>
    <xf numFmtId="191" fontId="41" fillId="0" borderId="0" xfId="48" quotePrefix="1" applyNumberFormat="1" applyFont="1" applyFill="1" applyAlignment="1">
      <alignment horizontal="center" wrapText="1"/>
    </xf>
    <xf numFmtId="191" fontId="41" fillId="0" borderId="1" xfId="0" applyNumberFormat="1" applyFont="1" applyFill="1" applyBorder="1" applyAlignment="1">
      <alignment horizontal="center"/>
    </xf>
    <xf numFmtId="191" fontId="41" fillId="0" borderId="1" xfId="48" quotePrefix="1" applyNumberFormat="1" applyFont="1" applyFill="1" applyBorder="1" applyAlignment="1">
      <alignment horizontal="center" wrapText="1"/>
    </xf>
    <xf numFmtId="0" fontId="41" fillId="0" borderId="1" xfId="0" applyFont="1" applyFill="1" applyBorder="1" applyAlignment="1"/>
    <xf numFmtId="191" fontId="34" fillId="0" borderId="0" xfId="53" quotePrefix="1" applyNumberFormat="1" applyFont="1" applyFill="1"/>
    <xf numFmtId="0" fontId="29" fillId="0" borderId="0" xfId="33" applyFont="1" applyFill="1" applyBorder="1" applyAlignment="1"/>
    <xf numFmtId="191" fontId="19" fillId="0" borderId="0" xfId="48" quotePrefix="1" applyNumberFormat="1" applyFont="1" applyFill="1" applyAlignment="1" applyProtection="1">
      <alignment horizontal="center"/>
    </xf>
    <xf numFmtId="191" fontId="19" fillId="0" borderId="1" xfId="48" quotePrefix="1" applyNumberFormat="1" applyFont="1" applyFill="1" applyBorder="1" applyAlignment="1" applyProtection="1">
      <alignment horizontal="center"/>
    </xf>
    <xf numFmtId="43" fontId="19" fillId="0" borderId="1" xfId="41" applyFont="1" applyFill="1" applyBorder="1" applyAlignment="1">
      <alignment horizontal="center"/>
    </xf>
    <xf numFmtId="40" fontId="8" fillId="0" borderId="0" xfId="48" quotePrefix="1" applyNumberFormat="1" applyFont="1" applyFill="1" applyAlignment="1" applyProtection="1">
      <alignment horizontal="center"/>
    </xf>
    <xf numFmtId="196" fontId="33" fillId="0" borderId="1" xfId="31" applyNumberFormat="1" applyFont="1" applyFill="1" applyBorder="1" applyAlignment="1">
      <alignment horizontal="center" vertical="center"/>
    </xf>
    <xf numFmtId="196" fontId="17" fillId="0" borderId="0" xfId="48" applyNumberFormat="1" applyFont="1" applyFill="1" applyAlignment="1">
      <alignment horizontal="left"/>
    </xf>
    <xf numFmtId="0" fontId="2" fillId="0" borderId="0" xfId="543" applyFill="1"/>
    <xf numFmtId="191" fontId="17" fillId="0" borderId="0" xfId="91" applyNumberFormat="1" applyFont="1" applyFill="1" applyAlignment="1"/>
    <xf numFmtId="196" fontId="34" fillId="0" borderId="3" xfId="0" applyNumberFormat="1" applyFont="1" applyFill="1" applyBorder="1" applyAlignment="1">
      <alignment horizontal="center" wrapText="1"/>
    </xf>
    <xf numFmtId="196" fontId="34" fillId="0" borderId="1" xfId="0" applyNumberFormat="1" applyFont="1" applyFill="1" applyBorder="1" applyAlignment="1">
      <alignment horizontal="center" wrapText="1"/>
    </xf>
    <xf numFmtId="0" fontId="2" fillId="0" borderId="0" xfId="524" applyFill="1"/>
    <xf numFmtId="196" fontId="34" fillId="0" borderId="0" xfId="48" quotePrefix="1" applyNumberFormat="1" applyFont="1" applyFill="1" applyAlignment="1" applyProtection="1"/>
    <xf numFmtId="196" fontId="33" fillId="0" borderId="0" xfId="48" applyNumberFormat="1" applyFont="1" applyFill="1" applyAlignment="1">
      <alignment horizontal="left"/>
    </xf>
    <xf numFmtId="196" fontId="33" fillId="0" borderId="0" xfId="565" applyNumberFormat="1" applyFont="1" applyFill="1" applyAlignment="1">
      <alignment horizontal="left"/>
    </xf>
    <xf numFmtId="0" fontId="2" fillId="0" borderId="0" xfId="565" applyFill="1"/>
    <xf numFmtId="196" fontId="33" fillId="0" borderId="0" xfId="565" applyNumberFormat="1" applyFont="1" applyFill="1" applyAlignment="1"/>
    <xf numFmtId="196" fontId="17" fillId="0" borderId="0" xfId="565" applyNumberFormat="1" applyFont="1" applyFill="1" applyAlignment="1"/>
    <xf numFmtId="196" fontId="34" fillId="0" borderId="0" xfId="48" applyNumberFormat="1" applyFont="1" applyFill="1" applyAlignment="1">
      <alignment horizontal="left"/>
    </xf>
    <xf numFmtId="196" fontId="18" fillId="0" borderId="0" xfId="25" applyNumberFormat="1" applyFont="1" applyFill="1"/>
    <xf numFmtId="191" fontId="33" fillId="0" borderId="0" xfId="19" applyNumberFormat="1" applyFont="1" applyFill="1" applyAlignment="1">
      <alignment horizontal="center"/>
    </xf>
    <xf numFmtId="191" fontId="33" fillId="0" borderId="1" xfId="19" applyNumberFormat="1" applyFont="1" applyFill="1" applyBorder="1" applyAlignment="1">
      <alignment horizontal="center"/>
    </xf>
    <xf numFmtId="196" fontId="33" fillId="0" borderId="0" xfId="48" applyNumberFormat="1" applyFont="1" applyFill="1" applyAlignment="1">
      <alignment horizontal="center" vertical="center"/>
    </xf>
    <xf numFmtId="196" fontId="33" fillId="0" borderId="1" xfId="48" applyNumberFormat="1" applyFont="1" applyFill="1" applyBorder="1" applyAlignment="1">
      <alignment horizontal="center" vertical="center"/>
    </xf>
    <xf numFmtId="196" fontId="33" fillId="0" borderId="0" xfId="18" applyNumberFormat="1" applyFont="1" applyFill="1" applyAlignment="1">
      <alignment horizontal="left"/>
    </xf>
    <xf numFmtId="196" fontId="33" fillId="0" borderId="0" xfId="18" applyNumberFormat="1" applyFont="1" applyFill="1" applyAlignment="1">
      <alignment horizontal="center"/>
    </xf>
    <xf numFmtId="191" fontId="17" fillId="0" borderId="0" xfId="44" applyNumberFormat="1" applyFont="1" applyFill="1"/>
    <xf numFmtId="191" fontId="33" fillId="0" borderId="0" xfId="44" applyNumberFormat="1" applyFont="1" applyFill="1"/>
    <xf numFmtId="191" fontId="34" fillId="0" borderId="0" xfId="44" applyNumberFormat="1" applyFont="1" applyFill="1" applyAlignment="1">
      <alignment horizontal="center"/>
    </xf>
    <xf numFmtId="40" fontId="33" fillId="0" borderId="1" xfId="18" applyNumberFormat="1" applyFont="1" applyFill="1" applyBorder="1"/>
    <xf numFmtId="191" fontId="19" fillId="0" borderId="0" xfId="44" quotePrefix="1" applyNumberFormat="1" applyFont="1" applyFill="1" applyAlignment="1">
      <alignment horizontal="center"/>
    </xf>
    <xf numFmtId="40" fontId="17" fillId="0" borderId="0" xfId="44" applyNumberFormat="1" applyFont="1" applyFill="1"/>
    <xf numFmtId="40" fontId="17" fillId="0" borderId="0" xfId="48" applyNumberFormat="1" applyFont="1" applyFill="1"/>
    <xf numFmtId="40" fontId="33" fillId="0" borderId="0" xfId="48" applyNumberFormat="1" applyFont="1" applyFill="1"/>
    <xf numFmtId="39" fontId="17" fillId="0" borderId="0" xfId="44" applyNumberFormat="1" applyFont="1" applyFill="1"/>
    <xf numFmtId="196" fontId="34" fillId="0" borderId="0" xfId="18" applyNumberFormat="1" applyFont="1"/>
    <xf numFmtId="191" fontId="33" fillId="0" borderId="0" xfId="19" applyNumberFormat="1" applyFont="1" applyFill="1" applyAlignment="1">
      <alignment horizontal="left"/>
    </xf>
    <xf numFmtId="0" fontId="33" fillId="0" borderId="0" xfId="44" applyFont="1" applyFill="1"/>
    <xf numFmtId="0" fontId="17" fillId="0" borderId="0" xfId="44" applyFont="1" applyFill="1"/>
    <xf numFmtId="193" fontId="17" fillId="0" borderId="0" xfId="0" applyNumberFormat="1" applyFont="1" applyFill="1" applyBorder="1" applyAlignment="1"/>
    <xf numFmtId="193" fontId="17" fillId="0" borderId="0" xfId="0" applyNumberFormat="1" applyFont="1" applyFill="1" applyAlignment="1"/>
    <xf numFmtId="40" fontId="34" fillId="0" borderId="0" xfId="48" applyNumberFormat="1" applyFont="1" applyFill="1" applyAlignment="1" applyProtection="1">
      <alignment horizontal="center"/>
    </xf>
    <xf numFmtId="196" fontId="33" fillId="0" borderId="0" xfId="0" applyNumberFormat="1" applyFont="1" applyFill="1" applyBorder="1" applyAlignment="1">
      <alignment horizontal="center"/>
    </xf>
    <xf numFmtId="40" fontId="34" fillId="0" borderId="0" xfId="0" applyNumberFormat="1" applyFont="1" applyFill="1" applyAlignment="1">
      <alignment horizontal="center"/>
    </xf>
    <xf numFmtId="196" fontId="44" fillId="0" borderId="1" xfId="19" applyNumberFormat="1" applyFont="1" applyFill="1" applyBorder="1" applyAlignment="1">
      <alignment horizontal="center" wrapText="1"/>
    </xf>
    <xf numFmtId="196" fontId="44" fillId="0" borderId="1" xfId="19" applyNumberFormat="1" applyFont="1" applyFill="1" applyBorder="1" applyAlignment="1">
      <alignment horizontal="center"/>
    </xf>
    <xf numFmtId="196" fontId="33" fillId="0" borderId="0" xfId="0" quotePrefix="1" applyNumberFormat="1" applyFont="1" applyFill="1" applyBorder="1" applyAlignment="1">
      <alignment horizontal="center"/>
    </xf>
    <xf numFmtId="40" fontId="29" fillId="0" borderId="0" xfId="48" quotePrefix="1" applyNumberFormat="1" applyFont="1" applyFill="1" applyAlignment="1" applyProtection="1">
      <alignment horizontal="center"/>
    </xf>
    <xf numFmtId="191" fontId="17" fillId="0" borderId="0" xfId="48" quotePrefix="1" applyNumberFormat="1" applyFont="1" applyFill="1" applyAlignment="1" applyProtection="1">
      <alignment horizontal="center"/>
    </xf>
    <xf numFmtId="191" fontId="33" fillId="0" borderId="6" xfId="0" applyNumberFormat="1" applyFont="1" applyFill="1" applyBorder="1" applyAlignment="1">
      <alignment horizontal="center"/>
    </xf>
    <xf numFmtId="191" fontId="33" fillId="0" borderId="9" xfId="0" applyNumberFormat="1" applyFont="1" applyFill="1" applyBorder="1" applyAlignment="1">
      <alignment horizontal="center"/>
    </xf>
    <xf numFmtId="39" fontId="33" fillId="0" borderId="6" xfId="48" applyNumberFormat="1" applyFont="1" applyFill="1" applyBorder="1" applyAlignment="1" applyProtection="1">
      <alignment horizontal="center"/>
    </xf>
    <xf numFmtId="39" fontId="33" fillId="0" borderId="9" xfId="48" applyNumberFormat="1" applyFont="1" applyFill="1" applyBorder="1" applyAlignment="1" applyProtection="1">
      <alignment horizontal="center"/>
    </xf>
    <xf numFmtId="191" fontId="33" fillId="0" borderId="10" xfId="0" applyNumberFormat="1" applyFont="1" applyFill="1" applyBorder="1" applyAlignment="1">
      <alignment horizontal="center"/>
    </xf>
    <xf numFmtId="191" fontId="33" fillId="0" borderId="11" xfId="0" applyNumberFormat="1" applyFont="1" applyFill="1" applyBorder="1" applyAlignment="1">
      <alignment horizontal="center"/>
    </xf>
    <xf numFmtId="191" fontId="33" fillId="0" borderId="7" xfId="0" applyNumberFormat="1" applyFont="1" applyFill="1" applyBorder="1" applyAlignment="1">
      <alignment horizontal="center"/>
    </xf>
    <xf numFmtId="191" fontId="33" fillId="0" borderId="8" xfId="0" applyNumberFormat="1" applyFont="1" applyFill="1" applyBorder="1" applyAlignment="1">
      <alignment horizontal="center"/>
    </xf>
    <xf numFmtId="39" fontId="33" fillId="0" borderId="7" xfId="48" applyNumberFormat="1" applyFont="1" applyFill="1" applyBorder="1" applyAlignment="1" applyProtection="1">
      <alignment horizontal="center"/>
    </xf>
    <xf numFmtId="39" fontId="33" fillId="0" borderId="8" xfId="48" applyNumberFormat="1" applyFont="1" applyFill="1" applyBorder="1" applyAlignment="1" applyProtection="1">
      <alignment horizontal="center"/>
    </xf>
    <xf numFmtId="39" fontId="33" fillId="0" borderId="32" xfId="48" applyNumberFormat="1" applyFont="1" applyFill="1" applyBorder="1" applyAlignment="1" applyProtection="1">
      <alignment horizontal="center"/>
    </xf>
    <xf numFmtId="39" fontId="33" fillId="0" borderId="33" xfId="48" applyNumberFormat="1" applyFont="1" applyFill="1" applyBorder="1" applyAlignment="1" applyProtection="1">
      <alignment horizontal="center"/>
    </xf>
    <xf numFmtId="39" fontId="33" fillId="0" borderId="34" xfId="48" applyNumberFormat="1" applyFont="1" applyFill="1" applyBorder="1" applyAlignment="1" applyProtection="1">
      <alignment horizontal="center"/>
    </xf>
    <xf numFmtId="191" fontId="34" fillId="0" borderId="1" xfId="0" applyNumberFormat="1" applyFont="1" applyFill="1" applyBorder="1" applyAlignment="1">
      <alignment horizontal="center"/>
    </xf>
    <xf numFmtId="40" fontId="19" fillId="0" borderId="3" xfId="48" applyNumberFormat="1" applyFont="1" applyFill="1" applyBorder="1" applyAlignment="1">
      <alignment horizontal="center" vertical="center" wrapText="1"/>
    </xf>
    <xf numFmtId="40" fontId="19" fillId="0" borderId="1" xfId="48" applyNumberFormat="1" applyFont="1" applyFill="1" applyBorder="1" applyAlignment="1">
      <alignment horizontal="center" vertical="center" wrapText="1"/>
    </xf>
    <xf numFmtId="191" fontId="33" fillId="0" borderId="0" xfId="48" quotePrefix="1" applyNumberFormat="1" applyFont="1" applyFill="1" applyAlignment="1" applyProtection="1">
      <alignment horizontal="center"/>
    </xf>
    <xf numFmtId="191" fontId="19" fillId="0" borderId="1" xfId="48" applyNumberFormat="1" applyFont="1" applyFill="1" applyBorder="1" applyAlignment="1" applyProtection="1">
      <alignment horizontal="center"/>
    </xf>
    <xf numFmtId="196" fontId="34" fillId="0" borderId="1" xfId="48" applyNumberFormat="1" applyFont="1" applyFill="1" applyBorder="1" applyAlignment="1">
      <alignment horizontal="center"/>
    </xf>
    <xf numFmtId="196" fontId="19" fillId="0" borderId="0" xfId="48" applyNumberFormat="1" applyFont="1" applyFill="1" applyBorder="1" applyAlignment="1">
      <alignment horizontal="center"/>
    </xf>
    <xf numFmtId="196" fontId="17" fillId="0" borderId="0" xfId="48" quotePrefix="1" applyNumberFormat="1" applyFont="1" applyFill="1" applyAlignment="1" applyProtection="1">
      <alignment horizontal="center"/>
    </xf>
    <xf numFmtId="196" fontId="19" fillId="0" borderId="1" xfId="48" applyNumberFormat="1" applyFont="1" applyFill="1" applyBorder="1" applyAlignment="1">
      <alignment horizontal="center"/>
    </xf>
    <xf numFmtId="191" fontId="19" fillId="0" borderId="1" xfId="18" applyNumberFormat="1" applyFont="1" applyFill="1" applyBorder="1" applyAlignment="1">
      <alignment horizontal="center"/>
    </xf>
    <xf numFmtId="40" fontId="19" fillId="0" borderId="1" xfId="48" applyNumberFormat="1" applyFont="1" applyFill="1" applyBorder="1" applyAlignment="1">
      <alignment horizontal="center"/>
    </xf>
    <xf numFmtId="40" fontId="8" fillId="0" borderId="0" xfId="48" quotePrefix="1" applyNumberFormat="1" applyFont="1" applyFill="1" applyAlignment="1" applyProtection="1">
      <alignment horizontal="center"/>
    </xf>
    <xf numFmtId="40" fontId="33" fillId="0" borderId="0" xfId="48" quotePrefix="1" applyNumberFormat="1" applyFont="1" applyFill="1" applyAlignment="1" applyProtection="1">
      <alignment horizontal="center"/>
    </xf>
    <xf numFmtId="196" fontId="33" fillId="0" borderId="0" xfId="31" applyNumberFormat="1" applyFont="1" applyFill="1" applyAlignment="1">
      <alignment horizontal="center" vertical="center" wrapText="1"/>
    </xf>
    <xf numFmtId="196" fontId="33" fillId="0" borderId="1" xfId="31" applyNumberFormat="1" applyFont="1" applyFill="1" applyBorder="1" applyAlignment="1">
      <alignment horizontal="center" vertical="center"/>
    </xf>
    <xf numFmtId="196" fontId="33" fillId="0" borderId="0" xfId="31" applyNumberFormat="1" applyFont="1" applyFill="1" applyAlignment="1">
      <alignment horizontal="center"/>
    </xf>
    <xf numFmtId="196" fontId="34" fillId="0" borderId="0" xfId="18" applyNumberFormat="1" applyFont="1" applyFill="1" applyBorder="1" applyAlignment="1">
      <alignment horizontal="center"/>
    </xf>
    <xf numFmtId="40" fontId="17" fillId="0" borderId="0" xfId="48" quotePrefix="1" applyNumberFormat="1" applyFont="1" applyAlignment="1">
      <alignment horizontal="center"/>
    </xf>
    <xf numFmtId="40" fontId="33" fillId="0" borderId="0" xfId="18" quotePrefix="1" applyNumberFormat="1" applyFont="1" applyAlignment="1">
      <alignment horizontal="center"/>
    </xf>
    <xf numFmtId="39" fontId="17" fillId="0" borderId="0" xfId="18" quotePrefix="1" applyNumberFormat="1" applyFont="1" applyAlignment="1">
      <alignment horizontal="center"/>
    </xf>
    <xf numFmtId="39" fontId="17" fillId="0" borderId="0" xfId="18" applyNumberFormat="1" applyFont="1" applyAlignment="1">
      <alignment horizontal="center"/>
    </xf>
    <xf numFmtId="39" fontId="33" fillId="0" borderId="1" xfId="47" applyNumberFormat="1" applyFont="1" applyBorder="1" applyAlignment="1">
      <alignment horizontal="center"/>
    </xf>
    <xf numFmtId="39" fontId="17" fillId="0" borderId="1" xfId="18" applyNumberFormat="1" applyFont="1" applyBorder="1" applyAlignment="1">
      <alignment horizontal="center"/>
    </xf>
    <xf numFmtId="39" fontId="17" fillId="0" borderId="3" xfId="18" applyNumberFormat="1" applyFont="1" applyBorder="1" applyAlignment="1">
      <alignment horizontal="center" vertical="center"/>
    </xf>
    <xf numFmtId="39" fontId="17" fillId="0" borderId="0" xfId="18" applyNumberFormat="1" applyFont="1" applyAlignment="1">
      <alignment horizontal="center" vertical="center"/>
    </xf>
  </cellXfs>
  <cellStyles count="577">
    <cellStyle name="??" xfId="98"/>
    <cellStyle name="?? - Style1" xfId="99"/>
    <cellStyle name="?? [0] - Style2" xfId="100"/>
    <cellStyle name="?? [0]_PERSONAL" xfId="101"/>
    <cellStyle name="?????? - Style3" xfId="102"/>
    <cellStyle name="?????? - Style4" xfId="103"/>
    <cellStyle name="??????????????????? [0]_PERSONAL" xfId="104"/>
    <cellStyle name="???????????????????_PERSONAL" xfId="105"/>
    <cellStyle name="????_P - Style5" xfId="106"/>
    <cellStyle name="??_PER - Style6" xfId="107"/>
    <cellStyle name="0,0_x000d__x000a_NA_x000d__x000a_" xfId="108"/>
    <cellStyle name="amount" xfId="109"/>
    <cellStyle name="Body" xfId="110"/>
    <cellStyle name="Calc Currency (0)" xfId="111"/>
    <cellStyle name="Calc Currency (2)" xfId="112"/>
    <cellStyle name="Calc Percent (0)" xfId="113"/>
    <cellStyle name="Calc Percent (1)" xfId="114"/>
    <cellStyle name="Calc Percent (2)" xfId="115"/>
    <cellStyle name="Calc Units (0)" xfId="116"/>
    <cellStyle name="Calc Units (1)" xfId="117"/>
    <cellStyle name="Calc Units (2)" xfId="118"/>
    <cellStyle name="category" xfId="119"/>
    <cellStyle name="Change A&amp;ll" xfId="120"/>
    <cellStyle name="comic" xfId="121"/>
    <cellStyle name="Comma" xfId="41" builtinId="3"/>
    <cellStyle name="Comma  - Style1" xfId="123"/>
    <cellStyle name="Comma  - Style2" xfId="124"/>
    <cellStyle name="Comma  - Style3" xfId="125"/>
    <cellStyle name="Comma  - Style4" xfId="126"/>
    <cellStyle name="Comma  - Style5" xfId="127"/>
    <cellStyle name="Comma  - Style6" xfId="128"/>
    <cellStyle name="Comma  - Style7" xfId="129"/>
    <cellStyle name="Comma  - Style8" xfId="130"/>
    <cellStyle name="Comma (0.0)" xfId="131"/>
    <cellStyle name="Comma (0.00)" xfId="132"/>
    <cellStyle name="Comma (hidden)" xfId="133"/>
    <cellStyle name="Comma (index)" xfId="134"/>
    <cellStyle name="Comma [00]" xfId="135"/>
    <cellStyle name="Comma 10" xfId="136"/>
    <cellStyle name="Comma 11" xfId="137"/>
    <cellStyle name="Comma 12" xfId="138"/>
    <cellStyle name="Comma 13" xfId="139"/>
    <cellStyle name="Comma 14" xfId="140"/>
    <cellStyle name="Comma 15" xfId="141"/>
    <cellStyle name="Comma 16" xfId="142"/>
    <cellStyle name="Comma 16 2" xfId="358"/>
    <cellStyle name="Comma 17" xfId="143"/>
    <cellStyle name="Comma 17 2" xfId="144"/>
    <cellStyle name="Comma 17 2 2" xfId="360"/>
    <cellStyle name="Comma 17 2 3" xfId="368"/>
    <cellStyle name="Comma 17 3" xfId="359"/>
    <cellStyle name="Comma 18" xfId="145"/>
    <cellStyle name="Comma 18 2" xfId="146"/>
    <cellStyle name="Comma 19" xfId="367"/>
    <cellStyle name="Comma 2" xfId="1"/>
    <cellStyle name="Comma 2 2" xfId="2"/>
    <cellStyle name="Comma 2 2 2" xfId="59"/>
    <cellStyle name="Comma 2 2 2 2" xfId="3"/>
    <cellStyle name="Comma 2 2 2 2 2" xfId="149"/>
    <cellStyle name="Comma 2 2 3" xfId="148"/>
    <cellStyle name="Comma 2 2 4" xfId="361"/>
    <cellStyle name="Comma 2 2 5" xfId="380"/>
    <cellStyle name="Comma 2 2 6" xfId="58"/>
    <cellStyle name="Comma 2 3" xfId="4"/>
    <cellStyle name="Comma 2 3 2" xfId="61"/>
    <cellStyle name="Comma 2 3 3" xfId="60"/>
    <cellStyle name="Comma 2 4" xfId="5"/>
    <cellStyle name="Comma 2 4 2" xfId="6"/>
    <cellStyle name="Comma 2 4 2 2" xfId="94"/>
    <cellStyle name="Comma 2 4 3" xfId="62"/>
    <cellStyle name="Comma 2 5" xfId="7"/>
    <cellStyle name="Comma 2 5 2" xfId="370"/>
    <cellStyle name="Comma 2 5 3" xfId="90"/>
    <cellStyle name="Comma 2 6" xfId="147"/>
    <cellStyle name="Comma 2 7" xfId="369"/>
    <cellStyle name="Comma 2 8" xfId="379"/>
    <cellStyle name="Comma 2 9" xfId="57"/>
    <cellStyle name="Comma 20" xfId="376"/>
    <cellStyle name="Comma 21" xfId="381"/>
    <cellStyle name="Comma 3" xfId="8"/>
    <cellStyle name="Comma 3 2" xfId="64"/>
    <cellStyle name="Comma 3 3" xfId="150"/>
    <cellStyle name="Comma 3 4" xfId="371"/>
    <cellStyle name="Comma 3 5" xfId="63"/>
    <cellStyle name="Comma 4" xfId="9"/>
    <cellStyle name="Comma 4 2" xfId="10"/>
    <cellStyle name="Comma 4 2 2" xfId="151"/>
    <cellStyle name="Comma 4 3" xfId="65"/>
    <cellStyle name="Comma 5" xfId="11"/>
    <cellStyle name="Comma 5 2" xfId="12"/>
    <cellStyle name="Comma 5 3" xfId="152"/>
    <cellStyle name="Comma 6" xfId="153"/>
    <cellStyle name="Comma 7" xfId="154"/>
    <cellStyle name="Comma 8" xfId="155"/>
    <cellStyle name="Comma 9" xfId="156"/>
    <cellStyle name="Comma M" xfId="157"/>
    <cellStyle name="Comma T" xfId="158"/>
    <cellStyle name="comma zerodec" xfId="13"/>
    <cellStyle name="comma zerodec 2" xfId="159"/>
    <cellStyle name="Comma0" xfId="160"/>
    <cellStyle name="Cover Date" xfId="161"/>
    <cellStyle name="Cover Subtitle" xfId="162"/>
    <cellStyle name="Cover Title" xfId="163"/>
    <cellStyle name="Currency (hidden)" xfId="164"/>
    <cellStyle name="Currency [00]" xfId="165"/>
    <cellStyle name="Currency 2" xfId="166"/>
    <cellStyle name="Currency0" xfId="167"/>
    <cellStyle name="Currency1" xfId="14"/>
    <cellStyle name="Currency1 2" xfId="168"/>
    <cellStyle name="Currency1 28" xfId="15"/>
    <cellStyle name="Currency1 28 2" xfId="66"/>
    <cellStyle name="Custom" xfId="169"/>
    <cellStyle name="Date" xfId="170"/>
    <cellStyle name="Date Eng" xfId="171"/>
    <cellStyle name="Date Short" xfId="172"/>
    <cellStyle name="Date_13.Lead_Royal Excellency(RE)" xfId="173"/>
    <cellStyle name="Dollar (zero dec)" xfId="16"/>
    <cellStyle name="Dollar (zero dec) 2" xfId="174"/>
    <cellStyle name="Dollars" xfId="175"/>
    <cellStyle name="DRAFT" xfId="176"/>
    <cellStyle name="E&amp;Y House" xfId="177"/>
    <cellStyle name="Enter Currency (0)" xfId="178"/>
    <cellStyle name="Enter Currency (2)" xfId="179"/>
    <cellStyle name="Enter Units (0)" xfId="180"/>
    <cellStyle name="Enter Units (1)" xfId="181"/>
    <cellStyle name="Enter Units (2)" xfId="182"/>
    <cellStyle name="Euro" xfId="183"/>
    <cellStyle name="Fixed" xfId="184"/>
    <cellStyle name="Footer SBILogo1" xfId="185"/>
    <cellStyle name="Footer SBILogo2" xfId="186"/>
    <cellStyle name="Footnote" xfId="187"/>
    <cellStyle name="Footnote Reference" xfId="188"/>
    <cellStyle name="Footnote__0_Lead_ KOSE_30.06.05" xfId="189"/>
    <cellStyle name="General C" xfId="190"/>
    <cellStyle name="General CA" xfId="191"/>
    <cellStyle name="General Eng" xfId="192"/>
    <cellStyle name="General S" xfId="193"/>
    <cellStyle name="General T" xfId="194"/>
    <cellStyle name="General W" xfId="195"/>
    <cellStyle name="Grey" xfId="196"/>
    <cellStyle name="Header" xfId="197"/>
    <cellStyle name="Header Draft Stamp" xfId="198"/>
    <cellStyle name="Header__0_Lead_ KOSE_30.06.05" xfId="199"/>
    <cellStyle name="Header1" xfId="200"/>
    <cellStyle name="Header2" xfId="201"/>
    <cellStyle name="Header2 2" xfId="560"/>
    <cellStyle name="Header2 3" xfId="537"/>
    <cellStyle name="Header2 4" xfId="501"/>
    <cellStyle name="Heading 1 Above" xfId="202"/>
    <cellStyle name="Heading 1+" xfId="203"/>
    <cellStyle name="Heading 2 Below" xfId="204"/>
    <cellStyle name="Heading 2+" xfId="205"/>
    <cellStyle name="Heading 3+" xfId="206"/>
    <cellStyle name="HEADING, MAJOR" xfId="207"/>
    <cellStyle name="HEADING, MINOR" xfId="208"/>
    <cellStyle name="HEADING, RIGHT" xfId="209"/>
    <cellStyle name="HEADING,MAJOR" xfId="210"/>
    <cellStyle name="HEADING1" xfId="211"/>
    <cellStyle name="HEADING2" xfId="212"/>
    <cellStyle name="Hidden" xfId="213"/>
    <cellStyle name="Input [yellow]" xfId="214"/>
    <cellStyle name="Link Currency (0)" xfId="215"/>
    <cellStyle name="Link Currency (2)" xfId="216"/>
    <cellStyle name="Link Units (0)" xfId="217"/>
    <cellStyle name="Link Units (1)" xfId="218"/>
    <cellStyle name="Link Units (2)" xfId="219"/>
    <cellStyle name="Model" xfId="220"/>
    <cellStyle name="Month Year" xfId="221"/>
    <cellStyle name="Month Year F" xfId="222"/>
    <cellStyle name="Month Year S" xfId="223"/>
    <cellStyle name="Month Year T" xfId="224"/>
    <cellStyle name="no dec" xfId="225"/>
    <cellStyle name="Normal" xfId="0" builtinId="0"/>
    <cellStyle name="Normal - Style1" xfId="226"/>
    <cellStyle name="Normal [-]" xfId="227"/>
    <cellStyle name="Normal [0]" xfId="228"/>
    <cellStyle name="Normal 10" xfId="17"/>
    <cellStyle name="Normal 10 2" xfId="229"/>
    <cellStyle name="Normal 10 3" xfId="96"/>
    <cellStyle name="Normal 11" xfId="230"/>
    <cellStyle name="Normal 12" xfId="231"/>
    <cellStyle name="Normal 13" xfId="232"/>
    <cellStyle name="Normal 13 2" xfId="233"/>
    <cellStyle name="Normal 14" xfId="234"/>
    <cellStyle name="Normal 15" xfId="235"/>
    <cellStyle name="Normal 16" xfId="366"/>
    <cellStyle name="Normal 17" xfId="378"/>
    <cellStyle name="Normal 18" xfId="382"/>
    <cellStyle name="Normal 19" xfId="56"/>
    <cellStyle name="Normal 2" xfId="18"/>
    <cellStyle name="Normal 2 10" xfId="19"/>
    <cellStyle name="Normal 2 10 2" xfId="91"/>
    <cellStyle name="Normal 2 2" xfId="20"/>
    <cellStyle name="Normal 2 2 2" xfId="237"/>
    <cellStyle name="Normal 2 2 3" xfId="69"/>
    <cellStyle name="Normal 2 2 6" xfId="372"/>
    <cellStyle name="Normal 2 3" xfId="21"/>
    <cellStyle name="Normal 2 3 2" xfId="238"/>
    <cellStyle name="Normal 2 3 3" xfId="89"/>
    <cellStyle name="Normal 2 4" xfId="236"/>
    <cellStyle name="Normal 2 5" xfId="68"/>
    <cellStyle name="Normal 2_117102 UNBILLED RECEIVABLES - RELATED PARTIES062010" xfId="239"/>
    <cellStyle name="Normal 20" xfId="88"/>
    <cellStyle name="Normal 21" xfId="511"/>
    <cellStyle name="Normal 22" xfId="529"/>
    <cellStyle name="Normal 23" xfId="543"/>
    <cellStyle name="Normal 24" xfId="478"/>
    <cellStyle name="Normal 25" xfId="388"/>
    <cellStyle name="Normal 26" xfId="566"/>
    <cellStyle name="Normal 27" xfId="524"/>
    <cellStyle name="Normal 28" xfId="570"/>
    <cellStyle name="Normal 29" xfId="406"/>
    <cellStyle name="Normal 3" xfId="22"/>
    <cellStyle name="Normal 3 2" xfId="240"/>
    <cellStyle name="Normal 3 3" xfId="373"/>
    <cellStyle name="Normal 3 4" xfId="70"/>
    <cellStyle name="Normal 30" xfId="565"/>
    <cellStyle name="Normal 31" xfId="67"/>
    <cellStyle name="Normal 32" xfId="450"/>
    <cellStyle name="Normal 33" xfId="442"/>
    <cellStyle name="Normal 34" xfId="396"/>
    <cellStyle name="Normal 4" xfId="23"/>
    <cellStyle name="Normal 4 2" xfId="241"/>
    <cellStyle name="Normal 45" xfId="24"/>
    <cellStyle name="Normal 45 2" xfId="71"/>
    <cellStyle name="Normal 5" xfId="242"/>
    <cellStyle name="Normal 5 2" xfId="25"/>
    <cellStyle name="Normal 5 2 2" xfId="365"/>
    <cellStyle name="Normal 5 3" xfId="374"/>
    <cellStyle name="Normal 6" xfId="26"/>
    <cellStyle name="Normal 6 2" xfId="243"/>
    <cellStyle name="Normal 6 3" xfId="95"/>
    <cellStyle name="Normal 63" xfId="72"/>
    <cellStyle name="Normal 7" xfId="244"/>
    <cellStyle name="Normal 7 2" xfId="375"/>
    <cellStyle name="Normal 8" xfId="245"/>
    <cellStyle name="Normal 8 2" xfId="27"/>
    <cellStyle name="Normal 8 2 2" xfId="73"/>
    <cellStyle name="Normal 9" xfId="28"/>
    <cellStyle name="Normal M" xfId="246"/>
    <cellStyle name="Normal T" xfId="247"/>
    <cellStyle name="Normal W" xfId="248"/>
    <cellStyle name="Normal_C779A0245" xfId="29"/>
    <cellStyle name="Normal_Sheet1 2" xfId="30"/>
    <cellStyle name="Normal_Sheet1 2 2" xfId="31"/>
    <cellStyle name="Normal_Sheet1 3 2" xfId="32"/>
    <cellStyle name="Normal_รายละเอียดงบการเงินรวม-ไม่รวม3.6" xfId="33"/>
    <cellStyle name="NormalGB" xfId="249"/>
    <cellStyle name="Page Number" xfId="250"/>
    <cellStyle name="Percent" xfId="55" builtinId="5"/>
    <cellStyle name="Percent (0%)" xfId="251"/>
    <cellStyle name="Percent (0.0%)" xfId="252"/>
    <cellStyle name="Percent (0.00%)" xfId="253"/>
    <cellStyle name="Percent [0]" xfId="254"/>
    <cellStyle name="Percent [00]" xfId="255"/>
    <cellStyle name="Percent [2]" xfId="256"/>
    <cellStyle name="Percent 2" xfId="34"/>
    <cellStyle name="Percent 2 2" xfId="35"/>
    <cellStyle name="Percent 2 2 2" xfId="36"/>
    <cellStyle name="Percent 2 2 2 2" xfId="93"/>
    <cellStyle name="Percent 2 2 3" xfId="78"/>
    <cellStyle name="Percent 2 3" xfId="257"/>
    <cellStyle name="Percent 2 4" xfId="77"/>
    <cellStyle name="Percent 2 6" xfId="377"/>
    <cellStyle name="Percent 3" xfId="37"/>
    <cellStyle name="Percent 3 2" xfId="38"/>
    <cellStyle name="Percent 3 3" xfId="258"/>
    <cellStyle name="Percent 4" xfId="259"/>
    <cellStyle name="Pilkku_BINV" xfId="260"/>
    <cellStyle name="PrePop Currency (0)" xfId="261"/>
    <cellStyle name="PrePop Currency (2)" xfId="262"/>
    <cellStyle name="PrePop Units (0)" xfId="263"/>
    <cellStyle name="PrePop Units (1)" xfId="264"/>
    <cellStyle name="PrePop Units (2)" xfId="265"/>
    <cellStyle name="pwstyle" xfId="266"/>
    <cellStyle name="Py?r. luku_BINV" xfId="267"/>
    <cellStyle name="Py?r. valuutta_BINV" xfId="268"/>
    <cellStyle name="Quantity" xfId="269"/>
    <cellStyle name="Salomon Logo" xfId="270"/>
    <cellStyle name="SAPBEXaggData" xfId="271"/>
    <cellStyle name="SAPBEXaggData 2" xfId="464"/>
    <cellStyle name="SAPBEXaggData 3" xfId="422"/>
    <cellStyle name="SAPBEXaggData 4" xfId="454"/>
    <cellStyle name="SAPBEXaggData 5" xfId="527"/>
    <cellStyle name="SAPBEXaggData 6" xfId="425"/>
    <cellStyle name="SAPBEXaggData 7" xfId="433"/>
    <cellStyle name="SAPBEXaggDataEmph" xfId="272"/>
    <cellStyle name="SAPBEXaggDataEmph 2" xfId="465"/>
    <cellStyle name="SAPBEXaggDataEmph 3" xfId="421"/>
    <cellStyle name="SAPBEXaggDataEmph 4" xfId="455"/>
    <cellStyle name="SAPBEXaggDataEmph 5" xfId="401"/>
    <cellStyle name="SAPBEXaggDataEmph 6" xfId="553"/>
    <cellStyle name="SAPBEXaggDataEmph 7" xfId="548"/>
    <cellStyle name="SAPBEXaggItem" xfId="273"/>
    <cellStyle name="SAPBEXaggItem 2" xfId="466"/>
    <cellStyle name="SAPBEXaggItem 3" xfId="420"/>
    <cellStyle name="SAPBEXaggItem 4" xfId="384"/>
    <cellStyle name="SAPBEXaggItem 5" xfId="398"/>
    <cellStyle name="SAPBEXaggItem 6" xfId="437"/>
    <cellStyle name="SAPBEXaggItem 7" xfId="423"/>
    <cellStyle name="SAPBEXaggItemX" xfId="274"/>
    <cellStyle name="SAPBEXaggItemX 2" xfId="467"/>
    <cellStyle name="SAPBEXaggItemX 3" xfId="74"/>
    <cellStyle name="SAPBEXaggItemX 4" xfId="385"/>
    <cellStyle name="SAPBEXaggItemX 5" xfId="400"/>
    <cellStyle name="SAPBEXaggItemX 6" xfId="561"/>
    <cellStyle name="SAPBEXaggItemX 7" xfId="449"/>
    <cellStyle name="SAPBEXchaText" xfId="275"/>
    <cellStyle name="SAPBEXexcBad7" xfId="276"/>
    <cellStyle name="SAPBEXexcBad7 2" xfId="468"/>
    <cellStyle name="SAPBEXexcBad7 3" xfId="419"/>
    <cellStyle name="SAPBEXexcBad7 4" xfId="390"/>
    <cellStyle name="SAPBEXexcBad7 5" xfId="545"/>
    <cellStyle name="SAPBEXexcBad7 6" xfId="438"/>
    <cellStyle name="SAPBEXexcBad7 7" xfId="424"/>
    <cellStyle name="SAPBEXexcBad8" xfId="277"/>
    <cellStyle name="SAPBEXexcBad8 2" xfId="469"/>
    <cellStyle name="SAPBEXexcBad8 3" xfId="75"/>
    <cellStyle name="SAPBEXexcBad8 4" xfId="538"/>
    <cellStyle name="SAPBEXexcBad8 5" xfId="549"/>
    <cellStyle name="SAPBEXexcBad8 6" xfId="436"/>
    <cellStyle name="SAPBEXexcBad8 7" xfId="572"/>
    <cellStyle name="SAPBEXexcBad9" xfId="278"/>
    <cellStyle name="SAPBEXexcBad9 2" xfId="470"/>
    <cellStyle name="SAPBEXexcBad9 3" xfId="76"/>
    <cellStyle name="SAPBEXexcBad9 4" xfId="516"/>
    <cellStyle name="SAPBEXexcBad9 5" xfId="403"/>
    <cellStyle name="SAPBEXexcBad9 6" xfId="439"/>
    <cellStyle name="SAPBEXexcBad9 7" xfId="435"/>
    <cellStyle name="SAPBEXexcCritical4" xfId="279"/>
    <cellStyle name="SAPBEXexcCritical4 2" xfId="471"/>
    <cellStyle name="SAPBEXexcCritical4 3" xfId="526"/>
    <cellStyle name="SAPBEXexcCritical4 4" xfId="508"/>
    <cellStyle name="SAPBEXexcCritical4 5" xfId="394"/>
    <cellStyle name="SAPBEXexcCritical4 6" xfId="407"/>
    <cellStyle name="SAPBEXexcCritical4 7" xfId="551"/>
    <cellStyle name="SAPBEXexcCritical5" xfId="280"/>
    <cellStyle name="SAPBEXexcCritical5 2" xfId="472"/>
    <cellStyle name="SAPBEXexcCritical5 3" xfId="523"/>
    <cellStyle name="SAPBEXexcCritical5 4" xfId="509"/>
    <cellStyle name="SAPBEXexcCritical5 5" xfId="399"/>
    <cellStyle name="SAPBEXexcCritical5 6" xfId="426"/>
    <cellStyle name="SAPBEXexcCritical5 7" xfId="564"/>
    <cellStyle name="SAPBEXexcCritical6" xfId="281"/>
    <cellStyle name="SAPBEXexcCritical6 2" xfId="473"/>
    <cellStyle name="SAPBEXexcCritical6 3" xfId="525"/>
    <cellStyle name="SAPBEXexcCritical6 4" xfId="542"/>
    <cellStyle name="SAPBEXexcCritical6 5" xfId="383"/>
    <cellStyle name="SAPBEXexcCritical6 6" xfId="440"/>
    <cellStyle name="SAPBEXexcCritical6 7" xfId="427"/>
    <cellStyle name="SAPBEXexcGood1" xfId="282"/>
    <cellStyle name="SAPBEXexcGood1 2" xfId="474"/>
    <cellStyle name="SAPBEXexcGood1 3" xfId="520"/>
    <cellStyle name="SAPBEXexcGood1 4" xfId="539"/>
    <cellStyle name="SAPBEXexcGood1 5" xfId="550"/>
    <cellStyle name="SAPBEXexcGood1 6" xfId="562"/>
    <cellStyle name="SAPBEXexcGood1 7" xfId="517"/>
    <cellStyle name="SAPBEXexcGood2" xfId="283"/>
    <cellStyle name="SAPBEXexcGood2 2" xfId="475"/>
    <cellStyle name="SAPBEXexcGood2 3" xfId="416"/>
    <cellStyle name="SAPBEXexcGood2 4" xfId="540"/>
    <cellStyle name="SAPBEXexcGood2 5" xfId="451"/>
    <cellStyle name="SAPBEXexcGood2 6" xfId="441"/>
    <cellStyle name="SAPBEXexcGood2 7" xfId="463"/>
    <cellStyle name="SAPBEXexcGood3" xfId="284"/>
    <cellStyle name="SAPBEXexcGood3 2" xfId="476"/>
    <cellStyle name="SAPBEXexcGood3 3" xfId="521"/>
    <cellStyle name="SAPBEXexcGood3 4" xfId="536"/>
    <cellStyle name="SAPBEXexcGood3 5" xfId="506"/>
    <cellStyle name="SAPBEXexcGood3 6" xfId="408"/>
    <cellStyle name="SAPBEXexcGood3 7" xfId="576"/>
    <cellStyle name="SAPBEXfilterDrill" xfId="285"/>
    <cellStyle name="SAPBEXfilterItem" xfId="286"/>
    <cellStyle name="SAPBEXfilterText" xfId="287"/>
    <cellStyle name="SAPBEXformats" xfId="288"/>
    <cellStyle name="SAPBEXformats 2" xfId="479"/>
    <cellStyle name="SAPBEXformats 3" xfId="81"/>
    <cellStyle name="SAPBEXformats 4" xfId="505"/>
    <cellStyle name="SAPBEXformats 5" xfId="452"/>
    <cellStyle name="SAPBEXformats 6" xfId="79"/>
    <cellStyle name="SAPBEXformats 7" xfId="431"/>
    <cellStyle name="SAPBEXheaderItem" xfId="289"/>
    <cellStyle name="SAPBEXheaderText" xfId="290"/>
    <cellStyle name="SAPBEXHLevel0" xfId="291"/>
    <cellStyle name="SAPBEXHLevel0 2" xfId="480"/>
    <cellStyle name="SAPBEXHLevel0 3" xfId="515"/>
    <cellStyle name="SAPBEXHLevel0 4" xfId="391"/>
    <cellStyle name="SAPBEXHLevel0 5" xfId="533"/>
    <cellStyle name="SAPBEXHLevel0 6" xfId="443"/>
    <cellStyle name="SAPBEXHLevel0 7" xfId="500"/>
    <cellStyle name="SAPBEXHLevel0X" xfId="292"/>
    <cellStyle name="SAPBEXHLevel0X 2" xfId="481"/>
    <cellStyle name="SAPBEXHLevel0X 3" xfId="417"/>
    <cellStyle name="SAPBEXHLevel0X 4" xfId="541"/>
    <cellStyle name="SAPBEXHLevel0X 5" xfId="547"/>
    <cellStyle name="SAPBEXHLevel0X 6" xfId="497"/>
    <cellStyle name="SAPBEXHLevel0X 7" xfId="573"/>
    <cellStyle name="SAPBEXHLevel1" xfId="293"/>
    <cellStyle name="SAPBEXHLevel1 2" xfId="482"/>
    <cellStyle name="SAPBEXHLevel1 3" xfId="418"/>
    <cellStyle name="SAPBEXHLevel1 4" xfId="532"/>
    <cellStyle name="SAPBEXHLevel1 5" xfId="507"/>
    <cellStyle name="SAPBEXHLevel1 6" xfId="444"/>
    <cellStyle name="SAPBEXHLevel1 7" xfId="575"/>
    <cellStyle name="SAPBEXHLevel1X" xfId="294"/>
    <cellStyle name="SAPBEXHLevel1X 2" xfId="483"/>
    <cellStyle name="SAPBEXHLevel1X 3" xfId="84"/>
    <cellStyle name="SAPBEXHLevel1X 4" xfId="456"/>
    <cellStyle name="SAPBEXHLevel1X 5" xfId="556"/>
    <cellStyle name="SAPBEXHLevel1X 6" xfId="563"/>
    <cellStyle name="SAPBEXHLevel1X 7" xfId="567"/>
    <cellStyle name="SAPBEXHLevel2" xfId="295"/>
    <cellStyle name="SAPBEXHLevel2 2" xfId="484"/>
    <cellStyle name="SAPBEXHLevel2 3" xfId="86"/>
    <cellStyle name="SAPBEXHLevel2 4" xfId="386"/>
    <cellStyle name="SAPBEXHLevel2 5" xfId="546"/>
    <cellStyle name="SAPBEXHLevel2 6" xfId="445"/>
    <cellStyle name="SAPBEXHLevel2 7" xfId="429"/>
    <cellStyle name="SAPBEXHLevel2X" xfId="296"/>
    <cellStyle name="SAPBEXHLevel2X 2" xfId="485"/>
    <cellStyle name="SAPBEXHLevel2X 3" xfId="87"/>
    <cellStyle name="SAPBEXHLevel2X 4" xfId="392"/>
    <cellStyle name="SAPBEXHLevel2X 5" xfId="502"/>
    <cellStyle name="SAPBEXHLevel2X 6" xfId="498"/>
    <cellStyle name="SAPBEXHLevel2X 7" xfId="522"/>
    <cellStyle name="SAPBEXHLevel3" xfId="297"/>
    <cellStyle name="SAPBEXHLevel3 2" xfId="486"/>
    <cellStyle name="SAPBEXHLevel3 3" xfId="518"/>
    <cellStyle name="SAPBEXHLevel3 4" xfId="393"/>
    <cellStyle name="SAPBEXHLevel3 5" xfId="503"/>
    <cellStyle name="SAPBEXHLevel3 6" xfId="446"/>
    <cellStyle name="SAPBEXHLevel3 7" xfId="571"/>
    <cellStyle name="SAPBEXHLevel3X" xfId="298"/>
    <cellStyle name="SAPBEXHLevel3X 2" xfId="487"/>
    <cellStyle name="SAPBEXHLevel3X 3" xfId="415"/>
    <cellStyle name="SAPBEXHLevel3X 4" xfId="395"/>
    <cellStyle name="SAPBEXHLevel3X 5" xfId="559"/>
    <cellStyle name="SAPBEXHLevel3X 6" xfId="510"/>
    <cellStyle name="SAPBEXHLevel3X 7" xfId="528"/>
    <cellStyle name="SAPBEXresData" xfId="299"/>
    <cellStyle name="SAPBEXresData 2" xfId="488"/>
    <cellStyle name="SAPBEXresData 3" xfId="414"/>
    <cellStyle name="SAPBEXresData 4" xfId="534"/>
    <cellStyle name="SAPBEXresData 5" xfId="557"/>
    <cellStyle name="SAPBEXresData 6" xfId="447"/>
    <cellStyle name="SAPBEXresData 7" xfId="434"/>
    <cellStyle name="SAPBEXresDataEmph" xfId="300"/>
    <cellStyle name="SAPBEXresDataEmph 2" xfId="489"/>
    <cellStyle name="SAPBEXresDataEmph 3" xfId="513"/>
    <cellStyle name="SAPBEXresDataEmph 4" xfId="387"/>
    <cellStyle name="SAPBEXresDataEmph 5" xfId="558"/>
    <cellStyle name="SAPBEXresDataEmph 6" xfId="404"/>
    <cellStyle name="SAPBEXresDataEmph 7" xfId="574"/>
    <cellStyle name="SAPBEXresItem" xfId="301"/>
    <cellStyle name="SAPBEXresItem 2" xfId="490"/>
    <cellStyle name="SAPBEXresItem 3" xfId="519"/>
    <cellStyle name="SAPBEXresItem 4" xfId="457"/>
    <cellStyle name="SAPBEXresItem 5" xfId="554"/>
    <cellStyle name="SAPBEXresItem 6" xfId="448"/>
    <cellStyle name="SAPBEXresItem 7" xfId="428"/>
    <cellStyle name="SAPBEXresItemX" xfId="302"/>
    <cellStyle name="SAPBEXresItemX 2" xfId="491"/>
    <cellStyle name="SAPBEXresItemX 3" xfId="514"/>
    <cellStyle name="SAPBEXresItemX 4" xfId="530"/>
    <cellStyle name="SAPBEXresItemX 5" xfId="453"/>
    <cellStyle name="SAPBEXresItemX 6" xfId="552"/>
    <cellStyle name="SAPBEXresItemX 7" xfId="397"/>
    <cellStyle name="SAPBEXstdData" xfId="303"/>
    <cellStyle name="SAPBEXstdData 2" xfId="492"/>
    <cellStyle name="SAPBEXstdData 3" xfId="413"/>
    <cellStyle name="SAPBEXstdData 4" xfId="535"/>
    <cellStyle name="SAPBEXstdData 5" xfId="555"/>
    <cellStyle name="SAPBEXstdData 6" xfId="409"/>
    <cellStyle name="SAPBEXstdData 7" xfId="389"/>
    <cellStyle name="SAPBEXstdDataEmph" xfId="304"/>
    <cellStyle name="SAPBEXstdDataEmph 2" xfId="493"/>
    <cellStyle name="SAPBEXstdDataEmph 3" xfId="412"/>
    <cellStyle name="SAPBEXstdDataEmph 4" xfId="531"/>
    <cellStyle name="SAPBEXstdDataEmph 5" xfId="499"/>
    <cellStyle name="SAPBEXstdDataEmph 6" xfId="462"/>
    <cellStyle name="SAPBEXstdDataEmph 7" xfId="569"/>
    <cellStyle name="SAPBEXstdItem" xfId="305"/>
    <cellStyle name="SAPBEXstdItem 2" xfId="494"/>
    <cellStyle name="SAPBEXstdItem 3" xfId="512"/>
    <cellStyle name="SAPBEXstdItem 4" xfId="458"/>
    <cellStyle name="SAPBEXstdItem 5" xfId="477"/>
    <cellStyle name="SAPBEXstdItem 6" xfId="461"/>
    <cellStyle name="SAPBEXstdItem 7" xfId="430"/>
    <cellStyle name="SAPBEXstdItemX" xfId="306"/>
    <cellStyle name="SAPBEXstdItemX 2" xfId="495"/>
    <cellStyle name="SAPBEXstdItemX 3" xfId="411"/>
    <cellStyle name="SAPBEXstdItemX 4" xfId="459"/>
    <cellStyle name="SAPBEXstdItemX 5" xfId="504"/>
    <cellStyle name="SAPBEXstdItemX 6" xfId="544"/>
    <cellStyle name="SAPBEXstdItemX 7" xfId="405"/>
    <cellStyle name="SAPBEXtitle" xfId="307"/>
    <cellStyle name="SAPBEXundefined" xfId="308"/>
    <cellStyle name="SAPBEXundefined 2" xfId="496"/>
    <cellStyle name="SAPBEXundefined 3" xfId="410"/>
    <cellStyle name="SAPBEXundefined 4" xfId="460"/>
    <cellStyle name="SAPBEXundefined 5" xfId="402"/>
    <cellStyle name="SAPBEXundefined 6" xfId="568"/>
    <cellStyle name="SAPBEXundefined 7" xfId="432"/>
    <cellStyle name="section head" xfId="309"/>
    <cellStyle name="StandardInput" xfId="310"/>
    <cellStyle name="Style 1" xfId="311"/>
    <cellStyle name="subhead" xfId="312"/>
    <cellStyle name="Table Head" xfId="313"/>
    <cellStyle name="Table Source" xfId="314"/>
    <cellStyle name="Table Text" xfId="315"/>
    <cellStyle name="Table Title" xfId="316"/>
    <cellStyle name="Table Units" xfId="317"/>
    <cellStyle name="Text" xfId="318"/>
    <cellStyle name="Text 1" xfId="319"/>
    <cellStyle name="Text 2" xfId="320"/>
    <cellStyle name="Text Head 1" xfId="321"/>
    <cellStyle name="Text Head 2" xfId="322"/>
    <cellStyle name="Text Indent 1" xfId="323"/>
    <cellStyle name="Text Indent 2" xfId="324"/>
    <cellStyle name="Text Indent A" xfId="325"/>
    <cellStyle name="Text Indent B" xfId="326"/>
    <cellStyle name="Text Indent C" xfId="327"/>
    <cellStyle name="Text_C294_2007_Q2_Lead" xfId="328"/>
    <cellStyle name="Tickmark" xfId="329"/>
    <cellStyle name="Times New Roman" xfId="330"/>
    <cellStyle name="TOC 1" xfId="331"/>
    <cellStyle name="TOC 2" xfId="332"/>
    <cellStyle name="Valuutta_BINV" xfId="333"/>
    <cellStyle name="ค@ฏ๋_1111D2111DQ2" xfId="343"/>
    <cellStyle name="คdคภฆ์[0]_1111D2111DQ2" xfId="344"/>
    <cellStyle name="คdคภฆ์_1111D2111DQ1" xfId="345"/>
    <cellStyle name="เครื่องหมายจุลภาค [0]_Circular" xfId="334"/>
    <cellStyle name="เครื่องหมายจุลภาค 2" xfId="39"/>
    <cellStyle name="เครื่องหมายจุลภาค 2 2" xfId="80"/>
    <cellStyle name="เครื่องหมายจุลภาค 2 3" xfId="335"/>
    <cellStyle name="เครื่องหมายจุลภาค 2 4" xfId="362"/>
    <cellStyle name="เครื่องหมายจุลภาค 3" xfId="40"/>
    <cellStyle name="เครื่องหมายจุลภาค 3 2" xfId="82"/>
    <cellStyle name="เครื่องหมายจุลภาค 3 3" xfId="336"/>
    <cellStyle name="เครื่องหมายจุลภาค 4" xfId="337"/>
    <cellStyle name="เครื่องหมายจุลภาค 4 2" xfId="363"/>
    <cellStyle name="เครื่องหมายจุลภาค 5" xfId="338"/>
    <cellStyle name="เครื่องหมายจุลภาค_001K-1,2,3" xfId="339"/>
    <cellStyle name="เครื่องหมายสกุลเงิน [0]_Circular" xfId="340"/>
    <cellStyle name="เครื่องหมายสกุลเงิน_Circular" xfId="341"/>
    <cellStyle name="จุลภาค 2" xfId="122"/>
    <cellStyle name="จุลภาค 3" xfId="97"/>
    <cellStyle name="จุลภาค 3 2" xfId="346"/>
    <cellStyle name="จุลภาค 3 3" xfId="364"/>
    <cellStyle name="จุลภาค 4" xfId="357"/>
    <cellStyle name="เชื่อมโยงหลายมิติ" xfId="342"/>
    <cellStyle name="ณfน๔ [0]_Book1" xfId="347"/>
    <cellStyle name="ณfน๔_Book1" xfId="348"/>
    <cellStyle name="ตามการเชื่อมโยงหลายมิติ" xfId="349"/>
    <cellStyle name="ปกติ 2" xfId="42"/>
    <cellStyle name="ปกติ 2 2" xfId="43"/>
    <cellStyle name="ปกติ 2 2 2" xfId="83"/>
    <cellStyle name="ปกติ 2 2 3 2" xfId="44"/>
    <cellStyle name="ปกติ 2 2 3 2 2" xfId="92"/>
    <cellStyle name="ปกติ 2 3" xfId="45"/>
    <cellStyle name="ปกติ 3" xfId="46"/>
    <cellStyle name="ปกติ 3 2" xfId="350"/>
    <cellStyle name="ปกติ 3 3" xfId="85"/>
    <cellStyle name="ปกติ 4" xfId="351"/>
    <cellStyle name="ปกติ 5" xfId="352"/>
    <cellStyle name="ปกติ_lpnt3 2" xfId="47"/>
    <cellStyle name="ปกติ_Sheet1" xfId="48"/>
    <cellStyle name="ปกติ_Sheet1 2" xfId="49"/>
    <cellStyle name="ปกติ_Sheet1 2 2" xfId="50"/>
    <cellStyle name="ปกติ_Sheet1 3 2" xfId="51"/>
    <cellStyle name="ปกติ_Sheet1_Prinsiri-Jun'50-T3" xfId="52"/>
    <cellStyle name="ปกติ_SPC-Dec'50-T3" xfId="53"/>
    <cellStyle name="ปกติ_SPC-Dec'50-T3 2" xfId="54"/>
    <cellStyle name="_x001d_๐9_x000c_$_x0009__x000d__x0017_U_x0001_๘_x0004_–_x0006__x0007__x0001__x0001_" xfId="353"/>
    <cellStyle name="一般_Book1" xfId="354"/>
    <cellStyle name="未定義" xfId="355"/>
    <cellStyle name="標準_損益" xfId="3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intana\Desktop\Desktop\&#3591;&#3610;&#3585;&#3634;&#3619;&#3648;&#3591;&#3636;&#3609;%20&#3611;&#3619;&#3632;&#3592;&#3635;&#3611;&#3637;%202562\&#3591;&#3610;&#3585;&#3634;&#3619;&#3648;&#3591;&#3636;&#3609;%2012-2562\12-2562%20&#3591;&#3610;&#3585;&#3634;&#3619;&#3648;&#3591;&#3636;&#3609;%20&#3611;&#3619;&#3636;&#3597;&#3626;&#3636;&#3619;&#3636;%20(&#3591;&#3610;&#3648;&#3593;&#3614;&#3634;&#3632;&#3585;&#3636;&#3592;&#3585;&#3634;&#36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intana\Desktop\Desktop\&#3591;&#3610;&#3585;&#3634;&#3619;&#3648;&#3591;&#3636;&#3609;%20&#3611;&#3619;&#3632;&#3592;&#3635;&#3611;&#3637;%202562\&#3591;&#3610;&#3585;&#3634;&#3619;&#3648;&#3591;&#3636;&#3609;%2012-2562\12-2562%20&#3619;&#3634;&#3618;&#3585;&#3634;&#3619;&#3619;&#3632;&#3627;&#3623;&#3656;&#3634;&#3591;&#3585;&#3633;&#3609;%20&#3611;&#3619;&#3636;&#3597;&#3626;&#3636;&#3619;&#36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กำไรขาดทุน311262"/>
      <sheetName val="งบกำไรรวม3 บริษัท ธ.ค.62"/>
      <sheetName val="62 เงินประกันผลงาน"/>
      <sheetName val="ต้นทุน CIty ศาลายา"/>
      <sheetName val="2561"/>
      <sheetName val="Sheet1"/>
      <sheetName val="Sheet6"/>
      <sheetName val="Sheet5"/>
    </sheetNames>
    <sheetDataSet>
      <sheetData sheetId="0">
        <row r="134">
          <cell r="K134">
            <v>1760145516.9300001</v>
          </cell>
        </row>
        <row r="177">
          <cell r="K177">
            <v>1859569.8</v>
          </cell>
        </row>
        <row r="179">
          <cell r="K179">
            <v>-200000000</v>
          </cell>
        </row>
        <row r="226">
          <cell r="K226">
            <v>-297223.65999999997</v>
          </cell>
        </row>
        <row r="228">
          <cell r="K228">
            <v>6053058.4400000004</v>
          </cell>
        </row>
        <row r="232">
          <cell r="K232">
            <v>68800000</v>
          </cell>
        </row>
        <row r="234">
          <cell r="K234">
            <v>-2512500000</v>
          </cell>
        </row>
        <row r="235">
          <cell r="K235">
            <v>1112500000</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รายการระหว่างกัน"/>
      <sheetName val="ยการระหว่างกัน ปริญ ออกฯ"/>
      <sheetName val="ปริญสิริ"/>
      <sheetName val="ปริญฯ ออก"/>
      <sheetName val="ปริญเวนเจอร์"/>
      <sheetName val="ปริญ โอโซโน่"/>
      <sheetName val="เงินกู้ยืม-ดบ."/>
      <sheetName val="ค่าตอบแทนสิทธิ์"/>
      <sheetName val="ไทยจินดา"/>
      <sheetName val="รายการระหว่างกัน ปริญ ออกฯ"/>
      <sheetName val="PM ค่าเช่าที่ดิน"/>
      <sheetName val="ค่าตอบแทนสิทธิ์ PV&amp;โอโน่"/>
      <sheetName val="ขายที่ดินให้ PV รัตนาธิเบศณร์"/>
      <sheetName val="ซื้อ สิริทาวารา"/>
      <sheetName val="ซื้อที่ดิน BA"/>
      <sheetName val="BB.โกรฯ"/>
      <sheetName val="ค่าตอบแทนฯ-ศาลายา"/>
      <sheetName val="ค่าตอบแทนฯ-ปริญ ราชพฤก"/>
      <sheetName val="ค่าตอบแทนสิทธิ์-ท่าข้าม 2"/>
    </sheetNames>
    <sheetDataSet>
      <sheetData sheetId="0" refreshError="1"/>
      <sheetData sheetId="1" refreshError="1"/>
      <sheetData sheetId="2" refreshError="1"/>
      <sheetData sheetId="3" refreshError="1"/>
      <sheetData sheetId="4" refreshError="1"/>
      <sheetData sheetId="5" refreshError="1"/>
      <sheetData sheetId="6" refreshError="1">
        <row r="21">
          <cell r="B21">
            <v>700991873.95000005</v>
          </cell>
          <cell r="H21">
            <v>0</v>
          </cell>
        </row>
        <row r="35">
          <cell r="H3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7"/>
  <sheetViews>
    <sheetView zoomScale="80" zoomScaleNormal="80" zoomScaleSheetLayoutView="90" workbookViewId="0">
      <selection activeCell="A341" sqref="A341"/>
    </sheetView>
  </sheetViews>
  <sheetFormatPr defaultColWidth="9.140625" defaultRowHeight="21.75"/>
  <cols>
    <col min="1" max="1" width="11.140625" style="200" customWidth="1"/>
    <col min="2" max="2" width="8.28515625" style="200" customWidth="1"/>
    <col min="3" max="3" width="12.85546875" style="200" customWidth="1"/>
    <col min="4" max="4" width="1.140625" style="200" customWidth="1"/>
    <col min="5" max="5" width="12.85546875" style="200" customWidth="1"/>
    <col min="6" max="6" width="1.28515625" style="200" customWidth="1"/>
    <col min="7" max="7" width="12.5703125" style="200" customWidth="1"/>
    <col min="8" max="8" width="1.140625" style="200" customWidth="1"/>
    <col min="9" max="9" width="13.42578125" style="200" customWidth="1"/>
    <col min="10" max="10" width="1.140625" style="200" customWidth="1"/>
    <col min="11" max="11" width="14.42578125" style="200" customWidth="1"/>
    <col min="12" max="12" width="1.140625" style="200" customWidth="1"/>
    <col min="13" max="13" width="13" style="200" customWidth="1"/>
    <col min="14" max="14" width="2.140625" style="200" customWidth="1"/>
    <col min="15" max="15" width="18.28515625" style="200" customWidth="1"/>
    <col min="16" max="16384" width="9.140625" style="200"/>
  </cols>
  <sheetData>
    <row r="1" spans="1:13" ht="27" customHeight="1">
      <c r="A1" s="852" t="s">
        <v>23</v>
      </c>
      <c r="B1" s="852"/>
      <c r="C1" s="852"/>
      <c r="D1" s="852"/>
      <c r="E1" s="852"/>
      <c r="F1" s="852"/>
      <c r="G1" s="852"/>
      <c r="H1" s="852"/>
      <c r="I1" s="852"/>
      <c r="J1" s="852"/>
      <c r="K1" s="852"/>
      <c r="L1" s="852"/>
      <c r="M1" s="852"/>
    </row>
    <row r="2" spans="1:13" ht="27" customHeight="1">
      <c r="A2" s="852" t="s">
        <v>645</v>
      </c>
      <c r="B2" s="852"/>
      <c r="C2" s="852"/>
      <c r="D2" s="852"/>
      <c r="E2" s="852"/>
      <c r="F2" s="852"/>
      <c r="G2" s="852"/>
      <c r="H2" s="852"/>
      <c r="I2" s="852"/>
      <c r="J2" s="852"/>
      <c r="K2" s="852"/>
      <c r="L2" s="852"/>
      <c r="M2" s="852"/>
    </row>
    <row r="3" spans="1:13" s="695" customFormat="1" ht="27" customHeight="1">
      <c r="A3" s="854" t="s">
        <v>699</v>
      </c>
      <c r="B3" s="854"/>
      <c r="C3" s="854"/>
      <c r="D3" s="854"/>
      <c r="E3" s="854"/>
      <c r="F3" s="854"/>
      <c r="G3" s="854"/>
      <c r="H3" s="854"/>
      <c r="I3" s="854"/>
      <c r="J3" s="854"/>
      <c r="K3" s="854"/>
      <c r="L3" s="854"/>
      <c r="M3" s="854"/>
    </row>
    <row r="4" spans="1:13" ht="27" customHeight="1">
      <c r="A4" s="692"/>
      <c r="B4" s="692"/>
      <c r="C4" s="693"/>
      <c r="D4" s="692"/>
      <c r="E4" s="692"/>
      <c r="F4" s="692"/>
      <c r="G4" s="692"/>
      <c r="H4" s="692"/>
      <c r="I4" s="692"/>
      <c r="J4" s="692"/>
      <c r="K4" s="692"/>
      <c r="L4" s="692"/>
      <c r="M4" s="692"/>
    </row>
    <row r="5" spans="1:13" ht="27" customHeight="1">
      <c r="A5" s="696" t="s">
        <v>80</v>
      </c>
      <c r="B5" s="599"/>
      <c r="C5" s="599"/>
      <c r="D5" s="599"/>
      <c r="E5" s="599"/>
      <c r="F5" s="599"/>
      <c r="G5" s="599"/>
      <c r="H5" s="599"/>
      <c r="I5" s="599"/>
      <c r="J5" s="599"/>
      <c r="K5" s="599"/>
      <c r="L5" s="599"/>
    </row>
    <row r="6" spans="1:13" ht="27" customHeight="1">
      <c r="A6" s="315" t="s">
        <v>477</v>
      </c>
      <c r="B6" s="599"/>
      <c r="C6" s="599"/>
      <c r="D6" s="599"/>
      <c r="E6" s="599"/>
      <c r="F6" s="599"/>
      <c r="G6" s="599"/>
      <c r="H6" s="599"/>
      <c r="I6" s="599"/>
      <c r="J6" s="599"/>
      <c r="K6" s="599"/>
      <c r="L6" s="599"/>
      <c r="M6" s="599"/>
    </row>
    <row r="7" spans="1:13" ht="27" customHeight="1">
      <c r="A7" s="315" t="s">
        <v>422</v>
      </c>
      <c r="B7" s="599"/>
      <c r="C7" s="599"/>
      <c r="D7" s="599"/>
      <c r="E7" s="599"/>
      <c r="F7" s="599"/>
      <c r="G7" s="599"/>
      <c r="H7" s="599"/>
      <c r="I7" s="599"/>
      <c r="J7" s="599"/>
      <c r="K7" s="599"/>
      <c r="L7" s="599"/>
      <c r="M7" s="599"/>
    </row>
    <row r="8" spans="1:13" s="366" customFormat="1" ht="27" customHeight="1">
      <c r="A8" s="315" t="s">
        <v>81</v>
      </c>
      <c r="B8" s="599"/>
      <c r="C8" s="599"/>
      <c r="D8" s="599"/>
      <c r="E8" s="599"/>
      <c r="F8" s="599"/>
      <c r="G8" s="599"/>
      <c r="H8" s="599"/>
      <c r="I8" s="599"/>
      <c r="J8" s="599"/>
      <c r="K8" s="599"/>
      <c r="L8" s="599"/>
      <c r="M8" s="599"/>
    </row>
    <row r="9" spans="1:13" s="218" customFormat="1" ht="27" customHeight="1">
      <c r="A9" s="697" t="s">
        <v>190</v>
      </c>
    </row>
    <row r="10" spans="1:13" s="218" customFormat="1" ht="27" customHeight="1">
      <c r="A10" s="218" t="s">
        <v>208</v>
      </c>
    </row>
    <row r="11" spans="1:13" s="218" customFormat="1" ht="27" customHeight="1">
      <c r="A11" s="315" t="s">
        <v>587</v>
      </c>
    </row>
    <row r="12" spans="1:13" s="218" customFormat="1" ht="27" customHeight="1">
      <c r="A12" s="218" t="s">
        <v>476</v>
      </c>
    </row>
    <row r="13" spans="1:13" s="218" customFormat="1" ht="27" customHeight="1">
      <c r="A13" s="218" t="s">
        <v>588</v>
      </c>
    </row>
    <row r="14" spans="1:13" s="218" customFormat="1" ht="27" customHeight="1">
      <c r="A14" s="218" t="s">
        <v>586</v>
      </c>
    </row>
    <row r="15" spans="1:13" s="218" customFormat="1" ht="27" customHeight="1">
      <c r="A15" s="218" t="s">
        <v>589</v>
      </c>
    </row>
    <row r="16" spans="1:13" s="188" customFormat="1" ht="27" customHeight="1">
      <c r="A16" s="188" t="s">
        <v>590</v>
      </c>
      <c r="E16" s="698"/>
      <c r="F16" s="698"/>
      <c r="G16" s="698"/>
      <c r="H16" s="698"/>
      <c r="I16" s="698"/>
      <c r="J16" s="698"/>
      <c r="K16" s="698"/>
      <c r="L16" s="698"/>
      <c r="M16" s="698"/>
    </row>
    <row r="17" spans="1:13" s="188" customFormat="1" ht="27" customHeight="1">
      <c r="A17" s="188" t="s">
        <v>478</v>
      </c>
      <c r="E17" s="698"/>
      <c r="F17" s="698"/>
      <c r="G17" s="698"/>
      <c r="H17" s="698"/>
      <c r="I17" s="698"/>
      <c r="J17" s="698"/>
      <c r="K17" s="698"/>
      <c r="L17" s="698"/>
      <c r="M17" s="698"/>
    </row>
    <row r="18" spans="1:13" s="217" customFormat="1" ht="27" customHeight="1">
      <c r="A18" s="315" t="s">
        <v>592</v>
      </c>
      <c r="B18" s="218"/>
      <c r="C18" s="218"/>
      <c r="D18" s="218"/>
      <c r="E18" s="699"/>
      <c r="F18" s="699"/>
      <c r="G18" s="699"/>
      <c r="H18" s="699"/>
      <c r="I18" s="699"/>
      <c r="J18" s="699"/>
      <c r="K18" s="700"/>
    </row>
    <row r="19" spans="1:13" s="217" customFormat="1" ht="27" customHeight="1">
      <c r="A19" s="366" t="s">
        <v>591</v>
      </c>
      <c r="B19" s="701"/>
      <c r="C19" s="701"/>
      <c r="D19" s="701"/>
      <c r="E19" s="699"/>
      <c r="F19" s="699"/>
      <c r="G19" s="699"/>
      <c r="H19" s="699"/>
      <c r="I19" s="699"/>
      <c r="J19" s="699"/>
      <c r="K19" s="700"/>
    </row>
    <row r="20" spans="1:13" s="217" customFormat="1" ht="27" customHeight="1">
      <c r="A20" s="702" t="s">
        <v>430</v>
      </c>
      <c r="E20" s="699"/>
      <c r="F20" s="699"/>
      <c r="G20" s="699"/>
      <c r="H20" s="699"/>
      <c r="I20" s="699"/>
      <c r="J20" s="699"/>
      <c r="K20" s="700"/>
    </row>
    <row r="21" spans="1:13" s="217" customFormat="1" ht="27" customHeight="1">
      <c r="A21" s="315" t="s">
        <v>593</v>
      </c>
      <c r="B21" s="701"/>
      <c r="C21" s="701"/>
      <c r="D21" s="701"/>
      <c r="E21" s="699"/>
      <c r="F21" s="699"/>
      <c r="G21" s="699"/>
      <c r="H21" s="699"/>
      <c r="I21" s="699"/>
      <c r="J21" s="699"/>
      <c r="K21" s="700"/>
    </row>
    <row r="22" spans="1:13" s="217" customFormat="1" ht="27" customHeight="1">
      <c r="A22" s="366" t="s">
        <v>429</v>
      </c>
      <c r="B22" s="701"/>
      <c r="C22" s="701"/>
      <c r="D22" s="701"/>
      <c r="E22" s="699"/>
      <c r="F22" s="699"/>
      <c r="G22" s="699"/>
      <c r="H22" s="699"/>
      <c r="I22" s="699"/>
      <c r="J22" s="699"/>
      <c r="K22" s="700"/>
    </row>
    <row r="23" spans="1:13" s="217" customFormat="1" ht="27" customHeight="1">
      <c r="A23" s="315" t="s">
        <v>594</v>
      </c>
      <c r="B23" s="701"/>
      <c r="C23" s="701"/>
      <c r="D23" s="701"/>
      <c r="E23" s="699"/>
      <c r="F23" s="699"/>
      <c r="G23" s="699"/>
      <c r="H23" s="699"/>
      <c r="I23" s="699"/>
      <c r="J23" s="699"/>
      <c r="K23" s="700"/>
    </row>
    <row r="24" spans="1:13" s="217" customFormat="1" ht="27" customHeight="1">
      <c r="A24" s="366" t="s">
        <v>595</v>
      </c>
      <c r="B24" s="701"/>
      <c r="C24" s="701"/>
      <c r="D24" s="701"/>
      <c r="E24" s="699"/>
      <c r="F24" s="699"/>
      <c r="G24" s="699"/>
      <c r="H24" s="699"/>
      <c r="I24" s="699"/>
      <c r="J24" s="699"/>
      <c r="K24" s="700"/>
    </row>
    <row r="25" spans="1:13" s="217" customFormat="1" ht="27" customHeight="1">
      <c r="A25" s="366" t="s">
        <v>434</v>
      </c>
      <c r="B25" s="701"/>
      <c r="C25" s="701"/>
      <c r="D25" s="701"/>
      <c r="E25" s="699"/>
      <c r="F25" s="699"/>
      <c r="G25" s="699"/>
      <c r="H25" s="699"/>
      <c r="I25" s="699"/>
      <c r="J25" s="699"/>
      <c r="K25" s="700"/>
    </row>
    <row r="26" spans="1:13" s="217" customFormat="1" ht="27" customHeight="1">
      <c r="A26" s="315" t="s">
        <v>435</v>
      </c>
      <c r="B26" s="701"/>
      <c r="C26" s="701"/>
      <c r="D26" s="701"/>
      <c r="E26" s="699"/>
      <c r="F26" s="699"/>
      <c r="G26" s="699"/>
      <c r="H26" s="699"/>
      <c r="I26" s="699"/>
      <c r="J26" s="699"/>
      <c r="K26" s="700"/>
    </row>
    <row r="27" spans="1:13" s="217" customFormat="1" ht="27" customHeight="1">
      <c r="A27" s="366" t="s">
        <v>431</v>
      </c>
      <c r="B27" s="701"/>
      <c r="C27" s="701"/>
      <c r="D27" s="701"/>
      <c r="E27" s="699"/>
      <c r="F27" s="699"/>
      <c r="G27" s="699"/>
      <c r="H27" s="699"/>
      <c r="I27" s="699"/>
      <c r="J27" s="699"/>
      <c r="K27" s="700"/>
    </row>
    <row r="28" spans="1:13" s="217" customFormat="1" ht="27" customHeight="1">
      <c r="A28" s="366" t="s">
        <v>596</v>
      </c>
      <c r="B28" s="701"/>
      <c r="C28" s="701"/>
      <c r="D28" s="701"/>
      <c r="E28" s="699"/>
      <c r="F28" s="699"/>
      <c r="G28" s="699"/>
      <c r="H28" s="699"/>
      <c r="I28" s="699"/>
      <c r="J28" s="699"/>
      <c r="K28" s="700"/>
    </row>
    <row r="29" spans="1:13" s="217" customFormat="1" ht="27" customHeight="1">
      <c r="A29" s="366" t="s">
        <v>432</v>
      </c>
      <c r="B29" s="701"/>
      <c r="C29" s="701"/>
      <c r="D29" s="701"/>
      <c r="E29" s="699"/>
      <c r="F29" s="699"/>
      <c r="G29" s="699"/>
      <c r="H29" s="699"/>
      <c r="I29" s="699"/>
      <c r="J29" s="699"/>
      <c r="K29" s="700"/>
    </row>
    <row r="30" spans="1:13" s="217" customFormat="1" ht="27" customHeight="1">
      <c r="A30" s="315" t="s">
        <v>433</v>
      </c>
      <c r="B30" s="366"/>
      <c r="C30" s="366"/>
      <c r="D30" s="366"/>
      <c r="E30" s="699"/>
      <c r="F30" s="699"/>
      <c r="G30" s="699"/>
      <c r="H30" s="699"/>
      <c r="I30" s="699"/>
      <c r="J30" s="699"/>
      <c r="K30" s="700"/>
    </row>
    <row r="31" spans="1:13" s="217" customFormat="1" ht="27" customHeight="1">
      <c r="A31" s="366"/>
      <c r="B31" s="701"/>
      <c r="C31" s="701"/>
      <c r="D31" s="701"/>
      <c r="E31" s="699"/>
      <c r="F31" s="699"/>
      <c r="G31" s="699"/>
      <c r="H31" s="699"/>
      <c r="I31" s="699"/>
      <c r="J31" s="699"/>
      <c r="K31" s="700"/>
    </row>
    <row r="32" spans="1:13" s="217" customFormat="1" ht="22.9" customHeight="1">
      <c r="A32" s="366"/>
      <c r="B32" s="701"/>
      <c r="C32" s="701"/>
      <c r="D32" s="701"/>
      <c r="E32" s="699"/>
      <c r="F32" s="699"/>
      <c r="G32" s="699"/>
      <c r="H32" s="699"/>
      <c r="I32" s="699"/>
      <c r="J32" s="699"/>
      <c r="K32" s="700"/>
    </row>
    <row r="33" spans="1:14" s="217" customFormat="1" ht="22.9" customHeight="1">
      <c r="A33" s="366"/>
      <c r="B33" s="701"/>
      <c r="C33" s="701"/>
      <c r="D33" s="701"/>
      <c r="E33" s="699"/>
      <c r="F33" s="699"/>
      <c r="G33" s="699"/>
      <c r="H33" s="699"/>
      <c r="I33" s="699"/>
      <c r="J33" s="699"/>
      <c r="K33" s="700"/>
    </row>
    <row r="34" spans="1:14" s="188" customFormat="1" ht="22.9" customHeight="1">
      <c r="A34" s="853" t="s">
        <v>216</v>
      </c>
      <c r="B34" s="853"/>
      <c r="C34" s="853"/>
      <c r="D34" s="853"/>
      <c r="E34" s="853"/>
      <c r="F34" s="853"/>
      <c r="G34" s="853"/>
      <c r="H34" s="853"/>
      <c r="I34" s="853"/>
      <c r="J34" s="853"/>
      <c r="K34" s="853"/>
      <c r="L34" s="853"/>
      <c r="M34" s="853"/>
    </row>
    <row r="35" spans="1:14" s="188" customFormat="1" ht="22.9" customHeight="1">
      <c r="A35" s="196"/>
      <c r="B35" s="196"/>
      <c r="C35" s="703"/>
      <c r="D35" s="196"/>
      <c r="E35" s="196"/>
      <c r="F35" s="196"/>
      <c r="G35" s="196"/>
      <c r="H35" s="196"/>
      <c r="I35" s="196"/>
      <c r="J35" s="196"/>
      <c r="K35" s="196"/>
      <c r="L35" s="196"/>
      <c r="M35" s="196"/>
    </row>
    <row r="36" spans="1:14" s="217" customFormat="1" ht="22.9" customHeight="1">
      <c r="A36" s="315" t="s">
        <v>911</v>
      </c>
      <c r="B36" s="701"/>
      <c r="C36" s="701"/>
      <c r="D36" s="701"/>
      <c r="E36" s="699"/>
      <c r="F36" s="699"/>
      <c r="G36" s="699"/>
      <c r="H36" s="699"/>
      <c r="I36" s="699"/>
      <c r="J36" s="699"/>
      <c r="K36" s="700"/>
    </row>
    <row r="37" spans="1:14" s="217" customFormat="1" ht="22.9" customHeight="1">
      <c r="A37" s="366" t="s">
        <v>913</v>
      </c>
      <c r="B37" s="701"/>
      <c r="C37" s="701"/>
      <c r="D37" s="701"/>
      <c r="E37" s="699"/>
      <c r="F37" s="699"/>
      <c r="G37" s="699"/>
      <c r="H37" s="699"/>
      <c r="I37" s="699"/>
      <c r="J37" s="699"/>
      <c r="K37" s="700"/>
    </row>
    <row r="38" spans="1:14" s="217" customFormat="1" ht="22.9" customHeight="1">
      <c r="A38" s="366" t="s">
        <v>912</v>
      </c>
      <c r="B38" s="701"/>
      <c r="C38" s="701"/>
      <c r="D38" s="701"/>
      <c r="E38" s="699"/>
      <c r="F38" s="699"/>
      <c r="G38" s="699"/>
      <c r="H38" s="699"/>
      <c r="I38" s="699"/>
      <c r="J38" s="699"/>
      <c r="K38" s="700"/>
    </row>
    <row r="39" spans="1:14" s="217" customFormat="1" ht="22.9" customHeight="1">
      <c r="A39" s="701" t="s">
        <v>946</v>
      </c>
      <c r="E39" s="699"/>
      <c r="F39" s="699"/>
      <c r="G39" s="699"/>
      <c r="H39" s="699"/>
      <c r="I39" s="699"/>
      <c r="J39" s="699"/>
      <c r="K39" s="700"/>
    </row>
    <row r="40" spans="1:14" s="217" customFormat="1" ht="22.9" customHeight="1">
      <c r="A40" s="701" t="s">
        <v>947</v>
      </c>
      <c r="E40" s="699"/>
      <c r="F40" s="699"/>
      <c r="G40" s="699"/>
      <c r="H40" s="699"/>
      <c r="I40" s="699"/>
      <c r="J40" s="699"/>
      <c r="K40" s="700"/>
    </row>
    <row r="41" spans="1:14" s="217" customFormat="1" ht="22.9" customHeight="1">
      <c r="A41" s="701" t="s">
        <v>479</v>
      </c>
      <c r="E41" s="699"/>
      <c r="F41" s="699"/>
      <c r="G41" s="699"/>
      <c r="H41" s="699"/>
      <c r="I41" s="699"/>
      <c r="J41" s="699"/>
      <c r="K41" s="700"/>
    </row>
    <row r="42" spans="1:14" s="217" customFormat="1" ht="22.9" customHeight="1">
      <c r="A42" s="701" t="s">
        <v>948</v>
      </c>
      <c r="E42" s="699"/>
      <c r="F42" s="699"/>
      <c r="G42" s="699"/>
      <c r="H42" s="699"/>
      <c r="I42" s="699"/>
      <c r="J42" s="699"/>
      <c r="K42" s="700"/>
    </row>
    <row r="43" spans="1:14" s="217" customFormat="1" ht="22.9" customHeight="1">
      <c r="A43" s="315" t="s">
        <v>480</v>
      </c>
      <c r="B43" s="701"/>
      <c r="C43" s="701"/>
      <c r="D43" s="701"/>
      <c r="E43" s="699"/>
      <c r="F43" s="699"/>
      <c r="G43" s="699"/>
      <c r="H43" s="699"/>
      <c r="I43" s="699"/>
      <c r="J43" s="699"/>
      <c r="K43" s="700"/>
    </row>
    <row r="44" spans="1:14" s="217" customFormat="1" ht="22.9" customHeight="1">
      <c r="A44" s="366" t="s">
        <v>482</v>
      </c>
      <c r="B44" s="701"/>
      <c r="C44" s="701"/>
      <c r="D44" s="701"/>
      <c r="E44" s="699"/>
      <c r="F44" s="699"/>
      <c r="G44" s="699"/>
      <c r="H44" s="699"/>
      <c r="I44" s="699"/>
      <c r="J44" s="699"/>
      <c r="K44" s="700"/>
    </row>
    <row r="45" spans="1:14" s="217" customFormat="1" ht="22.9" customHeight="1">
      <c r="A45" s="366" t="s">
        <v>481</v>
      </c>
      <c r="B45" s="701"/>
      <c r="C45" s="701"/>
      <c r="D45" s="701"/>
      <c r="E45" s="699"/>
      <c r="F45" s="699"/>
      <c r="G45" s="699"/>
      <c r="H45" s="699"/>
      <c r="I45" s="699"/>
      <c r="J45" s="699"/>
      <c r="K45" s="700"/>
    </row>
    <row r="46" spans="1:14" s="217" customFormat="1" ht="22.9" customHeight="1">
      <c r="A46" s="250" t="s">
        <v>484</v>
      </c>
      <c r="B46" s="701"/>
      <c r="C46" s="701"/>
      <c r="D46" s="701"/>
      <c r="E46" s="699"/>
      <c r="F46" s="699"/>
      <c r="G46" s="699"/>
      <c r="H46" s="699"/>
      <c r="I46" s="699"/>
      <c r="J46" s="699"/>
      <c r="K46" s="700"/>
    </row>
    <row r="47" spans="1:14" s="217" customFormat="1" ht="22.9" customHeight="1">
      <c r="A47" s="77" t="s">
        <v>483</v>
      </c>
      <c r="B47" s="701"/>
      <c r="C47" s="701"/>
      <c r="D47" s="701"/>
      <c r="E47" s="699"/>
      <c r="F47" s="699"/>
      <c r="G47" s="699"/>
      <c r="H47" s="699"/>
      <c r="I47" s="699"/>
      <c r="J47" s="699"/>
      <c r="K47" s="700"/>
      <c r="N47" s="704"/>
    </row>
    <row r="48" spans="1:14" s="476" customFormat="1" ht="22.9" customHeight="1">
      <c r="A48" s="675"/>
      <c r="B48" s="148" t="s">
        <v>873</v>
      </c>
      <c r="C48" s="148"/>
      <c r="D48" s="148"/>
      <c r="E48" s="148"/>
      <c r="F48" s="148"/>
      <c r="G48" s="148"/>
      <c r="H48" s="148"/>
      <c r="I48" s="148"/>
      <c r="J48" s="148"/>
      <c r="K48" s="148"/>
      <c r="L48" s="148"/>
      <c r="M48" s="148"/>
      <c r="N48" s="566"/>
    </row>
    <row r="49" spans="1:14" s="476" customFormat="1" ht="22.9" customHeight="1">
      <c r="A49" s="675"/>
      <c r="B49" s="792" t="s">
        <v>766</v>
      </c>
      <c r="C49" s="148" t="s">
        <v>871</v>
      </c>
      <c r="D49" s="705"/>
      <c r="F49" s="148"/>
      <c r="G49" s="148"/>
      <c r="H49" s="148"/>
      <c r="I49" s="148" t="s">
        <v>776</v>
      </c>
      <c r="J49" s="148"/>
      <c r="L49" s="148"/>
      <c r="M49" s="148"/>
      <c r="N49" s="566"/>
    </row>
    <row r="50" spans="1:14" s="476" customFormat="1" ht="22.9" customHeight="1">
      <c r="A50" s="675"/>
      <c r="B50" s="792" t="s">
        <v>766</v>
      </c>
      <c r="C50" s="148" t="s">
        <v>872</v>
      </c>
      <c r="D50" s="705"/>
      <c r="F50" s="148"/>
      <c r="G50" s="148"/>
      <c r="H50" s="148"/>
      <c r="I50" s="148" t="s">
        <v>425</v>
      </c>
      <c r="J50" s="148"/>
      <c r="L50" s="148"/>
      <c r="M50" s="148"/>
      <c r="N50" s="566"/>
    </row>
    <row r="51" spans="1:14" s="188" customFormat="1" ht="22.9" customHeight="1">
      <c r="A51" s="706" t="s">
        <v>568</v>
      </c>
      <c r="B51" s="707"/>
      <c r="C51" s="707"/>
      <c r="D51" s="707"/>
      <c r="E51" s="708"/>
      <c r="F51" s="708"/>
      <c r="G51" s="709"/>
      <c r="H51" s="709"/>
      <c r="I51" s="709"/>
      <c r="J51" s="190"/>
      <c r="K51" s="190"/>
      <c r="L51" s="190"/>
      <c r="M51" s="710"/>
    </row>
    <row r="52" spans="1:14" s="188" customFormat="1" ht="22.9" customHeight="1">
      <c r="A52" s="315" t="s">
        <v>486</v>
      </c>
      <c r="B52" s="708"/>
      <c r="C52" s="708"/>
      <c r="D52" s="708"/>
      <c r="F52" s="708"/>
      <c r="G52" s="709"/>
      <c r="H52" s="709"/>
      <c r="I52" s="709"/>
      <c r="J52" s="190"/>
      <c r="K52" s="190"/>
      <c r="L52" s="190"/>
      <c r="M52" s="710"/>
    </row>
    <row r="53" spans="1:14" s="188" customFormat="1" ht="22.9" customHeight="1">
      <c r="A53" s="707" t="s">
        <v>569</v>
      </c>
      <c r="E53" s="708"/>
      <c r="F53" s="708"/>
      <c r="G53" s="709"/>
      <c r="H53" s="709"/>
      <c r="I53" s="709"/>
      <c r="J53" s="190"/>
      <c r="K53" s="190"/>
      <c r="L53" s="190"/>
      <c r="M53" s="710"/>
    </row>
    <row r="54" spans="1:14" s="188" customFormat="1" ht="22.9" customHeight="1">
      <c r="A54" s="707" t="s">
        <v>570</v>
      </c>
      <c r="E54" s="708"/>
      <c r="F54" s="708"/>
      <c r="G54" s="709"/>
      <c r="H54" s="709"/>
      <c r="I54" s="709"/>
      <c r="J54" s="190"/>
      <c r="K54" s="190"/>
      <c r="L54" s="190"/>
      <c r="M54" s="710"/>
    </row>
    <row r="55" spans="1:14" s="188" customFormat="1" ht="22.9" customHeight="1">
      <c r="A55" s="707" t="s">
        <v>436</v>
      </c>
      <c r="E55" s="708"/>
      <c r="F55" s="708"/>
      <c r="G55" s="709"/>
      <c r="H55" s="709"/>
      <c r="I55" s="709"/>
      <c r="J55" s="190"/>
      <c r="K55" s="190"/>
      <c r="L55" s="190"/>
      <c r="M55" s="710"/>
    </row>
    <row r="56" spans="1:14" s="188" customFormat="1" ht="22.9" customHeight="1">
      <c r="A56" s="707" t="s">
        <v>485</v>
      </c>
      <c r="E56" s="708"/>
      <c r="F56" s="708"/>
      <c r="G56" s="709"/>
      <c r="H56" s="709"/>
      <c r="I56" s="709"/>
      <c r="J56" s="190"/>
      <c r="K56" s="190"/>
      <c r="L56" s="190"/>
      <c r="M56" s="710"/>
    </row>
    <row r="57" spans="1:14" s="188" customFormat="1" ht="22.9" customHeight="1">
      <c r="A57" s="707" t="s">
        <v>437</v>
      </c>
      <c r="E57" s="708"/>
      <c r="F57" s="708"/>
      <c r="G57" s="709"/>
      <c r="H57" s="709"/>
      <c r="I57" s="709"/>
      <c r="J57" s="190"/>
      <c r="K57" s="190"/>
      <c r="L57" s="190"/>
      <c r="M57" s="710"/>
    </row>
    <row r="58" spans="1:14" s="188" customFormat="1" ht="22.9" customHeight="1">
      <c r="A58" s="707" t="s">
        <v>697</v>
      </c>
      <c r="E58" s="708"/>
      <c r="F58" s="708"/>
      <c r="G58" s="709"/>
      <c r="H58" s="709"/>
      <c r="I58" s="709"/>
      <c r="J58" s="190"/>
      <c r="K58" s="190"/>
      <c r="L58" s="190"/>
      <c r="M58" s="710"/>
    </row>
    <row r="59" spans="1:14" s="188" customFormat="1" ht="22.9" customHeight="1">
      <c r="A59" s="85"/>
      <c r="B59" s="85" t="s">
        <v>527</v>
      </c>
      <c r="C59" s="85"/>
      <c r="D59" s="85"/>
      <c r="G59" s="189"/>
      <c r="H59" s="215"/>
      <c r="I59" s="215"/>
      <c r="J59" s="215"/>
      <c r="K59" s="215"/>
      <c r="L59" s="215"/>
      <c r="M59" s="190"/>
      <c r="N59" s="190"/>
    </row>
    <row r="60" spans="1:14" s="188" customFormat="1" ht="22.9" customHeight="1">
      <c r="A60" s="191"/>
      <c r="B60" s="85" t="s">
        <v>528</v>
      </c>
      <c r="C60" s="85"/>
      <c r="D60" s="85"/>
      <c r="G60" s="189"/>
      <c r="H60" s="215"/>
      <c r="I60" s="215"/>
      <c r="J60" s="215"/>
      <c r="K60" s="215"/>
      <c r="L60" s="215"/>
      <c r="M60" s="190"/>
      <c r="N60" s="190"/>
    </row>
    <row r="61" spans="1:14" s="188" customFormat="1" ht="22.9" customHeight="1">
      <c r="A61" s="110"/>
      <c r="B61" s="188" t="s">
        <v>532</v>
      </c>
      <c r="M61" s="190"/>
      <c r="N61" s="190"/>
    </row>
    <row r="62" spans="1:14" s="188" customFormat="1" ht="22.9" customHeight="1">
      <c r="A62" s="110"/>
      <c r="B62" s="188" t="s">
        <v>547</v>
      </c>
      <c r="G62" s="188" t="s">
        <v>537</v>
      </c>
      <c r="M62" s="190"/>
      <c r="N62" s="190"/>
    </row>
    <row r="63" spans="1:14" s="188" customFormat="1" ht="22.9" customHeight="1">
      <c r="A63" s="110"/>
      <c r="B63" s="188" t="s">
        <v>546</v>
      </c>
      <c r="G63" s="188" t="s">
        <v>538</v>
      </c>
      <c r="M63" s="190"/>
      <c r="N63" s="190"/>
    </row>
    <row r="64" spans="1:14" s="188" customFormat="1" ht="22.9" customHeight="1">
      <c r="A64" s="110"/>
      <c r="B64" s="188" t="s">
        <v>530</v>
      </c>
      <c r="M64" s="190"/>
      <c r="N64" s="190"/>
    </row>
    <row r="65" spans="1:14" s="188" customFormat="1" ht="22.9" customHeight="1">
      <c r="A65" s="110"/>
      <c r="B65" s="188" t="s">
        <v>545</v>
      </c>
      <c r="G65" s="188" t="s">
        <v>536</v>
      </c>
      <c r="M65" s="190"/>
      <c r="N65" s="190"/>
    </row>
    <row r="66" spans="1:14" s="188" customFormat="1" ht="22.9" customHeight="1">
      <c r="A66" s="110"/>
      <c r="B66" s="188" t="s">
        <v>531</v>
      </c>
      <c r="M66" s="190"/>
      <c r="N66" s="190"/>
    </row>
    <row r="67" spans="1:14" s="188" customFormat="1" ht="22.9" customHeight="1">
      <c r="A67" s="110"/>
      <c r="B67" s="188" t="s">
        <v>542</v>
      </c>
      <c r="G67" s="188" t="s">
        <v>539</v>
      </c>
      <c r="M67" s="190"/>
      <c r="N67" s="190"/>
    </row>
    <row r="68" spans="1:14" s="188" customFormat="1" ht="22.9" customHeight="1">
      <c r="A68" s="110"/>
      <c r="B68" s="188" t="s">
        <v>543</v>
      </c>
      <c r="G68" s="188" t="s">
        <v>540</v>
      </c>
      <c r="M68" s="190"/>
      <c r="N68" s="190"/>
    </row>
    <row r="69" spans="1:14" s="188" customFormat="1" ht="22.9" customHeight="1">
      <c r="A69" s="110"/>
      <c r="B69" s="188" t="s">
        <v>544</v>
      </c>
      <c r="G69" s="188" t="s">
        <v>541</v>
      </c>
      <c r="M69" s="190"/>
      <c r="N69" s="190"/>
    </row>
    <row r="70" spans="1:14" s="188" customFormat="1" ht="22.9" customHeight="1">
      <c r="A70" s="110"/>
      <c r="M70" s="190"/>
      <c r="N70" s="190"/>
    </row>
    <row r="71" spans="1:14" s="188" customFormat="1" ht="22.9" customHeight="1">
      <c r="A71" s="110"/>
      <c r="M71" s="190"/>
      <c r="N71" s="190"/>
    </row>
    <row r="72" spans="1:14" s="188" customFormat="1" ht="27.95" customHeight="1">
      <c r="A72" s="853" t="s">
        <v>438</v>
      </c>
      <c r="B72" s="853"/>
      <c r="C72" s="853"/>
      <c r="D72" s="853"/>
      <c r="E72" s="853"/>
      <c r="F72" s="853"/>
      <c r="G72" s="853"/>
      <c r="H72" s="853"/>
      <c r="I72" s="853"/>
      <c r="J72" s="853"/>
      <c r="K72" s="853"/>
      <c r="L72" s="853"/>
      <c r="M72" s="853"/>
      <c r="N72" s="190"/>
    </row>
    <row r="73" spans="1:14" s="188" customFormat="1" ht="27.95" customHeight="1">
      <c r="A73" s="110"/>
      <c r="M73" s="190"/>
      <c r="N73" s="190"/>
    </row>
    <row r="74" spans="1:14" s="188" customFormat="1" ht="27.95" customHeight="1">
      <c r="A74" s="189" t="s">
        <v>993</v>
      </c>
      <c r="M74" s="190"/>
      <c r="N74" s="190"/>
    </row>
    <row r="75" spans="1:14" s="188" customFormat="1" ht="27.95" customHeight="1">
      <c r="A75" s="189" t="s">
        <v>984</v>
      </c>
      <c r="M75" s="190"/>
      <c r="N75" s="190"/>
    </row>
    <row r="76" spans="1:14" s="188" customFormat="1" ht="27.95" customHeight="1">
      <c r="A76" s="192" t="s">
        <v>985</v>
      </c>
      <c r="M76" s="190"/>
      <c r="N76" s="190"/>
    </row>
    <row r="77" spans="1:14" s="188" customFormat="1" ht="27.95" customHeight="1">
      <c r="A77" s="189" t="s">
        <v>987</v>
      </c>
      <c r="M77" s="190"/>
      <c r="N77" s="190"/>
    </row>
    <row r="78" spans="1:14" s="188" customFormat="1" ht="27.95" customHeight="1">
      <c r="A78" s="189" t="s">
        <v>986</v>
      </c>
      <c r="M78" s="190"/>
      <c r="N78" s="190"/>
    </row>
    <row r="79" spans="1:14" s="188" customFormat="1" ht="27.95" customHeight="1">
      <c r="A79" s="569" t="s">
        <v>1117</v>
      </c>
      <c r="B79" s="189"/>
      <c r="C79" s="189"/>
      <c r="D79" s="189"/>
      <c r="M79" s="748"/>
      <c r="N79" s="748"/>
    </row>
    <row r="80" spans="1:14" s="188" customFormat="1" ht="27.95" customHeight="1">
      <c r="A80" s="569" t="s">
        <v>1116</v>
      </c>
      <c r="B80" s="189"/>
      <c r="C80" s="189"/>
      <c r="D80" s="189"/>
      <c r="M80" s="748"/>
      <c r="N80" s="748"/>
    </row>
    <row r="81" spans="1:14" s="188" customFormat="1" ht="27.95" customHeight="1">
      <c r="A81" s="188" t="s">
        <v>994</v>
      </c>
      <c r="B81" s="189"/>
      <c r="C81" s="189"/>
      <c r="D81" s="189"/>
      <c r="M81" s="748"/>
      <c r="N81" s="748"/>
    </row>
    <row r="82" spans="1:14" s="188" customFormat="1" ht="27.95" customHeight="1">
      <c r="A82" s="188" t="s">
        <v>995</v>
      </c>
      <c r="M82" s="748"/>
      <c r="N82" s="748"/>
    </row>
    <row r="83" spans="1:14" s="188" customFormat="1" ht="27.95" customHeight="1">
      <c r="A83" s="188" t="s">
        <v>998</v>
      </c>
      <c r="M83" s="748"/>
      <c r="N83" s="748"/>
    </row>
    <row r="84" spans="1:14" s="188" customFormat="1" ht="27.95" customHeight="1">
      <c r="A84" s="188" t="s">
        <v>997</v>
      </c>
      <c r="M84" s="748"/>
      <c r="N84" s="748"/>
    </row>
    <row r="85" spans="1:14" s="803" customFormat="1" ht="27.95" customHeight="1">
      <c r="C85" s="855" t="s">
        <v>84</v>
      </c>
      <c r="D85" s="855"/>
      <c r="E85" s="855"/>
      <c r="F85" s="855"/>
      <c r="G85" s="855"/>
      <c r="H85" s="735"/>
      <c r="I85" s="856" t="s">
        <v>85</v>
      </c>
      <c r="J85" s="856"/>
      <c r="K85" s="856"/>
      <c r="L85" s="856"/>
      <c r="M85" s="856"/>
      <c r="N85" s="736"/>
    </row>
    <row r="86" spans="1:14" s="803" customFormat="1" ht="27.95" customHeight="1">
      <c r="C86" s="804" t="s">
        <v>988</v>
      </c>
      <c r="D86" s="805"/>
      <c r="E86" s="805"/>
      <c r="F86" s="805"/>
      <c r="G86" s="806"/>
      <c r="I86" s="804" t="s">
        <v>988</v>
      </c>
      <c r="J86" s="805"/>
      <c r="K86" s="805"/>
      <c r="M86" s="806"/>
      <c r="N86" s="805"/>
    </row>
    <row r="87" spans="1:14" s="803" customFormat="1" ht="27.95" customHeight="1">
      <c r="C87" s="807" t="s">
        <v>989</v>
      </c>
      <c r="D87" s="807"/>
      <c r="E87" s="807" t="s">
        <v>271</v>
      </c>
      <c r="F87" s="807"/>
      <c r="G87" s="808" t="s">
        <v>874</v>
      </c>
      <c r="I87" s="807" t="s">
        <v>989</v>
      </c>
      <c r="J87" s="807"/>
      <c r="K87" s="807" t="s">
        <v>271</v>
      </c>
      <c r="L87" s="809"/>
      <c r="M87" s="808" t="s">
        <v>874</v>
      </c>
      <c r="N87" s="805"/>
    </row>
    <row r="88" spans="1:14" s="729" customFormat="1" ht="27.95" customHeight="1">
      <c r="A88" s="730" t="s">
        <v>804</v>
      </c>
      <c r="K88" s="731"/>
      <c r="N88" s="731"/>
    </row>
    <row r="89" spans="1:14" s="729" customFormat="1" ht="27.95" customHeight="1">
      <c r="A89" s="729" t="s">
        <v>990</v>
      </c>
      <c r="K89" s="731"/>
      <c r="N89" s="731"/>
    </row>
    <row r="90" spans="1:14" s="729" customFormat="1" ht="27.95" customHeight="1">
      <c r="A90" s="729" t="s">
        <v>991</v>
      </c>
      <c r="C90" s="732">
        <v>1727700400</v>
      </c>
      <c r="D90" s="732"/>
      <c r="E90" s="732">
        <v>-47474380.149999999</v>
      </c>
      <c r="F90" s="733"/>
      <c r="G90" s="732">
        <v>1680226019.8500001</v>
      </c>
      <c r="I90" s="732">
        <v>1265892600</v>
      </c>
      <c r="J90" s="733"/>
      <c r="K90" s="732">
        <v>-30608291.57</v>
      </c>
      <c r="M90" s="734">
        <v>1235284308.4300001</v>
      </c>
      <c r="N90" s="734"/>
    </row>
    <row r="91" spans="1:14" s="729" customFormat="1" ht="27.95" customHeight="1">
      <c r="A91" s="729" t="s">
        <v>992</v>
      </c>
      <c r="C91" s="732">
        <v>1174728523.77</v>
      </c>
      <c r="D91" s="732"/>
      <c r="E91" s="732">
        <v>-47474380.149999999</v>
      </c>
      <c r="F91" s="733"/>
      <c r="G91" s="732">
        <v>1127254143.6199999</v>
      </c>
      <c r="I91" s="732">
        <v>815883605.91000009</v>
      </c>
      <c r="J91" s="733"/>
      <c r="K91" s="732">
        <v>-30608291.57</v>
      </c>
      <c r="M91" s="734">
        <v>785275314.34000003</v>
      </c>
      <c r="N91" s="734"/>
    </row>
    <row r="92" spans="1:14" s="188" customFormat="1" ht="27.95" customHeight="1">
      <c r="E92" s="453"/>
      <c r="F92" s="453"/>
      <c r="G92" s="453"/>
      <c r="H92" s="203"/>
      <c r="I92" s="453"/>
      <c r="J92" s="203"/>
      <c r="K92" s="453"/>
      <c r="L92" s="203"/>
      <c r="M92" s="453"/>
      <c r="N92" s="567"/>
    </row>
    <row r="93" spans="1:14" s="188" customFormat="1" ht="27.95" customHeight="1">
      <c r="A93" s="188" t="s">
        <v>1006</v>
      </c>
      <c r="E93" s="567"/>
      <c r="F93" s="567"/>
      <c r="G93" s="567"/>
      <c r="I93" s="567"/>
      <c r="K93" s="567"/>
      <c r="M93" s="567"/>
      <c r="N93" s="567"/>
    </row>
    <row r="94" spans="1:14" s="188" customFormat="1" ht="27.95" customHeight="1">
      <c r="A94" s="810" t="s">
        <v>1007</v>
      </c>
      <c r="E94" s="567"/>
      <c r="F94" s="567"/>
      <c r="G94" s="567"/>
      <c r="I94" s="567"/>
      <c r="K94" s="567"/>
      <c r="M94" s="567"/>
      <c r="N94" s="567"/>
    </row>
    <row r="95" spans="1:14" s="188" customFormat="1" ht="27.95" customHeight="1">
      <c r="A95" s="750" t="s">
        <v>996</v>
      </c>
      <c r="E95" s="567"/>
      <c r="F95" s="567"/>
      <c r="G95" s="567"/>
      <c r="I95" s="567"/>
      <c r="K95" s="567"/>
      <c r="M95" s="567"/>
      <c r="N95" s="567"/>
    </row>
    <row r="96" spans="1:14" s="188" customFormat="1" ht="27.95" customHeight="1">
      <c r="A96" s="188" t="s">
        <v>1118</v>
      </c>
      <c r="E96" s="567"/>
      <c r="F96" s="567"/>
      <c r="G96" s="567"/>
      <c r="I96" s="567"/>
      <c r="K96" s="567"/>
      <c r="M96" s="567"/>
      <c r="N96" s="567"/>
    </row>
    <row r="97" spans="1:14" s="188" customFormat="1" ht="27.95" customHeight="1">
      <c r="A97" s="188" t="s">
        <v>1000</v>
      </c>
      <c r="E97" s="567"/>
      <c r="F97" s="567"/>
      <c r="G97" s="567"/>
      <c r="I97" s="567"/>
      <c r="K97" s="567"/>
      <c r="M97" s="567"/>
      <c r="N97" s="567"/>
    </row>
    <row r="98" spans="1:14" s="188" customFormat="1" ht="27.95" customHeight="1">
      <c r="A98" s="188" t="s">
        <v>1001</v>
      </c>
      <c r="E98" s="567"/>
      <c r="F98" s="567"/>
      <c r="G98" s="567"/>
      <c r="I98" s="567"/>
      <c r="K98" s="567"/>
      <c r="M98" s="567"/>
      <c r="N98" s="567"/>
    </row>
    <row r="99" spans="1:14" s="188" customFormat="1" ht="27.95" customHeight="1">
      <c r="A99" s="188" t="s">
        <v>1004</v>
      </c>
      <c r="E99" s="567"/>
      <c r="F99" s="567"/>
      <c r="G99" s="567"/>
      <c r="I99" s="567"/>
      <c r="K99" s="567"/>
      <c r="M99" s="567"/>
      <c r="N99" s="567"/>
    </row>
    <row r="100" spans="1:14" s="188" customFormat="1" ht="27.95" customHeight="1">
      <c r="A100" s="188" t="s">
        <v>1119</v>
      </c>
      <c r="E100" s="567"/>
      <c r="F100" s="567"/>
      <c r="G100" s="567"/>
      <c r="I100" s="567"/>
      <c r="K100" s="567"/>
      <c r="M100" s="567"/>
      <c r="N100" s="567"/>
    </row>
    <row r="101" spans="1:14" s="188" customFormat="1" ht="27.95" customHeight="1">
      <c r="E101" s="567"/>
      <c r="F101" s="567"/>
      <c r="G101" s="567"/>
      <c r="I101" s="567"/>
      <c r="K101" s="567"/>
      <c r="M101" s="567"/>
      <c r="N101" s="567"/>
    </row>
    <row r="102" spans="1:14" s="188" customFormat="1" ht="27" customHeight="1">
      <c r="E102" s="567"/>
      <c r="F102" s="567"/>
      <c r="G102" s="567"/>
      <c r="I102" s="567"/>
      <c r="K102" s="567"/>
      <c r="M102" s="567"/>
      <c r="N102" s="567"/>
    </row>
    <row r="103" spans="1:14" s="188" customFormat="1" ht="26.1" customHeight="1">
      <c r="A103" s="853" t="s">
        <v>439</v>
      </c>
      <c r="B103" s="853"/>
      <c r="C103" s="853"/>
      <c r="D103" s="853"/>
      <c r="E103" s="853"/>
      <c r="F103" s="853"/>
      <c r="G103" s="853"/>
      <c r="H103" s="853"/>
      <c r="I103" s="853"/>
      <c r="J103" s="853"/>
      <c r="K103" s="853"/>
      <c r="L103" s="853"/>
      <c r="M103" s="853"/>
      <c r="N103" s="567"/>
    </row>
    <row r="104" spans="1:14" s="188" customFormat="1" ht="26.1" customHeight="1">
      <c r="E104" s="567"/>
      <c r="F104" s="567"/>
      <c r="G104" s="567"/>
      <c r="I104" s="567"/>
      <c r="K104" s="567"/>
      <c r="M104" s="567"/>
      <c r="N104" s="567"/>
    </row>
    <row r="105" spans="1:14" s="188" customFormat="1" ht="26.1" customHeight="1">
      <c r="A105" s="810" t="s">
        <v>1005</v>
      </c>
      <c r="E105" s="567"/>
      <c r="F105" s="567"/>
      <c r="G105" s="567"/>
      <c r="I105" s="567"/>
      <c r="K105" s="567"/>
      <c r="M105" s="567"/>
      <c r="N105" s="567"/>
    </row>
    <row r="106" spans="1:14" s="188" customFormat="1" ht="26.1" customHeight="1">
      <c r="A106" s="188" t="s">
        <v>1120</v>
      </c>
      <c r="E106" s="567"/>
      <c r="F106" s="567"/>
      <c r="G106" s="567"/>
      <c r="I106" s="567"/>
      <c r="K106" s="567"/>
      <c r="M106" s="567"/>
      <c r="N106" s="567"/>
    </row>
    <row r="107" spans="1:14" s="188" customFormat="1" ht="26.1" customHeight="1">
      <c r="A107" s="188" t="s">
        <v>1008</v>
      </c>
      <c r="E107" s="567"/>
      <c r="F107" s="567"/>
      <c r="G107" s="567"/>
      <c r="I107" s="567"/>
      <c r="K107" s="567"/>
      <c r="M107" s="567"/>
      <c r="N107" s="567"/>
    </row>
    <row r="108" spans="1:14" s="188" customFormat="1" ht="26.1" customHeight="1">
      <c r="A108" s="188" t="s">
        <v>1009</v>
      </c>
      <c r="E108" s="567"/>
      <c r="F108" s="567"/>
      <c r="G108" s="567"/>
      <c r="I108" s="567"/>
      <c r="K108" s="567"/>
      <c r="M108" s="567"/>
      <c r="N108" s="567"/>
    </row>
    <row r="109" spans="1:14" s="188" customFormat="1" ht="26.1" customHeight="1">
      <c r="A109" s="188" t="s">
        <v>1121</v>
      </c>
      <c r="E109" s="567"/>
      <c r="F109" s="567"/>
      <c r="G109" s="567"/>
      <c r="I109" s="567"/>
      <c r="K109" s="567"/>
      <c r="M109" s="567"/>
      <c r="N109" s="567"/>
    </row>
    <row r="110" spans="1:14" s="188" customFormat="1" ht="26.1" customHeight="1">
      <c r="A110" s="188" t="s">
        <v>1122</v>
      </c>
      <c r="E110" s="567"/>
      <c r="F110" s="567"/>
      <c r="G110" s="567"/>
      <c r="I110" s="567"/>
      <c r="K110" s="567"/>
      <c r="M110" s="567"/>
      <c r="N110" s="567"/>
    </row>
    <row r="111" spans="1:14" s="188" customFormat="1" ht="26.1" customHeight="1">
      <c r="A111" s="188" t="s">
        <v>1123</v>
      </c>
      <c r="E111" s="567"/>
      <c r="F111" s="567"/>
      <c r="G111" s="567"/>
      <c r="I111" s="567"/>
      <c r="K111" s="567"/>
      <c r="M111" s="567"/>
      <c r="N111" s="567"/>
    </row>
    <row r="112" spans="1:14" s="188" customFormat="1" ht="26.1" customHeight="1">
      <c r="A112" s="188" t="s">
        <v>1124</v>
      </c>
      <c r="E112" s="567"/>
      <c r="F112" s="567"/>
      <c r="G112" s="567"/>
      <c r="I112" s="567"/>
      <c r="K112" s="567"/>
      <c r="M112" s="567"/>
      <c r="N112" s="567"/>
    </row>
    <row r="113" spans="1:14" s="203" customFormat="1" ht="26.1" customHeight="1">
      <c r="A113" s="676" t="s">
        <v>875</v>
      </c>
      <c r="B113" s="677"/>
      <c r="C113" s="677"/>
      <c r="D113" s="677"/>
      <c r="F113" s="195"/>
      <c r="G113" s="195"/>
      <c r="H113" s="195"/>
      <c r="I113" s="195"/>
      <c r="J113" s="195"/>
      <c r="K113" s="195"/>
      <c r="L113" s="195"/>
      <c r="M113" s="197"/>
      <c r="N113" s="678"/>
    </row>
    <row r="114" spans="1:14" s="203" customFormat="1" ht="26.1" customHeight="1">
      <c r="A114" s="676" t="s">
        <v>917</v>
      </c>
      <c r="B114" s="677"/>
      <c r="C114" s="677"/>
      <c r="D114" s="677"/>
      <c r="F114" s="195"/>
      <c r="G114" s="195"/>
      <c r="H114" s="195"/>
      <c r="I114" s="195"/>
      <c r="J114" s="195"/>
      <c r="K114" s="195"/>
      <c r="L114" s="195"/>
      <c r="M114" s="197"/>
      <c r="N114" s="678"/>
    </row>
    <row r="115" spans="1:14" s="203" customFormat="1" ht="26.1" customHeight="1">
      <c r="A115" s="193" t="s">
        <v>915</v>
      </c>
      <c r="E115" s="195"/>
      <c r="F115" s="195"/>
      <c r="I115" s="195"/>
      <c r="J115" s="195"/>
      <c r="K115" s="195"/>
      <c r="L115" s="195"/>
      <c r="M115" s="197"/>
      <c r="N115" s="678"/>
    </row>
    <row r="116" spans="1:14" s="203" customFormat="1" ht="26.1" customHeight="1">
      <c r="A116" s="193" t="s">
        <v>876</v>
      </c>
      <c r="E116" s="195"/>
      <c r="F116" s="195"/>
      <c r="I116" s="195"/>
      <c r="J116" s="195"/>
      <c r="K116" s="195"/>
      <c r="L116" s="195"/>
      <c r="M116" s="197"/>
      <c r="N116" s="678"/>
    </row>
    <row r="117" spans="1:14" s="203" customFormat="1" ht="26.1" customHeight="1">
      <c r="A117" s="193" t="s">
        <v>877</v>
      </c>
      <c r="B117" s="193"/>
      <c r="C117" s="193"/>
      <c r="D117" s="193"/>
      <c r="E117" s="195"/>
      <c r="F117" s="195"/>
      <c r="I117" s="195"/>
      <c r="J117" s="195"/>
      <c r="K117" s="195"/>
      <c r="L117" s="195"/>
      <c r="M117" s="197"/>
      <c r="N117" s="678"/>
    </row>
    <row r="118" spans="1:14" s="203" customFormat="1" ht="26.1" customHeight="1">
      <c r="A118" s="193" t="s">
        <v>878</v>
      </c>
      <c r="B118" s="193"/>
      <c r="C118" s="193"/>
      <c r="D118" s="193"/>
      <c r="E118" s="195"/>
      <c r="F118" s="195"/>
      <c r="I118" s="195"/>
      <c r="J118" s="195"/>
      <c r="K118" s="195"/>
      <c r="L118" s="195"/>
      <c r="M118" s="197"/>
      <c r="N118" s="678"/>
    </row>
    <row r="119" spans="1:14" s="198" customFormat="1" ht="26.1" customHeight="1">
      <c r="A119" s="198" t="s">
        <v>879</v>
      </c>
      <c r="E119" s="193"/>
      <c r="I119" s="188"/>
      <c r="J119" s="216"/>
      <c r="K119" s="217"/>
      <c r="L119" s="199"/>
      <c r="N119" s="218"/>
    </row>
    <row r="120" spans="1:14" s="198" customFormat="1" ht="26.1" customHeight="1">
      <c r="A120" s="198" t="s">
        <v>880</v>
      </c>
      <c r="E120" s="193"/>
      <c r="I120" s="188"/>
      <c r="J120" s="216"/>
      <c r="K120" s="217"/>
      <c r="L120" s="199"/>
      <c r="N120" s="218"/>
    </row>
    <row r="121" spans="1:14" s="198" customFormat="1" ht="26.1" customHeight="1">
      <c r="A121" s="194" t="s">
        <v>914</v>
      </c>
      <c r="C121" s="194"/>
      <c r="D121" s="194"/>
      <c r="E121" s="193"/>
      <c r="I121" s="188"/>
      <c r="J121" s="216"/>
      <c r="K121" s="217"/>
      <c r="L121" s="199"/>
      <c r="N121" s="218"/>
    </row>
    <row r="122" spans="1:14" s="198" customFormat="1" ht="26.1" customHeight="1">
      <c r="A122" s="193" t="s">
        <v>916</v>
      </c>
      <c r="C122" s="193"/>
      <c r="D122" s="193"/>
      <c r="I122" s="199"/>
      <c r="J122" s="199"/>
      <c r="K122" s="199"/>
      <c r="L122" s="199"/>
      <c r="M122" s="199"/>
      <c r="N122" s="200"/>
    </row>
    <row r="123" spans="1:14" s="198" customFormat="1" ht="26.1" customHeight="1">
      <c r="B123" s="198" t="s">
        <v>548</v>
      </c>
      <c r="E123" s="202" t="s">
        <v>424</v>
      </c>
      <c r="L123" s="199"/>
      <c r="M123" s="199"/>
      <c r="N123" s="200"/>
    </row>
    <row r="124" spans="1:14" s="198" customFormat="1" ht="26.1" customHeight="1">
      <c r="B124" s="198" t="s">
        <v>549</v>
      </c>
      <c r="E124" s="202" t="s">
        <v>425</v>
      </c>
      <c r="J124" s="199"/>
      <c r="L124" s="199"/>
      <c r="M124" s="199"/>
      <c r="N124" s="200"/>
    </row>
    <row r="125" spans="1:14" s="198" customFormat="1" ht="26.1" customHeight="1">
      <c r="B125" s="198" t="s">
        <v>550</v>
      </c>
      <c r="E125" s="202" t="s">
        <v>426</v>
      </c>
      <c r="J125" s="199"/>
      <c r="L125" s="199"/>
      <c r="M125" s="199"/>
      <c r="N125" s="200"/>
    </row>
    <row r="126" spans="1:14" s="198" customFormat="1" ht="26.1" customHeight="1">
      <c r="A126" s="199"/>
      <c r="B126" s="198" t="s">
        <v>551</v>
      </c>
      <c r="E126" s="198" t="s">
        <v>427</v>
      </c>
      <c r="L126" s="199"/>
      <c r="M126" s="199"/>
      <c r="N126" s="200"/>
    </row>
    <row r="127" spans="1:14" s="198" customFormat="1" ht="26.1" customHeight="1">
      <c r="A127" s="199"/>
      <c r="B127" s="198" t="s">
        <v>552</v>
      </c>
      <c r="E127" s="198" t="s">
        <v>428</v>
      </c>
      <c r="J127" s="219"/>
      <c r="L127" s="219"/>
      <c r="N127" s="200"/>
    </row>
    <row r="128" spans="1:14" s="198" customFormat="1" ht="26.1" customHeight="1">
      <c r="A128" s="199"/>
      <c r="J128" s="219"/>
      <c r="L128" s="219"/>
      <c r="N128" s="200"/>
    </row>
    <row r="129" spans="1:14" s="193" customFormat="1" ht="26.1" customHeight="1">
      <c r="A129" s="193" t="s">
        <v>918</v>
      </c>
    </row>
    <row r="130" spans="1:14" s="193" customFormat="1" ht="26.1" customHeight="1">
      <c r="A130" s="193" t="s">
        <v>919</v>
      </c>
    </row>
    <row r="131" spans="1:14" s="193" customFormat="1" ht="26.1" customHeight="1">
      <c r="A131" s="193" t="s">
        <v>920</v>
      </c>
    </row>
    <row r="132" spans="1:14" s="193" customFormat="1" ht="26.1" customHeight="1">
      <c r="A132" s="193" t="s">
        <v>921</v>
      </c>
    </row>
    <row r="133" spans="1:14" s="193" customFormat="1" ht="26.1" customHeight="1">
      <c r="A133" s="193" t="s">
        <v>923</v>
      </c>
    </row>
    <row r="134" spans="1:14" s="193" customFormat="1" ht="26.1" customHeight="1">
      <c r="A134" s="193" t="s">
        <v>922</v>
      </c>
    </row>
    <row r="135" spans="1:14" s="188" customFormat="1" ht="26.1" customHeight="1">
      <c r="A135" s="707"/>
      <c r="E135" s="708"/>
      <c r="F135" s="708"/>
      <c r="G135" s="709"/>
      <c r="H135" s="709"/>
      <c r="I135" s="709"/>
      <c r="J135" s="190"/>
      <c r="K135" s="190"/>
      <c r="L135" s="190"/>
      <c r="M135" s="710"/>
    </row>
    <row r="136" spans="1:14" s="188" customFormat="1" ht="26.1" customHeight="1">
      <c r="A136" s="707"/>
      <c r="E136" s="750"/>
      <c r="F136" s="750"/>
      <c r="G136" s="747"/>
      <c r="H136" s="747"/>
      <c r="I136" s="747"/>
      <c r="J136" s="748"/>
      <c r="K136" s="748"/>
      <c r="L136" s="748"/>
      <c r="M136" s="749"/>
    </row>
    <row r="137" spans="1:14" s="188" customFormat="1" ht="22.9" customHeight="1">
      <c r="A137" s="853" t="s">
        <v>440</v>
      </c>
      <c r="B137" s="853"/>
      <c r="C137" s="853"/>
      <c r="D137" s="853"/>
      <c r="E137" s="853"/>
      <c r="F137" s="853"/>
      <c r="G137" s="853"/>
      <c r="H137" s="853"/>
      <c r="I137" s="853"/>
      <c r="J137" s="853"/>
      <c r="K137" s="853"/>
      <c r="L137" s="853"/>
      <c r="M137" s="853"/>
      <c r="N137" s="710"/>
    </row>
    <row r="138" spans="1:14" s="188" customFormat="1" ht="22.9" customHeight="1">
      <c r="B138" s="154"/>
      <c r="C138" s="154"/>
      <c r="D138" s="154"/>
      <c r="E138" s="154"/>
      <c r="L138" s="190"/>
      <c r="M138" s="710"/>
      <c r="N138" s="710"/>
    </row>
    <row r="139" spans="1:14" s="188" customFormat="1" ht="22.9" customHeight="1">
      <c r="A139" s="679" t="s">
        <v>881</v>
      </c>
      <c r="L139" s="190"/>
      <c r="M139" s="710"/>
      <c r="N139" s="710"/>
    </row>
    <row r="140" spans="1:14" s="188" customFormat="1" ht="22.9" customHeight="1">
      <c r="A140" s="679" t="s">
        <v>882</v>
      </c>
      <c r="L140" s="190"/>
      <c r="M140" s="710"/>
      <c r="N140" s="710"/>
    </row>
    <row r="141" spans="1:14" s="188" customFormat="1" ht="22.9" customHeight="1">
      <c r="A141" s="680" t="s">
        <v>883</v>
      </c>
      <c r="L141" s="190"/>
      <c r="M141" s="710"/>
      <c r="N141" s="710"/>
    </row>
    <row r="142" spans="1:14" s="188" customFormat="1" ht="22.9" customHeight="1">
      <c r="A142" s="679" t="s">
        <v>884</v>
      </c>
      <c r="L142" s="190"/>
      <c r="M142" s="710"/>
      <c r="N142" s="710"/>
    </row>
    <row r="143" spans="1:14" s="188" customFormat="1" ht="22.9" customHeight="1">
      <c r="A143" s="679" t="s">
        <v>885</v>
      </c>
      <c r="L143" s="190"/>
      <c r="M143" s="710"/>
      <c r="N143" s="710"/>
    </row>
    <row r="144" spans="1:14" s="188" customFormat="1" ht="22.9" customHeight="1">
      <c r="A144" s="679" t="s">
        <v>886</v>
      </c>
      <c r="L144" s="190"/>
      <c r="M144" s="710"/>
      <c r="N144" s="710"/>
    </row>
    <row r="145" spans="1:14" s="188" customFormat="1" ht="22.9" customHeight="1">
      <c r="A145" s="679" t="s">
        <v>887</v>
      </c>
      <c r="L145" s="190"/>
      <c r="M145" s="710"/>
      <c r="N145" s="710"/>
    </row>
    <row r="146" spans="1:14" s="188" customFormat="1" ht="22.9" customHeight="1">
      <c r="A146" s="680" t="s">
        <v>924</v>
      </c>
      <c r="L146" s="190"/>
      <c r="M146" s="710"/>
      <c r="N146" s="710"/>
    </row>
    <row r="147" spans="1:14" s="188" customFormat="1" ht="22.9" customHeight="1">
      <c r="A147" s="679" t="s">
        <v>925</v>
      </c>
      <c r="L147" s="190"/>
      <c r="M147" s="710"/>
      <c r="N147" s="710"/>
    </row>
    <row r="148" spans="1:14" s="188" customFormat="1" ht="22.9" customHeight="1">
      <c r="A148" s="679" t="s">
        <v>888</v>
      </c>
      <c r="L148" s="190"/>
      <c r="M148" s="710"/>
      <c r="N148" s="710"/>
    </row>
    <row r="149" spans="1:14" s="188" customFormat="1" ht="22.9" customHeight="1">
      <c r="A149" s="681" t="s">
        <v>926</v>
      </c>
      <c r="L149" s="190"/>
      <c r="M149" s="710"/>
      <c r="N149" s="710"/>
    </row>
    <row r="150" spans="1:14" s="188" customFormat="1" ht="22.9" customHeight="1">
      <c r="A150" s="681" t="s">
        <v>889</v>
      </c>
      <c r="L150" s="190"/>
      <c r="M150" s="710"/>
      <c r="N150" s="710"/>
    </row>
    <row r="151" spans="1:14" s="198" customFormat="1" ht="22.9" customHeight="1">
      <c r="A151" s="201" t="s">
        <v>557</v>
      </c>
      <c r="E151" s="201"/>
      <c r="G151" s="204"/>
      <c r="K151" s="219"/>
      <c r="L151" s="219"/>
      <c r="N151" s="200"/>
    </row>
    <row r="152" spans="1:14" s="203" customFormat="1" ht="22.9" customHeight="1">
      <c r="A152" s="193" t="s">
        <v>927</v>
      </c>
      <c r="E152" s="193"/>
      <c r="G152" s="193"/>
      <c r="H152" s="195"/>
      <c r="I152" s="195"/>
      <c r="J152" s="195"/>
      <c r="K152" s="199"/>
      <c r="L152" s="199"/>
      <c r="M152" s="199"/>
      <c r="N152" s="200"/>
    </row>
    <row r="153" spans="1:14" s="203" customFormat="1" ht="22.9" customHeight="1">
      <c r="A153" s="193" t="s">
        <v>928</v>
      </c>
      <c r="B153" s="210"/>
      <c r="C153" s="210"/>
      <c r="D153" s="210"/>
      <c r="F153" s="193"/>
      <c r="G153" s="193"/>
      <c r="H153" s="195"/>
      <c r="I153" s="195"/>
      <c r="J153" s="195"/>
      <c r="K153" s="199"/>
      <c r="L153" s="199"/>
      <c r="M153" s="199"/>
      <c r="N153" s="200"/>
    </row>
    <row r="154" spans="1:14" s="203" customFormat="1" ht="22.9" customHeight="1">
      <c r="A154" s="193" t="s">
        <v>929</v>
      </c>
      <c r="B154" s="210"/>
      <c r="C154" s="210"/>
      <c r="D154" s="210"/>
      <c r="F154" s="193"/>
      <c r="G154" s="193"/>
      <c r="H154" s="195"/>
      <c r="I154" s="195"/>
      <c r="J154" s="195"/>
      <c r="K154" s="199"/>
      <c r="L154" s="199"/>
      <c r="M154" s="199"/>
      <c r="N154" s="200"/>
    </row>
    <row r="155" spans="1:14" s="203" customFormat="1" ht="22.9" customHeight="1">
      <c r="A155" s="198" t="s">
        <v>930</v>
      </c>
      <c r="B155" s="210"/>
      <c r="C155" s="210"/>
      <c r="D155" s="210"/>
      <c r="F155" s="198"/>
      <c r="G155" s="198"/>
      <c r="H155" s="198"/>
      <c r="I155" s="199"/>
      <c r="J155" s="199"/>
      <c r="K155" s="199"/>
      <c r="L155" s="199"/>
      <c r="M155" s="199"/>
      <c r="N155" s="200"/>
    </row>
    <row r="156" spans="1:14" s="203" customFormat="1" ht="22.9" customHeight="1">
      <c r="A156" s="198" t="s">
        <v>931</v>
      </c>
      <c r="B156" s="210"/>
      <c r="C156" s="210"/>
      <c r="D156" s="210"/>
      <c r="F156" s="198"/>
      <c r="G156" s="198"/>
      <c r="H156" s="198"/>
      <c r="I156" s="199"/>
      <c r="J156" s="199"/>
      <c r="K156" s="199"/>
      <c r="L156" s="199"/>
      <c r="M156" s="199"/>
      <c r="N156" s="200"/>
    </row>
    <row r="157" spans="1:14" s="203" customFormat="1" ht="22.9" customHeight="1">
      <c r="A157" s="195"/>
      <c r="B157" s="206" t="s">
        <v>529</v>
      </c>
      <c r="C157" s="205"/>
      <c r="D157" s="205"/>
      <c r="G157" s="206"/>
      <c r="H157" s="206"/>
      <c r="I157" s="202"/>
      <c r="J157" s="202"/>
      <c r="K157" s="202"/>
      <c r="L157" s="202"/>
      <c r="M157" s="202"/>
      <c r="N157" s="207"/>
    </row>
    <row r="158" spans="1:14" s="203" customFormat="1" ht="22.9" customHeight="1">
      <c r="A158" s="195"/>
      <c r="B158" s="206" t="s">
        <v>553</v>
      </c>
      <c r="C158" s="206"/>
      <c r="D158" s="206"/>
      <c r="E158" s="198"/>
      <c r="G158" s="202" t="s">
        <v>533</v>
      </c>
      <c r="H158" s="206"/>
      <c r="J158" s="202"/>
      <c r="L158" s="202"/>
      <c r="M158" s="202"/>
      <c r="N158" s="207"/>
    </row>
    <row r="159" spans="1:14" s="203" customFormat="1" ht="22.9" customHeight="1">
      <c r="A159" s="195"/>
      <c r="B159" s="206" t="s">
        <v>530</v>
      </c>
      <c r="C159" s="205"/>
      <c r="D159" s="205"/>
      <c r="G159" s="202"/>
      <c r="H159" s="206"/>
      <c r="J159" s="202"/>
      <c r="K159" s="202"/>
      <c r="L159" s="202"/>
      <c r="M159" s="202"/>
      <c r="N159" s="207"/>
    </row>
    <row r="160" spans="1:14" s="203" customFormat="1" ht="22.9" customHeight="1">
      <c r="A160" s="195"/>
      <c r="B160" s="206" t="s">
        <v>554</v>
      </c>
      <c r="C160" s="206"/>
      <c r="D160" s="206"/>
      <c r="E160" s="198"/>
      <c r="G160" s="202" t="s">
        <v>534</v>
      </c>
      <c r="H160" s="206"/>
      <c r="J160" s="202"/>
      <c r="L160" s="202"/>
      <c r="M160" s="202"/>
      <c r="N160" s="207"/>
    </row>
    <row r="161" spans="1:24" s="203" customFormat="1" ht="22.9" customHeight="1">
      <c r="A161" s="195"/>
      <c r="B161" s="206" t="s">
        <v>555</v>
      </c>
      <c r="C161" s="206"/>
      <c r="D161" s="206"/>
      <c r="E161" s="198"/>
      <c r="G161" s="202" t="s">
        <v>932</v>
      </c>
      <c r="H161" s="206"/>
      <c r="J161" s="202"/>
      <c r="L161" s="202"/>
      <c r="M161" s="202"/>
      <c r="N161" s="207"/>
    </row>
    <row r="162" spans="1:24" s="203" customFormat="1" ht="22.9" customHeight="1">
      <c r="A162" s="195"/>
      <c r="B162" s="206"/>
      <c r="C162" s="206"/>
      <c r="D162" s="206"/>
      <c r="E162" s="198"/>
      <c r="G162" s="202" t="s">
        <v>933</v>
      </c>
      <c r="H162" s="206"/>
      <c r="J162" s="202"/>
      <c r="L162" s="202"/>
      <c r="M162" s="202"/>
      <c r="N162" s="207"/>
    </row>
    <row r="163" spans="1:24" s="203" customFormat="1" ht="22.9" customHeight="1">
      <c r="A163" s="195"/>
      <c r="B163" s="206" t="s">
        <v>531</v>
      </c>
      <c r="C163" s="205"/>
      <c r="D163" s="205"/>
      <c r="G163" s="202"/>
      <c r="H163" s="206"/>
      <c r="J163" s="202"/>
      <c r="K163" s="202"/>
      <c r="L163" s="202"/>
      <c r="M163" s="202"/>
      <c r="N163" s="207"/>
    </row>
    <row r="164" spans="1:24" s="203" customFormat="1" ht="22.9" customHeight="1">
      <c r="A164" s="195"/>
      <c r="B164" s="206" t="s">
        <v>556</v>
      </c>
      <c r="C164" s="206"/>
      <c r="D164" s="206"/>
      <c r="E164" s="198"/>
      <c r="G164" s="202" t="s">
        <v>535</v>
      </c>
      <c r="H164" s="206"/>
      <c r="J164" s="202"/>
      <c r="L164" s="202"/>
      <c r="M164" s="202"/>
      <c r="N164" s="207"/>
    </row>
    <row r="165" spans="1:24" s="203" customFormat="1" ht="22.9" customHeight="1">
      <c r="A165" s="206" t="s">
        <v>597</v>
      </c>
      <c r="H165" s="208"/>
      <c r="I165" s="209"/>
      <c r="J165" s="209"/>
      <c r="K165" s="209"/>
      <c r="L165" s="209"/>
      <c r="M165" s="209"/>
      <c r="N165" s="209"/>
      <c r="R165" s="210"/>
      <c r="S165" s="210"/>
      <c r="T165" s="211"/>
      <c r="U165" s="208"/>
      <c r="V165" s="212"/>
      <c r="W165" s="208"/>
      <c r="X165" s="208"/>
    </row>
    <row r="166" spans="1:24" s="203" customFormat="1" ht="22.9" customHeight="1">
      <c r="A166" s="206" t="s">
        <v>558</v>
      </c>
      <c r="E166" s="206"/>
      <c r="H166" s="208"/>
      <c r="I166" s="209"/>
      <c r="J166" s="209"/>
      <c r="K166" s="209"/>
      <c r="L166" s="209"/>
      <c r="M166" s="209"/>
      <c r="N166" s="209"/>
      <c r="R166" s="210"/>
      <c r="S166" s="210"/>
      <c r="T166" s="211"/>
      <c r="U166" s="208"/>
      <c r="V166" s="212"/>
      <c r="W166" s="208"/>
      <c r="X166" s="208"/>
    </row>
    <row r="167" spans="1:24" s="218" customFormat="1" ht="22.9" customHeight="1">
      <c r="A167" s="711" t="s">
        <v>44</v>
      </c>
    </row>
    <row r="168" spans="1:24" s="218" customFormat="1" ht="22.9" customHeight="1">
      <c r="A168" s="315" t="s">
        <v>110</v>
      </c>
    </row>
    <row r="169" spans="1:24" s="218" customFormat="1" ht="22.9" customHeight="1">
      <c r="A169" s="315" t="s">
        <v>109</v>
      </c>
    </row>
    <row r="170" spans="1:24" s="218" customFormat="1" ht="22.9" customHeight="1">
      <c r="A170" s="315" t="s">
        <v>144</v>
      </c>
    </row>
    <row r="171" spans="1:24" s="218" customFormat="1" ht="22.9" customHeight="1">
      <c r="A171" s="315" t="s">
        <v>108</v>
      </c>
    </row>
    <row r="172" spans="1:24" s="218" customFormat="1" ht="22.9" customHeight="1">
      <c r="A172" s="315" t="s">
        <v>145</v>
      </c>
    </row>
    <row r="173" spans="1:24" s="218" customFormat="1" ht="22.9" customHeight="1">
      <c r="A173" s="315" t="s">
        <v>467</v>
      </c>
    </row>
    <row r="174" spans="1:24" s="218" customFormat="1" ht="22.9" customHeight="1">
      <c r="A174" s="315" t="s">
        <v>111</v>
      </c>
    </row>
    <row r="175" spans="1:24" s="198" customFormat="1" ht="25.15" customHeight="1">
      <c r="A175" s="853" t="s">
        <v>805</v>
      </c>
      <c r="B175" s="853"/>
      <c r="C175" s="853"/>
      <c r="D175" s="853"/>
      <c r="E175" s="853"/>
      <c r="F175" s="853"/>
      <c r="G175" s="853"/>
      <c r="H175" s="853"/>
      <c r="I175" s="853"/>
      <c r="J175" s="853"/>
      <c r="K175" s="853"/>
      <c r="L175" s="853"/>
      <c r="M175" s="853"/>
      <c r="N175" s="200"/>
    </row>
    <row r="176" spans="1:24" s="198" customFormat="1" ht="25.15" customHeight="1">
      <c r="F176" s="188"/>
      <c r="G176" s="195"/>
      <c r="H176" s="195"/>
      <c r="I176" s="188"/>
      <c r="J176" s="712"/>
      <c r="K176" s="712"/>
      <c r="L176" s="712"/>
      <c r="N176" s="200"/>
    </row>
    <row r="177" spans="1:13" s="218" customFormat="1" ht="25.15" customHeight="1">
      <c r="A177" s="315" t="s">
        <v>340</v>
      </c>
    </row>
    <row r="178" spans="1:13" s="218" customFormat="1" ht="25.15" customHeight="1">
      <c r="A178" s="315" t="s">
        <v>341</v>
      </c>
    </row>
    <row r="179" spans="1:13" s="218" customFormat="1" ht="25.15" customHeight="1">
      <c r="A179" s="315" t="s">
        <v>342</v>
      </c>
    </row>
    <row r="180" spans="1:13" s="218" customFormat="1" ht="25.15" customHeight="1">
      <c r="A180" s="315" t="s">
        <v>83</v>
      </c>
    </row>
    <row r="181" spans="1:13" s="218" customFormat="1" ht="25.15" customHeight="1">
      <c r="A181" s="713" t="s">
        <v>487</v>
      </c>
    </row>
    <row r="182" spans="1:13" s="218" customFormat="1" ht="25.15" customHeight="1">
      <c r="A182" s="315" t="s">
        <v>146</v>
      </c>
    </row>
    <row r="183" spans="1:13" s="218" customFormat="1" ht="25.15" customHeight="1">
      <c r="A183" s="751"/>
    </row>
    <row r="184" spans="1:13" s="218" customFormat="1" ht="25.15" customHeight="1">
      <c r="A184" s="315"/>
      <c r="E184" s="746"/>
      <c r="F184" s="714" t="s">
        <v>934</v>
      </c>
      <c r="G184" s="714"/>
      <c r="H184" s="697"/>
      <c r="I184" s="715"/>
      <c r="J184" s="714" t="s">
        <v>45</v>
      </c>
      <c r="K184" s="715"/>
      <c r="L184" s="697"/>
      <c r="M184" s="714" t="s">
        <v>49</v>
      </c>
    </row>
    <row r="185" spans="1:13" s="218" customFormat="1" ht="25.15" customHeight="1">
      <c r="E185" s="752" t="s">
        <v>813</v>
      </c>
      <c r="F185" s="697"/>
      <c r="G185" s="752" t="s">
        <v>469</v>
      </c>
    </row>
    <row r="186" spans="1:13" ht="25.15" customHeight="1">
      <c r="A186" s="315" t="s">
        <v>443</v>
      </c>
      <c r="B186" s="218"/>
      <c r="C186" s="218"/>
      <c r="D186" s="218"/>
      <c r="E186" s="758">
        <v>99.99</v>
      </c>
      <c r="F186" s="758"/>
      <c r="G186" s="758">
        <v>99.99</v>
      </c>
      <c r="H186" s="218"/>
      <c r="I186" s="218" t="s">
        <v>1010</v>
      </c>
      <c r="J186" s="218"/>
      <c r="K186" s="218"/>
      <c r="L186" s="218"/>
      <c r="M186" s="716"/>
    </row>
    <row r="187" spans="1:13" ht="25.15" customHeight="1">
      <c r="A187" s="315" t="s">
        <v>46</v>
      </c>
      <c r="B187" s="218"/>
      <c r="C187" s="218"/>
      <c r="D187" s="218"/>
      <c r="E187" s="757">
        <v>100</v>
      </c>
      <c r="F187" s="757"/>
      <c r="G187" s="757">
        <v>100</v>
      </c>
      <c r="H187" s="218"/>
      <c r="I187" s="218" t="s">
        <v>79</v>
      </c>
      <c r="J187" s="218"/>
      <c r="K187" s="218"/>
      <c r="L187" s="218"/>
      <c r="M187" s="716" t="s">
        <v>50</v>
      </c>
    </row>
    <row r="188" spans="1:13" ht="25.15" customHeight="1">
      <c r="A188" s="315" t="s">
        <v>370</v>
      </c>
      <c r="B188" s="218"/>
      <c r="C188" s="218"/>
      <c r="D188" s="218"/>
      <c r="E188" s="758">
        <v>99.97</v>
      </c>
      <c r="F188" s="758"/>
      <c r="G188" s="758">
        <v>99.97</v>
      </c>
      <c r="H188" s="218"/>
      <c r="I188" s="218" t="s">
        <v>142</v>
      </c>
      <c r="J188" s="218"/>
      <c r="K188" s="218"/>
      <c r="L188" s="218"/>
      <c r="M188" s="716" t="s">
        <v>50</v>
      </c>
    </row>
    <row r="189" spans="1:13" ht="25.15" customHeight="1">
      <c r="A189" s="315"/>
      <c r="B189" s="218"/>
      <c r="C189" s="218"/>
      <c r="D189" s="218"/>
      <c r="E189" s="756"/>
      <c r="F189" s="756"/>
      <c r="G189" s="756"/>
      <c r="H189" s="599"/>
      <c r="I189" s="599" t="s">
        <v>143</v>
      </c>
      <c r="J189" s="599"/>
      <c r="K189" s="599"/>
      <c r="L189" s="599"/>
      <c r="M189" s="599"/>
    </row>
    <row r="190" spans="1:13" ht="25.15" customHeight="1">
      <c r="A190" s="315" t="s">
        <v>209</v>
      </c>
      <c r="B190" s="218"/>
      <c r="C190" s="218"/>
      <c r="D190" s="218"/>
      <c r="E190" s="758">
        <v>99.99</v>
      </c>
      <c r="F190" s="756"/>
      <c r="G190" s="758">
        <v>99.99</v>
      </c>
      <c r="H190" s="218"/>
      <c r="I190" s="218" t="s">
        <v>187</v>
      </c>
      <c r="J190" s="218"/>
      <c r="K190" s="218"/>
      <c r="L190" s="218"/>
      <c r="M190" s="716" t="s">
        <v>50</v>
      </c>
    </row>
    <row r="191" spans="1:13" ht="25.15" customHeight="1">
      <c r="A191" s="315" t="s">
        <v>189</v>
      </c>
      <c r="B191" s="218"/>
      <c r="C191" s="218"/>
      <c r="D191" s="218"/>
      <c r="E191" s="758">
        <v>99.97</v>
      </c>
      <c r="F191" s="756"/>
      <c r="G191" s="758">
        <v>99.97</v>
      </c>
      <c r="H191" s="218"/>
      <c r="I191" s="218" t="s">
        <v>191</v>
      </c>
      <c r="J191" s="218"/>
      <c r="L191" s="218"/>
      <c r="M191" s="716" t="s">
        <v>50</v>
      </c>
    </row>
    <row r="192" spans="1:13" ht="25.15" customHeight="1">
      <c r="A192" s="315"/>
      <c r="E192" s="758"/>
      <c r="F192" s="756"/>
      <c r="G192" s="758"/>
      <c r="H192" s="218"/>
      <c r="I192" s="218" t="s">
        <v>192</v>
      </c>
      <c r="J192" s="218"/>
      <c r="L192" s="218"/>
      <c r="M192" s="716"/>
    </row>
    <row r="193" spans="1:13" ht="25.15" customHeight="1">
      <c r="A193" s="315"/>
      <c r="H193" s="218"/>
      <c r="I193" s="218" t="s">
        <v>193</v>
      </c>
      <c r="J193" s="218"/>
      <c r="L193" s="218"/>
      <c r="M193" s="716"/>
    </row>
    <row r="194" spans="1:13" ht="25.15" customHeight="1">
      <c r="A194" s="315" t="s">
        <v>231</v>
      </c>
      <c r="B194" s="218"/>
      <c r="C194" s="218"/>
      <c r="D194" s="218"/>
      <c r="E194" s="758">
        <v>99.97</v>
      </c>
      <c r="F194" s="756"/>
      <c r="G194" s="758">
        <v>99.97</v>
      </c>
      <c r="H194" s="218"/>
      <c r="I194" s="200" t="s">
        <v>232</v>
      </c>
      <c r="J194" s="218"/>
      <c r="L194" s="218"/>
      <c r="M194" s="716" t="s">
        <v>50</v>
      </c>
    </row>
    <row r="195" spans="1:13" ht="25.15" customHeight="1">
      <c r="A195" s="218" t="s">
        <v>935</v>
      </c>
      <c r="C195" s="218"/>
      <c r="D195" s="218"/>
      <c r="E195" s="758"/>
      <c r="F195" s="756"/>
      <c r="G195" s="758"/>
      <c r="H195" s="218"/>
      <c r="I195" s="200" t="s">
        <v>235</v>
      </c>
      <c r="J195" s="218"/>
      <c r="L195" s="218"/>
    </row>
    <row r="196" spans="1:13" ht="25.15" customHeight="1">
      <c r="A196" s="218" t="s">
        <v>936</v>
      </c>
      <c r="B196" s="218"/>
      <c r="C196" s="218"/>
      <c r="D196" s="218"/>
      <c r="H196" s="218"/>
      <c r="J196" s="218"/>
      <c r="L196" s="218"/>
    </row>
    <row r="197" spans="1:13" ht="25.15" customHeight="1">
      <c r="A197" s="315" t="s">
        <v>890</v>
      </c>
      <c r="B197" s="218"/>
      <c r="C197" s="218"/>
      <c r="D197" s="218"/>
      <c r="E197" s="758">
        <v>99.97</v>
      </c>
      <c r="F197" s="756"/>
      <c r="G197" s="758">
        <v>99.97</v>
      </c>
      <c r="H197" s="218"/>
      <c r="I197" s="200" t="s">
        <v>233</v>
      </c>
      <c r="J197" s="218"/>
      <c r="L197" s="218"/>
      <c r="M197" s="716" t="s">
        <v>50</v>
      </c>
    </row>
    <row r="198" spans="1:13" ht="25.15" customHeight="1">
      <c r="A198" s="218" t="s">
        <v>935</v>
      </c>
      <c r="C198" s="218"/>
      <c r="D198" s="218"/>
      <c r="E198" s="218"/>
      <c r="F198" s="218"/>
      <c r="G198" s="716"/>
      <c r="H198" s="218"/>
      <c r="I198" s="200" t="s">
        <v>234</v>
      </c>
      <c r="J198" s="218"/>
      <c r="L198" s="218"/>
      <c r="M198" s="716"/>
    </row>
    <row r="199" spans="1:13" ht="25.15" customHeight="1">
      <c r="A199" s="218" t="s">
        <v>936</v>
      </c>
      <c r="B199" s="218"/>
      <c r="C199" s="218"/>
      <c r="D199" s="218"/>
      <c r="E199" s="218"/>
      <c r="F199" s="218"/>
      <c r="G199" s="716"/>
      <c r="H199" s="218"/>
      <c r="I199" s="218"/>
      <c r="J199" s="218"/>
      <c r="L199" s="218"/>
      <c r="M199" s="716"/>
    </row>
    <row r="200" spans="1:13" ht="25.15" customHeight="1">
      <c r="A200" s="315" t="s">
        <v>301</v>
      </c>
      <c r="B200" s="218"/>
      <c r="C200" s="218"/>
      <c r="D200" s="218"/>
      <c r="E200" s="218"/>
      <c r="F200" s="218"/>
      <c r="G200" s="716"/>
      <c r="H200" s="218"/>
      <c r="I200" s="218"/>
      <c r="J200" s="218"/>
      <c r="L200" s="218"/>
      <c r="M200" s="716"/>
    </row>
    <row r="201" spans="1:13" ht="25.15" customHeight="1">
      <c r="A201" s="315" t="s">
        <v>364</v>
      </c>
      <c r="B201" s="218"/>
      <c r="C201" s="218"/>
      <c r="D201" s="218"/>
      <c r="E201" s="218"/>
      <c r="F201" s="218"/>
      <c r="G201" s="716"/>
      <c r="H201" s="218"/>
      <c r="I201" s="218"/>
      <c r="J201" s="218"/>
      <c r="L201" s="218"/>
      <c r="M201" s="716"/>
    </row>
    <row r="202" spans="1:13" ht="25.15" customHeight="1">
      <c r="A202" s="315" t="s">
        <v>365</v>
      </c>
      <c r="B202" s="218"/>
      <c r="C202" s="218"/>
      <c r="D202" s="218"/>
      <c r="E202" s="218"/>
      <c r="F202" s="218"/>
      <c r="G202" s="716"/>
      <c r="H202" s="218"/>
      <c r="I202" s="218"/>
      <c r="J202" s="218"/>
      <c r="L202" s="218"/>
      <c r="M202" s="716"/>
    </row>
    <row r="203" spans="1:13" ht="25.15" customHeight="1">
      <c r="A203" s="315" t="s">
        <v>302</v>
      </c>
      <c r="B203" s="218"/>
      <c r="C203" s="218"/>
      <c r="D203" s="218"/>
      <c r="E203" s="218"/>
      <c r="F203" s="218"/>
      <c r="G203" s="716"/>
      <c r="H203" s="218"/>
      <c r="I203" s="218"/>
      <c r="J203" s="218"/>
      <c r="L203" s="218"/>
      <c r="M203" s="716"/>
    </row>
    <row r="204" spans="1:13" ht="25.15" customHeight="1">
      <c r="A204" s="711" t="s">
        <v>303</v>
      </c>
      <c r="B204" s="218"/>
      <c r="C204" s="218"/>
      <c r="D204" s="218"/>
      <c r="E204" s="218"/>
      <c r="F204" s="218"/>
      <c r="G204" s="716"/>
      <c r="H204" s="218"/>
      <c r="I204" s="218"/>
      <c r="J204" s="218"/>
      <c r="L204" s="218"/>
      <c r="M204" s="716"/>
    </row>
    <row r="205" spans="1:13" ht="25.15" customHeight="1">
      <c r="A205" s="315" t="s">
        <v>366</v>
      </c>
      <c r="B205" s="218"/>
      <c r="C205" s="218"/>
      <c r="D205" s="218"/>
      <c r="E205" s="218"/>
      <c r="F205" s="218"/>
      <c r="G205" s="716"/>
      <c r="H205" s="218"/>
      <c r="I205" s="218"/>
      <c r="J205" s="218"/>
      <c r="L205" s="218"/>
      <c r="M205" s="716"/>
    </row>
    <row r="206" spans="1:13" ht="25.15" customHeight="1">
      <c r="A206" s="315" t="s">
        <v>599</v>
      </c>
      <c r="B206" s="218"/>
      <c r="C206" s="218"/>
      <c r="D206" s="218"/>
      <c r="E206" s="218"/>
      <c r="F206" s="218"/>
      <c r="G206" s="716"/>
      <c r="H206" s="218"/>
      <c r="I206" s="218"/>
      <c r="J206" s="218"/>
      <c r="L206" s="218"/>
      <c r="M206" s="716"/>
    </row>
    <row r="207" spans="1:13" ht="25.15" customHeight="1">
      <c r="A207" s="315" t="s">
        <v>598</v>
      </c>
      <c r="B207" s="218"/>
      <c r="C207" s="218"/>
      <c r="D207" s="218"/>
      <c r="E207" s="218"/>
      <c r="F207" s="218"/>
      <c r="G207" s="716"/>
      <c r="H207" s="218"/>
      <c r="I207" s="218"/>
      <c r="J207" s="218"/>
      <c r="L207" s="218"/>
      <c r="M207" s="716"/>
    </row>
    <row r="208" spans="1:13" ht="25.15" customHeight="1">
      <c r="A208" s="751"/>
      <c r="B208" s="218"/>
      <c r="C208" s="218"/>
      <c r="D208" s="218"/>
      <c r="E208" s="218"/>
      <c r="F208" s="218"/>
      <c r="G208" s="716"/>
      <c r="H208" s="218"/>
      <c r="I208" s="218"/>
      <c r="J208" s="218"/>
      <c r="L208" s="218"/>
      <c r="M208" s="716"/>
    </row>
    <row r="209" spans="1:13" ht="25.15" customHeight="1">
      <c r="A209" s="751"/>
      <c r="B209" s="218"/>
      <c r="C209" s="218"/>
      <c r="D209" s="218"/>
      <c r="E209" s="218"/>
      <c r="F209" s="218"/>
      <c r="G209" s="716"/>
      <c r="H209" s="218"/>
      <c r="I209" s="218"/>
      <c r="J209" s="218"/>
      <c r="L209" s="218"/>
      <c r="M209" s="716"/>
    </row>
    <row r="210" spans="1:13" s="188" customFormat="1" ht="27" customHeight="1">
      <c r="A210" s="857" t="s">
        <v>386</v>
      </c>
      <c r="B210" s="853"/>
      <c r="C210" s="853"/>
      <c r="D210" s="853"/>
      <c r="E210" s="853"/>
      <c r="F210" s="853"/>
      <c r="G210" s="853"/>
      <c r="H210" s="853"/>
      <c r="I210" s="853"/>
      <c r="J210" s="853"/>
      <c r="K210" s="853"/>
      <c r="L210" s="853"/>
      <c r="M210" s="853"/>
    </row>
    <row r="211" spans="1:13" s="188" customFormat="1" ht="27" customHeight="1">
      <c r="A211" s="656"/>
      <c r="B211" s="196"/>
      <c r="C211" s="703"/>
      <c r="D211" s="196"/>
      <c r="E211" s="196"/>
      <c r="F211" s="196"/>
      <c r="G211" s="196"/>
      <c r="H211" s="196"/>
      <c r="I211" s="196"/>
      <c r="J211" s="196"/>
      <c r="K211" s="196"/>
      <c r="L211" s="196"/>
      <c r="M211" s="196"/>
    </row>
    <row r="212" spans="1:13" ht="27" customHeight="1">
      <c r="A212" s="711" t="s">
        <v>213</v>
      </c>
      <c r="B212" s="218"/>
      <c r="C212" s="218"/>
      <c r="D212" s="218"/>
      <c r="E212" s="218"/>
      <c r="F212" s="218"/>
      <c r="G212" s="716"/>
      <c r="H212" s="218"/>
      <c r="I212" s="218"/>
      <c r="J212" s="218"/>
      <c r="L212" s="218"/>
      <c r="M212" s="716"/>
    </row>
    <row r="213" spans="1:13" ht="27" customHeight="1">
      <c r="A213" s="315" t="s">
        <v>571</v>
      </c>
      <c r="B213" s="599"/>
      <c r="C213" s="599"/>
      <c r="D213" s="599"/>
      <c r="E213" s="599"/>
      <c r="F213" s="599"/>
      <c r="G213" s="599"/>
      <c r="H213" s="599"/>
      <c r="I213" s="599"/>
      <c r="J213" s="599"/>
      <c r="K213" s="599"/>
      <c r="L213" s="599"/>
    </row>
    <row r="214" spans="1:13" s="195" customFormat="1" ht="27" customHeight="1">
      <c r="A214" s="195" t="s">
        <v>600</v>
      </c>
      <c r="B214" s="213"/>
      <c r="C214" s="213"/>
      <c r="D214" s="213"/>
      <c r="E214" s="214"/>
    </row>
    <row r="215" spans="1:13" s="195" customFormat="1" ht="27" customHeight="1">
      <c r="A215" s="195" t="s">
        <v>601</v>
      </c>
      <c r="E215" s="196"/>
    </row>
    <row r="216" spans="1:13" s="195" customFormat="1" ht="27" customHeight="1">
      <c r="A216" s="195" t="s">
        <v>603</v>
      </c>
      <c r="E216" s="196"/>
    </row>
    <row r="217" spans="1:13" s="195" customFormat="1" ht="27" customHeight="1">
      <c r="A217" s="195" t="s">
        <v>602</v>
      </c>
      <c r="E217" s="196"/>
    </row>
    <row r="218" spans="1:13" s="195" customFormat="1" ht="27" customHeight="1">
      <c r="A218" s="195" t="s">
        <v>563</v>
      </c>
      <c r="E218" s="196"/>
    </row>
    <row r="219" spans="1:13" s="195" customFormat="1" ht="27" customHeight="1">
      <c r="A219" s="195" t="s">
        <v>565</v>
      </c>
      <c r="E219" s="196"/>
    </row>
    <row r="220" spans="1:13" s="195" customFormat="1" ht="27" customHeight="1">
      <c r="A220" s="195" t="s">
        <v>564</v>
      </c>
      <c r="E220" s="196"/>
    </row>
    <row r="221" spans="1:13" s="195" customFormat="1" ht="27" customHeight="1">
      <c r="A221" s="195" t="s">
        <v>604</v>
      </c>
      <c r="E221" s="196"/>
    </row>
    <row r="222" spans="1:13" s="195" customFormat="1" ht="27" customHeight="1">
      <c r="A222" s="195" t="s">
        <v>605</v>
      </c>
      <c r="E222" s="196"/>
    </row>
    <row r="223" spans="1:13" s="195" customFormat="1" ht="27" customHeight="1">
      <c r="A223" s="195" t="s">
        <v>566</v>
      </c>
      <c r="E223" s="196"/>
    </row>
    <row r="224" spans="1:13" ht="27" customHeight="1">
      <c r="A224" s="315" t="s">
        <v>561</v>
      </c>
      <c r="E224" s="599"/>
      <c r="F224" s="599"/>
      <c r="G224" s="599"/>
      <c r="H224" s="599"/>
      <c r="I224" s="599"/>
      <c r="J224" s="599"/>
      <c r="K224" s="599"/>
      <c r="L224" s="599"/>
      <c r="M224" s="599"/>
    </row>
    <row r="225" spans="1:13" ht="27" customHeight="1">
      <c r="A225" s="315" t="s">
        <v>92</v>
      </c>
      <c r="E225" s="599"/>
      <c r="F225" s="599"/>
      <c r="G225" s="599"/>
      <c r="H225" s="599"/>
      <c r="I225" s="599"/>
      <c r="J225" s="599"/>
      <c r="K225" s="599"/>
      <c r="L225" s="599"/>
      <c r="M225" s="599"/>
    </row>
    <row r="226" spans="1:13" ht="27" customHeight="1">
      <c r="A226" s="85" t="s">
        <v>606</v>
      </c>
      <c r="E226" s="599"/>
      <c r="F226" s="599"/>
      <c r="G226" s="599"/>
      <c r="H226" s="599"/>
      <c r="I226" s="599"/>
      <c r="J226" s="599"/>
      <c r="K226" s="599"/>
      <c r="L226" s="599"/>
      <c r="M226" s="599"/>
    </row>
    <row r="227" spans="1:13" ht="27" customHeight="1">
      <c r="A227" s="85" t="s">
        <v>274</v>
      </c>
      <c r="E227" s="599"/>
      <c r="F227" s="599"/>
      <c r="G227" s="599"/>
      <c r="H227" s="599"/>
      <c r="I227" s="599"/>
      <c r="J227" s="599"/>
      <c r="K227" s="599"/>
      <c r="L227" s="599"/>
      <c r="M227" s="599"/>
    </row>
    <row r="228" spans="1:13" ht="27" customHeight="1">
      <c r="A228" s="315" t="s">
        <v>767</v>
      </c>
      <c r="E228" s="599"/>
      <c r="F228" s="599"/>
      <c r="G228" s="599"/>
      <c r="H228" s="599"/>
      <c r="I228" s="599"/>
      <c r="J228" s="599"/>
      <c r="K228" s="599"/>
      <c r="L228" s="599"/>
      <c r="M228" s="599"/>
    </row>
    <row r="229" spans="1:13" ht="27" customHeight="1">
      <c r="A229" s="315" t="s">
        <v>385</v>
      </c>
      <c r="E229" s="599"/>
      <c r="F229" s="599"/>
      <c r="G229" s="599"/>
      <c r="H229" s="599"/>
      <c r="I229" s="599"/>
      <c r="J229" s="599"/>
      <c r="K229" s="599"/>
      <c r="L229" s="599"/>
      <c r="M229" s="599"/>
    </row>
    <row r="230" spans="1:13" ht="27" customHeight="1">
      <c r="A230" s="315" t="s">
        <v>488</v>
      </c>
      <c r="E230" s="599"/>
      <c r="F230" s="599"/>
      <c r="G230" s="599"/>
      <c r="H230" s="599"/>
      <c r="I230" s="599"/>
      <c r="J230" s="599"/>
      <c r="K230" s="599"/>
      <c r="L230" s="599"/>
      <c r="M230" s="599"/>
    </row>
    <row r="231" spans="1:13" ht="27" customHeight="1">
      <c r="A231" s="315" t="s">
        <v>73</v>
      </c>
      <c r="E231" s="599"/>
      <c r="F231" s="599"/>
      <c r="G231" s="599"/>
      <c r="H231" s="599"/>
      <c r="I231" s="599"/>
      <c r="J231" s="599"/>
      <c r="K231" s="599"/>
      <c r="L231" s="599"/>
      <c r="M231" s="599"/>
    </row>
    <row r="232" spans="1:13" ht="27" customHeight="1">
      <c r="A232" s="315" t="s">
        <v>768</v>
      </c>
      <c r="E232" s="599"/>
      <c r="F232" s="599"/>
      <c r="G232" s="599"/>
      <c r="H232" s="599"/>
      <c r="I232" s="599"/>
      <c r="J232" s="599"/>
      <c r="K232" s="599"/>
      <c r="L232" s="599"/>
    </row>
    <row r="233" spans="1:13" ht="27" customHeight="1">
      <c r="A233" s="315" t="s">
        <v>490</v>
      </c>
      <c r="E233" s="599"/>
      <c r="F233" s="599"/>
      <c r="G233" s="599"/>
      <c r="H233" s="599"/>
      <c r="I233" s="599"/>
      <c r="J233" s="599"/>
      <c r="K233" s="599"/>
      <c r="L233" s="599"/>
      <c r="M233" s="599"/>
    </row>
    <row r="234" spans="1:13" ht="27" customHeight="1">
      <c r="A234" s="315" t="s">
        <v>489</v>
      </c>
      <c r="E234" s="599"/>
      <c r="F234" s="599"/>
      <c r="G234" s="599"/>
      <c r="H234" s="599"/>
      <c r="I234" s="599"/>
      <c r="J234" s="599"/>
      <c r="K234" s="599"/>
      <c r="L234" s="599"/>
      <c r="M234" s="599"/>
    </row>
    <row r="235" spans="1:13" ht="27" customHeight="1">
      <c r="A235" s="315" t="s">
        <v>607</v>
      </c>
      <c r="E235" s="599"/>
      <c r="F235" s="599"/>
      <c r="G235" s="599"/>
      <c r="H235" s="599"/>
      <c r="I235" s="599"/>
      <c r="J235" s="599"/>
      <c r="K235" s="599"/>
      <c r="L235" s="599"/>
      <c r="M235" s="599"/>
    </row>
    <row r="236" spans="1:13" ht="27" customHeight="1">
      <c r="A236" s="315" t="s">
        <v>608</v>
      </c>
      <c r="E236" s="599"/>
      <c r="F236" s="599"/>
      <c r="G236" s="599"/>
      <c r="H236" s="599"/>
      <c r="I236" s="599"/>
      <c r="J236" s="599"/>
      <c r="K236" s="599"/>
      <c r="L236" s="599"/>
      <c r="M236" s="599"/>
    </row>
    <row r="237" spans="1:13" ht="27" customHeight="1">
      <c r="A237" s="315" t="s">
        <v>609</v>
      </c>
      <c r="E237" s="599"/>
      <c r="F237" s="599"/>
      <c r="G237" s="599"/>
      <c r="H237" s="599"/>
      <c r="I237" s="599"/>
      <c r="J237" s="599"/>
      <c r="K237" s="599"/>
      <c r="L237" s="599"/>
      <c r="M237" s="599"/>
    </row>
    <row r="238" spans="1:13" ht="27" customHeight="1">
      <c r="A238" s="315" t="s">
        <v>353</v>
      </c>
      <c r="E238" s="599"/>
      <c r="F238" s="599"/>
      <c r="G238" s="599"/>
      <c r="H238" s="599"/>
      <c r="I238" s="599"/>
      <c r="J238" s="599"/>
      <c r="K238" s="599"/>
      <c r="L238" s="599"/>
      <c r="M238" s="599"/>
    </row>
    <row r="239" spans="1:13" ht="27" customHeight="1">
      <c r="A239" s="315" t="s">
        <v>5</v>
      </c>
      <c r="E239" s="599"/>
      <c r="F239" s="599"/>
      <c r="G239" s="599"/>
      <c r="H239" s="599"/>
      <c r="I239" s="599"/>
      <c r="J239" s="599"/>
      <c r="K239" s="599"/>
      <c r="L239" s="599"/>
      <c r="M239" s="599"/>
    </row>
    <row r="240" spans="1:13" ht="25.15" customHeight="1">
      <c r="A240" s="315"/>
      <c r="B240" s="218"/>
      <c r="C240" s="218"/>
      <c r="D240" s="218"/>
      <c r="E240" s="218"/>
      <c r="F240" s="218"/>
      <c r="G240" s="716"/>
      <c r="H240" s="218"/>
      <c r="I240" s="218"/>
      <c r="J240" s="218"/>
      <c r="L240" s="218"/>
      <c r="M240" s="716"/>
    </row>
    <row r="241" spans="1:13" ht="25.15" customHeight="1">
      <c r="A241" s="315"/>
      <c r="B241" s="218"/>
      <c r="C241" s="218"/>
      <c r="D241" s="218"/>
      <c r="E241" s="218"/>
      <c r="F241" s="218"/>
      <c r="G241" s="716"/>
      <c r="H241" s="218"/>
      <c r="I241" s="218"/>
      <c r="J241" s="218"/>
      <c r="L241" s="218"/>
      <c r="M241" s="716"/>
    </row>
    <row r="242" spans="1:13" ht="25.15" customHeight="1">
      <c r="A242" s="760"/>
      <c r="B242" s="218"/>
      <c r="C242" s="218"/>
      <c r="D242" s="218"/>
      <c r="E242" s="218"/>
      <c r="F242" s="218"/>
      <c r="G242" s="716"/>
      <c r="H242" s="218"/>
      <c r="I242" s="218"/>
      <c r="J242" s="218"/>
      <c r="L242" s="218"/>
      <c r="M242" s="716"/>
    </row>
    <row r="243" spans="1:13" s="188" customFormat="1" ht="25.15" customHeight="1">
      <c r="A243" s="857" t="s">
        <v>387</v>
      </c>
      <c r="B243" s="853"/>
      <c r="C243" s="853"/>
      <c r="D243" s="853"/>
      <c r="E243" s="853"/>
      <c r="F243" s="853"/>
      <c r="G243" s="853"/>
      <c r="H243" s="853"/>
      <c r="I243" s="853"/>
      <c r="J243" s="853"/>
      <c r="K243" s="853"/>
      <c r="L243" s="853"/>
      <c r="M243" s="853"/>
    </row>
    <row r="244" spans="1:13" s="188" customFormat="1" ht="25.15" customHeight="1">
      <c r="A244" s="196"/>
      <c r="B244" s="196"/>
      <c r="C244" s="703"/>
      <c r="D244" s="196"/>
      <c r="E244" s="196"/>
      <c r="F244" s="196"/>
      <c r="G244" s="196"/>
      <c r="H244" s="196"/>
      <c r="I244" s="196"/>
      <c r="J244" s="196"/>
      <c r="K244" s="196"/>
      <c r="L244" s="196"/>
      <c r="M244" s="196"/>
    </row>
    <row r="245" spans="1:13" ht="25.15" customHeight="1">
      <c r="A245" s="315" t="s">
        <v>769</v>
      </c>
      <c r="E245" s="599"/>
      <c r="F245" s="599"/>
      <c r="G245" s="599"/>
      <c r="H245" s="599"/>
      <c r="I245" s="599"/>
      <c r="J245" s="599"/>
      <c r="K245" s="717"/>
      <c r="L245" s="599"/>
      <c r="M245" s="599"/>
    </row>
    <row r="246" spans="1:13" ht="25.15" customHeight="1">
      <c r="A246" s="315" t="s">
        <v>343</v>
      </c>
      <c r="E246" s="599"/>
      <c r="F246" s="599"/>
      <c r="G246" s="599"/>
      <c r="H246" s="599"/>
      <c r="I246" s="599"/>
      <c r="J246" s="599"/>
      <c r="K246" s="599"/>
      <c r="L246" s="599"/>
      <c r="M246" s="599"/>
    </row>
    <row r="247" spans="1:13" ht="25.15" customHeight="1">
      <c r="A247" s="315" t="s">
        <v>344</v>
      </c>
      <c r="E247" s="599"/>
      <c r="F247" s="599"/>
      <c r="G247" s="599"/>
      <c r="H247" s="599"/>
      <c r="I247" s="599"/>
      <c r="J247" s="599"/>
      <c r="K247" s="599"/>
      <c r="L247" s="599"/>
      <c r="M247" s="599"/>
    </row>
    <row r="248" spans="1:13" ht="25.15" customHeight="1">
      <c r="A248" s="315" t="s">
        <v>359</v>
      </c>
      <c r="E248" s="599"/>
      <c r="F248" s="599"/>
      <c r="G248" s="599"/>
      <c r="H248" s="599"/>
      <c r="I248" s="599"/>
      <c r="J248" s="599"/>
      <c r="K248" s="599"/>
      <c r="L248" s="599"/>
      <c r="M248" s="599"/>
    </row>
    <row r="249" spans="1:13" ht="25.15" customHeight="1">
      <c r="A249" s="84" t="s">
        <v>770</v>
      </c>
      <c r="E249" s="599"/>
      <c r="F249" s="599"/>
      <c r="G249" s="599"/>
      <c r="H249" s="599"/>
      <c r="I249" s="599"/>
      <c r="J249" s="599"/>
      <c r="K249" s="599"/>
      <c r="L249" s="599"/>
      <c r="M249" s="599"/>
    </row>
    <row r="250" spans="1:13" ht="25.15" customHeight="1">
      <c r="A250" s="148" t="s">
        <v>891</v>
      </c>
      <c r="E250" s="599"/>
      <c r="F250" s="599"/>
      <c r="G250" s="599"/>
      <c r="H250" s="599"/>
      <c r="I250" s="599"/>
      <c r="J250" s="599"/>
      <c r="K250" s="599"/>
      <c r="L250" s="599"/>
      <c r="M250" s="599"/>
    </row>
    <row r="251" spans="1:13" ht="25.15" customHeight="1">
      <c r="A251" s="675" t="s">
        <v>892</v>
      </c>
      <c r="E251" s="599"/>
      <c r="F251" s="599"/>
      <c r="G251" s="599"/>
      <c r="H251" s="599"/>
      <c r="I251" s="599"/>
      <c r="J251" s="599"/>
      <c r="K251" s="599"/>
      <c r="L251" s="599"/>
      <c r="M251" s="599"/>
    </row>
    <row r="252" spans="1:13" ht="25.15" customHeight="1">
      <c r="A252" s="675" t="s">
        <v>893</v>
      </c>
      <c r="E252" s="599"/>
      <c r="F252" s="599"/>
      <c r="G252" s="599"/>
      <c r="H252" s="599"/>
      <c r="I252" s="599"/>
      <c r="J252" s="599"/>
      <c r="K252" s="599"/>
      <c r="L252" s="599"/>
      <c r="M252" s="599"/>
    </row>
    <row r="253" spans="1:13" s="366" customFormat="1" ht="25.15" customHeight="1">
      <c r="A253" s="85" t="s">
        <v>155</v>
      </c>
      <c r="G253" s="718"/>
      <c r="H253" s="718"/>
      <c r="I253" s="718"/>
    </row>
    <row r="254" spans="1:13" s="366" customFormat="1" ht="25.15" customHeight="1">
      <c r="A254" s="188" t="s">
        <v>298</v>
      </c>
      <c r="G254" s="718"/>
      <c r="H254" s="718"/>
      <c r="I254" s="718"/>
    </row>
    <row r="255" spans="1:13" s="366" customFormat="1" ht="25.15" customHeight="1">
      <c r="A255" s="85" t="s">
        <v>276</v>
      </c>
      <c r="G255" s="718"/>
      <c r="H255" s="718"/>
      <c r="I255" s="718"/>
    </row>
    <row r="256" spans="1:13" s="366" customFormat="1" ht="25.15" customHeight="1">
      <c r="A256" s="85" t="s">
        <v>491</v>
      </c>
      <c r="E256" s="267"/>
      <c r="F256" s="81"/>
      <c r="G256" s="81"/>
      <c r="H256" s="81"/>
      <c r="I256" s="81"/>
      <c r="J256" s="81"/>
      <c r="K256" s="81"/>
      <c r="L256" s="81"/>
      <c r="M256" s="81"/>
    </row>
    <row r="257" spans="1:13" s="366" customFormat="1" ht="25.15" customHeight="1">
      <c r="A257" s="85" t="s">
        <v>492</v>
      </c>
      <c r="B257" s="85"/>
      <c r="C257" s="85"/>
      <c r="D257" s="85"/>
      <c r="E257" s="267"/>
      <c r="F257" s="81"/>
      <c r="G257" s="81"/>
      <c r="H257" s="81"/>
      <c r="I257" s="81"/>
      <c r="J257" s="81"/>
      <c r="K257" s="81"/>
      <c r="L257" s="81"/>
      <c r="M257" s="81"/>
    </row>
    <row r="258" spans="1:13" s="366" customFormat="1" ht="25.15" customHeight="1">
      <c r="A258" s="85" t="s">
        <v>610</v>
      </c>
      <c r="B258" s="85"/>
      <c r="C258" s="85"/>
      <c r="D258" s="85"/>
      <c r="E258" s="267"/>
      <c r="F258" s="81"/>
      <c r="G258" s="81"/>
      <c r="H258" s="81"/>
      <c r="I258" s="81"/>
      <c r="J258" s="81"/>
      <c r="K258" s="81"/>
      <c r="L258" s="81"/>
      <c r="M258" s="81"/>
    </row>
    <row r="259" spans="1:13" s="366" customFormat="1" ht="25.15" customHeight="1">
      <c r="A259" s="85" t="s">
        <v>494</v>
      </c>
      <c r="B259" s="85"/>
      <c r="C259" s="85"/>
      <c r="D259" s="85"/>
      <c r="E259" s="81"/>
      <c r="F259" s="81"/>
      <c r="G259" s="81"/>
      <c r="H259" s="81"/>
      <c r="I259" s="267"/>
      <c r="J259" s="81"/>
      <c r="K259" s="655"/>
      <c r="L259" s="81"/>
    </row>
    <row r="260" spans="1:13" ht="25.15" customHeight="1">
      <c r="A260" s="85" t="s">
        <v>493</v>
      </c>
      <c r="E260" s="599"/>
      <c r="F260" s="599"/>
      <c r="G260" s="599"/>
      <c r="H260" s="599"/>
      <c r="I260" s="599"/>
      <c r="J260" s="599"/>
      <c r="K260" s="599"/>
      <c r="L260" s="599"/>
      <c r="M260" s="599"/>
    </row>
    <row r="261" spans="1:13" ht="25.15" customHeight="1">
      <c r="A261" s="315" t="s">
        <v>121</v>
      </c>
      <c r="E261" s="599"/>
      <c r="F261" s="599"/>
      <c r="G261" s="599"/>
      <c r="H261" s="599"/>
      <c r="I261" s="599"/>
      <c r="J261" s="599"/>
      <c r="K261" s="599"/>
      <c r="L261" s="599"/>
    </row>
    <row r="262" spans="1:13" s="267" customFormat="1" ht="25.15" customHeight="1">
      <c r="A262" s="85" t="s">
        <v>495</v>
      </c>
      <c r="E262" s="81"/>
      <c r="F262" s="81"/>
      <c r="G262" s="81"/>
      <c r="H262" s="81"/>
      <c r="I262" s="81"/>
      <c r="J262" s="81"/>
      <c r="K262" s="81"/>
      <c r="L262" s="81"/>
      <c r="M262" s="81"/>
    </row>
    <row r="263" spans="1:13" s="267" customFormat="1" ht="25.15" customHeight="1">
      <c r="A263" s="85" t="s">
        <v>210</v>
      </c>
      <c r="E263" s="81"/>
      <c r="F263" s="81"/>
      <c r="G263" s="81"/>
      <c r="H263" s="81"/>
      <c r="I263" s="81"/>
      <c r="J263" s="81"/>
      <c r="K263" s="81"/>
      <c r="L263" s="81"/>
      <c r="M263" s="81"/>
    </row>
    <row r="264" spans="1:13" s="267" customFormat="1" ht="25.15" customHeight="1">
      <c r="A264" s="85" t="s">
        <v>105</v>
      </c>
      <c r="E264" s="81"/>
      <c r="F264" s="81"/>
      <c r="G264" s="81"/>
      <c r="H264" s="81"/>
      <c r="I264" s="81"/>
      <c r="J264" s="81"/>
      <c r="K264" s="81"/>
      <c r="L264" s="81"/>
      <c r="M264" s="81"/>
    </row>
    <row r="265" spans="1:13" s="267" customFormat="1" ht="25.15" customHeight="1">
      <c r="A265" s="315" t="s">
        <v>496</v>
      </c>
      <c r="E265" s="81"/>
      <c r="F265" s="81"/>
      <c r="G265" s="81"/>
      <c r="H265" s="81"/>
      <c r="I265" s="81"/>
      <c r="J265" s="81"/>
      <c r="K265" s="81"/>
      <c r="L265" s="81"/>
      <c r="M265" s="81"/>
    </row>
    <row r="266" spans="1:13" s="267" customFormat="1" ht="25.15" customHeight="1">
      <c r="A266" s="315" t="s">
        <v>112</v>
      </c>
      <c r="E266" s="81"/>
      <c r="F266" s="81"/>
      <c r="G266" s="81"/>
      <c r="H266" s="81"/>
      <c r="I266" s="81"/>
      <c r="J266" s="81"/>
      <c r="K266" s="81"/>
      <c r="L266" s="81"/>
      <c r="M266" s="81"/>
    </row>
    <row r="267" spans="1:13" s="267" customFormat="1" ht="25.15" customHeight="1">
      <c r="A267" s="85"/>
      <c r="B267" s="81" t="s">
        <v>96</v>
      </c>
      <c r="F267" s="81"/>
      <c r="G267" s="638" t="s">
        <v>347</v>
      </c>
      <c r="H267" s="81"/>
      <c r="J267" s="81"/>
      <c r="L267" s="81"/>
      <c r="M267" s="81"/>
    </row>
    <row r="268" spans="1:13" s="267" customFormat="1" ht="25.15" customHeight="1">
      <c r="A268" s="85"/>
      <c r="B268" s="81" t="s">
        <v>97</v>
      </c>
      <c r="F268" s="81"/>
      <c r="G268" s="638" t="s">
        <v>229</v>
      </c>
      <c r="H268" s="81"/>
      <c r="J268" s="81"/>
      <c r="L268" s="81"/>
      <c r="M268" s="81"/>
    </row>
    <row r="269" spans="1:13" s="267" customFormat="1" ht="25.15" customHeight="1">
      <c r="A269" s="85"/>
      <c r="B269" s="81" t="s">
        <v>98</v>
      </c>
      <c r="F269" s="81"/>
      <c r="G269" s="638" t="s">
        <v>95</v>
      </c>
      <c r="H269" s="81"/>
      <c r="J269" s="81"/>
      <c r="L269" s="81"/>
      <c r="M269" s="81"/>
    </row>
    <row r="270" spans="1:13" s="267" customFormat="1" ht="25.15" customHeight="1">
      <c r="A270" s="85"/>
      <c r="B270" s="81" t="s">
        <v>63</v>
      </c>
      <c r="F270" s="81"/>
      <c r="G270" s="638" t="s">
        <v>95</v>
      </c>
      <c r="H270" s="81"/>
      <c r="J270" s="81"/>
      <c r="L270" s="81"/>
      <c r="M270" s="81"/>
    </row>
    <row r="271" spans="1:13" s="267" customFormat="1" ht="25.15" customHeight="1">
      <c r="A271" s="85"/>
      <c r="B271" s="81" t="s">
        <v>99</v>
      </c>
      <c r="F271" s="81"/>
      <c r="G271" s="638" t="s">
        <v>95</v>
      </c>
      <c r="H271" s="81"/>
      <c r="J271" s="81"/>
      <c r="L271" s="81"/>
      <c r="M271" s="81"/>
    </row>
    <row r="272" spans="1:13" s="267" customFormat="1" ht="25.15" customHeight="1">
      <c r="A272" s="85"/>
      <c r="B272" s="81" t="s">
        <v>106</v>
      </c>
      <c r="F272" s="81"/>
      <c r="G272" s="638" t="s">
        <v>95</v>
      </c>
      <c r="H272" s="81"/>
      <c r="J272" s="81"/>
      <c r="L272" s="81"/>
      <c r="M272" s="81"/>
    </row>
    <row r="273" spans="1:13" ht="27.75" customHeight="1">
      <c r="A273" s="85"/>
      <c r="E273" s="599"/>
      <c r="F273" s="599"/>
      <c r="G273" s="599"/>
      <c r="H273" s="599"/>
      <c r="I273" s="599"/>
      <c r="J273" s="599"/>
      <c r="K273" s="599"/>
      <c r="L273" s="599"/>
      <c r="M273" s="599"/>
    </row>
    <row r="274" spans="1:13" ht="27.75" customHeight="1">
      <c r="A274" s="85"/>
      <c r="E274" s="599"/>
      <c r="F274" s="599"/>
      <c r="G274" s="599"/>
      <c r="H274" s="599"/>
      <c r="I274" s="599"/>
      <c r="J274" s="599"/>
      <c r="K274" s="599"/>
      <c r="L274" s="599"/>
      <c r="M274" s="599"/>
    </row>
    <row r="275" spans="1:13" ht="27.75" customHeight="1">
      <c r="A275" s="755"/>
      <c r="E275" s="759"/>
      <c r="F275" s="759"/>
      <c r="G275" s="759"/>
      <c r="H275" s="759"/>
      <c r="I275" s="759"/>
      <c r="J275" s="759"/>
      <c r="K275" s="759"/>
      <c r="L275" s="759"/>
      <c r="M275" s="759"/>
    </row>
    <row r="276" spans="1:13" ht="27.75" customHeight="1">
      <c r="A276" s="755"/>
      <c r="E276" s="759"/>
      <c r="F276" s="759"/>
      <c r="G276" s="759"/>
      <c r="H276" s="759"/>
      <c r="I276" s="759"/>
      <c r="J276" s="759"/>
      <c r="K276" s="759"/>
      <c r="L276" s="759"/>
      <c r="M276" s="759"/>
    </row>
    <row r="277" spans="1:13" s="267" customFormat="1" ht="27.95" customHeight="1">
      <c r="A277" s="857" t="s">
        <v>265</v>
      </c>
      <c r="B277" s="853"/>
      <c r="C277" s="853"/>
      <c r="D277" s="853"/>
      <c r="E277" s="853"/>
      <c r="F277" s="853"/>
      <c r="G277" s="853"/>
      <c r="H277" s="853"/>
      <c r="I277" s="853"/>
      <c r="J277" s="853"/>
      <c r="K277" s="853"/>
      <c r="L277" s="853"/>
      <c r="M277" s="853"/>
    </row>
    <row r="278" spans="1:13" ht="27.95" customHeight="1">
      <c r="A278" s="85"/>
      <c r="E278" s="599"/>
      <c r="F278" s="599"/>
      <c r="G278" s="599"/>
      <c r="H278" s="599"/>
      <c r="I278" s="599"/>
      <c r="J278" s="599"/>
      <c r="K278" s="599"/>
      <c r="L278" s="599"/>
      <c r="M278" s="599"/>
    </row>
    <row r="279" spans="1:13" s="366" customFormat="1" ht="27.95" customHeight="1">
      <c r="A279" s="719" t="s">
        <v>403</v>
      </c>
      <c r="B279" s="267"/>
      <c r="C279" s="267"/>
      <c r="D279" s="267"/>
      <c r="E279" s="267"/>
      <c r="F279" s="81"/>
      <c r="G279" s="81"/>
      <c r="H279" s="81"/>
      <c r="I279" s="81"/>
      <c r="J279" s="81"/>
      <c r="K279" s="81"/>
      <c r="L279" s="81"/>
      <c r="M279" s="267"/>
    </row>
    <row r="280" spans="1:13" s="366" customFormat="1" ht="27.95" customHeight="1">
      <c r="A280" s="719" t="s">
        <v>497</v>
      </c>
      <c r="B280" s="267"/>
      <c r="C280" s="267"/>
      <c r="D280" s="267"/>
      <c r="E280" s="267"/>
      <c r="F280" s="81"/>
      <c r="G280" s="81"/>
      <c r="H280" s="81"/>
      <c r="I280" s="81"/>
      <c r="J280" s="81"/>
      <c r="K280" s="81"/>
      <c r="L280" s="81"/>
      <c r="M280" s="267"/>
    </row>
    <row r="281" spans="1:13" s="267" customFormat="1" ht="27.95" customHeight="1">
      <c r="A281" s="719" t="s">
        <v>122</v>
      </c>
      <c r="F281" s="81"/>
      <c r="G281" s="81"/>
      <c r="H281" s="81"/>
      <c r="I281" s="81"/>
      <c r="J281" s="81"/>
      <c r="K281" s="81"/>
      <c r="L281" s="81"/>
      <c r="M281" s="81"/>
    </row>
    <row r="282" spans="1:13" s="267" customFormat="1" ht="27.95" customHeight="1">
      <c r="A282" s="719"/>
      <c r="C282" s="81" t="s">
        <v>157</v>
      </c>
      <c r="F282" s="81"/>
      <c r="G282" s="638" t="s">
        <v>156</v>
      </c>
      <c r="H282" s="81"/>
      <c r="J282" s="81"/>
      <c r="L282" s="81"/>
      <c r="M282" s="81"/>
    </row>
    <row r="283" spans="1:13" s="267" customFormat="1" ht="27.95" customHeight="1">
      <c r="A283" s="719" t="s">
        <v>223</v>
      </c>
      <c r="E283" s="81"/>
      <c r="F283" s="81"/>
      <c r="G283" s="81"/>
      <c r="H283" s="81"/>
      <c r="I283" s="81"/>
      <c r="J283" s="81"/>
      <c r="K283" s="81"/>
      <c r="L283" s="81"/>
      <c r="M283" s="81"/>
    </row>
    <row r="284" spans="1:13" ht="27.95" customHeight="1">
      <c r="A284" s="315" t="s">
        <v>123</v>
      </c>
      <c r="E284" s="599"/>
      <c r="F284" s="599"/>
      <c r="G284" s="599"/>
      <c r="H284" s="599"/>
      <c r="I284" s="599"/>
      <c r="J284" s="599"/>
      <c r="K284" s="599"/>
      <c r="L284" s="599"/>
      <c r="M284" s="599"/>
    </row>
    <row r="285" spans="1:13" ht="27.95" customHeight="1">
      <c r="A285" s="315" t="s">
        <v>498</v>
      </c>
      <c r="E285" s="599"/>
      <c r="F285" s="599"/>
      <c r="G285" s="599"/>
      <c r="H285" s="599"/>
      <c r="I285" s="599"/>
      <c r="J285" s="599"/>
      <c r="K285" s="599"/>
      <c r="L285" s="599"/>
      <c r="M285" s="599"/>
    </row>
    <row r="286" spans="1:13" ht="27.95" customHeight="1">
      <c r="A286" s="315" t="s">
        <v>613</v>
      </c>
      <c r="E286" s="599"/>
      <c r="F286" s="599"/>
      <c r="G286" s="599"/>
      <c r="H286" s="599"/>
      <c r="I286" s="599"/>
      <c r="J286" s="599"/>
      <c r="K286" s="599"/>
      <c r="L286" s="599"/>
      <c r="M286" s="599"/>
    </row>
    <row r="287" spans="1:13" ht="27.95" customHeight="1">
      <c r="A287" s="315" t="s">
        <v>612</v>
      </c>
      <c r="E287" s="599"/>
      <c r="F287" s="599"/>
      <c r="G287" s="599"/>
      <c r="H287" s="599"/>
      <c r="I287" s="599"/>
      <c r="J287" s="599"/>
      <c r="K287" s="599"/>
      <c r="L287" s="599"/>
      <c r="M287" s="599"/>
    </row>
    <row r="288" spans="1:13" ht="27.95" customHeight="1">
      <c r="A288" s="315" t="s">
        <v>611</v>
      </c>
      <c r="E288" s="599"/>
      <c r="F288" s="599"/>
      <c r="G288" s="599"/>
      <c r="H288" s="599"/>
      <c r="I288" s="599"/>
      <c r="J288" s="599"/>
      <c r="K288" s="599"/>
      <c r="L288" s="599"/>
      <c r="M288" s="599"/>
    </row>
    <row r="289" spans="1:13" s="188" customFormat="1" ht="27.95" customHeight="1">
      <c r="A289" s="188" t="s">
        <v>124</v>
      </c>
    </row>
    <row r="290" spans="1:13" s="188" customFormat="1" ht="27.95" customHeight="1">
      <c r="A290" s="188" t="s">
        <v>336</v>
      </c>
    </row>
    <row r="291" spans="1:13" s="188" customFormat="1" ht="27.95" customHeight="1">
      <c r="A291" s="188" t="s">
        <v>499</v>
      </c>
    </row>
    <row r="292" spans="1:13" s="188" customFormat="1" ht="27.95" customHeight="1">
      <c r="A292" s="188" t="s">
        <v>147</v>
      </c>
    </row>
    <row r="293" spans="1:13" s="188" customFormat="1" ht="27.95" customHeight="1">
      <c r="A293" s="188" t="s">
        <v>500</v>
      </c>
    </row>
    <row r="294" spans="1:13" s="188" customFormat="1" ht="27.95" customHeight="1">
      <c r="A294" s="188" t="s">
        <v>114</v>
      </c>
    </row>
    <row r="295" spans="1:13" s="188" customFormat="1" ht="27.95" customHeight="1">
      <c r="A295" s="188" t="s">
        <v>614</v>
      </c>
    </row>
    <row r="296" spans="1:13" s="188" customFormat="1" ht="27.95" customHeight="1">
      <c r="A296" s="188" t="s">
        <v>501</v>
      </c>
    </row>
    <row r="297" spans="1:13" ht="27.95" customHeight="1">
      <c r="A297" s="188" t="s">
        <v>158</v>
      </c>
      <c r="B297" s="188"/>
      <c r="C297" s="188"/>
      <c r="D297" s="188"/>
    </row>
    <row r="298" spans="1:13" ht="27.95" customHeight="1">
      <c r="A298" s="188" t="s">
        <v>502</v>
      </c>
      <c r="B298" s="188"/>
      <c r="C298" s="188"/>
      <c r="D298" s="188"/>
    </row>
    <row r="299" spans="1:13" ht="27.95" customHeight="1">
      <c r="A299" s="188" t="s">
        <v>337</v>
      </c>
      <c r="B299" s="188"/>
      <c r="C299" s="188"/>
      <c r="D299" s="188"/>
    </row>
    <row r="300" spans="1:13" ht="27.95" customHeight="1">
      <c r="A300" s="188" t="s">
        <v>338</v>
      </c>
      <c r="B300" s="188"/>
      <c r="C300" s="188"/>
      <c r="D300" s="188"/>
    </row>
    <row r="301" spans="1:13" ht="27.95" customHeight="1">
      <c r="A301" s="188" t="s">
        <v>173</v>
      </c>
      <c r="B301" s="188"/>
      <c r="C301" s="188"/>
      <c r="D301" s="188"/>
    </row>
    <row r="302" spans="1:13" s="366" customFormat="1" ht="27.95" customHeight="1">
      <c r="A302" s="85" t="s">
        <v>252</v>
      </c>
      <c r="B302" s="720"/>
      <c r="C302" s="720"/>
      <c r="D302" s="720"/>
      <c r="E302" s="720"/>
      <c r="F302" s="720"/>
      <c r="G302" s="720"/>
      <c r="H302" s="720"/>
      <c r="I302" s="720"/>
      <c r="J302" s="720"/>
      <c r="K302" s="720"/>
      <c r="L302" s="720"/>
      <c r="M302" s="655"/>
    </row>
    <row r="303" spans="1:13" s="366" customFormat="1" ht="27.95" customHeight="1">
      <c r="A303" s="85" t="s">
        <v>503</v>
      </c>
      <c r="B303" s="720"/>
      <c r="C303" s="720"/>
      <c r="D303" s="720"/>
      <c r="E303" s="720"/>
      <c r="F303" s="720"/>
      <c r="G303" s="720"/>
      <c r="H303" s="720"/>
      <c r="I303" s="720"/>
      <c r="J303" s="720"/>
      <c r="K303" s="720"/>
      <c r="L303" s="720"/>
      <c r="M303" s="655"/>
    </row>
    <row r="304" spans="1:13" s="366" customFormat="1" ht="27.95" customHeight="1">
      <c r="A304" s="85" t="s">
        <v>504</v>
      </c>
      <c r="B304" s="720"/>
      <c r="C304" s="720"/>
      <c r="D304" s="720"/>
      <c r="E304" s="720"/>
      <c r="F304" s="720"/>
      <c r="G304" s="720"/>
      <c r="H304" s="720"/>
      <c r="I304" s="720"/>
      <c r="J304" s="720"/>
      <c r="K304" s="720"/>
      <c r="L304" s="720"/>
      <c r="M304" s="655"/>
    </row>
    <row r="305" spans="1:13" s="366" customFormat="1" ht="27.95" customHeight="1">
      <c r="A305" s="85" t="s">
        <v>255</v>
      </c>
      <c r="B305" s="720"/>
      <c r="C305" s="720"/>
      <c r="D305" s="720"/>
      <c r="E305" s="720"/>
      <c r="F305" s="720"/>
      <c r="G305" s="720"/>
      <c r="H305" s="720"/>
      <c r="I305" s="720"/>
      <c r="J305" s="720"/>
      <c r="K305" s="720"/>
      <c r="L305" s="720"/>
      <c r="M305" s="655"/>
    </row>
    <row r="306" spans="1:13" s="188" customFormat="1" ht="25.15" customHeight="1"/>
    <row r="307" spans="1:13" s="188" customFormat="1" ht="25.15" customHeight="1"/>
    <row r="308" spans="1:13" s="188" customFormat="1" ht="25.15" customHeight="1"/>
    <row r="309" spans="1:13" s="267" customFormat="1" ht="25.15" customHeight="1">
      <c r="A309" s="857" t="s">
        <v>806</v>
      </c>
      <c r="B309" s="853"/>
      <c r="C309" s="853"/>
      <c r="D309" s="853"/>
      <c r="E309" s="853"/>
      <c r="F309" s="853"/>
      <c r="G309" s="853"/>
      <c r="H309" s="853"/>
      <c r="I309" s="853"/>
      <c r="J309" s="853"/>
      <c r="K309" s="853"/>
      <c r="L309" s="853"/>
      <c r="M309" s="853"/>
    </row>
    <row r="310" spans="1:13" s="188" customFormat="1" ht="25.15" customHeight="1"/>
    <row r="311" spans="1:13" s="722" customFormat="1" ht="25.15" customHeight="1">
      <c r="A311" s="155" t="s">
        <v>243</v>
      </c>
      <c r="B311" s="721"/>
      <c r="C311" s="721"/>
      <c r="D311" s="721"/>
      <c r="E311" s="721"/>
      <c r="F311" s="721"/>
      <c r="G311" s="721"/>
      <c r="H311" s="721"/>
      <c r="I311" s="721"/>
      <c r="J311" s="721"/>
      <c r="K311" s="721"/>
      <c r="L311" s="721"/>
      <c r="M311" s="721"/>
    </row>
    <row r="312" spans="1:13" s="722" customFormat="1" ht="25.15" customHeight="1">
      <c r="A312" s="723" t="s">
        <v>253</v>
      </c>
      <c r="B312" s="721"/>
      <c r="C312" s="721"/>
      <c r="D312" s="721"/>
      <c r="E312" s="721"/>
      <c r="F312" s="721"/>
      <c r="G312" s="721"/>
      <c r="H312" s="721"/>
      <c r="I312" s="721"/>
      <c r="J312" s="721"/>
      <c r="K312" s="721"/>
      <c r="L312" s="721"/>
      <c r="M312" s="721"/>
    </row>
    <row r="313" spans="1:13" s="722" customFormat="1" ht="25.15" customHeight="1">
      <c r="A313" s="155" t="s">
        <v>254</v>
      </c>
      <c r="B313" s="721"/>
      <c r="C313" s="721"/>
      <c r="D313" s="721"/>
      <c r="E313" s="721"/>
      <c r="F313" s="721"/>
      <c r="G313" s="721"/>
      <c r="H313" s="721"/>
      <c r="I313" s="721"/>
      <c r="J313" s="721"/>
      <c r="K313" s="721"/>
      <c r="L313" s="721"/>
      <c r="M313" s="721"/>
    </row>
    <row r="314" spans="1:13" s="722" customFormat="1" ht="25.15" customHeight="1">
      <c r="B314" s="155" t="s">
        <v>505</v>
      </c>
      <c r="C314" s="155"/>
      <c r="D314" s="155"/>
      <c r="E314" s="721"/>
      <c r="F314" s="721"/>
      <c r="G314" s="721"/>
      <c r="H314" s="721"/>
      <c r="I314" s="721"/>
      <c r="J314" s="721"/>
      <c r="K314" s="721"/>
      <c r="L314" s="721"/>
      <c r="M314" s="721"/>
    </row>
    <row r="315" spans="1:13" s="722" customFormat="1" ht="25.15" customHeight="1">
      <c r="A315" s="155" t="s">
        <v>275</v>
      </c>
      <c r="B315" s="721"/>
      <c r="C315" s="721"/>
      <c r="D315" s="721"/>
      <c r="E315" s="721"/>
      <c r="F315" s="721"/>
      <c r="G315" s="721"/>
      <c r="H315" s="721"/>
      <c r="I315" s="721"/>
      <c r="J315" s="721"/>
      <c r="K315" s="721"/>
      <c r="L315" s="721"/>
      <c r="M315" s="721"/>
    </row>
    <row r="316" spans="1:13" s="722" customFormat="1" ht="25.15" customHeight="1">
      <c r="A316" s="155" t="s">
        <v>256</v>
      </c>
      <c r="B316" s="721"/>
      <c r="C316" s="721"/>
      <c r="D316" s="721"/>
      <c r="E316" s="721"/>
      <c r="F316" s="721"/>
      <c r="G316" s="721"/>
      <c r="H316" s="721"/>
      <c r="I316" s="721"/>
      <c r="J316" s="721"/>
      <c r="K316" s="721"/>
      <c r="L316" s="721"/>
      <c r="M316" s="721"/>
    </row>
    <row r="317" spans="1:13" s="722" customFormat="1" ht="25.15" customHeight="1">
      <c r="A317" s="155"/>
      <c r="B317" s="206" t="s">
        <v>506</v>
      </c>
      <c r="C317" s="206"/>
      <c r="D317" s="206"/>
      <c r="E317" s="721"/>
      <c r="F317" s="721"/>
      <c r="G317" s="721"/>
      <c r="H317" s="721"/>
      <c r="I317" s="721"/>
      <c r="J317" s="721"/>
      <c r="K317" s="721"/>
      <c r="L317" s="721"/>
      <c r="M317" s="721"/>
    </row>
    <row r="318" spans="1:13" s="722" customFormat="1" ht="25.15" customHeight="1">
      <c r="A318" s="724" t="s">
        <v>257</v>
      </c>
      <c r="E318" s="721"/>
      <c r="F318" s="721"/>
      <c r="G318" s="721"/>
      <c r="H318" s="721"/>
      <c r="I318" s="721"/>
      <c r="J318" s="721"/>
      <c r="K318" s="721"/>
      <c r="L318" s="721"/>
      <c r="M318" s="721"/>
    </row>
    <row r="319" spans="1:13" s="722" customFormat="1" ht="25.15" customHeight="1">
      <c r="A319" s="286"/>
      <c r="B319" s="155" t="s">
        <v>615</v>
      </c>
      <c r="C319" s="155"/>
      <c r="D319" s="155"/>
      <c r="E319" s="721"/>
      <c r="F319" s="721"/>
      <c r="G319" s="721"/>
      <c r="H319" s="721"/>
      <c r="I319" s="721"/>
      <c r="J319" s="721"/>
      <c r="K319" s="721"/>
      <c r="L319" s="721"/>
      <c r="M319" s="721"/>
    </row>
    <row r="320" spans="1:13" s="722" customFormat="1" ht="25.15" customHeight="1">
      <c r="A320" s="725" t="s">
        <v>507</v>
      </c>
      <c r="E320" s="721"/>
      <c r="F320" s="721"/>
      <c r="G320" s="721"/>
      <c r="H320" s="721"/>
      <c r="I320" s="721"/>
      <c r="J320" s="721"/>
      <c r="K320" s="721"/>
      <c r="L320" s="721"/>
      <c r="M320" s="721"/>
    </row>
    <row r="321" spans="1:13" s="722" customFormat="1" ht="25.15" customHeight="1">
      <c r="A321" s="155" t="s">
        <v>509</v>
      </c>
      <c r="B321" s="721"/>
      <c r="C321" s="721"/>
      <c r="D321" s="721"/>
      <c r="E321" s="721"/>
      <c r="F321" s="721"/>
      <c r="G321" s="721"/>
      <c r="H321" s="721"/>
      <c r="I321" s="721"/>
      <c r="J321" s="721"/>
      <c r="K321" s="721"/>
      <c r="L321" s="721"/>
      <c r="M321" s="721"/>
    </row>
    <row r="322" spans="1:13" s="722" customFormat="1" ht="25.15" customHeight="1">
      <c r="A322" s="155" t="s">
        <v>508</v>
      </c>
      <c r="B322" s="721"/>
      <c r="C322" s="721"/>
      <c r="D322" s="721"/>
      <c r="E322" s="721"/>
      <c r="F322" s="721"/>
      <c r="G322" s="721"/>
      <c r="H322" s="721"/>
      <c r="I322" s="721"/>
      <c r="J322" s="721"/>
      <c r="K322" s="721"/>
      <c r="L322" s="721"/>
      <c r="M322" s="721"/>
    </row>
    <row r="323" spans="1:13" s="722" customFormat="1" ht="25.15" customHeight="1">
      <c r="A323" s="155" t="s">
        <v>179</v>
      </c>
      <c r="B323" s="721" t="s">
        <v>616</v>
      </c>
      <c r="C323" s="721"/>
      <c r="D323" s="721"/>
      <c r="E323" s="721"/>
      <c r="F323" s="721"/>
      <c r="G323" s="721"/>
      <c r="H323" s="721"/>
      <c r="I323" s="721"/>
      <c r="J323" s="721"/>
      <c r="K323" s="721"/>
      <c r="L323" s="721"/>
      <c r="M323" s="721"/>
    </row>
    <row r="324" spans="1:13" ht="25.15" customHeight="1">
      <c r="A324" s="155" t="s">
        <v>510</v>
      </c>
      <c r="B324" s="721"/>
      <c r="C324" s="721"/>
      <c r="D324" s="721"/>
      <c r="E324" s="721"/>
      <c r="F324" s="721"/>
    </row>
    <row r="325" spans="1:13" ht="25.15" customHeight="1">
      <c r="A325" s="155" t="s">
        <v>258</v>
      </c>
      <c r="B325" s="721"/>
      <c r="C325" s="721"/>
      <c r="D325" s="721"/>
      <c r="E325" s="721"/>
      <c r="F325" s="721"/>
    </row>
    <row r="326" spans="1:13" ht="25.15" customHeight="1">
      <c r="A326" s="155"/>
      <c r="B326" s="721" t="s">
        <v>617</v>
      </c>
      <c r="C326" s="721"/>
      <c r="D326" s="721"/>
      <c r="E326" s="721"/>
      <c r="F326" s="721"/>
    </row>
    <row r="327" spans="1:13" ht="25.15" customHeight="1">
      <c r="A327" s="155" t="s">
        <v>259</v>
      </c>
      <c r="B327" s="721"/>
      <c r="C327" s="721"/>
      <c r="D327" s="721"/>
      <c r="E327" s="721"/>
      <c r="F327" s="721"/>
    </row>
    <row r="328" spans="1:13" ht="25.15" customHeight="1">
      <c r="A328" s="207" t="s">
        <v>244</v>
      </c>
      <c r="B328" s="315"/>
      <c r="C328" s="315"/>
      <c r="D328" s="315"/>
      <c r="E328" s="599"/>
      <c r="F328" s="599"/>
      <c r="G328" s="599"/>
      <c r="H328" s="599"/>
      <c r="I328" s="599"/>
      <c r="J328" s="599"/>
      <c r="K328" s="599"/>
      <c r="L328" s="599"/>
      <c r="M328" s="726"/>
    </row>
    <row r="329" spans="1:13" ht="25.15" customHeight="1">
      <c r="A329" s="207" t="s">
        <v>245</v>
      </c>
      <c r="B329" s="760"/>
      <c r="C329" s="760"/>
      <c r="D329" s="760"/>
      <c r="E329" s="789"/>
      <c r="F329" s="789"/>
      <c r="G329" s="789"/>
      <c r="H329" s="789"/>
      <c r="I329" s="789"/>
      <c r="J329" s="789"/>
      <c r="K329" s="789"/>
      <c r="L329" s="789"/>
      <c r="M329" s="726"/>
    </row>
    <row r="330" spans="1:13" ht="25.15" customHeight="1">
      <c r="B330" s="106" t="s">
        <v>1011</v>
      </c>
      <c r="C330" s="595"/>
      <c r="D330" s="595"/>
      <c r="E330" s="789"/>
      <c r="F330" s="789"/>
      <c r="G330" s="789"/>
      <c r="H330" s="789"/>
      <c r="I330" s="789"/>
      <c r="J330" s="789"/>
      <c r="K330" s="789"/>
      <c r="L330" s="789"/>
      <c r="M330" s="789"/>
    </row>
    <row r="331" spans="1:13" ht="25.15" customHeight="1">
      <c r="A331" s="106" t="s">
        <v>1012</v>
      </c>
      <c r="B331" s="760"/>
      <c r="C331" s="760"/>
      <c r="D331" s="760"/>
      <c r="E331" s="789"/>
      <c r="F331" s="789"/>
      <c r="G331" s="789"/>
      <c r="H331" s="789"/>
      <c r="I331" s="789"/>
      <c r="J331" s="789"/>
      <c r="K331" s="789"/>
      <c r="L331" s="789"/>
      <c r="M331" s="789"/>
    </row>
    <row r="332" spans="1:13" ht="25.15" customHeight="1">
      <c r="A332" s="106" t="s">
        <v>1013</v>
      </c>
      <c r="B332" s="760"/>
      <c r="C332" s="760"/>
      <c r="D332" s="760"/>
      <c r="E332" s="789"/>
      <c r="F332" s="789"/>
      <c r="G332" s="789"/>
      <c r="H332" s="789"/>
      <c r="I332" s="789"/>
      <c r="J332" s="789"/>
      <c r="K332" s="789"/>
      <c r="L332" s="789"/>
      <c r="M332" s="789"/>
    </row>
    <row r="333" spans="1:13" ht="25.15" customHeight="1">
      <c r="A333" s="595" t="s">
        <v>246</v>
      </c>
      <c r="B333" s="315"/>
      <c r="C333" s="315"/>
      <c r="D333" s="315"/>
      <c r="E333" s="599"/>
      <c r="F333" s="599"/>
      <c r="G333" s="599"/>
      <c r="H333" s="599"/>
      <c r="I333" s="599"/>
      <c r="J333" s="599"/>
      <c r="K333" s="599"/>
      <c r="L333" s="599"/>
      <c r="M333" s="599"/>
    </row>
    <row r="334" spans="1:13" ht="25.15" customHeight="1">
      <c r="B334" s="595" t="s">
        <v>511</v>
      </c>
      <c r="C334" s="595"/>
      <c r="D334" s="595"/>
      <c r="E334" s="599"/>
      <c r="F334" s="599"/>
      <c r="G334" s="599"/>
      <c r="H334" s="599"/>
      <c r="I334" s="599"/>
      <c r="J334" s="599"/>
      <c r="K334" s="599"/>
      <c r="L334" s="599"/>
      <c r="M334" s="599"/>
    </row>
    <row r="335" spans="1:13" ht="25.15" customHeight="1">
      <c r="A335" s="595" t="s">
        <v>512</v>
      </c>
      <c r="B335" s="315"/>
      <c r="C335" s="315"/>
      <c r="D335" s="315"/>
      <c r="E335" s="599"/>
      <c r="F335" s="599"/>
      <c r="G335" s="599"/>
      <c r="H335" s="599"/>
      <c r="I335" s="599"/>
      <c r="J335" s="599"/>
      <c r="K335" s="599"/>
      <c r="L335" s="599"/>
      <c r="M335" s="599"/>
    </row>
    <row r="336" spans="1:13" ht="25.15" customHeight="1">
      <c r="A336" s="595" t="s">
        <v>513</v>
      </c>
      <c r="B336" s="315"/>
      <c r="C336" s="315"/>
      <c r="D336" s="315"/>
      <c r="E336" s="599"/>
      <c r="F336" s="599"/>
      <c r="G336" s="599"/>
      <c r="H336" s="599"/>
      <c r="I336" s="599"/>
      <c r="J336" s="599"/>
      <c r="K336" s="599"/>
      <c r="L336" s="599"/>
      <c r="M336" s="599"/>
    </row>
    <row r="337" spans="1:13" ht="25.15" customHeight="1">
      <c r="A337" s="595" t="s">
        <v>355</v>
      </c>
      <c r="B337" s="315"/>
      <c r="C337" s="315"/>
      <c r="D337" s="315"/>
      <c r="E337" s="599"/>
      <c r="F337" s="599"/>
      <c r="G337" s="599"/>
      <c r="H337" s="599"/>
      <c r="I337" s="599"/>
      <c r="J337" s="599"/>
      <c r="K337" s="599"/>
      <c r="L337" s="599"/>
      <c r="M337" s="599"/>
    </row>
    <row r="338" spans="1:13" ht="25.15" customHeight="1">
      <c r="A338" s="207" t="s">
        <v>247</v>
      </c>
      <c r="B338" s="315"/>
      <c r="C338" s="315"/>
      <c r="D338" s="315"/>
      <c r="E338" s="599"/>
      <c r="F338" s="599"/>
      <c r="G338" s="599"/>
      <c r="H338" s="599"/>
      <c r="I338" s="599"/>
      <c r="J338" s="599"/>
      <c r="K338" s="599"/>
      <c r="L338" s="599"/>
    </row>
    <row r="339" spans="1:13" ht="25.15" customHeight="1">
      <c r="A339" s="595" t="s">
        <v>514</v>
      </c>
      <c r="B339" s="315"/>
      <c r="C339" s="315"/>
      <c r="D339" s="315"/>
      <c r="E339" s="599"/>
      <c r="F339" s="599"/>
      <c r="G339" s="599"/>
      <c r="H339" s="599"/>
      <c r="I339" s="599"/>
      <c r="J339" s="599"/>
      <c r="K339" s="599"/>
      <c r="L339" s="599"/>
    </row>
    <row r="340" spans="1:13" ht="25.15" customHeight="1">
      <c r="A340" s="595" t="s">
        <v>619</v>
      </c>
      <c r="B340" s="315"/>
      <c r="C340" s="315"/>
      <c r="D340" s="315"/>
      <c r="E340" s="599"/>
      <c r="F340" s="599"/>
      <c r="G340" s="599"/>
      <c r="H340" s="599"/>
      <c r="I340" s="599"/>
      <c r="J340" s="599"/>
      <c r="K340" s="599"/>
      <c r="L340" s="599"/>
    </row>
    <row r="341" spans="1:13" ht="25.15" customHeight="1">
      <c r="A341" s="595" t="s">
        <v>618</v>
      </c>
      <c r="B341" s="315"/>
      <c r="C341" s="315"/>
      <c r="D341" s="315"/>
      <c r="E341" s="599"/>
      <c r="F341" s="599"/>
      <c r="G341" s="599"/>
      <c r="H341" s="599"/>
      <c r="I341" s="599"/>
      <c r="J341" s="599"/>
      <c r="K341" s="599"/>
      <c r="L341" s="599"/>
    </row>
    <row r="342" spans="1:13" ht="26.1" customHeight="1">
      <c r="A342" s="595"/>
      <c r="B342" s="315"/>
      <c r="C342" s="315"/>
      <c r="D342" s="315"/>
      <c r="E342" s="599"/>
      <c r="F342" s="599"/>
      <c r="G342" s="599"/>
      <c r="H342" s="599"/>
      <c r="I342" s="599"/>
      <c r="J342" s="599"/>
      <c r="K342" s="599"/>
      <c r="L342" s="599"/>
      <c r="M342" s="599"/>
    </row>
    <row r="343" spans="1:13" ht="25.15" customHeight="1">
      <c r="A343" s="595"/>
      <c r="B343" s="315"/>
      <c r="C343" s="315"/>
      <c r="D343" s="315"/>
      <c r="E343" s="599"/>
      <c r="F343" s="599"/>
      <c r="G343" s="599"/>
      <c r="H343" s="599"/>
      <c r="I343" s="599"/>
      <c r="J343" s="599"/>
      <c r="K343" s="599"/>
      <c r="L343" s="599"/>
      <c r="M343" s="599"/>
    </row>
    <row r="344" spans="1:13" ht="25.15" customHeight="1">
      <c r="A344" s="595"/>
      <c r="B344" s="760"/>
      <c r="C344" s="760"/>
      <c r="D344" s="760"/>
      <c r="E344" s="759"/>
      <c r="F344" s="759"/>
      <c r="G344" s="759"/>
      <c r="H344" s="759"/>
      <c r="I344" s="759"/>
      <c r="J344" s="759"/>
      <c r="K344" s="759"/>
      <c r="L344" s="759"/>
      <c r="M344" s="759"/>
    </row>
    <row r="345" spans="1:13" s="188" customFormat="1" ht="25.15" customHeight="1">
      <c r="A345" s="853" t="s">
        <v>807</v>
      </c>
      <c r="B345" s="853"/>
      <c r="C345" s="853"/>
      <c r="D345" s="853"/>
      <c r="E345" s="853"/>
      <c r="F345" s="853"/>
      <c r="G345" s="853"/>
      <c r="H345" s="853"/>
      <c r="I345" s="853"/>
      <c r="J345" s="853"/>
      <c r="K345" s="853"/>
      <c r="L345" s="853"/>
      <c r="M345" s="853"/>
    </row>
    <row r="346" spans="1:13" s="188" customFormat="1" ht="25.15" customHeight="1">
      <c r="A346" s="196"/>
      <c r="B346" s="196"/>
      <c r="C346" s="703"/>
      <c r="D346" s="196"/>
      <c r="E346" s="196"/>
      <c r="F346" s="196"/>
      <c r="G346" s="196"/>
      <c r="H346" s="196"/>
      <c r="I346" s="196"/>
      <c r="J346" s="196"/>
      <c r="K346" s="196"/>
      <c r="L346" s="196"/>
      <c r="M346" s="196"/>
    </row>
    <row r="347" spans="1:13" ht="25.15" customHeight="1">
      <c r="A347" s="595" t="s">
        <v>248</v>
      </c>
      <c r="B347" s="315"/>
      <c r="C347" s="315"/>
      <c r="D347" s="315"/>
      <c r="E347" s="599"/>
      <c r="F347" s="599"/>
      <c r="G347" s="599"/>
      <c r="H347" s="599"/>
      <c r="I347" s="599"/>
      <c r="J347" s="599"/>
      <c r="K347" s="599"/>
      <c r="L347" s="599"/>
    </row>
    <row r="348" spans="1:13" s="188" customFormat="1" ht="25.15" customHeight="1">
      <c r="A348" s="727" t="s">
        <v>515</v>
      </c>
    </row>
    <row r="349" spans="1:13" s="188" customFormat="1" ht="25.15" customHeight="1">
      <c r="A349" s="188" t="s">
        <v>516</v>
      </c>
    </row>
    <row r="350" spans="1:13" s="188" customFormat="1" ht="25.15" customHeight="1">
      <c r="A350" s="188" t="s">
        <v>517</v>
      </c>
    </row>
    <row r="351" spans="1:13" s="188" customFormat="1" ht="25.15" customHeight="1">
      <c r="A351" s="188" t="s">
        <v>622</v>
      </c>
    </row>
    <row r="352" spans="1:13" s="188" customFormat="1" ht="25.15" customHeight="1">
      <c r="A352" s="188" t="s">
        <v>621</v>
      </c>
    </row>
    <row r="353" spans="1:13" ht="25.15" customHeight="1">
      <c r="A353" s="188" t="s">
        <v>620</v>
      </c>
    </row>
    <row r="354" spans="1:13" s="267" customFormat="1" ht="25.15" customHeight="1">
      <c r="A354" s="84" t="s">
        <v>518</v>
      </c>
      <c r="B354" s="85"/>
      <c r="C354" s="85"/>
      <c r="D354" s="85"/>
      <c r="E354" s="81"/>
      <c r="F354" s="81"/>
      <c r="G354" s="81"/>
      <c r="H354" s="81"/>
      <c r="I354" s="81"/>
      <c r="J354" s="81"/>
      <c r="K354" s="81"/>
      <c r="L354" s="81"/>
      <c r="M354" s="81"/>
    </row>
    <row r="355" spans="1:13" s="267" customFormat="1" ht="25.15" customHeight="1">
      <c r="A355" s="84" t="s">
        <v>520</v>
      </c>
      <c r="B355" s="85"/>
      <c r="C355" s="85"/>
      <c r="D355" s="85"/>
      <c r="E355" s="81"/>
      <c r="F355" s="81"/>
      <c r="G355" s="81"/>
      <c r="H355" s="81"/>
      <c r="I355" s="81"/>
      <c r="J355" s="81"/>
      <c r="K355" s="81"/>
      <c r="L355" s="81"/>
      <c r="M355" s="81"/>
    </row>
    <row r="356" spans="1:13" s="267" customFormat="1" ht="25.15" customHeight="1">
      <c r="A356" s="84" t="s">
        <v>519</v>
      </c>
      <c r="B356" s="85"/>
      <c r="C356" s="85"/>
      <c r="D356" s="85"/>
      <c r="E356" s="81"/>
      <c r="F356" s="81"/>
      <c r="G356" s="81"/>
      <c r="H356" s="81"/>
      <c r="I356" s="81"/>
      <c r="J356" s="81"/>
      <c r="K356" s="81"/>
      <c r="L356" s="81"/>
      <c r="M356" s="81"/>
    </row>
    <row r="357" spans="1:13" s="267" customFormat="1" ht="25.15" customHeight="1">
      <c r="A357" s="84" t="s">
        <v>521</v>
      </c>
      <c r="B357" s="85"/>
      <c r="C357" s="85"/>
      <c r="D357" s="85"/>
      <c r="E357" s="81"/>
      <c r="F357" s="81"/>
      <c r="G357" s="81"/>
      <c r="H357" s="81"/>
      <c r="I357" s="81"/>
      <c r="J357" s="81"/>
      <c r="K357" s="81"/>
      <c r="L357" s="81"/>
      <c r="M357" s="81"/>
    </row>
    <row r="358" spans="1:13" ht="25.15" customHeight="1">
      <c r="A358" s="188" t="s">
        <v>249</v>
      </c>
      <c r="B358" s="188"/>
      <c r="C358" s="188"/>
      <c r="D358" s="188"/>
      <c r="E358" s="188"/>
      <c r="F358" s="188"/>
      <c r="G358" s="188"/>
    </row>
    <row r="359" spans="1:13" ht="25.15" customHeight="1">
      <c r="A359" s="188" t="s">
        <v>250</v>
      </c>
      <c r="B359" s="188"/>
      <c r="C359" s="188"/>
      <c r="D359" s="188"/>
      <c r="E359" s="188"/>
      <c r="F359" s="188"/>
      <c r="G359" s="188"/>
    </row>
    <row r="360" spans="1:13" ht="25.15" customHeight="1">
      <c r="A360" s="188"/>
      <c r="B360" s="728" t="s">
        <v>658</v>
      </c>
      <c r="C360" s="728"/>
      <c r="D360" s="728"/>
      <c r="E360" s="188"/>
      <c r="F360" s="188"/>
      <c r="G360" s="188"/>
    </row>
    <row r="361" spans="1:13" ht="25.15" customHeight="1">
      <c r="A361" s="728" t="s">
        <v>623</v>
      </c>
      <c r="B361" s="728"/>
      <c r="C361" s="728"/>
      <c r="D361" s="728"/>
      <c r="E361" s="188"/>
      <c r="F361" s="188"/>
      <c r="G361" s="188"/>
    </row>
    <row r="362" spans="1:13" ht="25.15" customHeight="1">
      <c r="A362" s="728" t="s">
        <v>657</v>
      </c>
      <c r="B362" s="728"/>
      <c r="C362" s="728"/>
      <c r="D362" s="728"/>
      <c r="E362" s="188"/>
      <c r="F362" s="188"/>
      <c r="G362" s="188"/>
    </row>
    <row r="363" spans="1:13" ht="25.15" customHeight="1">
      <c r="A363" s="728" t="s">
        <v>624</v>
      </c>
      <c r="B363" s="728"/>
      <c r="C363" s="728"/>
      <c r="D363" s="728"/>
      <c r="E363" s="188"/>
      <c r="F363" s="188"/>
      <c r="G363" s="188"/>
    </row>
    <row r="364" spans="1:13" ht="25.15" customHeight="1">
      <c r="A364" s="84" t="s">
        <v>251</v>
      </c>
      <c r="B364" s="85"/>
      <c r="C364" s="85"/>
      <c r="D364" s="85"/>
      <c r="E364" s="81"/>
      <c r="F364" s="81"/>
      <c r="G364" s="81"/>
    </row>
    <row r="365" spans="1:13" ht="25.15" customHeight="1">
      <c r="A365" s="196"/>
      <c r="B365" s="206" t="s">
        <v>659</v>
      </c>
      <c r="C365" s="206"/>
      <c r="D365" s="206"/>
      <c r="E365" s="206"/>
      <c r="F365" s="213"/>
      <c r="G365" s="195"/>
    </row>
    <row r="366" spans="1:13" ht="25.15" customHeight="1">
      <c r="A366" s="206" t="s">
        <v>625</v>
      </c>
      <c r="B366" s="203"/>
      <c r="C366" s="203"/>
      <c r="D366" s="203"/>
      <c r="E366" s="188"/>
      <c r="F366" s="213"/>
      <c r="G366" s="195"/>
    </row>
    <row r="367" spans="1:13" ht="25.15" customHeight="1">
      <c r="A367" s="206" t="s">
        <v>522</v>
      </c>
      <c r="B367" s="203"/>
      <c r="C367" s="203"/>
      <c r="D367" s="203"/>
      <c r="E367" s="188"/>
      <c r="F367" s="213"/>
      <c r="G367" s="195"/>
    </row>
    <row r="368" spans="1:13" ht="25.15" customHeight="1">
      <c r="A368" s="206" t="s">
        <v>523</v>
      </c>
      <c r="B368" s="203"/>
      <c r="C368" s="203"/>
      <c r="D368" s="203"/>
      <c r="E368" s="188"/>
      <c r="F368" s="213"/>
      <c r="G368" s="195"/>
    </row>
    <row r="369" spans="1:7" ht="25.15" customHeight="1">
      <c r="A369" s="206" t="s">
        <v>626</v>
      </c>
      <c r="B369" s="203"/>
      <c r="C369" s="203"/>
      <c r="D369" s="203"/>
      <c r="E369" s="188"/>
      <c r="F369" s="213"/>
      <c r="G369" s="195"/>
    </row>
    <row r="370" spans="1:7" ht="25.15" customHeight="1">
      <c r="A370" s="206" t="s">
        <v>662</v>
      </c>
      <c r="B370" s="203"/>
      <c r="C370" s="203"/>
      <c r="D370" s="203"/>
      <c r="E370" s="188"/>
      <c r="F370" s="213"/>
      <c r="G370" s="195"/>
    </row>
    <row r="371" spans="1:7" ht="25.15" customHeight="1">
      <c r="A371" s="206" t="s">
        <v>661</v>
      </c>
      <c r="B371" s="203"/>
      <c r="C371" s="203"/>
      <c r="D371" s="203"/>
      <c r="E371" s="188"/>
      <c r="F371" s="213"/>
      <c r="G371" s="195"/>
    </row>
    <row r="372" spans="1:7" ht="25.15" customHeight="1">
      <c r="A372" s="206" t="s">
        <v>660</v>
      </c>
      <c r="B372" s="203"/>
      <c r="C372" s="203"/>
      <c r="D372" s="203"/>
      <c r="E372" s="188"/>
      <c r="F372" s="213"/>
      <c r="G372" s="195"/>
    </row>
    <row r="373" spans="1:7" ht="25.15" customHeight="1">
      <c r="A373" s="206" t="s">
        <v>663</v>
      </c>
      <c r="B373" s="203"/>
      <c r="C373" s="203"/>
      <c r="D373" s="203"/>
      <c r="E373" s="188"/>
      <c r="F373" s="213"/>
      <c r="G373" s="195"/>
    </row>
    <row r="374" spans="1:7" ht="25.15" customHeight="1">
      <c r="A374" s="206" t="s">
        <v>664</v>
      </c>
      <c r="B374" s="203"/>
      <c r="C374" s="203"/>
      <c r="D374" s="203"/>
      <c r="E374" s="188"/>
      <c r="F374" s="213"/>
      <c r="G374" s="195"/>
    </row>
    <row r="375" spans="1:7" ht="25.15" customHeight="1">
      <c r="A375" s="206" t="s">
        <v>627</v>
      </c>
      <c r="B375" s="203"/>
      <c r="C375" s="203"/>
      <c r="D375" s="203"/>
      <c r="E375" s="188"/>
      <c r="F375" s="213"/>
      <c r="G375" s="195"/>
    </row>
    <row r="376" spans="1:7" ht="27" customHeight="1">
      <c r="A376" s="206"/>
      <c r="B376" s="203"/>
      <c r="C376" s="203"/>
      <c r="D376" s="203"/>
      <c r="E376" s="188"/>
      <c r="F376" s="213"/>
      <c r="G376" s="195"/>
    </row>
    <row r="377" spans="1:7" ht="27" customHeight="1"/>
  </sheetData>
  <mergeCells count="15">
    <mergeCell ref="A175:M175"/>
    <mergeCell ref="A137:M137"/>
    <mergeCell ref="A345:M345"/>
    <mergeCell ref="A243:M243"/>
    <mergeCell ref="A210:M210"/>
    <mergeCell ref="A277:M277"/>
    <mergeCell ref="A309:M309"/>
    <mergeCell ref="A1:M1"/>
    <mergeCell ref="A2:M2"/>
    <mergeCell ref="A34:M34"/>
    <mergeCell ref="A103:M103"/>
    <mergeCell ref="A72:M72"/>
    <mergeCell ref="A3:M3"/>
    <mergeCell ref="C85:G85"/>
    <mergeCell ref="I85:M85"/>
  </mergeCells>
  <phoneticPr fontId="0" type="noConversion"/>
  <printOptions horizontalCentered="1"/>
  <pageMargins left="0.9055118110236221" right="0.31496062992125984" top="0.70866141732283472" bottom="0.59055118110236227" header="0.27559055118110237" footer="0.39370078740157483"/>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61" zoomScale="90" zoomScaleNormal="90" zoomScaleSheetLayoutView="90" workbookViewId="0">
      <selection activeCell="A70" sqref="A70"/>
    </sheetView>
  </sheetViews>
  <sheetFormatPr defaultColWidth="9.140625" defaultRowHeight="29.45" customHeight="1"/>
  <cols>
    <col min="1" max="1" width="8.42578125" style="4" customWidth="1"/>
    <col min="2" max="2" width="8.85546875" style="4" customWidth="1"/>
    <col min="3" max="3" width="13.42578125" style="4" customWidth="1"/>
    <col min="4" max="4" width="7.7109375" style="4" customWidth="1"/>
    <col min="5" max="5" width="16.7109375" style="4" customWidth="1"/>
    <col min="6" max="6" width="0.85546875" style="4" customWidth="1"/>
    <col min="7" max="7" width="16.7109375" style="4" customWidth="1"/>
    <col min="8" max="8" width="0.85546875" style="4" customWidth="1"/>
    <col min="9" max="9" width="16.7109375" style="4" customWidth="1"/>
    <col min="10" max="10" width="0.85546875" style="4" customWidth="1"/>
    <col min="11" max="11" width="16.7109375" style="4" customWidth="1"/>
    <col min="12" max="12" width="2.42578125" style="4" customWidth="1"/>
    <col min="13" max="16384" width="9.140625" style="4"/>
  </cols>
  <sheetData>
    <row r="1" spans="1:11" ht="26.1" customHeight="1">
      <c r="A1" s="858" t="s">
        <v>348</v>
      </c>
      <c r="B1" s="858"/>
      <c r="C1" s="858"/>
      <c r="D1" s="858"/>
      <c r="E1" s="858"/>
      <c r="F1" s="858"/>
      <c r="G1" s="858"/>
      <c r="H1" s="858"/>
      <c r="I1" s="858"/>
      <c r="J1" s="858"/>
      <c r="K1" s="858"/>
    </row>
    <row r="2" spans="1:11" ht="26.1" customHeight="1">
      <c r="A2" s="1"/>
      <c r="B2" s="2"/>
      <c r="C2" s="1"/>
      <c r="D2" s="1"/>
      <c r="E2" s="30"/>
      <c r="F2" s="12"/>
      <c r="G2" s="30"/>
      <c r="H2" s="30"/>
      <c r="I2" s="30"/>
      <c r="J2" s="30"/>
      <c r="K2" s="30"/>
    </row>
    <row r="3" spans="1:11" s="16" customFormat="1" ht="26.1" customHeight="1">
      <c r="A3" s="19" t="s">
        <v>217</v>
      </c>
      <c r="B3" s="20"/>
      <c r="C3" s="21"/>
      <c r="D3" s="21"/>
      <c r="E3" s="21"/>
      <c r="F3" s="21"/>
      <c r="G3" s="21"/>
      <c r="H3" s="21"/>
      <c r="I3" s="21"/>
      <c r="J3" s="21"/>
      <c r="K3" s="21"/>
    </row>
    <row r="4" spans="1:11" s="16" customFormat="1" ht="26.1" customHeight="1">
      <c r="A4" s="22"/>
      <c r="B4" s="22"/>
      <c r="C4" s="22"/>
      <c r="D4" s="22"/>
      <c r="E4" s="23"/>
      <c r="F4" s="24" t="s">
        <v>84</v>
      </c>
      <c r="G4" s="24"/>
      <c r="H4" s="25"/>
      <c r="I4" s="26"/>
      <c r="J4" s="27" t="s">
        <v>85</v>
      </c>
      <c r="K4" s="26"/>
    </row>
    <row r="5" spans="1:11" s="16" customFormat="1" ht="26.1" customHeight="1">
      <c r="A5" s="21"/>
      <c r="B5" s="20"/>
      <c r="C5" s="21"/>
      <c r="D5" s="21"/>
      <c r="E5" s="76" t="s">
        <v>700</v>
      </c>
      <c r="F5" s="77"/>
      <c r="G5" s="76" t="s">
        <v>444</v>
      </c>
      <c r="H5" s="78"/>
      <c r="I5" s="76" t="s">
        <v>700</v>
      </c>
      <c r="J5" s="77"/>
      <c r="K5" s="76" t="s">
        <v>444</v>
      </c>
    </row>
    <row r="6" spans="1:11" s="16" customFormat="1" ht="26.1" customHeight="1">
      <c r="A6" s="21"/>
      <c r="B6" s="18" t="s">
        <v>51</v>
      </c>
      <c r="C6" s="21"/>
      <c r="D6" s="21"/>
      <c r="E6" s="91">
        <v>964694.39</v>
      </c>
      <c r="F6" s="75"/>
      <c r="G6" s="75">
        <v>1177205</v>
      </c>
      <c r="H6" s="75"/>
      <c r="I6" s="75">
        <v>821670.47</v>
      </c>
      <c r="J6" s="75"/>
      <c r="K6" s="75">
        <v>1017104.22</v>
      </c>
    </row>
    <row r="7" spans="1:11" s="16" customFormat="1" ht="26.1" customHeight="1">
      <c r="A7" s="21"/>
      <c r="B7" s="20" t="s">
        <v>14</v>
      </c>
      <c r="C7" s="21"/>
      <c r="D7" s="21"/>
      <c r="E7" s="91">
        <v>0</v>
      </c>
      <c r="F7" s="75"/>
      <c r="G7" s="75">
        <v>55812745.760000005</v>
      </c>
      <c r="H7" s="75"/>
      <c r="I7" s="75">
        <v>0</v>
      </c>
      <c r="J7" s="75"/>
      <c r="K7" s="75">
        <v>33076800.760000002</v>
      </c>
    </row>
    <row r="8" spans="1:11" s="16" customFormat="1" ht="26.1" customHeight="1">
      <c r="A8" s="21"/>
      <c r="B8" s="18" t="s">
        <v>52</v>
      </c>
      <c r="C8" s="21"/>
      <c r="D8" s="21"/>
      <c r="E8" s="91">
        <v>6813397.1600000001</v>
      </c>
      <c r="F8" s="75"/>
      <c r="G8" s="75">
        <v>11914473.459999971</v>
      </c>
      <c r="H8" s="75"/>
      <c r="I8" s="75">
        <v>3808619.01</v>
      </c>
      <c r="J8" s="75"/>
      <c r="K8" s="75">
        <v>10143584.4</v>
      </c>
    </row>
    <row r="9" spans="1:11" s="16" customFormat="1" ht="26.1" customHeight="1">
      <c r="A9" s="21"/>
      <c r="B9" s="18" t="s">
        <v>53</v>
      </c>
      <c r="C9" s="21"/>
      <c r="D9" s="21"/>
      <c r="E9" s="91">
        <v>330619621.93000001</v>
      </c>
      <c r="F9" s="75"/>
      <c r="G9" s="75">
        <v>127037886.80000037</v>
      </c>
      <c r="H9" s="75"/>
      <c r="I9" s="75">
        <v>278544294.80000001</v>
      </c>
      <c r="J9" s="75"/>
      <c r="K9" s="75">
        <v>73809152.439999998</v>
      </c>
    </row>
    <row r="10" spans="1:11" s="16" customFormat="1" ht="26.1" customHeight="1">
      <c r="A10" s="21"/>
      <c r="B10" s="18" t="s">
        <v>567</v>
      </c>
      <c r="D10" s="21"/>
      <c r="E10" s="91">
        <v>320270.56</v>
      </c>
      <c r="F10" s="75"/>
      <c r="G10" s="75">
        <v>317231.59999999998</v>
      </c>
      <c r="H10" s="75"/>
      <c r="I10" s="75">
        <v>320270.56</v>
      </c>
      <c r="J10" s="75"/>
      <c r="K10" s="75">
        <v>317231.59999999998</v>
      </c>
    </row>
    <row r="11" spans="1:11" s="16" customFormat="1" ht="26.1" customHeight="1" thickBot="1">
      <c r="A11" s="21"/>
      <c r="B11" s="20"/>
      <c r="C11" s="21" t="s">
        <v>54</v>
      </c>
      <c r="D11" s="21"/>
      <c r="E11" s="28">
        <f>SUM(E6:E10)</f>
        <v>338717984.04000002</v>
      </c>
      <c r="F11" s="29"/>
      <c r="G11" s="28">
        <f>SUM(G6:G10)</f>
        <v>196259542.62000033</v>
      </c>
      <c r="H11" s="29"/>
      <c r="I11" s="28">
        <f>SUM(I6:I10)</f>
        <v>283494854.84000003</v>
      </c>
      <c r="J11" s="29"/>
      <c r="K11" s="28">
        <f>SUM(K6:K10)</f>
        <v>118363873.41999999</v>
      </c>
    </row>
    <row r="12" spans="1:11" ht="26.1" customHeight="1" thickTop="1">
      <c r="A12" s="5" t="s">
        <v>389</v>
      </c>
      <c r="B12" s="2"/>
      <c r="C12" s="1"/>
      <c r="D12" s="1"/>
      <c r="E12" s="31"/>
      <c r="F12" s="1"/>
      <c r="G12" s="31"/>
      <c r="H12" s="1"/>
      <c r="I12" s="31"/>
      <c r="J12" s="1"/>
      <c r="K12" s="31"/>
    </row>
    <row r="13" spans="1:11" ht="26.1" customHeight="1">
      <c r="A13" s="1"/>
      <c r="B13" s="2"/>
      <c r="C13" s="1"/>
      <c r="D13" s="1"/>
      <c r="E13" s="32"/>
      <c r="F13" s="33" t="s">
        <v>84</v>
      </c>
      <c r="G13" s="33"/>
      <c r="H13" s="34"/>
      <c r="I13" s="35"/>
      <c r="J13" s="36" t="s">
        <v>85</v>
      </c>
      <c r="K13" s="35"/>
    </row>
    <row r="14" spans="1:11" ht="26.1" customHeight="1">
      <c r="A14" s="1"/>
      <c r="B14" s="2"/>
      <c r="C14" s="1"/>
      <c r="D14" s="37" t="s">
        <v>72</v>
      </c>
      <c r="E14" s="76" t="s">
        <v>700</v>
      </c>
      <c r="F14" s="77"/>
      <c r="G14" s="76" t="s">
        <v>444</v>
      </c>
      <c r="H14" s="78"/>
      <c r="I14" s="76" t="s">
        <v>700</v>
      </c>
      <c r="J14" s="77"/>
      <c r="K14" s="76" t="s">
        <v>444</v>
      </c>
    </row>
    <row r="15" spans="1:11" ht="26.1" customHeight="1">
      <c r="A15" s="7" t="s">
        <v>218</v>
      </c>
      <c r="C15" s="2"/>
      <c r="D15" s="1"/>
      <c r="E15" s="98">
        <v>18587660.579999998</v>
      </c>
      <c r="F15" s="79"/>
      <c r="G15" s="79">
        <v>21081184.960000001</v>
      </c>
      <c r="H15" s="79"/>
      <c r="I15" s="79">
        <v>345000</v>
      </c>
      <c r="J15" s="79"/>
      <c r="K15" s="79">
        <v>345000</v>
      </c>
    </row>
    <row r="16" spans="1:11" s="11" customFormat="1" ht="26.1" customHeight="1">
      <c r="A16" s="4"/>
      <c r="B16" s="13" t="s">
        <v>125</v>
      </c>
      <c r="C16" s="1"/>
      <c r="D16" s="1"/>
      <c r="E16" s="80"/>
      <c r="F16" s="81"/>
      <c r="G16" s="80"/>
      <c r="H16" s="81"/>
      <c r="I16" s="80"/>
      <c r="J16" s="81"/>
      <c r="K16" s="80"/>
    </row>
    <row r="17" spans="1:11" s="11" customFormat="1" ht="26.1" customHeight="1">
      <c r="A17" s="1"/>
      <c r="B17" s="2" t="s">
        <v>379</v>
      </c>
      <c r="C17" s="1"/>
      <c r="D17" s="1"/>
      <c r="E17" s="117">
        <v>-14465145.959999999</v>
      </c>
      <c r="F17" s="83"/>
      <c r="G17" s="82">
        <v>-13918689.729999999</v>
      </c>
      <c r="H17" s="83"/>
      <c r="I17" s="82">
        <v>-345000</v>
      </c>
      <c r="J17" s="83"/>
      <c r="K17" s="82">
        <v>-345000</v>
      </c>
    </row>
    <row r="18" spans="1:11" s="11" customFormat="1" ht="26.1" customHeight="1">
      <c r="A18" s="1"/>
      <c r="B18" s="2" t="s">
        <v>126</v>
      </c>
      <c r="C18" s="1"/>
      <c r="D18" s="1"/>
      <c r="E18" s="40"/>
      <c r="F18" s="39"/>
      <c r="G18" s="40"/>
      <c r="H18" s="39"/>
      <c r="I18" s="40"/>
      <c r="J18" s="39"/>
      <c r="K18" s="40"/>
    </row>
    <row r="19" spans="1:11" s="11" customFormat="1" ht="26.1" customHeight="1">
      <c r="A19" s="1"/>
      <c r="B19" s="2" t="s">
        <v>127</v>
      </c>
      <c r="C19" s="1"/>
      <c r="D19" s="1"/>
      <c r="E19" s="41">
        <f>SUM(E15:E17)</f>
        <v>4122514.6199999992</v>
      </c>
      <c r="F19" s="12"/>
      <c r="G19" s="41">
        <f>SUM(G15:G17)</f>
        <v>7162495.2300000023</v>
      </c>
      <c r="H19" s="30"/>
      <c r="I19" s="41">
        <f>SUM(I15:I17)</f>
        <v>0</v>
      </c>
      <c r="J19" s="30"/>
      <c r="K19" s="41">
        <f>SUM(K15:K17)</f>
        <v>0</v>
      </c>
    </row>
    <row r="20" spans="1:11" s="11" customFormat="1" ht="26.1" customHeight="1">
      <c r="A20" s="2" t="s">
        <v>388</v>
      </c>
      <c r="B20" s="4"/>
      <c r="C20" s="1"/>
      <c r="D20" s="1"/>
      <c r="E20" s="30"/>
      <c r="F20" s="12"/>
      <c r="G20" s="30"/>
      <c r="H20" s="30"/>
      <c r="I20" s="30"/>
      <c r="J20" s="30"/>
      <c r="K20" s="30"/>
    </row>
    <row r="21" spans="1:11" s="11" customFormat="1" ht="26.1" customHeight="1">
      <c r="A21" s="42"/>
      <c r="B21" s="43" t="s">
        <v>115</v>
      </c>
      <c r="D21" s="42"/>
      <c r="E21" s="118">
        <v>45471883.460000001</v>
      </c>
      <c r="F21" s="38"/>
      <c r="G21" s="38">
        <v>11847129.740000002</v>
      </c>
      <c r="H21" s="38"/>
      <c r="I21" s="118">
        <v>31298316.830000002</v>
      </c>
      <c r="J21" s="38"/>
      <c r="K21" s="38">
        <v>9460518.9700000007</v>
      </c>
    </row>
    <row r="22" spans="1:11" s="11" customFormat="1" ht="26.1" customHeight="1">
      <c r="A22" s="42"/>
      <c r="B22" s="43" t="s">
        <v>116</v>
      </c>
      <c r="D22" s="42"/>
      <c r="E22" s="118">
        <v>15399810.110000001</v>
      </c>
      <c r="F22" s="38"/>
      <c r="G22" s="38">
        <v>34176522.370000005</v>
      </c>
      <c r="H22" s="38"/>
      <c r="I22" s="118">
        <v>13645079.220000001</v>
      </c>
      <c r="J22" s="38"/>
      <c r="K22" s="38">
        <v>26634913.380000003</v>
      </c>
    </row>
    <row r="23" spans="1:11" s="11" customFormat="1" ht="26.1" customHeight="1">
      <c r="A23" s="187"/>
      <c r="B23" s="811" t="s">
        <v>1003</v>
      </c>
      <c r="D23" s="187"/>
      <c r="E23" s="118"/>
      <c r="F23" s="38"/>
      <c r="G23" s="38"/>
      <c r="H23" s="38"/>
      <c r="I23" s="118"/>
      <c r="J23" s="38"/>
      <c r="K23" s="38"/>
    </row>
    <row r="24" spans="1:11" s="11" customFormat="1" ht="26.1" customHeight="1">
      <c r="A24" s="42"/>
      <c r="B24" s="811" t="s">
        <v>1002</v>
      </c>
      <c r="D24" s="753" t="s">
        <v>937</v>
      </c>
      <c r="E24" s="118">
        <v>0</v>
      </c>
      <c r="F24" s="38"/>
      <c r="G24" s="38">
        <v>0</v>
      </c>
      <c r="H24" s="38"/>
      <c r="I24" s="118">
        <v>323512543.74000001</v>
      </c>
      <c r="J24" s="38"/>
      <c r="K24" s="38">
        <v>227400640.43000001</v>
      </c>
    </row>
    <row r="25" spans="1:11" ht="26.1" customHeight="1">
      <c r="A25" s="42"/>
      <c r="B25" s="44" t="s">
        <v>117</v>
      </c>
      <c r="C25" s="11"/>
      <c r="E25" s="118">
        <v>2967033.1999999997</v>
      </c>
      <c r="F25" s="38"/>
      <c r="G25" s="38">
        <v>1565068.23</v>
      </c>
      <c r="H25" s="38"/>
      <c r="I25" s="118">
        <v>236320</v>
      </c>
      <c r="J25" s="38"/>
      <c r="K25" s="38">
        <v>815554.66</v>
      </c>
    </row>
    <row r="26" spans="1:11" ht="26.1" customHeight="1">
      <c r="A26" s="42"/>
      <c r="B26" s="44" t="s">
        <v>377</v>
      </c>
      <c r="C26" s="11"/>
      <c r="D26" s="42"/>
      <c r="E26" s="118"/>
      <c r="F26" s="38"/>
      <c r="G26" s="38"/>
      <c r="H26" s="38"/>
      <c r="I26" s="118"/>
      <c r="J26" s="38"/>
      <c r="K26" s="38"/>
    </row>
    <row r="27" spans="1:11" ht="26.1" customHeight="1">
      <c r="A27" s="42"/>
      <c r="B27" s="44" t="s">
        <v>378</v>
      </c>
      <c r="C27" s="11"/>
      <c r="D27" s="120" t="s">
        <v>777</v>
      </c>
      <c r="E27" s="118">
        <v>0</v>
      </c>
      <c r="F27" s="118"/>
      <c r="G27" s="118">
        <v>0</v>
      </c>
      <c r="H27" s="38"/>
      <c r="I27" s="118">
        <v>34636333.609999999</v>
      </c>
      <c r="J27" s="118"/>
      <c r="K27" s="118">
        <v>36573788.969999999</v>
      </c>
    </row>
    <row r="28" spans="1:11" ht="26.1" customHeight="1">
      <c r="A28" s="42"/>
      <c r="B28" s="44" t="s">
        <v>118</v>
      </c>
      <c r="C28" s="11"/>
      <c r="D28" s="119"/>
      <c r="E28" s="266">
        <v>20201831.729999997</v>
      </c>
      <c r="F28" s="38"/>
      <c r="G28" s="38">
        <v>19857180.220000047</v>
      </c>
      <c r="H28" s="38"/>
      <c r="I28" s="118">
        <v>19520037.349999994</v>
      </c>
      <c r="J28" s="38"/>
      <c r="K28" s="38">
        <v>21240829.219999999</v>
      </c>
    </row>
    <row r="29" spans="1:11" ht="26.1" customHeight="1">
      <c r="A29" s="42"/>
      <c r="B29" s="44" t="s">
        <v>280</v>
      </c>
      <c r="C29" s="11"/>
      <c r="D29" s="119"/>
      <c r="E29" s="38"/>
      <c r="F29" s="38"/>
      <c r="G29" s="38"/>
      <c r="H29" s="38"/>
      <c r="I29" s="38"/>
      <c r="J29" s="38"/>
      <c r="K29" s="38"/>
    </row>
    <row r="30" spans="1:11" ht="26.1" customHeight="1">
      <c r="A30" s="42"/>
      <c r="B30" s="44" t="s">
        <v>356</v>
      </c>
      <c r="C30" s="11"/>
      <c r="D30" s="120" t="s">
        <v>778</v>
      </c>
      <c r="E30" s="118">
        <v>33299750</v>
      </c>
      <c r="F30" s="38"/>
      <c r="G30" s="38">
        <v>33299750</v>
      </c>
      <c r="H30" s="38"/>
      <c r="I30" s="118">
        <v>33299750</v>
      </c>
      <c r="J30" s="38"/>
      <c r="K30" s="38">
        <v>33299750</v>
      </c>
    </row>
    <row r="31" spans="1:11" ht="26.1" customHeight="1">
      <c r="A31" s="8" t="s">
        <v>390</v>
      </c>
      <c r="B31" s="11"/>
      <c r="C31" s="42"/>
      <c r="D31" s="42"/>
      <c r="E31" s="45">
        <f>SUM(E21:E30)</f>
        <v>117340308.5</v>
      </c>
      <c r="F31" s="38"/>
      <c r="G31" s="45">
        <f>SUM(G21:G30)</f>
        <v>100745650.56000005</v>
      </c>
      <c r="H31" s="38"/>
      <c r="I31" s="45">
        <f>SUM(I21:I30)</f>
        <v>456148380.75</v>
      </c>
      <c r="J31" s="38"/>
      <c r="K31" s="45">
        <f>SUM(K21:K30)</f>
        <v>355425995.63</v>
      </c>
    </row>
    <row r="32" spans="1:11" ht="26.1" customHeight="1" thickBot="1">
      <c r="A32" s="8" t="s">
        <v>391</v>
      </c>
      <c r="B32" s="11"/>
      <c r="C32" s="42"/>
      <c r="D32" s="42"/>
      <c r="E32" s="46">
        <f t="shared" ref="E32:K32" si="0">E31+E19</f>
        <v>121462823.12</v>
      </c>
      <c r="F32" s="47">
        <f t="shared" si="0"/>
        <v>0</v>
      </c>
      <c r="G32" s="46">
        <f t="shared" si="0"/>
        <v>107908145.79000005</v>
      </c>
      <c r="H32" s="47">
        <f t="shared" si="0"/>
        <v>0</v>
      </c>
      <c r="I32" s="46">
        <f t="shared" si="0"/>
        <v>456148380.75</v>
      </c>
      <c r="J32" s="47">
        <f t="shared" si="0"/>
        <v>0</v>
      </c>
      <c r="K32" s="46">
        <f t="shared" si="0"/>
        <v>355425995.63</v>
      </c>
    </row>
    <row r="33" spans="1:11" ht="26.1" customHeight="1" thickTop="1">
      <c r="A33" s="8"/>
      <c r="B33" s="11"/>
      <c r="C33" s="42"/>
      <c r="D33" s="42"/>
      <c r="E33" s="47"/>
      <c r="F33" s="47"/>
      <c r="G33" s="47"/>
      <c r="H33" s="47"/>
      <c r="I33" s="47"/>
      <c r="J33" s="47"/>
      <c r="K33" s="47"/>
    </row>
    <row r="34" spans="1:11" ht="26.1" customHeight="1">
      <c r="A34" s="8"/>
      <c r="B34" s="11"/>
      <c r="C34" s="187"/>
      <c r="D34" s="187"/>
      <c r="E34" s="47"/>
      <c r="F34" s="47"/>
      <c r="G34" s="47"/>
      <c r="H34" s="47"/>
      <c r="I34" s="47"/>
      <c r="J34" s="47"/>
      <c r="K34" s="47"/>
    </row>
    <row r="35" spans="1:11" ht="24" customHeight="1">
      <c r="A35" s="858" t="s">
        <v>396</v>
      </c>
      <c r="B35" s="858"/>
      <c r="C35" s="858"/>
      <c r="D35" s="858"/>
      <c r="E35" s="858"/>
      <c r="F35" s="858"/>
      <c r="G35" s="858"/>
      <c r="H35" s="858"/>
      <c r="I35" s="858"/>
      <c r="J35" s="858"/>
      <c r="K35" s="858"/>
    </row>
    <row r="36" spans="1:11" ht="24" customHeight="1">
      <c r="A36" s="8"/>
      <c r="B36" s="11"/>
      <c r="C36" s="187"/>
      <c r="D36" s="187"/>
      <c r="E36" s="47"/>
      <c r="F36" s="47"/>
      <c r="G36" s="47"/>
      <c r="H36" s="47"/>
      <c r="I36" s="47"/>
      <c r="J36" s="47"/>
      <c r="K36" s="47"/>
    </row>
    <row r="37" spans="1:11" ht="24" customHeight="1">
      <c r="A37" s="13" t="s">
        <v>55</v>
      </c>
      <c r="B37" s="2"/>
      <c r="C37" s="1"/>
      <c r="D37" s="1"/>
      <c r="F37" s="1"/>
      <c r="G37" s="31"/>
      <c r="H37" s="1"/>
      <c r="I37" s="31"/>
      <c r="J37" s="1"/>
      <c r="K37" s="31"/>
    </row>
    <row r="38" spans="1:11" ht="24" customHeight="1">
      <c r="A38" s="1"/>
      <c r="B38" s="2"/>
      <c r="C38" s="1"/>
      <c r="D38" s="1"/>
      <c r="E38" s="32"/>
      <c r="F38" s="33" t="s">
        <v>84</v>
      </c>
      <c r="G38" s="33"/>
      <c r="H38" s="34"/>
      <c r="I38" s="35"/>
      <c r="J38" s="36" t="s">
        <v>85</v>
      </c>
      <c r="K38" s="35"/>
    </row>
    <row r="39" spans="1:11" ht="24" customHeight="1">
      <c r="A39" s="1"/>
      <c r="B39" s="2"/>
      <c r="C39" s="1"/>
      <c r="D39" s="1"/>
      <c r="E39" s="76" t="s">
        <v>700</v>
      </c>
      <c r="F39" s="77"/>
      <c r="G39" s="76" t="s">
        <v>444</v>
      </c>
      <c r="H39" s="78"/>
      <c r="I39" s="76" t="s">
        <v>700</v>
      </c>
      <c r="J39" s="77"/>
      <c r="K39" s="76" t="s">
        <v>444</v>
      </c>
    </row>
    <row r="40" spans="1:11" ht="24" customHeight="1">
      <c r="A40" s="1"/>
      <c r="B40" s="2" t="s">
        <v>15</v>
      </c>
      <c r="C40" s="1"/>
      <c r="D40" s="1"/>
      <c r="E40" s="377">
        <v>242184.05</v>
      </c>
      <c r="F40" s="12"/>
      <c r="G40" s="11">
        <v>4086308.96</v>
      </c>
      <c r="H40" s="12"/>
      <c r="I40" s="98">
        <v>0</v>
      </c>
      <c r="J40" s="12"/>
      <c r="K40" s="30">
        <v>0</v>
      </c>
    </row>
    <row r="41" spans="1:11" ht="24" customHeight="1">
      <c r="A41" s="1"/>
      <c r="B41" s="2" t="s">
        <v>56</v>
      </c>
      <c r="C41" s="1"/>
      <c r="D41" s="1"/>
      <c r="E41" s="377">
        <v>3832988.13</v>
      </c>
      <c r="F41" s="12"/>
      <c r="G41" s="11">
        <v>2543774.67</v>
      </c>
      <c r="H41" s="12"/>
      <c r="I41" s="98">
        <v>0</v>
      </c>
      <c r="J41" s="12"/>
      <c r="K41" s="30">
        <v>0</v>
      </c>
    </row>
    <row r="42" spans="1:11" ht="24" customHeight="1">
      <c r="A42" s="1"/>
      <c r="B42" s="2" t="s">
        <v>59</v>
      </c>
      <c r="C42" s="1"/>
      <c r="D42" s="1"/>
      <c r="E42" s="377">
        <v>3250.29</v>
      </c>
      <c r="F42" s="12"/>
      <c r="G42" s="11">
        <v>230368.72</v>
      </c>
      <c r="H42" s="12"/>
      <c r="I42" s="98">
        <v>0</v>
      </c>
      <c r="J42" s="12"/>
      <c r="K42" s="30">
        <v>0</v>
      </c>
    </row>
    <row r="43" spans="1:11" ht="24" customHeight="1">
      <c r="A43" s="1"/>
      <c r="B43" s="2" t="s">
        <v>88</v>
      </c>
      <c r="C43" s="1"/>
      <c r="D43" s="1"/>
      <c r="E43" s="377">
        <v>91222.09</v>
      </c>
      <c r="F43" s="12"/>
      <c r="G43" s="11">
        <v>302042.88</v>
      </c>
      <c r="H43" s="12"/>
      <c r="I43" s="98">
        <v>0</v>
      </c>
      <c r="J43" s="12"/>
      <c r="K43" s="30">
        <v>0</v>
      </c>
    </row>
    <row r="44" spans="1:11" ht="24" customHeight="1">
      <c r="A44" s="1"/>
      <c r="B44" s="7" t="s">
        <v>60</v>
      </c>
      <c r="C44" s="1"/>
      <c r="D44" s="1"/>
      <c r="E44" s="102">
        <v>14418016.02</v>
      </c>
      <c r="F44" s="12"/>
      <c r="G44" s="11">
        <v>13918689.73</v>
      </c>
      <c r="H44" s="12"/>
      <c r="I44" s="98">
        <v>345000</v>
      </c>
      <c r="J44" s="12"/>
      <c r="K44" s="30">
        <v>345000</v>
      </c>
    </row>
    <row r="45" spans="1:11" ht="24" customHeight="1" thickBot="1">
      <c r="A45" s="1"/>
      <c r="B45" s="2"/>
      <c r="C45" s="1" t="s">
        <v>54</v>
      </c>
      <c r="D45" s="1"/>
      <c r="E45" s="48">
        <f>SUM(E40:E44)</f>
        <v>18587660.579999998</v>
      </c>
      <c r="F45" s="12"/>
      <c r="G45" s="48">
        <f>SUM(G40:G44)</f>
        <v>21081184.960000001</v>
      </c>
      <c r="H45" s="12"/>
      <c r="I45" s="48">
        <f>SUM(I40:I44)</f>
        <v>345000</v>
      </c>
      <c r="J45" s="12"/>
      <c r="K45" s="48">
        <f>SUM(K40:K44)</f>
        <v>345000</v>
      </c>
    </row>
    <row r="46" spans="1:11" ht="24" customHeight="1" thickTop="1">
      <c r="A46" s="5" t="s">
        <v>219</v>
      </c>
      <c r="B46" s="2"/>
      <c r="C46" s="1"/>
      <c r="D46" s="1"/>
      <c r="E46" s="1"/>
      <c r="F46" s="1"/>
      <c r="G46" s="1"/>
      <c r="H46" s="1"/>
      <c r="I46" s="31"/>
      <c r="J46" s="1"/>
      <c r="K46" s="31"/>
    </row>
    <row r="47" spans="1:11" ht="24" customHeight="1">
      <c r="A47" s="84" t="s">
        <v>808</v>
      </c>
      <c r="B47" s="85"/>
      <c r="C47" s="81"/>
      <c r="D47" s="81"/>
      <c r="E47" s="81"/>
      <c r="F47" s="81"/>
      <c r="G47" s="81"/>
      <c r="H47" s="81"/>
      <c r="I47" s="81"/>
      <c r="J47" s="81"/>
      <c r="K47" s="80"/>
    </row>
    <row r="48" spans="1:11" ht="24" customHeight="1">
      <c r="A48" s="106" t="s">
        <v>894</v>
      </c>
      <c r="B48" s="85"/>
      <c r="C48" s="81"/>
      <c r="D48" s="81"/>
      <c r="E48" s="81"/>
      <c r="F48" s="81"/>
      <c r="G48" s="81"/>
      <c r="H48" s="81"/>
      <c r="I48" s="81"/>
      <c r="J48" s="81"/>
      <c r="K48" s="80"/>
    </row>
    <row r="49" spans="1:11" s="6" customFormat="1" ht="24" customHeight="1">
      <c r="A49" s="84" t="s">
        <v>1019</v>
      </c>
      <c r="B49" s="85"/>
      <c r="C49" s="81"/>
      <c r="D49" s="81"/>
      <c r="E49" s="81"/>
      <c r="F49" s="81"/>
      <c r="G49" s="81"/>
      <c r="H49" s="81"/>
      <c r="I49" s="81"/>
      <c r="J49" s="81"/>
      <c r="K49" s="80"/>
    </row>
    <row r="50" spans="1:11" ht="24" customHeight="1">
      <c r="A50" s="9" t="s">
        <v>369</v>
      </c>
      <c r="B50" s="1"/>
      <c r="C50" s="1"/>
      <c r="D50" s="1"/>
      <c r="E50" s="1"/>
      <c r="F50" s="1"/>
      <c r="G50" s="1"/>
      <c r="H50" s="1"/>
      <c r="I50" s="1"/>
      <c r="J50" s="1"/>
    </row>
    <row r="51" spans="1:11" ht="24" customHeight="1">
      <c r="A51" s="10"/>
      <c r="B51" s="10"/>
      <c r="C51" s="10"/>
      <c r="D51" s="10"/>
      <c r="E51" s="32"/>
      <c r="F51" s="33" t="s">
        <v>84</v>
      </c>
      <c r="G51" s="33"/>
      <c r="H51" s="34"/>
      <c r="I51" s="35"/>
      <c r="J51" s="36" t="s">
        <v>85</v>
      </c>
      <c r="K51" s="35"/>
    </row>
    <row r="52" spans="1:11" ht="24" customHeight="1">
      <c r="A52" s="1"/>
      <c r="B52" s="2"/>
      <c r="C52" s="1"/>
      <c r="D52" s="1"/>
      <c r="E52" s="76" t="s">
        <v>700</v>
      </c>
      <c r="F52" s="77"/>
      <c r="G52" s="76" t="s">
        <v>444</v>
      </c>
      <c r="H52" s="78"/>
      <c r="I52" s="76" t="s">
        <v>700</v>
      </c>
      <c r="J52" s="77"/>
      <c r="K52" s="76" t="s">
        <v>444</v>
      </c>
    </row>
    <row r="53" spans="1:11" ht="24" customHeight="1">
      <c r="A53" s="1"/>
      <c r="B53" s="2" t="s">
        <v>47</v>
      </c>
      <c r="C53" s="1"/>
      <c r="D53" s="1"/>
      <c r="E53" s="49"/>
      <c r="F53" s="1"/>
      <c r="G53" s="49"/>
      <c r="H53" s="1"/>
      <c r="I53" s="49"/>
      <c r="J53" s="50"/>
      <c r="K53" s="49"/>
    </row>
    <row r="54" spans="1:11" ht="24" customHeight="1">
      <c r="A54" s="1"/>
      <c r="B54" s="51" t="s">
        <v>87</v>
      </c>
      <c r="C54" s="1"/>
      <c r="D54" s="1"/>
      <c r="E54" s="121">
        <v>25459282.329999998</v>
      </c>
      <c r="F54" s="30"/>
      <c r="G54" s="52">
        <v>43773266.609999999</v>
      </c>
      <c r="H54" s="30"/>
      <c r="I54" s="121">
        <v>25459282.329999998</v>
      </c>
      <c r="J54" s="30"/>
      <c r="K54" s="52">
        <v>43773266.609999999</v>
      </c>
    </row>
    <row r="55" spans="1:11" ht="24" customHeight="1">
      <c r="A55" s="1"/>
      <c r="B55" s="2" t="s">
        <v>4</v>
      </c>
      <c r="C55" s="1"/>
      <c r="D55" s="1"/>
      <c r="E55" s="121">
        <v>110154411.27</v>
      </c>
      <c r="F55" s="30"/>
      <c r="G55" s="52">
        <v>58750902.508360505</v>
      </c>
      <c r="H55" s="30"/>
      <c r="I55" s="121">
        <v>110154411.27</v>
      </c>
      <c r="J55" s="54"/>
      <c r="K55" s="53">
        <v>58750902.509999998</v>
      </c>
    </row>
    <row r="56" spans="1:11" ht="24" customHeight="1">
      <c r="A56" s="1"/>
      <c r="B56" s="2" t="s">
        <v>345</v>
      </c>
      <c r="C56" s="1"/>
      <c r="D56" s="1"/>
      <c r="E56" s="122">
        <v>833264.55999999994</v>
      </c>
      <c r="F56" s="30"/>
      <c r="G56" s="53">
        <v>1302645.26</v>
      </c>
      <c r="H56" s="30"/>
      <c r="I56" s="122">
        <v>0</v>
      </c>
      <c r="J56" s="54"/>
      <c r="K56" s="53">
        <v>0</v>
      </c>
    </row>
    <row r="57" spans="1:11" ht="24" customHeight="1">
      <c r="A57" s="2"/>
      <c r="B57" s="7" t="s">
        <v>61</v>
      </c>
      <c r="C57" s="2"/>
      <c r="D57" s="2"/>
      <c r="E57" s="98">
        <v>3410916706.7399998</v>
      </c>
      <c r="F57" s="29"/>
      <c r="G57" s="29">
        <v>2665386046.8299999</v>
      </c>
      <c r="H57" s="29"/>
      <c r="I57" s="98">
        <v>1401169856.7599998</v>
      </c>
      <c r="J57" s="29"/>
      <c r="K57" s="29">
        <v>1634111439.9399998</v>
      </c>
    </row>
    <row r="58" spans="1:11" ht="24" customHeight="1">
      <c r="A58" s="2"/>
      <c r="B58" s="7" t="s">
        <v>91</v>
      </c>
      <c r="C58" s="2"/>
      <c r="D58" s="2"/>
      <c r="E58" s="98">
        <v>1571977515.8099999</v>
      </c>
      <c r="F58" s="29"/>
      <c r="G58" s="29">
        <v>1432359260.79</v>
      </c>
      <c r="H58" s="29"/>
      <c r="I58" s="98">
        <v>1099296460.2000003</v>
      </c>
      <c r="J58" s="29"/>
      <c r="K58" s="29">
        <v>1075960591.6200001</v>
      </c>
    </row>
    <row r="59" spans="1:11" ht="24" customHeight="1">
      <c r="A59" s="2"/>
      <c r="B59" s="7" t="s">
        <v>62</v>
      </c>
      <c r="C59" s="2"/>
      <c r="D59" s="2"/>
      <c r="E59" s="98">
        <v>235397978.77000004</v>
      </c>
      <c r="F59" s="17"/>
      <c r="G59" s="29">
        <v>225623586.90000001</v>
      </c>
      <c r="H59" s="29"/>
      <c r="I59" s="98">
        <v>203954030.93000004</v>
      </c>
      <c r="J59" s="29"/>
      <c r="K59" s="29">
        <v>203859433.97000003</v>
      </c>
    </row>
    <row r="60" spans="1:11" s="14" customFormat="1" ht="24" customHeight="1">
      <c r="A60" s="55"/>
      <c r="B60" s="56" t="s">
        <v>445</v>
      </c>
      <c r="C60" s="55"/>
      <c r="D60" s="55"/>
      <c r="E60" s="98">
        <v>493825755.85000002</v>
      </c>
      <c r="F60" s="29"/>
      <c r="G60" s="29">
        <v>453520690.36000007</v>
      </c>
      <c r="H60" s="29"/>
      <c r="I60" s="98">
        <v>330009169.36000001</v>
      </c>
      <c r="J60" s="29"/>
      <c r="K60" s="29">
        <v>340192278.12000006</v>
      </c>
    </row>
    <row r="61" spans="1:11" ht="24" customHeight="1" thickBot="1">
      <c r="A61" s="1"/>
      <c r="B61" s="2"/>
      <c r="C61" s="2" t="s">
        <v>54</v>
      </c>
      <c r="D61" s="2"/>
      <c r="E61" s="48">
        <f>SUM(E54:E60)</f>
        <v>5848564915.3299999</v>
      </c>
      <c r="F61" s="12"/>
      <c r="G61" s="48">
        <f>SUM(G54:G60)</f>
        <v>4880716399.2583599</v>
      </c>
      <c r="H61" s="12"/>
      <c r="I61" s="48">
        <f>SUM(I54:I60)</f>
        <v>3170043210.8499999</v>
      </c>
      <c r="J61" s="12"/>
      <c r="K61" s="48">
        <f>SUM(K54:K60)</f>
        <v>3356647912.7700005</v>
      </c>
    </row>
    <row r="62" spans="1:11" s="78" customFormat="1" ht="24" customHeight="1" thickTop="1">
      <c r="A62" s="86" t="s">
        <v>809</v>
      </c>
    </row>
    <row r="63" spans="1:11" s="78" customFormat="1" ht="24" customHeight="1">
      <c r="A63" s="86" t="s">
        <v>810</v>
      </c>
    </row>
    <row r="64" spans="1:11" s="78" customFormat="1" ht="24" customHeight="1">
      <c r="A64" s="86" t="s">
        <v>811</v>
      </c>
    </row>
    <row r="65" spans="1:10" s="78" customFormat="1" ht="24" customHeight="1">
      <c r="A65" s="86" t="s">
        <v>950</v>
      </c>
    </row>
    <row r="66" spans="1:10" s="78" customFormat="1" ht="24" customHeight="1">
      <c r="A66" s="86" t="s">
        <v>949</v>
      </c>
    </row>
    <row r="67" spans="1:10" s="78" customFormat="1" ht="24" customHeight="1">
      <c r="A67" s="86" t="s">
        <v>812</v>
      </c>
      <c r="J67" s="87"/>
    </row>
    <row r="68" spans="1:10" s="78" customFormat="1" ht="24" customHeight="1">
      <c r="A68" s="86" t="s">
        <v>938</v>
      </c>
      <c r="J68" s="88"/>
    </row>
    <row r="69" spans="1:10" s="78" customFormat="1" ht="24" customHeight="1">
      <c r="A69" s="817" t="s">
        <v>1146</v>
      </c>
      <c r="B69" s="818"/>
      <c r="J69" s="88"/>
    </row>
    <row r="70" spans="1:10" ht="24" customHeight="1">
      <c r="A70" s="819" t="s">
        <v>1145</v>
      </c>
      <c r="B70" s="818"/>
    </row>
    <row r="71" spans="1:10" ht="30" customHeight="1"/>
    <row r="72" spans="1:10" ht="31.5" customHeight="1"/>
    <row r="73" spans="1:10" ht="31.5" customHeight="1"/>
    <row r="74" spans="1:10" ht="31.5" customHeight="1"/>
    <row r="75" spans="1:10" ht="31.5" customHeight="1"/>
    <row r="76" spans="1:10" ht="31.5" customHeight="1"/>
    <row r="77" spans="1:10" ht="31.5" customHeight="1"/>
    <row r="78" spans="1:10" ht="31.5" customHeight="1"/>
  </sheetData>
  <mergeCells count="2">
    <mergeCell ref="A1:K1"/>
    <mergeCell ref="A35:K35"/>
  </mergeCells>
  <pageMargins left="0.74803149606299213" right="0.15748031496062992" top="0.71" bottom="0.56000000000000005" header="0.27559055118110237" footer="0.34"/>
  <pageSetup paperSize="9" scale="9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A22" zoomScale="80" zoomScaleNormal="80" zoomScaleSheetLayoutView="90" workbookViewId="0">
      <selection activeCell="A31" sqref="A31"/>
    </sheetView>
  </sheetViews>
  <sheetFormatPr defaultColWidth="9.140625" defaultRowHeight="26.1" customHeight="1"/>
  <cols>
    <col min="1" max="2" width="9.140625" style="91" customWidth="1"/>
    <col min="3" max="3" width="9" style="91" customWidth="1"/>
    <col min="4" max="4" width="13.140625" style="91" customWidth="1"/>
    <col min="5" max="5" width="1.140625" style="91" customWidth="1"/>
    <col min="6" max="6" width="14.7109375" style="91" customWidth="1"/>
    <col min="7" max="7" width="0.85546875" style="91" customWidth="1"/>
    <col min="8" max="8" width="16.5703125" style="91" customWidth="1"/>
    <col min="9" max="9" width="0.85546875" style="97" customWidth="1"/>
    <col min="10" max="10" width="16.5703125" style="91" customWidth="1"/>
    <col min="11" max="11" width="0.85546875" style="97" customWidth="1"/>
    <col min="12" max="12" width="15.42578125" style="91" customWidth="1"/>
    <col min="13" max="13" width="2.140625" style="91" customWidth="1"/>
    <col min="14" max="16384" width="9.140625" style="91"/>
  </cols>
  <sheetData>
    <row r="1" spans="1:12" ht="26.1" customHeight="1">
      <c r="A1" s="859" t="s">
        <v>397</v>
      </c>
      <c r="B1" s="859"/>
      <c r="C1" s="859"/>
      <c r="D1" s="859"/>
      <c r="E1" s="859"/>
      <c r="F1" s="859"/>
      <c r="G1" s="859"/>
      <c r="H1" s="859"/>
      <c r="I1" s="859"/>
      <c r="J1" s="859"/>
      <c r="K1" s="859"/>
      <c r="L1" s="859"/>
    </row>
    <row r="2" spans="1:12" ht="26.1" customHeight="1">
      <c r="A2" s="265"/>
      <c r="B2" s="265"/>
      <c r="C2" s="265"/>
      <c r="D2" s="265"/>
      <c r="E2" s="265"/>
      <c r="F2" s="265"/>
      <c r="G2" s="265"/>
      <c r="H2" s="265"/>
      <c r="I2" s="298"/>
      <c r="J2" s="265"/>
      <c r="K2" s="298"/>
      <c r="L2" s="265"/>
    </row>
    <row r="3" spans="1:12" s="78" customFormat="1" ht="26.1" customHeight="1">
      <c r="A3" s="299" t="s">
        <v>1022</v>
      </c>
    </row>
    <row r="4" spans="1:12" s="304" customFormat="1" ht="26.1" customHeight="1">
      <c r="A4" s="300"/>
      <c r="B4" s="301"/>
      <c r="C4" s="301"/>
      <c r="D4" s="302"/>
      <c r="E4" s="302"/>
      <c r="F4" s="303"/>
      <c r="H4" s="303"/>
      <c r="I4" s="303" t="s">
        <v>85</v>
      </c>
      <c r="J4" s="302"/>
    </row>
    <row r="5" spans="1:12" s="304" customFormat="1" ht="26.1" customHeight="1">
      <c r="A5" s="300"/>
      <c r="B5" s="301"/>
      <c r="C5" s="301"/>
      <c r="D5" s="305" t="s">
        <v>16</v>
      </c>
      <c r="F5" s="306"/>
      <c r="G5" s="307" t="s">
        <v>468</v>
      </c>
      <c r="H5" s="308"/>
      <c r="J5" s="307"/>
      <c r="K5" s="307" t="s">
        <v>469</v>
      </c>
      <c r="L5" s="309"/>
    </row>
    <row r="6" spans="1:12" s="304" customFormat="1" ht="26.1" customHeight="1">
      <c r="A6" s="300"/>
      <c r="B6" s="301"/>
      <c r="C6" s="301"/>
      <c r="D6" s="310" t="s">
        <v>17</v>
      </c>
      <c r="F6" s="311" t="s">
        <v>18</v>
      </c>
      <c r="G6" s="301"/>
      <c r="H6" s="312" t="s">
        <v>26</v>
      </c>
      <c r="I6" s="301"/>
      <c r="J6" s="311" t="s">
        <v>18</v>
      </c>
      <c r="K6" s="301"/>
      <c r="L6" s="312" t="s">
        <v>26</v>
      </c>
    </row>
    <row r="7" spans="1:12" s="304" customFormat="1" ht="26.1" customHeight="1">
      <c r="A7" s="300"/>
      <c r="B7" s="301"/>
      <c r="C7" s="301"/>
      <c r="D7" s="313" t="s">
        <v>470</v>
      </c>
      <c r="F7" s="311"/>
      <c r="G7" s="301"/>
      <c r="H7" s="312" t="s">
        <v>27</v>
      </c>
      <c r="I7" s="301"/>
      <c r="J7" s="311"/>
      <c r="K7" s="301"/>
      <c r="L7" s="312" t="s">
        <v>27</v>
      </c>
    </row>
    <row r="8" spans="1:12" s="304" customFormat="1" ht="26.1" customHeight="1">
      <c r="A8" s="314" t="s">
        <v>1023</v>
      </c>
      <c r="B8" s="301"/>
      <c r="C8" s="301"/>
      <c r="D8" s="313"/>
      <c r="F8" s="311"/>
      <c r="G8" s="301"/>
      <c r="H8" s="312"/>
      <c r="I8" s="301"/>
      <c r="J8" s="311"/>
      <c r="K8" s="301"/>
      <c r="L8" s="312"/>
    </row>
    <row r="9" spans="1:12" s="304" customFormat="1" ht="26.1" customHeight="1">
      <c r="A9" s="314" t="s">
        <v>373</v>
      </c>
      <c r="B9" s="301"/>
      <c r="C9" s="301"/>
      <c r="D9" s="312" t="s">
        <v>89</v>
      </c>
      <c r="F9" s="301">
        <v>82000000</v>
      </c>
      <c r="G9" s="301"/>
      <c r="H9" s="301">
        <v>0</v>
      </c>
      <c r="I9" s="301"/>
      <c r="J9" s="301">
        <v>82000000</v>
      </c>
      <c r="K9" s="301"/>
      <c r="L9" s="301">
        <v>0</v>
      </c>
    </row>
    <row r="10" spans="1:12" s="304" customFormat="1" ht="26.1" customHeight="1">
      <c r="A10" s="304" t="s">
        <v>1020</v>
      </c>
      <c r="B10" s="301"/>
      <c r="C10" s="301"/>
      <c r="D10" s="312" t="s">
        <v>93</v>
      </c>
      <c r="F10" s="301">
        <v>490200000</v>
      </c>
      <c r="G10" s="301"/>
      <c r="H10" s="301">
        <v>0</v>
      </c>
      <c r="I10" s="301"/>
      <c r="J10" s="301">
        <v>490200000</v>
      </c>
      <c r="K10" s="301"/>
      <c r="L10" s="301">
        <v>0</v>
      </c>
    </row>
    <row r="11" spans="1:12" s="304" customFormat="1" ht="26.1" customHeight="1">
      <c r="A11" s="314" t="s">
        <v>1024</v>
      </c>
      <c r="B11" s="301"/>
      <c r="C11" s="301"/>
      <c r="D11" s="312" t="s">
        <v>90</v>
      </c>
      <c r="F11" s="301">
        <v>2000000</v>
      </c>
      <c r="G11" s="301"/>
      <c r="H11" s="301">
        <v>0</v>
      </c>
      <c r="I11" s="301"/>
      <c r="J11" s="301">
        <v>2000000</v>
      </c>
      <c r="K11" s="301"/>
      <c r="L11" s="301">
        <v>0</v>
      </c>
    </row>
    <row r="12" spans="1:12" s="304" customFormat="1" ht="26.1" customHeight="1">
      <c r="A12" s="304" t="s">
        <v>1025</v>
      </c>
      <c r="B12" s="301"/>
      <c r="C12" s="301"/>
      <c r="D12" s="312" t="s">
        <v>89</v>
      </c>
      <c r="F12" s="301">
        <v>69999700</v>
      </c>
      <c r="G12" s="301"/>
      <c r="H12" s="301">
        <v>0</v>
      </c>
      <c r="I12" s="301"/>
      <c r="J12" s="301">
        <v>69999700</v>
      </c>
      <c r="K12" s="301"/>
      <c r="L12" s="301">
        <v>0</v>
      </c>
    </row>
    <row r="13" spans="1:12" s="304" customFormat="1" ht="26.1" customHeight="1">
      <c r="A13" s="304" t="s">
        <v>1021</v>
      </c>
      <c r="B13" s="301"/>
      <c r="C13" s="301"/>
      <c r="D13" s="312" t="s">
        <v>90</v>
      </c>
      <c r="F13" s="301">
        <v>999700</v>
      </c>
      <c r="G13" s="301"/>
      <c r="H13" s="301">
        <v>0</v>
      </c>
      <c r="I13" s="301"/>
      <c r="J13" s="301">
        <v>999700</v>
      </c>
      <c r="K13" s="301"/>
      <c r="L13" s="301">
        <v>0</v>
      </c>
    </row>
    <row r="14" spans="1:12" s="304" customFormat="1" ht="26.1" customHeight="1" thickBot="1">
      <c r="A14" s="300"/>
      <c r="B14" s="312" t="s">
        <v>54</v>
      </c>
      <c r="F14" s="316">
        <f>SUM(F9:F13)</f>
        <v>645199400</v>
      </c>
      <c r="G14" s="301"/>
      <c r="H14" s="316">
        <f>SUM(H9:H13)</f>
        <v>0</v>
      </c>
      <c r="I14" s="301"/>
      <c r="J14" s="316">
        <f>SUM(J9:J13)</f>
        <v>645199400</v>
      </c>
      <c r="K14" s="301"/>
      <c r="L14" s="316">
        <f>SUM(L9:L13)</f>
        <v>0</v>
      </c>
    </row>
    <row r="15" spans="1:12" s="304" customFormat="1" ht="26.1" customHeight="1" thickTop="1">
      <c r="A15" s="300"/>
      <c r="B15" s="312"/>
      <c r="F15" s="317"/>
      <c r="G15" s="301"/>
      <c r="H15" s="317"/>
      <c r="I15" s="301"/>
      <c r="J15" s="317"/>
      <c r="K15" s="301"/>
      <c r="L15" s="317"/>
    </row>
    <row r="16" spans="1:12" s="304" customFormat="1" ht="26.1" customHeight="1">
      <c r="A16" s="318" t="s">
        <v>1029</v>
      </c>
      <c r="B16" s="319"/>
      <c r="F16" s="317"/>
      <c r="G16" s="301"/>
      <c r="H16" s="317"/>
      <c r="I16" s="301"/>
      <c r="J16" s="317"/>
      <c r="K16" s="301"/>
      <c r="L16" s="317"/>
    </row>
    <row r="17" spans="1:13" s="304" customFormat="1" ht="26.1" customHeight="1">
      <c r="A17" s="318" t="s">
        <v>446</v>
      </c>
      <c r="B17" s="319"/>
      <c r="F17" s="317"/>
      <c r="G17" s="301"/>
      <c r="H17" s="317"/>
      <c r="I17" s="301"/>
      <c r="J17" s="317"/>
      <c r="K17" s="301"/>
      <c r="L17" s="317"/>
    </row>
    <row r="18" spans="1:13" s="304" customFormat="1" ht="26.1" customHeight="1">
      <c r="A18" s="318" t="s">
        <v>1030</v>
      </c>
      <c r="B18" s="319"/>
      <c r="F18" s="317"/>
      <c r="G18" s="301"/>
      <c r="H18" s="317"/>
      <c r="I18" s="301"/>
      <c r="J18" s="317"/>
      <c r="K18" s="301"/>
      <c r="L18" s="317"/>
    </row>
    <row r="19" spans="1:13" s="78" customFormat="1" ht="26.1" customHeight="1">
      <c r="A19" s="75" t="s">
        <v>423</v>
      </c>
      <c r="B19" s="265"/>
      <c r="C19" s="265"/>
      <c r="D19" s="265"/>
      <c r="E19" s="265"/>
      <c r="F19" s="97"/>
      <c r="G19" s="91"/>
      <c r="H19" s="97"/>
      <c r="I19" s="91"/>
      <c r="J19" s="97"/>
      <c r="K19" s="91"/>
      <c r="L19" s="97"/>
    </row>
    <row r="20" spans="1:13" s="78" customFormat="1" ht="26.1" customHeight="1">
      <c r="A20" s="744" t="s">
        <v>1026</v>
      </c>
      <c r="B20" s="763"/>
      <c r="C20" s="763"/>
      <c r="D20" s="763"/>
      <c r="E20" s="763"/>
      <c r="F20" s="763"/>
      <c r="G20" s="763"/>
      <c r="H20" s="763"/>
      <c r="I20" s="763"/>
      <c r="J20" s="763"/>
      <c r="K20" s="763"/>
      <c r="L20" s="763"/>
    </row>
    <row r="21" spans="1:13" s="78" customFormat="1" ht="26.1" customHeight="1">
      <c r="A21" s="744"/>
      <c r="B21" s="763"/>
      <c r="C21" s="763"/>
      <c r="D21" s="763"/>
      <c r="E21" s="763"/>
      <c r="F21" s="763"/>
      <c r="G21" s="763"/>
      <c r="H21" s="763"/>
      <c r="I21" s="763"/>
      <c r="J21" s="812"/>
      <c r="K21" s="812" t="s">
        <v>1027</v>
      </c>
      <c r="L21" s="812"/>
    </row>
    <row r="22" spans="1:13" s="78" customFormat="1" ht="26.1" customHeight="1">
      <c r="A22" s="763"/>
      <c r="B22" s="763"/>
      <c r="C22" s="763"/>
      <c r="D22" s="763"/>
      <c r="E22" s="763"/>
      <c r="F22" s="763"/>
      <c r="G22" s="763"/>
      <c r="J22" s="813"/>
      <c r="K22" s="814" t="s">
        <v>85</v>
      </c>
      <c r="L22" s="813"/>
    </row>
    <row r="23" spans="1:13" s="78" customFormat="1" ht="26.1" customHeight="1">
      <c r="A23" s="763"/>
      <c r="B23" s="763"/>
      <c r="C23" s="763"/>
      <c r="D23" s="763"/>
      <c r="E23" s="763"/>
      <c r="F23" s="763"/>
      <c r="G23" s="763"/>
      <c r="J23" s="738"/>
      <c r="K23" s="739" t="s">
        <v>813</v>
      </c>
      <c r="L23" s="738"/>
    </row>
    <row r="24" spans="1:13" s="78" customFormat="1" ht="26.1" customHeight="1">
      <c r="A24" s="763"/>
      <c r="B24" s="763"/>
      <c r="C24" s="763"/>
      <c r="D24" s="763"/>
      <c r="E24" s="763"/>
      <c r="F24" s="763"/>
      <c r="G24" s="763"/>
      <c r="J24" s="311" t="s">
        <v>18</v>
      </c>
      <c r="K24" s="763"/>
      <c r="L24" s="763" t="s">
        <v>771</v>
      </c>
    </row>
    <row r="25" spans="1:13" s="78" customFormat="1" ht="26.1" customHeight="1">
      <c r="B25" s="569" t="s">
        <v>1028</v>
      </c>
      <c r="C25" s="569"/>
      <c r="E25" s="97"/>
      <c r="G25" s="91"/>
      <c r="J25" s="203">
        <v>70000320</v>
      </c>
      <c r="K25" s="203"/>
      <c r="L25" s="203">
        <v>69635735</v>
      </c>
    </row>
    <row r="26" spans="1:13" s="78" customFormat="1" ht="26.1" customHeight="1" thickBot="1">
      <c r="A26" s="765"/>
      <c r="B26" s="569"/>
      <c r="F26" s="97"/>
      <c r="G26" s="91"/>
      <c r="J26" s="761">
        <f>SUM(J25)</f>
        <v>70000320</v>
      </c>
      <c r="K26" s="203"/>
      <c r="L26" s="761">
        <f>SUM(L25)</f>
        <v>69635735</v>
      </c>
    </row>
    <row r="27" spans="1:13" s="78" customFormat="1" ht="26.1" customHeight="1" thickTop="1">
      <c r="A27" s="569" t="s">
        <v>1031</v>
      </c>
      <c r="B27" s="569"/>
      <c r="F27" s="97"/>
      <c r="G27" s="91"/>
      <c r="H27" s="195"/>
      <c r="I27" s="203"/>
      <c r="J27" s="195"/>
      <c r="K27" s="203"/>
      <c r="L27" s="195"/>
      <c r="M27" s="203"/>
    </row>
    <row r="28" spans="1:13" s="78" customFormat="1" ht="26.1" customHeight="1">
      <c r="A28" s="569" t="s">
        <v>1032</v>
      </c>
      <c r="B28" s="569"/>
      <c r="F28" s="97"/>
      <c r="G28" s="91"/>
      <c r="H28" s="195"/>
      <c r="I28" s="203"/>
      <c r="J28" s="195"/>
      <c r="K28" s="203"/>
      <c r="L28" s="195"/>
      <c r="M28" s="203"/>
    </row>
    <row r="29" spans="1:13" s="78" customFormat="1" ht="26.1" customHeight="1">
      <c r="A29" s="568" t="s">
        <v>1033</v>
      </c>
      <c r="B29" s="569"/>
      <c r="F29" s="97"/>
      <c r="G29" s="91"/>
      <c r="H29" s="195"/>
      <c r="I29" s="203"/>
      <c r="J29" s="195"/>
      <c r="K29" s="203"/>
      <c r="L29" s="195"/>
      <c r="M29" s="203"/>
    </row>
    <row r="30" spans="1:13" s="78" customFormat="1" ht="26.1" customHeight="1">
      <c r="A30" s="568" t="s">
        <v>1131</v>
      </c>
      <c r="B30" s="569"/>
      <c r="F30" s="97"/>
      <c r="G30" s="91"/>
      <c r="H30" s="195"/>
      <c r="I30" s="203"/>
      <c r="J30" s="195"/>
      <c r="K30" s="203"/>
      <c r="L30" s="195"/>
      <c r="M30" s="203"/>
    </row>
    <row r="31" spans="1:13" s="78" customFormat="1" ht="26.1" customHeight="1">
      <c r="A31" s="568" t="s">
        <v>1133</v>
      </c>
      <c r="B31" s="569"/>
      <c r="F31" s="97"/>
      <c r="G31" s="91"/>
      <c r="H31" s="195"/>
      <c r="I31" s="203"/>
      <c r="J31" s="195"/>
      <c r="K31" s="203"/>
      <c r="L31" s="195"/>
      <c r="M31" s="203"/>
    </row>
    <row r="32" spans="1:13" s="78" customFormat="1" ht="26.1" customHeight="1">
      <c r="A32" s="568" t="s">
        <v>1132</v>
      </c>
      <c r="B32" s="569"/>
      <c r="F32" s="97"/>
      <c r="G32" s="91"/>
      <c r="H32" s="195"/>
      <c r="I32" s="203"/>
      <c r="J32" s="195"/>
      <c r="K32" s="203"/>
      <c r="L32" s="195"/>
      <c r="M32" s="203"/>
    </row>
    <row r="33" spans="1:13" s="78" customFormat="1" ht="25.15" customHeight="1">
      <c r="A33" s="568"/>
      <c r="B33" s="569"/>
      <c r="F33" s="97"/>
      <c r="G33" s="91"/>
      <c r="H33" s="195"/>
      <c r="I33" s="203"/>
      <c r="J33" s="195"/>
      <c r="K33" s="203"/>
      <c r="L33" s="195"/>
      <c r="M33" s="203"/>
    </row>
    <row r="34" spans="1:13" s="78" customFormat="1" ht="25.15" customHeight="1">
      <c r="A34" s="568"/>
      <c r="B34" s="569"/>
      <c r="F34" s="97"/>
      <c r="G34" s="91"/>
      <c r="H34" s="195"/>
      <c r="I34" s="203"/>
      <c r="J34" s="195"/>
      <c r="K34" s="203"/>
      <c r="L34" s="195"/>
      <c r="M34" s="203"/>
    </row>
  </sheetData>
  <mergeCells count="1">
    <mergeCell ref="A1:L1"/>
  </mergeCells>
  <pageMargins left="0.78740157480314965" right="0.27559055118110237" top="0.70866141732283472" bottom="0.59055118110236227" header="0.39370078740157483" footer="0.39370078740157483"/>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8"/>
  <sheetViews>
    <sheetView topLeftCell="A71" zoomScale="80" zoomScaleNormal="80" zoomScaleSheetLayoutView="90" workbookViewId="0">
      <selection activeCell="A84" sqref="A84"/>
    </sheetView>
  </sheetViews>
  <sheetFormatPr defaultColWidth="9.140625" defaultRowHeight="26.25" customHeight="1"/>
  <cols>
    <col min="1" max="3" width="9.140625" style="267" customWidth="1"/>
    <col min="4" max="4" width="5.140625" style="267" customWidth="1"/>
    <col min="5" max="5" width="13.42578125" style="267" customWidth="1"/>
    <col min="6" max="6" width="0.85546875" style="267" customWidth="1"/>
    <col min="7" max="7" width="16.7109375" style="267" customWidth="1"/>
    <col min="8" max="8" width="0.85546875" style="276" customWidth="1"/>
    <col min="9" max="9" width="16.7109375" style="267" customWidth="1"/>
    <col min="10" max="10" width="0.85546875" style="276" customWidth="1"/>
    <col min="11" max="11" width="16.7109375" style="267" customWidth="1"/>
    <col min="12" max="12" width="0.7109375" style="267" customWidth="1"/>
    <col min="13" max="13" width="16" style="276" customWidth="1"/>
    <col min="14" max="14" width="3" style="267" customWidth="1"/>
    <col min="15" max="16384" width="9.140625" style="267"/>
  </cols>
  <sheetData>
    <row r="1" spans="1:13" ht="27.75" customHeight="1">
      <c r="A1" s="876" t="s">
        <v>75</v>
      </c>
      <c r="B1" s="876"/>
      <c r="C1" s="876"/>
      <c r="D1" s="876"/>
      <c r="E1" s="876"/>
      <c r="F1" s="876"/>
      <c r="G1" s="876"/>
      <c r="H1" s="876"/>
      <c r="I1" s="876"/>
      <c r="J1" s="876"/>
      <c r="K1" s="876"/>
      <c r="L1" s="876"/>
      <c r="M1" s="876"/>
    </row>
    <row r="2" spans="1:13" ht="27.75" customHeight="1">
      <c r="A2" s="559"/>
      <c r="B2" s="559"/>
      <c r="C2" s="559"/>
      <c r="D2" s="559"/>
      <c r="E2" s="559"/>
      <c r="F2" s="559"/>
      <c r="G2" s="559"/>
      <c r="H2" s="559"/>
      <c r="I2" s="559"/>
      <c r="J2" s="559"/>
      <c r="K2" s="559"/>
      <c r="M2" s="267"/>
    </row>
    <row r="3" spans="1:13" s="91" customFormat="1" ht="27.75" customHeight="1">
      <c r="A3" s="320" t="s">
        <v>702</v>
      </c>
      <c r="B3" s="557"/>
      <c r="C3" s="557"/>
      <c r="D3" s="557"/>
      <c r="E3" s="557"/>
      <c r="F3" s="557"/>
      <c r="G3" s="557"/>
      <c r="H3" s="557"/>
      <c r="I3" s="557"/>
      <c r="K3" s="557"/>
    </row>
    <row r="4" spans="1:13" s="97" customFormat="1" ht="27.75" customHeight="1">
      <c r="A4" s="98" t="s">
        <v>1125</v>
      </c>
      <c r="B4" s="298"/>
      <c r="C4" s="298"/>
      <c r="D4" s="298"/>
      <c r="E4" s="298"/>
      <c r="F4" s="298"/>
      <c r="G4" s="298"/>
      <c r="H4" s="298"/>
      <c r="I4" s="298"/>
      <c r="J4" s="298"/>
    </row>
    <row r="5" spans="1:13" s="91" customFormat="1" ht="27.75" customHeight="1">
      <c r="A5" s="75"/>
      <c r="B5" s="557"/>
      <c r="C5" s="557"/>
      <c r="D5" s="557"/>
      <c r="E5" s="557"/>
      <c r="G5" s="288"/>
      <c r="H5" s="288" t="s">
        <v>363</v>
      </c>
      <c r="I5" s="288"/>
      <c r="J5" s="321"/>
      <c r="K5" s="288"/>
      <c r="L5" s="288"/>
    </row>
    <row r="6" spans="1:13" s="290" customFormat="1" ht="27.75" customHeight="1">
      <c r="A6" s="289"/>
      <c r="G6" s="291" t="s">
        <v>159</v>
      </c>
      <c r="I6" s="322" t="s">
        <v>281</v>
      </c>
      <c r="K6" s="820" t="s">
        <v>1035</v>
      </c>
      <c r="M6" s="874" t="s">
        <v>54</v>
      </c>
    </row>
    <row r="7" spans="1:13" s="290" customFormat="1" ht="27.75" customHeight="1">
      <c r="A7" s="289"/>
      <c r="G7" s="293" t="s">
        <v>160</v>
      </c>
      <c r="I7" s="324" t="s">
        <v>282</v>
      </c>
      <c r="K7" s="821" t="s">
        <v>1034</v>
      </c>
      <c r="M7" s="875"/>
    </row>
    <row r="8" spans="1:13" s="91" customFormat="1" ht="27.75" customHeight="1">
      <c r="A8" s="98" t="s">
        <v>267</v>
      </c>
      <c r="B8" s="93"/>
      <c r="G8" s="296"/>
      <c r="M8" s="296"/>
    </row>
    <row r="9" spans="1:13" s="78" customFormat="1" ht="27.75" customHeight="1">
      <c r="B9" s="90" t="s">
        <v>471</v>
      </c>
      <c r="G9" s="282">
        <v>212334673.46000001</v>
      </c>
      <c r="H9" s="282"/>
      <c r="I9" s="282">
        <v>655261610.09000003</v>
      </c>
      <c r="J9" s="282"/>
      <c r="K9" s="149">
        <v>0</v>
      </c>
      <c r="L9" s="149"/>
      <c r="M9" s="767">
        <f>SUM(G9:K9)</f>
        <v>867596283.55000007</v>
      </c>
    </row>
    <row r="10" spans="1:13" s="91" customFormat="1" ht="27.75" customHeight="1">
      <c r="B10" s="90" t="s">
        <v>270</v>
      </c>
      <c r="G10" s="379">
        <v>0</v>
      </c>
      <c r="H10" s="282"/>
      <c r="I10" s="379">
        <v>16220560.76</v>
      </c>
      <c r="J10" s="282"/>
      <c r="K10" s="242">
        <v>0</v>
      </c>
      <c r="L10" s="149"/>
      <c r="M10" s="768">
        <f>SUM(G10:K10)</f>
        <v>16220560.76</v>
      </c>
    </row>
    <row r="11" spans="1:13" s="91" customFormat="1" ht="27.75" customHeight="1">
      <c r="B11" s="90" t="s">
        <v>474</v>
      </c>
      <c r="G11" s="197"/>
      <c r="H11" s="282"/>
      <c r="I11" s="197"/>
      <c r="J11" s="282"/>
      <c r="K11" s="153"/>
      <c r="L11" s="149"/>
      <c r="M11" s="769"/>
    </row>
    <row r="12" spans="1:13" s="91" customFormat="1" ht="27.75" customHeight="1">
      <c r="B12" s="766" t="s">
        <v>939</v>
      </c>
      <c r="G12" s="153">
        <f>SUM(G9:G10)</f>
        <v>212334673.46000001</v>
      </c>
      <c r="H12" s="153"/>
      <c r="I12" s="153">
        <f>SUM(I9:I10)</f>
        <v>671482170.85000002</v>
      </c>
      <c r="J12" s="153"/>
      <c r="K12" s="153">
        <f>SUM(K9:K10)</f>
        <v>0</v>
      </c>
      <c r="L12" s="149"/>
      <c r="M12" s="153">
        <f>SUM(M9:M10)</f>
        <v>883816844.31000006</v>
      </c>
    </row>
    <row r="13" spans="1:13" s="91" customFormat="1" ht="27.75" customHeight="1">
      <c r="B13" s="90" t="s">
        <v>270</v>
      </c>
      <c r="G13" s="770">
        <v>0</v>
      </c>
      <c r="H13" s="770"/>
      <c r="I13" s="772">
        <v>9862500</v>
      </c>
      <c r="J13" s="770"/>
      <c r="K13" s="772">
        <v>0</v>
      </c>
      <c r="L13" s="770"/>
      <c r="M13" s="771">
        <v>9862500</v>
      </c>
    </row>
    <row r="14" spans="1:13" s="91" customFormat="1" ht="27.75" customHeight="1">
      <c r="B14" s="790" t="s">
        <v>271</v>
      </c>
      <c r="G14" s="770">
        <v>0</v>
      </c>
      <c r="H14" s="770"/>
      <c r="I14" s="772">
        <v>-14500</v>
      </c>
      <c r="J14" s="770"/>
      <c r="K14" s="772">
        <v>0</v>
      </c>
      <c r="L14" s="770"/>
      <c r="M14" s="786">
        <v>-14500</v>
      </c>
    </row>
    <row r="15" spans="1:13" s="91" customFormat="1" ht="27.75" customHeight="1">
      <c r="B15" s="790" t="s">
        <v>1036</v>
      </c>
      <c r="G15" s="772">
        <v>0</v>
      </c>
      <c r="H15" s="822"/>
      <c r="I15" s="772">
        <v>0</v>
      </c>
      <c r="J15" s="822"/>
      <c r="K15" s="772">
        <v>18313984.960000001</v>
      </c>
      <c r="L15" s="822"/>
      <c r="M15" s="786">
        <v>18313984.960000001</v>
      </c>
    </row>
    <row r="16" spans="1:13" s="91" customFormat="1" ht="27.75" customHeight="1">
      <c r="B16" s="790" t="s">
        <v>1038</v>
      </c>
      <c r="G16" s="772"/>
      <c r="H16" s="822"/>
      <c r="I16" s="772"/>
      <c r="J16" s="822"/>
      <c r="K16" s="772"/>
      <c r="L16" s="822"/>
      <c r="M16" s="786"/>
    </row>
    <row r="17" spans="1:16" s="91" customFormat="1" ht="27.75" customHeight="1">
      <c r="B17" s="790" t="s">
        <v>1037</v>
      </c>
      <c r="G17" s="774">
        <v>0</v>
      </c>
      <c r="H17" s="773"/>
      <c r="I17" s="773">
        <v>64669204.420000002</v>
      </c>
      <c r="J17" s="773"/>
      <c r="K17" s="773">
        <v>0</v>
      </c>
      <c r="L17" s="773"/>
      <c r="M17" s="786">
        <v>64669204.420000002</v>
      </c>
    </row>
    <row r="18" spans="1:16" s="91" customFormat="1" ht="27.75" customHeight="1">
      <c r="B18" s="90" t="s">
        <v>701</v>
      </c>
      <c r="G18" s="248">
        <f>SUM(G12:G17)</f>
        <v>212334673.46000001</v>
      </c>
      <c r="H18" s="149"/>
      <c r="I18" s="248">
        <f>SUM(I12:I17)</f>
        <v>745999375.26999998</v>
      </c>
      <c r="J18" s="149"/>
      <c r="K18" s="248">
        <f>SUM(K12:K17)</f>
        <v>18313984.960000001</v>
      </c>
      <c r="L18" s="149"/>
      <c r="M18" s="248">
        <f>SUM(M12:M17)</f>
        <v>976648033.69000006</v>
      </c>
    </row>
    <row r="19" spans="1:16" s="91" customFormat="1" ht="27.75" customHeight="1">
      <c r="A19" s="98" t="s">
        <v>268</v>
      </c>
      <c r="B19" s="89"/>
      <c r="G19" s="149"/>
      <c r="H19" s="149"/>
      <c r="I19" s="149"/>
      <c r="J19" s="149"/>
      <c r="K19" s="149"/>
      <c r="L19" s="149"/>
      <c r="M19" s="149"/>
      <c r="P19" s="325"/>
    </row>
    <row r="20" spans="1:16" s="91" customFormat="1" ht="27.75" customHeight="1">
      <c r="B20" s="89" t="s">
        <v>471</v>
      </c>
      <c r="G20" s="149">
        <v>0</v>
      </c>
      <c r="H20" s="149"/>
      <c r="I20" s="153">
        <v>-74381363</v>
      </c>
      <c r="J20" s="149"/>
      <c r="K20" s="149">
        <v>0</v>
      </c>
      <c r="L20" s="149"/>
      <c r="M20" s="153">
        <v>-74381363</v>
      </c>
      <c r="P20" s="325"/>
    </row>
    <row r="21" spans="1:16" s="91" customFormat="1" ht="27.75" customHeight="1">
      <c r="B21" s="90" t="s">
        <v>272</v>
      </c>
      <c r="G21" s="149">
        <v>0</v>
      </c>
      <c r="H21" s="149"/>
      <c r="I21" s="242">
        <v>-23793092.530000001</v>
      </c>
      <c r="J21" s="149"/>
      <c r="K21" s="242">
        <v>0</v>
      </c>
      <c r="L21" s="149"/>
      <c r="M21" s="242">
        <v>-23793092.530000001</v>
      </c>
      <c r="P21" s="325"/>
    </row>
    <row r="22" spans="1:16" s="91" customFormat="1" ht="27.75" customHeight="1">
      <c r="B22" s="90" t="s">
        <v>474</v>
      </c>
      <c r="G22" s="570"/>
      <c r="H22" s="149"/>
      <c r="I22" s="197"/>
      <c r="J22" s="149"/>
      <c r="K22" s="570"/>
      <c r="L22" s="149"/>
      <c r="M22" s="197"/>
      <c r="P22" s="325"/>
    </row>
    <row r="23" spans="1:16" s="91" customFormat="1" ht="27.75" customHeight="1">
      <c r="B23" s="90" t="s">
        <v>939</v>
      </c>
      <c r="G23" s="149">
        <f>SUM(G20:G22)</f>
        <v>0</v>
      </c>
      <c r="H23" s="149"/>
      <c r="I23" s="149">
        <f>SUM(I20:I22)</f>
        <v>-98174455.530000001</v>
      </c>
      <c r="J23" s="149"/>
      <c r="K23" s="149">
        <f>SUM(K20:K22)</f>
        <v>0</v>
      </c>
      <c r="L23" s="149"/>
      <c r="M23" s="149">
        <f>SUM(M20:M21)</f>
        <v>-98174455.530000001</v>
      </c>
    </row>
    <row r="24" spans="1:16" s="91" customFormat="1" ht="27.75" customHeight="1">
      <c r="B24" s="90" t="s">
        <v>271</v>
      </c>
      <c r="G24" s="775">
        <v>0</v>
      </c>
      <c r="H24" s="775"/>
      <c r="I24" s="779">
        <v>12830.835483870967</v>
      </c>
      <c r="J24" s="775"/>
      <c r="K24" s="779">
        <v>0</v>
      </c>
      <c r="L24" s="775"/>
      <c r="M24" s="776">
        <v>12830.835483870967</v>
      </c>
    </row>
    <row r="25" spans="1:16" s="91" customFormat="1" ht="27.75" customHeight="1">
      <c r="B25" s="90" t="s">
        <v>272</v>
      </c>
      <c r="G25" s="780">
        <v>0</v>
      </c>
      <c r="H25" s="780"/>
      <c r="I25" s="781">
        <v>-25591458.300000001</v>
      </c>
      <c r="J25" s="780"/>
      <c r="K25" s="781">
        <v>-552245.18999999994</v>
      </c>
      <c r="L25" s="780"/>
      <c r="M25" s="781">
        <v>-26143703.490000002</v>
      </c>
      <c r="P25" s="325"/>
    </row>
    <row r="26" spans="1:16" s="91" customFormat="1" ht="27.75" customHeight="1">
      <c r="B26" s="90" t="s">
        <v>701</v>
      </c>
      <c r="G26" s="745">
        <f>SUM(G22:G25)</f>
        <v>0</v>
      </c>
      <c r="H26" s="153"/>
      <c r="I26" s="754">
        <f>SUM(I23:I25)</f>
        <v>-123753082.99451613</v>
      </c>
      <c r="J26" s="197"/>
      <c r="K26" s="754">
        <f>SUM(K23:K25)</f>
        <v>-552245.18999999994</v>
      </c>
      <c r="L26" s="149"/>
      <c r="M26" s="754">
        <f>SUM(M23:M25)</f>
        <v>-124305328.18451613</v>
      </c>
      <c r="P26" s="325"/>
    </row>
    <row r="27" spans="1:16" s="91" customFormat="1" ht="27.75" customHeight="1">
      <c r="A27" s="98" t="s">
        <v>269</v>
      </c>
      <c r="C27" s="557"/>
      <c r="D27" s="557"/>
      <c r="E27" s="557"/>
      <c r="F27" s="557"/>
      <c r="G27" s="153"/>
      <c r="H27" s="153"/>
      <c r="I27" s="153"/>
      <c r="J27" s="153"/>
      <c r="K27" s="153"/>
      <c r="L27" s="149"/>
      <c r="M27" s="153"/>
    </row>
    <row r="28" spans="1:16" s="91" customFormat="1" ht="27.75" customHeight="1" thickBot="1">
      <c r="A28" s="75"/>
      <c r="B28" s="90" t="s">
        <v>417</v>
      </c>
      <c r="C28" s="557"/>
      <c r="D28" s="557"/>
      <c r="E28" s="557"/>
      <c r="F28" s="326"/>
      <c r="G28" s="571">
        <f>+G12+G23</f>
        <v>212334673.46000001</v>
      </c>
      <c r="H28" s="764"/>
      <c r="I28" s="571">
        <f>+I12+I23</f>
        <v>573307715.32000005</v>
      </c>
      <c r="J28" s="764"/>
      <c r="K28" s="571">
        <f>+K12+K23</f>
        <v>0</v>
      </c>
      <c r="L28" s="149"/>
      <c r="M28" s="571">
        <f>+M12+M23</f>
        <v>785642388.78000009</v>
      </c>
    </row>
    <row r="29" spans="1:16" s="91" customFormat="1" ht="27.75" customHeight="1" thickTop="1" thickBot="1">
      <c r="A29" s="75"/>
      <c r="B29" s="90" t="s">
        <v>701</v>
      </c>
      <c r="C29" s="557"/>
      <c r="D29" s="557"/>
      <c r="E29" s="557"/>
      <c r="G29" s="571">
        <f>G18+G26</f>
        <v>212334673.46000001</v>
      </c>
      <c r="H29" s="764"/>
      <c r="I29" s="571">
        <f>I18+I26</f>
        <v>622246292.27548385</v>
      </c>
      <c r="J29" s="764"/>
      <c r="K29" s="571">
        <f>K18+K26</f>
        <v>17761739.77</v>
      </c>
      <c r="L29" s="149"/>
      <c r="M29" s="571">
        <f>+M18+M26</f>
        <v>852342705.50548387</v>
      </c>
    </row>
    <row r="30" spans="1:16" ht="27.75" customHeight="1" thickTop="1">
      <c r="B30" s="155"/>
      <c r="G30" s="285"/>
      <c r="H30" s="286"/>
      <c r="I30" s="285"/>
      <c r="J30" s="286"/>
      <c r="K30" s="285"/>
      <c r="M30" s="267"/>
    </row>
    <row r="31" spans="1:16" ht="27.75" customHeight="1">
      <c r="B31" s="155"/>
      <c r="G31" s="285"/>
      <c r="H31" s="286"/>
      <c r="I31" s="285"/>
      <c r="J31" s="286"/>
      <c r="K31" s="285"/>
      <c r="M31" s="267"/>
    </row>
    <row r="32" spans="1:16" ht="26.25" customHeight="1">
      <c r="B32" s="155"/>
      <c r="G32" s="285"/>
      <c r="H32" s="286"/>
      <c r="I32" s="285"/>
      <c r="J32" s="286"/>
      <c r="K32" s="285"/>
      <c r="M32" s="267"/>
    </row>
    <row r="33" spans="1:13" ht="26.25" customHeight="1">
      <c r="B33" s="155"/>
      <c r="G33" s="285"/>
      <c r="H33" s="286"/>
      <c r="I33" s="285"/>
      <c r="J33" s="286"/>
      <c r="K33" s="285"/>
      <c r="M33" s="267"/>
    </row>
    <row r="34" spans="1:13" ht="26.25" customHeight="1">
      <c r="B34" s="783"/>
      <c r="G34" s="285"/>
      <c r="H34" s="286"/>
      <c r="I34" s="285"/>
      <c r="J34" s="286"/>
      <c r="K34" s="285"/>
      <c r="M34" s="267"/>
    </row>
    <row r="35" spans="1:13" ht="27.75" customHeight="1">
      <c r="A35" s="876" t="s">
        <v>1</v>
      </c>
      <c r="B35" s="876"/>
      <c r="C35" s="876"/>
      <c r="D35" s="876"/>
      <c r="E35" s="876"/>
      <c r="F35" s="876"/>
      <c r="G35" s="876"/>
      <c r="H35" s="876"/>
      <c r="I35" s="876"/>
      <c r="J35" s="876"/>
      <c r="K35" s="876"/>
      <c r="L35" s="876"/>
      <c r="M35" s="876"/>
    </row>
    <row r="36" spans="1:13" ht="27.75" customHeight="1">
      <c r="B36" s="155"/>
      <c r="G36" s="285"/>
      <c r="H36" s="286"/>
      <c r="I36" s="285"/>
      <c r="J36" s="286"/>
      <c r="K36" s="285"/>
      <c r="M36" s="267"/>
    </row>
    <row r="37" spans="1:13" s="91" customFormat="1" ht="27.75" customHeight="1">
      <c r="A37" s="75"/>
      <c r="B37" s="265"/>
      <c r="C37" s="265"/>
      <c r="D37" s="265"/>
      <c r="E37" s="265"/>
      <c r="F37" s="265"/>
      <c r="H37" s="287"/>
      <c r="I37" s="877" t="s">
        <v>85</v>
      </c>
      <c r="J37" s="877"/>
      <c r="K37" s="877"/>
      <c r="L37" s="877"/>
      <c r="M37" s="877"/>
    </row>
    <row r="38" spans="1:13" s="290" customFormat="1" ht="27.75" customHeight="1">
      <c r="A38" s="289"/>
      <c r="I38" s="291" t="s">
        <v>159</v>
      </c>
      <c r="J38" s="291"/>
      <c r="K38" s="820" t="s">
        <v>1035</v>
      </c>
      <c r="M38" s="323" t="s">
        <v>54</v>
      </c>
    </row>
    <row r="39" spans="1:13" s="290" customFormat="1" ht="27.75" customHeight="1">
      <c r="A39" s="289"/>
      <c r="I39" s="293" t="s">
        <v>160</v>
      </c>
      <c r="J39" s="291"/>
      <c r="K39" s="821" t="s">
        <v>1034</v>
      </c>
      <c r="L39" s="294"/>
      <c r="M39" s="558"/>
    </row>
    <row r="40" spans="1:13" s="91" customFormat="1" ht="27.75" customHeight="1">
      <c r="A40" s="98" t="s">
        <v>267</v>
      </c>
      <c r="B40" s="93"/>
      <c r="I40" s="296"/>
      <c r="J40" s="296"/>
      <c r="M40" s="296"/>
    </row>
    <row r="41" spans="1:13" s="78" customFormat="1" ht="27.75" customHeight="1">
      <c r="B41" s="90" t="s">
        <v>471</v>
      </c>
      <c r="I41" s="91">
        <v>212334673.46000001</v>
      </c>
      <c r="J41" s="91"/>
      <c r="K41" s="91">
        <v>0</v>
      </c>
      <c r="L41" s="91"/>
      <c r="M41" s="91">
        <v>212334673.46000001</v>
      </c>
    </row>
    <row r="42" spans="1:13" s="91" customFormat="1" ht="27.75" customHeight="1">
      <c r="B42" s="90" t="s">
        <v>270</v>
      </c>
      <c r="I42" s="91">
        <v>0</v>
      </c>
      <c r="K42" s="91">
        <v>0</v>
      </c>
      <c r="M42" s="91">
        <v>0</v>
      </c>
    </row>
    <row r="43" spans="1:13" s="91" customFormat="1" ht="27.75" customHeight="1">
      <c r="B43" s="90" t="s">
        <v>417</v>
      </c>
      <c r="I43" s="92">
        <f>SUM(I41:I42)</f>
        <v>212334673.46000001</v>
      </c>
      <c r="J43" s="97"/>
      <c r="K43" s="92">
        <f>SUM(K41:K42)</f>
        <v>0</v>
      </c>
      <c r="M43" s="92">
        <f>SUM(M41:M42)</f>
        <v>212334673.46000001</v>
      </c>
    </row>
    <row r="44" spans="1:13" s="91" customFormat="1" ht="27.75" customHeight="1">
      <c r="B44" s="90" t="s">
        <v>270</v>
      </c>
      <c r="I44" s="282">
        <v>0</v>
      </c>
      <c r="J44" s="282"/>
      <c r="K44" s="282">
        <v>0</v>
      </c>
      <c r="L44" s="282"/>
      <c r="M44" s="105">
        <f>SUM(F44:K44)</f>
        <v>0</v>
      </c>
    </row>
    <row r="45" spans="1:13" s="91" customFormat="1" ht="27.75" customHeight="1">
      <c r="B45" s="790" t="s">
        <v>1039</v>
      </c>
      <c r="I45" s="197">
        <v>0</v>
      </c>
      <c r="J45" s="282"/>
      <c r="K45" s="282">
        <v>18313984.960000001</v>
      </c>
      <c r="L45" s="282"/>
      <c r="M45" s="768">
        <f>SUM(F45:K45)</f>
        <v>18313984.960000001</v>
      </c>
    </row>
    <row r="46" spans="1:13" s="91" customFormat="1" ht="27.75" customHeight="1">
      <c r="B46" s="90" t="s">
        <v>701</v>
      </c>
      <c r="I46" s="762">
        <f>SUM(I43:I45)</f>
        <v>212334673.46000001</v>
      </c>
      <c r="J46" s="97"/>
      <c r="K46" s="762">
        <f>SUM(K43:K45)</f>
        <v>18313984.960000001</v>
      </c>
      <c r="M46" s="762">
        <f>SUM(M43:M45)</f>
        <v>230648658.42000002</v>
      </c>
    </row>
    <row r="47" spans="1:13" s="91" customFormat="1" ht="27.75" customHeight="1">
      <c r="A47" s="98" t="s">
        <v>268</v>
      </c>
      <c r="B47" s="93"/>
      <c r="I47" s="97"/>
      <c r="J47" s="97"/>
      <c r="K47" s="97"/>
      <c r="M47" s="97"/>
    </row>
    <row r="48" spans="1:13" s="91" customFormat="1" ht="27.75" customHeight="1">
      <c r="A48" s="427"/>
      <c r="B48" s="90" t="s">
        <v>772</v>
      </c>
      <c r="I48" s="97">
        <v>0</v>
      </c>
      <c r="J48" s="97"/>
      <c r="K48" s="97">
        <v>0</v>
      </c>
      <c r="M48" s="97">
        <v>0</v>
      </c>
    </row>
    <row r="49" spans="1:13" s="91" customFormat="1" ht="27.75" customHeight="1">
      <c r="A49" s="427"/>
      <c r="B49" s="90" t="s">
        <v>272</v>
      </c>
      <c r="I49" s="97">
        <v>0</v>
      </c>
      <c r="J49" s="97"/>
      <c r="K49" s="850">
        <v>-552245.18999999994</v>
      </c>
      <c r="L49" s="851"/>
      <c r="M49" s="850">
        <v>-552245.18999999994</v>
      </c>
    </row>
    <row r="50" spans="1:13" s="91" customFormat="1" ht="27.75" customHeight="1">
      <c r="A50" s="427"/>
      <c r="B50" s="90" t="s">
        <v>701</v>
      </c>
      <c r="I50" s="801">
        <f>SUM(I48:I49)</f>
        <v>0</v>
      </c>
      <c r="J50" s="282"/>
      <c r="K50" s="801">
        <f>SUM(K48:K49)</f>
        <v>-552245.18999999994</v>
      </c>
      <c r="L50" s="282"/>
      <c r="M50" s="801">
        <f>SUM(M48:M49)</f>
        <v>-552245.18999999994</v>
      </c>
    </row>
    <row r="51" spans="1:13" s="91" customFormat="1" ht="27.75" customHeight="1">
      <c r="A51" s="98" t="s">
        <v>773</v>
      </c>
      <c r="B51" s="257"/>
      <c r="I51" s="97"/>
      <c r="J51" s="97"/>
      <c r="K51" s="97"/>
      <c r="M51" s="97"/>
    </row>
    <row r="52" spans="1:13" s="91" customFormat="1" ht="27.75" customHeight="1" thickBot="1">
      <c r="A52" s="427"/>
      <c r="B52" s="90" t="s">
        <v>417</v>
      </c>
      <c r="I52" s="784">
        <f>+I43</f>
        <v>212334673.46000001</v>
      </c>
      <c r="J52" s="378"/>
      <c r="K52" s="784">
        <f>+K43</f>
        <v>0</v>
      </c>
      <c r="L52" s="378"/>
      <c r="M52" s="784">
        <f>+M43</f>
        <v>212334673.46000001</v>
      </c>
    </row>
    <row r="53" spans="1:13" s="91" customFormat="1" ht="27.75" customHeight="1" thickTop="1" thickBot="1">
      <c r="A53" s="427"/>
      <c r="B53" s="90" t="s">
        <v>701</v>
      </c>
      <c r="I53" s="784">
        <f>+I46</f>
        <v>212334673.46000001</v>
      </c>
      <c r="J53" s="378"/>
      <c r="K53" s="784">
        <f>+K46+K50</f>
        <v>17761739.77</v>
      </c>
      <c r="L53" s="378"/>
      <c r="M53" s="784">
        <f>+M46+M50</f>
        <v>230096413.23000002</v>
      </c>
    </row>
    <row r="54" spans="1:13" s="91" customFormat="1" ht="27.75" customHeight="1" thickTop="1">
      <c r="A54" s="427"/>
      <c r="B54" s="782"/>
      <c r="G54" s="777"/>
      <c r="H54" s="778"/>
      <c r="I54" s="777"/>
      <c r="J54" s="778"/>
      <c r="K54" s="777"/>
    </row>
    <row r="55" spans="1:13" s="91" customFormat="1" ht="27.75" customHeight="1">
      <c r="A55" s="427"/>
      <c r="B55" s="823" t="s">
        <v>1126</v>
      </c>
      <c r="G55" s="777"/>
      <c r="H55" s="778"/>
      <c r="I55" s="777"/>
      <c r="J55" s="778"/>
      <c r="K55" s="777"/>
    </row>
    <row r="56" spans="1:13" s="91" customFormat="1" ht="27.75" customHeight="1">
      <c r="A56" s="427"/>
      <c r="B56" s="388"/>
      <c r="G56" s="878" t="s">
        <v>84</v>
      </c>
      <c r="H56" s="878"/>
      <c r="I56" s="878"/>
      <c r="J56" s="284"/>
      <c r="K56" s="873" t="s">
        <v>85</v>
      </c>
      <c r="L56" s="873"/>
      <c r="M56" s="873"/>
    </row>
    <row r="57" spans="1:13" s="91" customFormat="1" ht="27.75" customHeight="1">
      <c r="A57" s="427"/>
      <c r="B57" s="388"/>
      <c r="G57" s="428" t="s">
        <v>700</v>
      </c>
      <c r="H57" s="282"/>
      <c r="I57" s="428" t="s">
        <v>444</v>
      </c>
      <c r="J57" s="282"/>
      <c r="K57" s="428" t="s">
        <v>700</v>
      </c>
      <c r="L57" s="282"/>
      <c r="M57" s="428" t="s">
        <v>444</v>
      </c>
    </row>
    <row r="58" spans="1:13" s="91" customFormat="1" ht="27.75" customHeight="1">
      <c r="A58" s="427"/>
      <c r="B58" s="388" t="s">
        <v>1043</v>
      </c>
      <c r="G58" s="282">
        <f>+I65</f>
        <v>785642388.78000009</v>
      </c>
      <c r="H58" s="282"/>
      <c r="I58" s="282">
        <v>793214920.55000007</v>
      </c>
      <c r="J58" s="282"/>
      <c r="K58" s="282">
        <v>212334673.46000001</v>
      </c>
      <c r="L58" s="282"/>
      <c r="M58" s="282">
        <v>212334673.46000001</v>
      </c>
    </row>
    <row r="59" spans="1:13" s="91" customFormat="1" ht="27.75" customHeight="1">
      <c r="A59" s="427"/>
      <c r="B59" s="388" t="s">
        <v>1042</v>
      </c>
      <c r="G59" s="282">
        <v>9862500</v>
      </c>
      <c r="H59" s="282"/>
      <c r="I59" s="282">
        <v>16220560.76</v>
      </c>
      <c r="J59" s="282"/>
      <c r="K59" s="282">
        <v>0</v>
      </c>
      <c r="L59" s="282"/>
      <c r="M59" s="282">
        <v>0</v>
      </c>
    </row>
    <row r="60" spans="1:13" s="91" customFormat="1" ht="27.75" customHeight="1">
      <c r="A60" s="427"/>
      <c r="B60" s="388" t="s">
        <v>1044</v>
      </c>
      <c r="G60" s="282">
        <v>18313984.960000001</v>
      </c>
      <c r="H60" s="282"/>
      <c r="I60" s="282">
        <v>0</v>
      </c>
      <c r="J60" s="282"/>
      <c r="K60" s="282">
        <v>18313984.960000001</v>
      </c>
      <c r="L60" s="282"/>
      <c r="M60" s="282">
        <v>0</v>
      </c>
    </row>
    <row r="61" spans="1:13" s="91" customFormat="1" ht="27.75" customHeight="1">
      <c r="A61" s="427"/>
      <c r="B61" s="388" t="s">
        <v>1045</v>
      </c>
      <c r="G61" s="282"/>
      <c r="H61" s="282"/>
      <c r="I61" s="282"/>
      <c r="J61" s="282"/>
      <c r="K61" s="282"/>
      <c r="L61" s="282"/>
      <c r="M61" s="282"/>
    </row>
    <row r="62" spans="1:13" s="91" customFormat="1" ht="27.75" customHeight="1">
      <c r="A62" s="427"/>
      <c r="B62" s="388" t="s">
        <v>1046</v>
      </c>
      <c r="G62" s="282">
        <v>64669204.420000002</v>
      </c>
      <c r="H62" s="282"/>
      <c r="I62" s="282">
        <v>0</v>
      </c>
      <c r="J62" s="282"/>
      <c r="K62" s="282">
        <v>0</v>
      </c>
      <c r="L62" s="282"/>
      <c r="M62" s="282">
        <v>0</v>
      </c>
    </row>
    <row r="63" spans="1:13" s="91" customFormat="1" ht="27.75" customHeight="1">
      <c r="A63" s="427"/>
      <c r="B63" s="388" t="s">
        <v>1040</v>
      </c>
      <c r="G63" s="282">
        <v>-1669.16</v>
      </c>
      <c r="H63" s="282"/>
      <c r="I63" s="282">
        <v>0</v>
      </c>
      <c r="J63" s="282"/>
      <c r="K63" s="282">
        <v>0</v>
      </c>
      <c r="L63" s="282"/>
      <c r="M63" s="282">
        <v>0</v>
      </c>
    </row>
    <row r="64" spans="1:13" s="91" customFormat="1" ht="27.75" customHeight="1">
      <c r="A64" s="427"/>
      <c r="B64" s="282" t="s">
        <v>951</v>
      </c>
      <c r="G64" s="282">
        <v>-26143703.490000002</v>
      </c>
      <c r="H64" s="282"/>
      <c r="I64" s="282">
        <v>-23793092.530000001</v>
      </c>
      <c r="J64" s="282"/>
      <c r="K64" s="282">
        <v>-552245.18999999994</v>
      </c>
      <c r="L64" s="282"/>
      <c r="M64" s="282">
        <v>0</v>
      </c>
    </row>
    <row r="65" spans="1:13" s="91" customFormat="1" ht="27.75" customHeight="1" thickBot="1">
      <c r="A65" s="427"/>
      <c r="B65" s="388" t="s">
        <v>1041</v>
      </c>
      <c r="G65" s="426">
        <f>SUM(G58:G64)</f>
        <v>852342705.51000011</v>
      </c>
      <c r="H65" s="282"/>
      <c r="I65" s="426">
        <f>SUM(I58:I64)</f>
        <v>785642388.78000009</v>
      </c>
      <c r="J65" s="282"/>
      <c r="K65" s="426">
        <f>SUM(K58:K64)</f>
        <v>230096413.23000002</v>
      </c>
      <c r="L65" s="282"/>
      <c r="M65" s="426">
        <f>SUM(M58:M64)</f>
        <v>212334673.46000001</v>
      </c>
    </row>
    <row r="66" spans="1:13" s="91" customFormat="1" ht="27.75" customHeight="1" thickTop="1">
      <c r="A66" s="427"/>
      <c r="B66" s="782"/>
      <c r="G66" s="777"/>
      <c r="H66" s="778"/>
      <c r="I66" s="777"/>
      <c r="J66" s="778"/>
      <c r="K66" s="777"/>
    </row>
    <row r="67" spans="1:13" s="91" customFormat="1" ht="27.75" customHeight="1">
      <c r="A67" s="427"/>
      <c r="B67" s="782"/>
      <c r="G67" s="777"/>
      <c r="H67" s="778"/>
      <c r="I67" s="777"/>
      <c r="J67" s="778"/>
      <c r="K67" s="777"/>
    </row>
    <row r="68" spans="1:13" s="91" customFormat="1" ht="21.75">
      <c r="A68" s="427"/>
      <c r="B68" s="782"/>
      <c r="G68" s="777"/>
      <c r="H68" s="778"/>
      <c r="I68" s="777"/>
      <c r="J68" s="778"/>
      <c r="K68" s="777"/>
    </row>
    <row r="69" spans="1:13" s="91" customFormat="1" ht="23.1" customHeight="1">
      <c r="A69" s="876" t="s">
        <v>12</v>
      </c>
      <c r="B69" s="876"/>
      <c r="C69" s="876"/>
      <c r="D69" s="876"/>
      <c r="E69" s="876"/>
      <c r="F69" s="876"/>
      <c r="G69" s="876"/>
      <c r="H69" s="876"/>
      <c r="I69" s="876"/>
      <c r="J69" s="876"/>
      <c r="K69" s="876"/>
      <c r="L69" s="876"/>
      <c r="M69" s="876"/>
    </row>
    <row r="70" spans="1:13" s="91" customFormat="1" ht="23.1" customHeight="1">
      <c r="B70" s="90"/>
      <c r="G70" s="97"/>
      <c r="H70" s="97"/>
      <c r="I70" s="97"/>
      <c r="K70" s="97"/>
    </row>
    <row r="71" spans="1:13" ht="23.1" customHeight="1">
      <c r="A71" s="155" t="s">
        <v>814</v>
      </c>
      <c r="H71" s="267"/>
      <c r="I71" s="283"/>
      <c r="J71" s="267"/>
      <c r="K71" s="283"/>
      <c r="M71" s="283"/>
    </row>
    <row r="72" spans="1:13" ht="23.1" customHeight="1">
      <c r="B72" s="155"/>
      <c r="E72" s="574"/>
      <c r="G72" s="111"/>
      <c r="H72" s="111" t="s">
        <v>84</v>
      </c>
      <c r="I72" s="278"/>
      <c r="J72" s="573"/>
      <c r="K72" s="873" t="s">
        <v>85</v>
      </c>
      <c r="L72" s="873"/>
      <c r="M72" s="873"/>
    </row>
    <row r="73" spans="1:13" ht="23.1" customHeight="1">
      <c r="B73" s="155"/>
      <c r="G73" s="76" t="s">
        <v>700</v>
      </c>
      <c r="H73" s="77"/>
      <c r="I73" s="76" t="s">
        <v>444</v>
      </c>
      <c r="J73" s="78"/>
      <c r="K73" s="76" t="s">
        <v>700</v>
      </c>
      <c r="L73" s="77"/>
      <c r="M73" s="76" t="s">
        <v>444</v>
      </c>
    </row>
    <row r="74" spans="1:13" ht="23.1" customHeight="1">
      <c r="B74" s="155" t="s">
        <v>283</v>
      </c>
      <c r="G74" s="282">
        <v>0</v>
      </c>
      <c r="H74" s="282"/>
      <c r="I74" s="282">
        <v>498830000</v>
      </c>
      <c r="J74" s="282"/>
      <c r="K74" s="282">
        <v>498830000</v>
      </c>
      <c r="L74" s="282"/>
      <c r="M74" s="282">
        <v>498830000</v>
      </c>
    </row>
    <row r="75" spans="1:13" ht="23.1" customHeight="1">
      <c r="B75" s="155" t="s">
        <v>447</v>
      </c>
      <c r="G75" s="282">
        <v>1052401780</v>
      </c>
      <c r="H75" s="282"/>
      <c r="I75" s="197">
        <v>0</v>
      </c>
      <c r="J75" s="282"/>
      <c r="K75" s="197">
        <v>0</v>
      </c>
      <c r="L75" s="282"/>
      <c r="M75" s="197">
        <v>0</v>
      </c>
    </row>
    <row r="76" spans="1:13" ht="23.1" customHeight="1">
      <c r="A76" s="91"/>
      <c r="B76" s="147" t="s">
        <v>1047</v>
      </c>
      <c r="C76" s="91"/>
      <c r="G76" s="282">
        <v>19238918</v>
      </c>
      <c r="H76" s="282"/>
      <c r="I76" s="197">
        <v>0</v>
      </c>
      <c r="J76" s="282"/>
      <c r="K76" s="197">
        <v>19238918</v>
      </c>
      <c r="L76" s="282"/>
      <c r="M76" s="197">
        <v>0</v>
      </c>
    </row>
    <row r="77" spans="1:13" ht="23.1" customHeight="1">
      <c r="A77" s="155" t="s">
        <v>815</v>
      </c>
      <c r="B77" s="155"/>
      <c r="E77" s="276"/>
      <c r="G77" s="276"/>
      <c r="H77" s="267"/>
      <c r="I77" s="276"/>
      <c r="J77" s="267"/>
      <c r="K77" s="276"/>
      <c r="M77" s="267"/>
    </row>
    <row r="78" spans="1:13" ht="23.1" customHeight="1">
      <c r="A78" s="267" t="s">
        <v>816</v>
      </c>
      <c r="B78" s="155"/>
      <c r="E78" s="276"/>
      <c r="G78" s="276"/>
      <c r="H78" s="267"/>
      <c r="I78" s="276"/>
      <c r="J78" s="267"/>
      <c r="K78" s="276"/>
      <c r="M78" s="267"/>
    </row>
    <row r="79" spans="1:13" ht="23.1" customHeight="1">
      <c r="A79" s="267" t="s">
        <v>818</v>
      </c>
      <c r="B79" s="155"/>
      <c r="E79" s="276"/>
      <c r="G79" s="276"/>
      <c r="H79" s="267"/>
      <c r="I79" s="276"/>
      <c r="J79" s="267"/>
      <c r="K79" s="276"/>
      <c r="M79" s="267"/>
    </row>
    <row r="80" spans="1:13" ht="23.1" customHeight="1">
      <c r="A80" s="267" t="s">
        <v>817</v>
      </c>
      <c r="B80" s="155"/>
      <c r="E80" s="276"/>
      <c r="G80" s="276"/>
      <c r="H80" s="267"/>
      <c r="I80" s="276"/>
      <c r="J80" s="267"/>
      <c r="K80" s="276"/>
      <c r="M80" s="267"/>
    </row>
    <row r="81" spans="1:13" ht="23.1" customHeight="1">
      <c r="A81" s="147" t="s">
        <v>1129</v>
      </c>
      <c r="B81" s="785"/>
      <c r="C81" s="825"/>
      <c r="D81" s="826"/>
      <c r="E81" s="826"/>
      <c r="F81" s="826"/>
      <c r="G81" s="826"/>
      <c r="H81" s="826"/>
      <c r="I81" s="827"/>
      <c r="J81" s="826"/>
      <c r="K81" s="827"/>
      <c r="L81" s="826"/>
      <c r="M81" s="826"/>
    </row>
    <row r="82" spans="1:13" ht="23.1" customHeight="1">
      <c r="A82" s="828" t="s">
        <v>1055</v>
      </c>
      <c r="B82" s="785"/>
      <c r="C82" s="825"/>
      <c r="D82" s="826"/>
      <c r="E82" s="826"/>
      <c r="F82" s="826"/>
      <c r="G82" s="826"/>
      <c r="H82" s="826"/>
      <c r="I82" s="827"/>
      <c r="J82" s="826"/>
      <c r="K82" s="827"/>
      <c r="L82" s="826"/>
      <c r="M82" s="826"/>
    </row>
    <row r="83" spans="1:13" ht="23.1" customHeight="1">
      <c r="A83" s="828" t="s">
        <v>1147</v>
      </c>
      <c r="B83" s="785"/>
      <c r="C83" s="825"/>
      <c r="D83" s="826"/>
      <c r="E83" s="826"/>
      <c r="F83" s="826"/>
      <c r="G83" s="826"/>
      <c r="H83" s="826"/>
      <c r="I83" s="827"/>
      <c r="J83" s="826"/>
      <c r="K83" s="827"/>
      <c r="L83" s="826"/>
      <c r="M83" s="826"/>
    </row>
    <row r="84" spans="1:13" ht="23.1" customHeight="1">
      <c r="A84" s="829" t="s">
        <v>1135</v>
      </c>
      <c r="E84" s="276"/>
      <c r="G84" s="276"/>
      <c r="H84" s="267"/>
      <c r="I84" s="276"/>
      <c r="J84" s="267"/>
      <c r="K84" s="276"/>
      <c r="M84" s="267"/>
    </row>
    <row r="85" spans="1:13" ht="23.1" customHeight="1">
      <c r="A85" s="783" t="s">
        <v>1051</v>
      </c>
      <c r="B85" s="783"/>
      <c r="E85" s="276"/>
      <c r="G85" s="276"/>
      <c r="H85" s="267"/>
      <c r="I85" s="276"/>
      <c r="J85" s="267"/>
      <c r="K85" s="276"/>
      <c r="M85" s="267"/>
    </row>
    <row r="86" spans="1:13" ht="23.1" customHeight="1">
      <c r="A86" s="783" t="s">
        <v>1052</v>
      </c>
      <c r="B86" s="783"/>
      <c r="E86" s="276"/>
      <c r="G86" s="276"/>
      <c r="H86" s="267"/>
      <c r="I86" s="276"/>
      <c r="J86" s="267"/>
      <c r="K86" s="276"/>
      <c r="M86" s="267"/>
    </row>
    <row r="87" spans="1:13" ht="23.1" customHeight="1">
      <c r="A87" s="267" t="s">
        <v>1127</v>
      </c>
      <c r="B87" s="783"/>
      <c r="E87" s="276"/>
      <c r="G87" s="276"/>
      <c r="H87" s="267"/>
      <c r="I87" s="276"/>
      <c r="J87" s="267"/>
      <c r="K87" s="276"/>
      <c r="M87" s="267"/>
    </row>
    <row r="88" spans="1:13" ht="23.1" customHeight="1">
      <c r="A88" s="267" t="s">
        <v>1053</v>
      </c>
      <c r="B88" s="783"/>
      <c r="E88" s="276"/>
      <c r="G88" s="276"/>
      <c r="H88" s="267"/>
      <c r="I88" s="276"/>
      <c r="J88" s="267"/>
      <c r="K88" s="276"/>
      <c r="M88" s="267"/>
    </row>
    <row r="89" spans="1:13" ht="23.1" customHeight="1">
      <c r="A89" s="267" t="s">
        <v>1054</v>
      </c>
      <c r="B89" s="783"/>
      <c r="E89" s="276"/>
      <c r="G89" s="276"/>
      <c r="H89" s="267"/>
      <c r="I89" s="276"/>
      <c r="J89" s="267"/>
      <c r="K89" s="276"/>
      <c r="M89" s="267"/>
    </row>
    <row r="90" spans="1:13" ht="23.1" customHeight="1">
      <c r="A90" s="267" t="s">
        <v>1136</v>
      </c>
      <c r="B90" s="783"/>
      <c r="E90" s="276"/>
      <c r="G90" s="276"/>
      <c r="H90" s="267"/>
      <c r="I90" s="276"/>
      <c r="J90" s="267"/>
      <c r="K90" s="276"/>
      <c r="M90" s="267"/>
    </row>
    <row r="91" spans="1:13" ht="23.1" customHeight="1">
      <c r="A91" s="267" t="s">
        <v>1128</v>
      </c>
      <c r="B91" s="783"/>
      <c r="E91" s="276"/>
      <c r="G91" s="278"/>
      <c r="H91" s="278"/>
      <c r="I91" s="278"/>
      <c r="J91" s="267"/>
      <c r="K91" s="276"/>
      <c r="M91" s="267"/>
    </row>
    <row r="92" spans="1:13" ht="23.1" customHeight="1">
      <c r="B92" s="870" t="s">
        <v>1134</v>
      </c>
      <c r="C92" s="871"/>
      <c r="D92" s="871"/>
      <c r="E92" s="871"/>
      <c r="F92" s="871"/>
      <c r="G92" s="871"/>
      <c r="H92" s="871"/>
      <c r="I92" s="872"/>
      <c r="J92" s="866"/>
      <c r="K92" s="867"/>
      <c r="L92" s="868" t="s">
        <v>821</v>
      </c>
      <c r="M92" s="869"/>
    </row>
    <row r="93" spans="1:13" ht="23.1" customHeight="1">
      <c r="B93" s="562"/>
      <c r="C93" s="268"/>
      <c r="D93" s="268"/>
      <c r="E93" s="268"/>
      <c r="F93" s="268"/>
      <c r="G93" s="268"/>
      <c r="H93" s="267"/>
      <c r="J93" s="860" t="s">
        <v>821</v>
      </c>
      <c r="K93" s="861"/>
      <c r="L93" s="862" t="s">
        <v>823</v>
      </c>
      <c r="M93" s="863"/>
    </row>
    <row r="94" spans="1:13" ht="23.1" customHeight="1">
      <c r="B94" s="562"/>
      <c r="C94" s="268"/>
      <c r="D94" s="268"/>
      <c r="E94" s="268"/>
      <c r="F94" s="268"/>
      <c r="G94" s="268"/>
      <c r="H94" s="267"/>
      <c r="J94" s="560"/>
      <c r="K94" s="561" t="s">
        <v>822</v>
      </c>
      <c r="L94" s="562"/>
      <c r="M94" s="563" t="s">
        <v>826</v>
      </c>
    </row>
    <row r="95" spans="1:13" ht="23.1" customHeight="1">
      <c r="B95" s="562"/>
      <c r="C95" s="268"/>
      <c r="D95" s="268"/>
      <c r="E95" s="268"/>
      <c r="F95" s="268"/>
      <c r="G95" s="268"/>
      <c r="H95" s="267"/>
      <c r="J95" s="860" t="s">
        <v>820</v>
      </c>
      <c r="K95" s="861"/>
      <c r="L95" s="862" t="s">
        <v>825</v>
      </c>
      <c r="M95" s="863"/>
    </row>
    <row r="96" spans="1:13" ht="23.1" customHeight="1">
      <c r="B96" s="562"/>
      <c r="C96" s="268"/>
      <c r="D96" s="268"/>
      <c r="E96" s="268"/>
      <c r="F96" s="268"/>
      <c r="G96" s="268"/>
      <c r="H96" s="267"/>
      <c r="J96" s="860" t="s">
        <v>819</v>
      </c>
      <c r="K96" s="861"/>
      <c r="L96" s="562"/>
      <c r="M96" s="563" t="s">
        <v>824</v>
      </c>
    </row>
    <row r="97" spans="1:13" ht="23.1" customHeight="1">
      <c r="B97" s="562"/>
      <c r="C97" s="268"/>
      <c r="D97" s="268"/>
      <c r="E97" s="268"/>
      <c r="F97" s="268"/>
      <c r="G97" s="575"/>
      <c r="H97" s="278"/>
      <c r="I97" s="279"/>
      <c r="J97" s="864" t="s">
        <v>1139</v>
      </c>
      <c r="K97" s="865"/>
      <c r="L97" s="862" t="s">
        <v>1140</v>
      </c>
      <c r="M97" s="863"/>
    </row>
    <row r="98" spans="1:13" ht="23.1" customHeight="1">
      <c r="B98" s="269" t="s">
        <v>1137</v>
      </c>
      <c r="C98" s="270"/>
      <c r="D98" s="270"/>
      <c r="E98" s="270"/>
      <c r="F98" s="270"/>
      <c r="G98" s="273"/>
      <c r="H98" s="267"/>
      <c r="J98" s="272"/>
      <c r="K98" s="273" t="s">
        <v>1138</v>
      </c>
      <c r="L98" s="274"/>
      <c r="M98" s="271"/>
    </row>
    <row r="99" spans="1:13" ht="23.1" customHeight="1">
      <c r="B99" s="275" t="s">
        <v>827</v>
      </c>
      <c r="C99" s="276"/>
      <c r="D99" s="276"/>
      <c r="E99" s="276"/>
      <c r="F99" s="276"/>
      <c r="G99" s="276"/>
      <c r="H99" s="267"/>
      <c r="J99" s="272"/>
      <c r="K99" s="273"/>
      <c r="L99" s="272"/>
      <c r="M99" s="273"/>
    </row>
    <row r="100" spans="1:13" ht="23.1" customHeight="1">
      <c r="B100" s="275" t="s">
        <v>828</v>
      </c>
      <c r="C100" s="276"/>
      <c r="D100" s="276"/>
      <c r="E100" s="276"/>
      <c r="F100" s="276"/>
      <c r="G100" s="276"/>
      <c r="H100" s="267"/>
      <c r="J100" s="272"/>
      <c r="K100" s="273"/>
      <c r="L100" s="272"/>
      <c r="M100" s="273"/>
    </row>
    <row r="101" spans="1:13" ht="23.1" customHeight="1">
      <c r="B101" s="275" t="s">
        <v>1141</v>
      </c>
      <c r="C101" s="276"/>
      <c r="D101" s="276"/>
      <c r="E101" s="276"/>
      <c r="F101" s="276"/>
      <c r="G101" s="276"/>
      <c r="H101" s="267"/>
      <c r="J101" s="272"/>
      <c r="K101" s="561" t="s">
        <v>559</v>
      </c>
      <c r="L101" s="272"/>
      <c r="M101" s="561" t="s">
        <v>560</v>
      </c>
    </row>
    <row r="102" spans="1:13" ht="23.1" customHeight="1">
      <c r="B102" s="275" t="s">
        <v>829</v>
      </c>
      <c r="C102" s="276"/>
      <c r="D102" s="276"/>
      <c r="E102" s="276"/>
      <c r="F102" s="276"/>
      <c r="G102" s="276"/>
      <c r="H102" s="267"/>
      <c r="J102" s="272"/>
      <c r="K102" s="273"/>
      <c r="L102" s="272"/>
      <c r="M102" s="273"/>
    </row>
    <row r="103" spans="1:13" ht="23.1" customHeight="1">
      <c r="B103" s="275" t="s">
        <v>830</v>
      </c>
      <c r="C103" s="276"/>
      <c r="D103" s="276"/>
      <c r="E103" s="276"/>
      <c r="F103" s="276"/>
      <c r="G103" s="276"/>
      <c r="H103" s="267"/>
      <c r="J103" s="272"/>
      <c r="K103" s="273"/>
      <c r="L103" s="272"/>
      <c r="M103" s="273"/>
    </row>
    <row r="104" spans="1:13" ht="23.1" customHeight="1">
      <c r="B104" s="277" t="s">
        <v>831</v>
      </c>
      <c r="C104" s="278"/>
      <c r="D104" s="278"/>
      <c r="E104" s="278"/>
      <c r="F104" s="278"/>
      <c r="G104" s="278"/>
      <c r="H104" s="278"/>
      <c r="I104" s="279"/>
      <c r="J104" s="280"/>
      <c r="K104" s="279"/>
      <c r="L104" s="280"/>
      <c r="M104" s="279"/>
    </row>
    <row r="105" spans="1:13" ht="23.1" customHeight="1">
      <c r="A105" s="824" t="s">
        <v>1048</v>
      </c>
      <c r="B105" s="783"/>
      <c r="E105" s="276"/>
      <c r="G105" s="276"/>
      <c r="H105" s="267"/>
      <c r="I105" s="276"/>
      <c r="J105" s="267"/>
      <c r="K105" s="276"/>
      <c r="M105" s="267"/>
    </row>
    <row r="106" spans="1:13" ht="23.1" customHeight="1">
      <c r="A106" s="824" t="s">
        <v>1142</v>
      </c>
      <c r="B106" s="783"/>
      <c r="E106" s="276"/>
      <c r="G106" s="276"/>
      <c r="H106" s="267"/>
      <c r="I106" s="276"/>
      <c r="J106" s="267"/>
      <c r="K106" s="276"/>
      <c r="M106" s="267"/>
    </row>
    <row r="107" spans="1:13" ht="23.1" customHeight="1">
      <c r="A107" s="824" t="s">
        <v>1050</v>
      </c>
      <c r="B107" s="783"/>
      <c r="E107" s="276"/>
      <c r="G107" s="276"/>
      <c r="H107" s="267"/>
      <c r="I107" s="276"/>
      <c r="J107" s="267"/>
      <c r="K107" s="276"/>
      <c r="M107" s="267"/>
    </row>
    <row r="108" spans="1:13" ht="23.1" customHeight="1">
      <c r="A108" s="824" t="s">
        <v>1049</v>
      </c>
      <c r="B108" s="783"/>
      <c r="E108" s="276"/>
      <c r="G108" s="276"/>
      <c r="H108" s="267"/>
      <c r="I108" s="276"/>
      <c r="J108" s="267"/>
      <c r="K108" s="276"/>
      <c r="M108" s="267"/>
    </row>
  </sheetData>
  <mergeCells count="18">
    <mergeCell ref="K72:M72"/>
    <mergeCell ref="M6:M7"/>
    <mergeCell ref="A1:M1"/>
    <mergeCell ref="A35:M35"/>
    <mergeCell ref="I37:M37"/>
    <mergeCell ref="A69:M69"/>
    <mergeCell ref="G56:I56"/>
    <mergeCell ref="K56:M56"/>
    <mergeCell ref="J92:K92"/>
    <mergeCell ref="L92:M92"/>
    <mergeCell ref="J93:K93"/>
    <mergeCell ref="L93:M93"/>
    <mergeCell ref="B92:I92"/>
    <mergeCell ref="J95:K95"/>
    <mergeCell ref="L95:M95"/>
    <mergeCell ref="J97:K97"/>
    <mergeCell ref="L97:M97"/>
    <mergeCell ref="J96:K96"/>
  </mergeCells>
  <phoneticPr fontId="0" type="noConversion"/>
  <pageMargins left="0.68" right="0.19685039370078741" top="0.70866141732283472" bottom="0.59055118110236227" header="0.39370078740157483" footer="0.39370078740157483"/>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topLeftCell="A34" zoomScale="75" zoomScaleNormal="75" zoomScaleSheetLayoutView="80" workbookViewId="0">
      <selection activeCell="E36" sqref="E36"/>
    </sheetView>
  </sheetViews>
  <sheetFormatPr defaultColWidth="9.140625" defaultRowHeight="33.950000000000003" customHeight="1"/>
  <cols>
    <col min="1" max="2" width="9.140625" style="148"/>
    <col min="3" max="3" width="8.7109375" style="148" customWidth="1"/>
    <col min="4" max="4" width="1.42578125" style="148" customWidth="1"/>
    <col min="5" max="5" width="14.140625" style="148" customWidth="1"/>
    <col min="6" max="6" width="1" style="148" customWidth="1"/>
    <col min="7" max="7" width="14.7109375" style="148" customWidth="1"/>
    <col min="8" max="8" width="1" style="148" customWidth="1"/>
    <col min="9" max="9" width="14.7109375" style="148" customWidth="1"/>
    <col min="10" max="10" width="1" style="148" customWidth="1"/>
    <col min="11" max="11" width="14.7109375" style="148" customWidth="1"/>
    <col min="12" max="12" width="1" style="148" customWidth="1"/>
    <col min="13" max="13" width="14.7109375" style="148" customWidth="1"/>
    <col min="14" max="14" width="1" style="148" customWidth="1"/>
    <col min="15" max="15" width="14.7109375" style="148" customWidth="1"/>
    <col min="16" max="16" width="1" style="148" customWidth="1"/>
    <col min="17" max="17" width="14.7109375" style="148" customWidth="1"/>
    <col min="18" max="18" width="1" style="148" customWidth="1"/>
    <col min="19" max="19" width="17.85546875" style="148" bestFit="1" customWidth="1"/>
    <col min="20" max="20" width="1" style="148" customWidth="1"/>
    <col min="21" max="21" width="14.7109375" style="148" customWidth="1"/>
    <col min="22" max="22" width="1" style="148" customWidth="1"/>
    <col min="23" max="23" width="14.7109375" style="148" customWidth="1"/>
    <col min="24" max="24" width="1" style="148" customWidth="1"/>
    <col min="25" max="25" width="14.140625" style="148" customWidth="1"/>
    <col min="26" max="26" width="1.140625" style="148" customWidth="1"/>
    <col min="27" max="27" width="14.7109375" style="148" customWidth="1"/>
    <col min="28" max="28" width="1" style="148" customWidth="1"/>
    <col min="29" max="29" width="15.7109375" style="148" customWidth="1"/>
    <col min="30" max="30" width="1.85546875" style="148" customWidth="1"/>
    <col min="31" max="31" width="14.140625" style="148" bestFit="1" customWidth="1"/>
    <col min="32" max="16384" width="9.140625" style="148"/>
  </cols>
  <sheetData>
    <row r="1" spans="1:29" s="149" customFormat="1" ht="33.950000000000003" customHeight="1">
      <c r="A1" s="880" t="s">
        <v>13</v>
      </c>
      <c r="B1" s="880"/>
      <c r="C1" s="880"/>
      <c r="D1" s="880"/>
      <c r="E1" s="880"/>
      <c r="F1" s="880"/>
      <c r="G1" s="880"/>
      <c r="H1" s="880"/>
      <c r="I1" s="880"/>
      <c r="J1" s="880"/>
      <c r="K1" s="880"/>
      <c r="L1" s="880"/>
      <c r="M1" s="880"/>
      <c r="N1" s="880"/>
      <c r="O1" s="880"/>
      <c r="P1" s="880"/>
      <c r="Q1" s="880"/>
      <c r="R1" s="880"/>
      <c r="S1" s="880"/>
      <c r="T1" s="880"/>
      <c r="U1" s="880"/>
      <c r="V1" s="880"/>
      <c r="W1" s="880"/>
      <c r="X1" s="880"/>
      <c r="Y1" s="880"/>
      <c r="Z1" s="880"/>
      <c r="AA1" s="880"/>
      <c r="AB1" s="880"/>
      <c r="AC1" s="880"/>
    </row>
    <row r="2" spans="1:29" s="149" customFormat="1" ht="33.950000000000003" customHeight="1">
      <c r="A2" s="150"/>
      <c r="B2" s="150"/>
      <c r="C2" s="150"/>
      <c r="D2" s="150"/>
      <c r="E2" s="150"/>
      <c r="F2" s="150"/>
      <c r="G2" s="150"/>
      <c r="H2" s="150"/>
      <c r="I2" s="150"/>
      <c r="J2" s="150"/>
      <c r="K2" s="150"/>
      <c r="L2" s="150"/>
      <c r="M2" s="150"/>
      <c r="N2" s="150"/>
      <c r="O2" s="150"/>
      <c r="P2" s="150"/>
      <c r="Q2" s="150"/>
      <c r="R2" s="150"/>
      <c r="S2" s="150"/>
      <c r="T2" s="150"/>
      <c r="U2" s="150"/>
      <c r="V2" s="150"/>
      <c r="W2" s="150"/>
      <c r="X2" s="150"/>
      <c r="Y2" s="239"/>
      <c r="Z2" s="150"/>
      <c r="AA2" s="150"/>
      <c r="AB2" s="150"/>
      <c r="AC2" s="150"/>
    </row>
    <row r="3" spans="1:29" s="149" customFormat="1" ht="33.950000000000003" customHeight="1">
      <c r="A3" s="240" t="s">
        <v>726</v>
      </c>
      <c r="C3" s="146"/>
      <c r="D3" s="146"/>
      <c r="E3" s="146"/>
      <c r="F3" s="146"/>
      <c r="G3" s="146"/>
      <c r="H3" s="152"/>
      <c r="I3" s="146"/>
      <c r="J3" s="152"/>
      <c r="K3" s="146"/>
      <c r="L3" s="152"/>
      <c r="M3" s="146"/>
      <c r="N3" s="146"/>
      <c r="O3" s="152"/>
      <c r="Q3" s="146"/>
      <c r="R3" s="152"/>
      <c r="S3" s="146"/>
      <c r="T3" s="152"/>
      <c r="U3" s="146"/>
      <c r="V3" s="152"/>
      <c r="W3" s="146"/>
      <c r="X3" s="146"/>
      <c r="Y3" s="152"/>
      <c r="Z3" s="146"/>
      <c r="AA3" s="152"/>
      <c r="AB3" s="153"/>
      <c r="AC3" s="152"/>
    </row>
    <row r="4" spans="1:29" s="149" customFormat="1" ht="33.950000000000003" customHeight="1">
      <c r="A4" s="147"/>
      <c r="C4" s="146"/>
      <c r="D4" s="146"/>
      <c r="E4" s="879" t="s">
        <v>84</v>
      </c>
      <c r="F4" s="879"/>
      <c r="G4" s="879"/>
      <c r="H4" s="879"/>
      <c r="I4" s="879"/>
      <c r="J4" s="879"/>
      <c r="K4" s="879"/>
      <c r="L4" s="879"/>
      <c r="M4" s="879"/>
      <c r="N4" s="879"/>
      <c r="O4" s="879"/>
      <c r="P4" s="879"/>
      <c r="Q4" s="879"/>
      <c r="R4" s="879"/>
      <c r="S4" s="879"/>
      <c r="T4" s="879"/>
      <c r="U4" s="879"/>
      <c r="V4" s="879"/>
      <c r="W4" s="879"/>
      <c r="X4" s="879"/>
      <c r="Y4" s="879"/>
      <c r="Z4" s="879"/>
      <c r="AA4" s="879"/>
      <c r="AB4" s="879"/>
      <c r="AC4" s="879"/>
    </row>
    <row r="5" spans="1:29" s="223" customFormat="1" ht="33.950000000000003" customHeight="1">
      <c r="A5" s="222"/>
      <c r="C5" s="224"/>
      <c r="D5" s="224"/>
      <c r="E5" s="225" t="s">
        <v>128</v>
      </c>
      <c r="F5" s="225"/>
      <c r="G5" s="225" t="s">
        <v>129</v>
      </c>
      <c r="H5" s="225"/>
      <c r="I5" s="227" t="s">
        <v>226</v>
      </c>
      <c r="J5" s="225"/>
      <c r="K5" s="226" t="s">
        <v>224</v>
      </c>
      <c r="L5" s="225"/>
      <c r="M5" s="227" t="s">
        <v>130</v>
      </c>
      <c r="N5" s="228"/>
      <c r="O5" s="225" t="s">
        <v>63</v>
      </c>
      <c r="P5" s="228"/>
      <c r="Q5" s="225" t="s">
        <v>227</v>
      </c>
      <c r="R5" s="225"/>
      <c r="S5" s="226" t="s">
        <v>284</v>
      </c>
      <c r="T5" s="225"/>
      <c r="U5" s="227" t="s">
        <v>131</v>
      </c>
      <c r="V5" s="225"/>
      <c r="W5" s="227" t="s">
        <v>25</v>
      </c>
      <c r="X5" s="228"/>
      <c r="Y5" s="227" t="s">
        <v>448</v>
      </c>
      <c r="Z5" s="228"/>
      <c r="AA5" s="225" t="s">
        <v>137</v>
      </c>
      <c r="AB5" s="228"/>
      <c r="AC5" s="225" t="s">
        <v>54</v>
      </c>
    </row>
    <row r="6" spans="1:29" s="223" customFormat="1" ht="33.950000000000003" customHeight="1">
      <c r="A6" s="222"/>
      <c r="C6" s="224"/>
      <c r="D6" s="224"/>
      <c r="E6" s="229"/>
      <c r="F6" s="229"/>
      <c r="G6" s="229" t="s">
        <v>132</v>
      </c>
      <c r="H6" s="229"/>
      <c r="I6" s="241"/>
      <c r="J6" s="229"/>
      <c r="K6" s="230" t="s">
        <v>225</v>
      </c>
      <c r="L6" s="229"/>
      <c r="M6" s="230"/>
      <c r="N6" s="231"/>
      <c r="O6" s="229"/>
      <c r="P6" s="231"/>
      <c r="Q6" s="229" t="s">
        <v>228</v>
      </c>
      <c r="R6" s="229"/>
      <c r="S6" s="241" t="s">
        <v>285</v>
      </c>
      <c r="T6" s="229"/>
      <c r="U6" s="230"/>
      <c r="V6" s="229"/>
      <c r="W6" s="230"/>
      <c r="X6" s="231"/>
      <c r="Y6" s="231"/>
      <c r="Z6" s="231"/>
      <c r="AA6" s="229" t="s">
        <v>138</v>
      </c>
      <c r="AB6" s="231"/>
      <c r="AC6" s="229"/>
    </row>
    <row r="7" spans="1:29" s="149" customFormat="1" ht="33.950000000000003" customHeight="1">
      <c r="A7" s="576" t="s">
        <v>70</v>
      </c>
      <c r="B7" s="93"/>
      <c r="C7" s="75"/>
      <c r="D7" s="146"/>
      <c r="E7" s="232"/>
      <c r="F7" s="152"/>
      <c r="G7" s="233"/>
      <c r="H7" s="153"/>
      <c r="I7" s="153"/>
      <c r="J7" s="153"/>
      <c r="K7" s="153"/>
      <c r="L7" s="153"/>
      <c r="M7" s="153"/>
      <c r="O7" s="232"/>
      <c r="Q7" s="234"/>
      <c r="R7" s="153"/>
      <c r="S7" s="153"/>
      <c r="T7" s="153"/>
      <c r="U7" s="153"/>
      <c r="V7" s="153"/>
      <c r="W7" s="153"/>
      <c r="AA7" s="232"/>
      <c r="AC7" s="232"/>
    </row>
    <row r="8" spans="1:29" s="149" customFormat="1" ht="33.950000000000003" customHeight="1">
      <c r="A8" s="90" t="s">
        <v>472</v>
      </c>
      <c r="B8" s="94"/>
      <c r="C8" s="75"/>
      <c r="D8" s="146"/>
      <c r="E8" s="146">
        <v>73666101.420000002</v>
      </c>
      <c r="F8" s="146"/>
      <c r="G8" s="152">
        <v>51820816.840000004</v>
      </c>
      <c r="H8" s="146"/>
      <c r="I8" s="152">
        <v>4158222.01</v>
      </c>
      <c r="J8" s="146"/>
      <c r="K8" s="152">
        <v>35384629.939999998</v>
      </c>
      <c r="L8" s="146"/>
      <c r="M8" s="152">
        <v>471748.63</v>
      </c>
      <c r="O8" s="146">
        <v>39296106.82</v>
      </c>
      <c r="Q8" s="152">
        <v>8218882.8700000001</v>
      </c>
      <c r="R8" s="146"/>
      <c r="S8" s="152">
        <v>101667073.26000001</v>
      </c>
      <c r="T8" s="146"/>
      <c r="U8" s="152">
        <v>27912464.649999999</v>
      </c>
      <c r="V8" s="146"/>
      <c r="W8" s="152">
        <v>46535167.670000002</v>
      </c>
      <c r="Y8" s="149">
        <v>0</v>
      </c>
      <c r="AA8" s="146">
        <v>625442.24</v>
      </c>
      <c r="AC8" s="146">
        <f>SUM(E8:AA8)</f>
        <v>389756656.35000002</v>
      </c>
    </row>
    <row r="9" spans="1:29" s="149" customFormat="1" ht="33.950000000000003" customHeight="1">
      <c r="A9" s="90" t="s">
        <v>832</v>
      </c>
      <c r="B9" s="94"/>
      <c r="C9" s="75"/>
      <c r="D9" s="146"/>
      <c r="E9" s="146">
        <v>0</v>
      </c>
      <c r="F9" s="146"/>
      <c r="G9" s="146">
        <v>0</v>
      </c>
      <c r="H9" s="152"/>
      <c r="I9" s="152">
        <v>0</v>
      </c>
      <c r="J9" s="152"/>
      <c r="K9" s="152">
        <v>30534862.350000001</v>
      </c>
      <c r="L9" s="152"/>
      <c r="M9" s="152">
        <v>0</v>
      </c>
      <c r="O9" s="146">
        <v>134624.23000000001</v>
      </c>
      <c r="Q9" s="146">
        <v>0</v>
      </c>
      <c r="R9" s="152"/>
      <c r="S9" s="152">
        <v>400000</v>
      </c>
      <c r="T9" s="152"/>
      <c r="U9" s="152">
        <v>482350.73</v>
      </c>
      <c r="V9" s="152"/>
      <c r="W9" s="152">
        <v>2107894.21</v>
      </c>
      <c r="Y9" s="149">
        <v>0</v>
      </c>
      <c r="AA9" s="146">
        <v>8225105.6900000004</v>
      </c>
      <c r="AB9" s="152"/>
      <c r="AC9" s="146">
        <f>SUM(E9:AA9)</f>
        <v>41884837.210000001</v>
      </c>
    </row>
    <row r="10" spans="1:29" s="149" customFormat="1" ht="33.950000000000003" customHeight="1">
      <c r="A10" s="90" t="s">
        <v>833</v>
      </c>
      <c r="B10" s="94"/>
      <c r="C10" s="75"/>
      <c r="D10" s="146"/>
      <c r="E10" s="146">
        <v>0</v>
      </c>
      <c r="F10" s="146"/>
      <c r="G10" s="146">
        <v>0</v>
      </c>
      <c r="H10" s="152"/>
      <c r="I10" s="152">
        <v>0</v>
      </c>
      <c r="J10" s="152"/>
      <c r="K10" s="152">
        <v>-657241.5</v>
      </c>
      <c r="L10" s="152"/>
      <c r="M10" s="146">
        <v>0</v>
      </c>
      <c r="O10" s="146">
        <v>-350650</v>
      </c>
      <c r="Q10" s="146">
        <v>-4538472.8099999996</v>
      </c>
      <c r="R10" s="152"/>
      <c r="S10" s="152">
        <v>-19092700</v>
      </c>
      <c r="T10" s="152"/>
      <c r="U10" s="152">
        <v>-397790.29</v>
      </c>
      <c r="V10" s="152"/>
      <c r="W10" s="152">
        <v>-5500419.3499999996</v>
      </c>
      <c r="Y10" s="149">
        <v>0</v>
      </c>
      <c r="AA10" s="146">
        <v>0</v>
      </c>
      <c r="AB10" s="152"/>
      <c r="AC10" s="146">
        <f>SUM(E10:AA10)</f>
        <v>-30537273.949999996</v>
      </c>
    </row>
    <row r="11" spans="1:29" s="149" customFormat="1" ht="33.950000000000003" customHeight="1">
      <c r="A11" s="90" t="s">
        <v>834</v>
      </c>
      <c r="B11" s="94"/>
      <c r="C11" s="91"/>
      <c r="D11" s="146"/>
      <c r="E11" s="235">
        <v>3107489.53</v>
      </c>
      <c r="F11" s="146"/>
      <c r="G11" s="235">
        <v>0</v>
      </c>
      <c r="H11" s="153"/>
      <c r="I11" s="235">
        <v>0</v>
      </c>
      <c r="J11" s="153"/>
      <c r="K11" s="235">
        <v>0</v>
      </c>
      <c r="L11" s="153"/>
      <c r="M11" s="235">
        <v>0</v>
      </c>
      <c r="O11" s="235">
        <v>0</v>
      </c>
      <c r="Q11" s="235">
        <v>0</v>
      </c>
      <c r="R11" s="153"/>
      <c r="S11" s="235">
        <v>0</v>
      </c>
      <c r="T11" s="153"/>
      <c r="U11" s="235">
        <v>0</v>
      </c>
      <c r="V11" s="153"/>
      <c r="W11" s="235">
        <v>0</v>
      </c>
      <c r="Y11" s="242">
        <v>14936922.640000001</v>
      </c>
      <c r="AA11" s="235">
        <v>0</v>
      </c>
      <c r="AC11" s="235">
        <f>SUM(E11:AA11)</f>
        <v>18044412.170000002</v>
      </c>
    </row>
    <row r="12" spans="1:29" s="149" customFormat="1" ht="33.950000000000003" customHeight="1">
      <c r="A12" s="90" t="s">
        <v>418</v>
      </c>
      <c r="B12" s="94"/>
      <c r="C12" s="95"/>
      <c r="D12" s="146"/>
      <c r="E12" s="146">
        <f>SUM(E8:E11)</f>
        <v>76773590.950000003</v>
      </c>
      <c r="G12" s="146">
        <f>SUM(G8:G11)</f>
        <v>51820816.840000004</v>
      </c>
      <c r="H12" s="153"/>
      <c r="I12" s="146">
        <f>SUM(I8:I11)</f>
        <v>4158222.01</v>
      </c>
      <c r="J12" s="153"/>
      <c r="K12" s="146">
        <f>SUM(K8:K11)</f>
        <v>65262250.789999999</v>
      </c>
      <c r="L12" s="153"/>
      <c r="M12" s="146">
        <f>SUM(M8:M11)</f>
        <v>471748.63</v>
      </c>
      <c r="N12" s="152"/>
      <c r="O12" s="146">
        <f>SUM(O8:O11)</f>
        <v>39080081.049999997</v>
      </c>
      <c r="Q12" s="146">
        <f>SUM(Q8:Q11)</f>
        <v>3680410.0600000005</v>
      </c>
      <c r="R12" s="153"/>
      <c r="S12" s="146">
        <f>SUM(S8:S11)</f>
        <v>82974373.260000005</v>
      </c>
      <c r="T12" s="153"/>
      <c r="U12" s="146">
        <f>SUM(U8:U11)</f>
        <v>27997025.09</v>
      </c>
      <c r="V12" s="153"/>
      <c r="W12" s="146">
        <f>SUM(W8:W11)</f>
        <v>43142642.530000001</v>
      </c>
      <c r="X12" s="152"/>
      <c r="Y12" s="152">
        <f>SUM(Y8:Y11)</f>
        <v>14936922.640000001</v>
      </c>
      <c r="Z12" s="152"/>
      <c r="AA12" s="146">
        <f>SUM(AA8:AA11)</f>
        <v>8850547.9299999997</v>
      </c>
      <c r="AC12" s="146">
        <f>SUM(AC8:AC11)</f>
        <v>419148631.78000003</v>
      </c>
    </row>
    <row r="13" spans="1:29" s="149" customFormat="1" ht="33.950000000000003" customHeight="1">
      <c r="A13" s="90" t="s">
        <v>473</v>
      </c>
      <c r="B13" s="94"/>
      <c r="C13" s="75"/>
      <c r="D13" s="146"/>
      <c r="E13" s="146"/>
      <c r="F13" s="146"/>
      <c r="G13" s="152"/>
      <c r="H13" s="152"/>
      <c r="I13" s="152"/>
      <c r="J13" s="152"/>
      <c r="K13" s="152"/>
      <c r="L13" s="152"/>
      <c r="M13" s="152"/>
      <c r="O13" s="146"/>
      <c r="Q13" s="152"/>
      <c r="R13" s="152"/>
      <c r="S13" s="152"/>
      <c r="T13" s="152"/>
      <c r="U13" s="152"/>
      <c r="V13" s="152"/>
      <c r="W13" s="152"/>
      <c r="AA13" s="146"/>
      <c r="AB13" s="232"/>
      <c r="AC13" s="146"/>
    </row>
    <row r="14" spans="1:29" s="149" customFormat="1" ht="33.950000000000003" customHeight="1">
      <c r="A14" s="90" t="s">
        <v>832</v>
      </c>
      <c r="B14" s="94"/>
      <c r="C14" s="91"/>
      <c r="D14" s="146"/>
      <c r="E14" s="146">
        <v>0</v>
      </c>
      <c r="F14" s="146"/>
      <c r="G14" s="146">
        <v>2303130.33</v>
      </c>
      <c r="H14" s="152"/>
      <c r="I14" s="152">
        <v>0</v>
      </c>
      <c r="J14" s="152"/>
      <c r="K14" s="152">
        <v>6903561.0299999993</v>
      </c>
      <c r="L14" s="152"/>
      <c r="M14" s="146">
        <v>0</v>
      </c>
      <c r="O14" s="146">
        <v>3367380.66</v>
      </c>
      <c r="Q14" s="243">
        <v>1354155.9700000002</v>
      </c>
      <c r="R14" s="233"/>
      <c r="S14" s="243">
        <v>1040000</v>
      </c>
      <c r="T14" s="233"/>
      <c r="U14" s="233">
        <v>11290</v>
      </c>
      <c r="V14" s="233"/>
      <c r="W14" s="233">
        <v>4118408.51</v>
      </c>
      <c r="X14" s="244"/>
      <c r="Y14" s="244">
        <v>0</v>
      </c>
      <c r="Z14" s="244"/>
      <c r="AA14" s="245">
        <v>213483</v>
      </c>
      <c r="AC14" s="146">
        <f>SUM(E14:AA14)</f>
        <v>19311409.5</v>
      </c>
    </row>
    <row r="15" spans="1:29" s="149" customFormat="1" ht="33.950000000000003" customHeight="1">
      <c r="A15" s="90" t="s">
        <v>833</v>
      </c>
      <c r="B15" s="94"/>
      <c r="C15" s="91"/>
      <c r="D15" s="146"/>
      <c r="E15" s="146">
        <v>0</v>
      </c>
      <c r="F15" s="152"/>
      <c r="G15" s="146">
        <v>0</v>
      </c>
      <c r="H15" s="152"/>
      <c r="I15" s="153">
        <v>0</v>
      </c>
      <c r="J15" s="152"/>
      <c r="K15" s="153">
        <v>-8951538.1699999999</v>
      </c>
      <c r="L15" s="152"/>
      <c r="M15" s="146">
        <v>0</v>
      </c>
      <c r="N15" s="153"/>
      <c r="O15" s="153">
        <v>-38009.99</v>
      </c>
      <c r="P15" s="153"/>
      <c r="Q15" s="243">
        <v>-892812.99999999953</v>
      </c>
      <c r="R15" s="233"/>
      <c r="S15" s="243">
        <v>-14971070.289999999</v>
      </c>
      <c r="T15" s="233"/>
      <c r="U15" s="244">
        <v>-592355.02</v>
      </c>
      <c r="V15" s="233"/>
      <c r="W15" s="233">
        <v>0</v>
      </c>
      <c r="X15" s="243"/>
      <c r="Y15" s="243">
        <v>0</v>
      </c>
      <c r="Z15" s="243"/>
      <c r="AA15" s="233">
        <v>0</v>
      </c>
      <c r="AB15" s="153"/>
      <c r="AC15" s="146">
        <f>SUM(E15:AA15)</f>
        <v>-25445786.469999999</v>
      </c>
    </row>
    <row r="16" spans="1:29" s="149" customFormat="1" ht="33.950000000000003" customHeight="1">
      <c r="A16" s="90" t="s">
        <v>834</v>
      </c>
      <c r="B16" s="94"/>
      <c r="C16" s="91"/>
      <c r="D16" s="146"/>
      <c r="E16" s="235">
        <v>0</v>
      </c>
      <c r="F16" s="152"/>
      <c r="G16" s="235">
        <v>-41607020.170000002</v>
      </c>
      <c r="H16" s="152"/>
      <c r="I16" s="235">
        <v>0</v>
      </c>
      <c r="J16" s="152"/>
      <c r="K16" s="235">
        <v>0</v>
      </c>
      <c r="L16" s="152"/>
      <c r="M16" s="235">
        <v>0</v>
      </c>
      <c r="N16" s="153"/>
      <c r="O16" s="235">
        <v>-351754.3</v>
      </c>
      <c r="P16" s="153"/>
      <c r="Q16" s="243">
        <v>0</v>
      </c>
      <c r="R16" s="233"/>
      <c r="S16" s="243">
        <v>-57664940.07</v>
      </c>
      <c r="T16" s="233"/>
      <c r="U16" s="243">
        <v>0</v>
      </c>
      <c r="V16" s="233"/>
      <c r="W16" s="233">
        <v>0</v>
      </c>
      <c r="X16" s="243"/>
      <c r="Y16" s="246">
        <v>0</v>
      </c>
      <c r="Z16" s="243"/>
      <c r="AA16" s="247">
        <v>-4438167.2699999996</v>
      </c>
      <c r="AB16" s="153"/>
      <c r="AC16" s="146">
        <f>SUM(E16:AA16)</f>
        <v>-104061881.80999999</v>
      </c>
    </row>
    <row r="17" spans="1:29" s="149" customFormat="1" ht="33.950000000000003" customHeight="1">
      <c r="A17" s="790" t="s">
        <v>957</v>
      </c>
      <c r="B17" s="94"/>
      <c r="C17" s="91"/>
      <c r="D17" s="146"/>
      <c r="E17" s="248">
        <f>SUM(E12:E16)</f>
        <v>76773590.950000003</v>
      </c>
      <c r="F17" s="152"/>
      <c r="G17" s="248">
        <f>SUM(G12:G16)</f>
        <v>12516927</v>
      </c>
      <c r="H17" s="152"/>
      <c r="I17" s="248">
        <f>SUM(I12:I16)</f>
        <v>4158222.01</v>
      </c>
      <c r="J17" s="152"/>
      <c r="K17" s="248">
        <f>SUM(K12:K16)</f>
        <v>63214273.649999991</v>
      </c>
      <c r="L17" s="152"/>
      <c r="M17" s="248">
        <f>SUM(M12:M16)</f>
        <v>471748.63</v>
      </c>
      <c r="N17" s="153"/>
      <c r="O17" s="248">
        <f>SUM(O12:O16)</f>
        <v>42057697.419999994</v>
      </c>
      <c r="P17" s="153"/>
      <c r="Q17" s="248">
        <f>SUM(Q12:Q16)</f>
        <v>4141753.0300000017</v>
      </c>
      <c r="R17" s="152"/>
      <c r="S17" s="248">
        <f>SUM(S12:S16)</f>
        <v>11378362.899999999</v>
      </c>
      <c r="T17" s="152"/>
      <c r="U17" s="248">
        <f>SUM(U12:U16)</f>
        <v>27415960.07</v>
      </c>
      <c r="V17" s="152"/>
      <c r="W17" s="248">
        <f>SUM(W12:W16)</f>
        <v>47261051.039999999</v>
      </c>
      <c r="X17" s="153"/>
      <c r="Y17" s="248">
        <f>SUM(Y12:Y16)</f>
        <v>14936922.640000001</v>
      </c>
      <c r="Z17" s="153"/>
      <c r="AA17" s="248">
        <f>SUM(AA12:AA16)</f>
        <v>4625863.66</v>
      </c>
      <c r="AB17" s="153"/>
      <c r="AC17" s="248">
        <f>SUM(AC12:AC16)</f>
        <v>308952373.00000006</v>
      </c>
    </row>
    <row r="18" spans="1:29" s="149" customFormat="1" ht="33.950000000000003" customHeight="1">
      <c r="A18" s="576" t="s">
        <v>71</v>
      </c>
      <c r="B18" s="90"/>
      <c r="C18" s="91"/>
      <c r="D18" s="147"/>
      <c r="E18" s="152"/>
      <c r="F18" s="152"/>
      <c r="G18" s="152"/>
      <c r="H18" s="152"/>
      <c r="I18" s="153"/>
      <c r="J18" s="152"/>
      <c r="K18" s="153"/>
      <c r="L18" s="152"/>
      <c r="M18" s="236"/>
      <c r="N18" s="153"/>
      <c r="O18" s="152"/>
      <c r="P18" s="153"/>
      <c r="Q18" s="152"/>
      <c r="R18" s="152"/>
      <c r="S18" s="153"/>
      <c r="T18" s="152"/>
      <c r="U18" s="153"/>
      <c r="V18" s="152"/>
      <c r="W18" s="236"/>
      <c r="X18" s="153"/>
      <c r="Y18" s="153"/>
      <c r="Z18" s="153"/>
      <c r="AA18" s="152"/>
      <c r="AB18" s="153"/>
      <c r="AC18" s="146"/>
    </row>
    <row r="19" spans="1:29" s="149" customFormat="1" ht="33.950000000000003" customHeight="1">
      <c r="A19" s="90" t="s">
        <v>472</v>
      </c>
      <c r="B19" s="94"/>
      <c r="C19" s="91"/>
      <c r="D19" s="146"/>
      <c r="E19" s="146">
        <v>0</v>
      </c>
      <c r="F19" s="152"/>
      <c r="G19" s="152">
        <v>11790304.82</v>
      </c>
      <c r="H19" s="152"/>
      <c r="I19" s="152">
        <v>1561234.69</v>
      </c>
      <c r="J19" s="152"/>
      <c r="K19" s="152">
        <v>21317929.149999999</v>
      </c>
      <c r="L19" s="152"/>
      <c r="M19" s="152">
        <v>385412.18</v>
      </c>
      <c r="N19" s="153"/>
      <c r="O19" s="152">
        <v>34348222.869999997</v>
      </c>
      <c r="P19" s="153"/>
      <c r="Q19" s="152">
        <v>6023077.419999999</v>
      </c>
      <c r="R19" s="152"/>
      <c r="S19" s="152">
        <v>33029965.302051835</v>
      </c>
      <c r="T19" s="152"/>
      <c r="U19" s="152">
        <v>22905533.270000003</v>
      </c>
      <c r="V19" s="152"/>
      <c r="W19" s="152">
        <v>26772807.469999999</v>
      </c>
      <c r="X19" s="153"/>
      <c r="Y19" s="153">
        <v>0</v>
      </c>
      <c r="Z19" s="153"/>
      <c r="AA19" s="146">
        <v>0</v>
      </c>
      <c r="AB19" s="153"/>
      <c r="AC19" s="146">
        <f>SUM(E19:AA19)</f>
        <v>158134487.17205185</v>
      </c>
    </row>
    <row r="20" spans="1:29" s="149" customFormat="1" ht="33.950000000000003" customHeight="1">
      <c r="A20" s="90" t="s">
        <v>835</v>
      </c>
      <c r="B20" s="94"/>
      <c r="C20" s="91"/>
      <c r="D20" s="146"/>
      <c r="E20" s="146">
        <v>0</v>
      </c>
      <c r="F20" s="152"/>
      <c r="G20" s="233">
        <v>5471960.2300000004</v>
      </c>
      <c r="H20" s="233"/>
      <c r="I20" s="152">
        <v>491644.4</v>
      </c>
      <c r="J20" s="152"/>
      <c r="K20" s="152">
        <v>4473844.91</v>
      </c>
      <c r="L20" s="152"/>
      <c r="M20" s="152">
        <v>86335.45</v>
      </c>
      <c r="N20" s="243"/>
      <c r="O20" s="152">
        <v>2666103.7199999997</v>
      </c>
      <c r="P20" s="153"/>
      <c r="Q20" s="233">
        <v>1047448.5199999999</v>
      </c>
      <c r="R20" s="233"/>
      <c r="S20" s="152">
        <v>9764512.7799999993</v>
      </c>
      <c r="T20" s="233"/>
      <c r="U20" s="152">
        <v>2455289.2000000002</v>
      </c>
      <c r="V20" s="152"/>
      <c r="W20" s="152">
        <v>6075118.0500000007</v>
      </c>
      <c r="X20" s="243"/>
      <c r="Y20" s="243">
        <v>2987384.53</v>
      </c>
      <c r="Z20" s="243"/>
      <c r="AA20" s="146">
        <v>0</v>
      </c>
      <c r="AB20" s="153"/>
      <c r="AC20" s="146">
        <f>SUM(E20:AA20)</f>
        <v>35519641.789999999</v>
      </c>
    </row>
    <row r="21" spans="1:29" s="149" customFormat="1" ht="33.950000000000003" customHeight="1">
      <c r="A21" s="90" t="s">
        <v>833</v>
      </c>
      <c r="B21" s="94"/>
      <c r="C21" s="91"/>
      <c r="D21" s="146"/>
      <c r="E21" s="152">
        <v>0</v>
      </c>
      <c r="F21" s="152"/>
      <c r="G21" s="152">
        <v>0</v>
      </c>
      <c r="H21" s="233"/>
      <c r="I21" s="152">
        <v>0</v>
      </c>
      <c r="J21" s="152"/>
      <c r="K21" s="152">
        <v>-478747.57</v>
      </c>
      <c r="L21" s="152"/>
      <c r="M21" s="152">
        <v>0</v>
      </c>
      <c r="N21" s="243"/>
      <c r="O21" s="152">
        <v>-233258.52</v>
      </c>
      <c r="P21" s="153"/>
      <c r="Q21" s="152">
        <v>-4104943.1599999997</v>
      </c>
      <c r="R21" s="233"/>
      <c r="S21" s="152">
        <v>-8022013.2999999998</v>
      </c>
      <c r="T21" s="233"/>
      <c r="U21" s="152">
        <v>-346059.87</v>
      </c>
      <c r="V21" s="152"/>
      <c r="W21" s="152">
        <v>-3383720.35</v>
      </c>
      <c r="X21" s="243"/>
      <c r="Y21" s="243">
        <v>0</v>
      </c>
      <c r="Z21" s="243"/>
      <c r="AA21" s="152">
        <v>0</v>
      </c>
      <c r="AB21" s="153"/>
      <c r="AC21" s="146">
        <f>SUM(E21:AA21)</f>
        <v>-16568742.77</v>
      </c>
    </row>
    <row r="22" spans="1:29" s="149" customFormat="1" ht="33.950000000000003" customHeight="1">
      <c r="A22" s="90" t="s">
        <v>834</v>
      </c>
      <c r="B22" s="94"/>
      <c r="C22" s="91"/>
      <c r="D22" s="146"/>
      <c r="E22" s="235">
        <v>0</v>
      </c>
      <c r="F22" s="152"/>
      <c r="G22" s="235">
        <v>0</v>
      </c>
      <c r="H22" s="152"/>
      <c r="I22" s="235">
        <v>0</v>
      </c>
      <c r="J22" s="152"/>
      <c r="K22" s="235">
        <v>0</v>
      </c>
      <c r="L22" s="152"/>
      <c r="M22" s="235">
        <v>0</v>
      </c>
      <c r="N22" s="153"/>
      <c r="O22" s="235">
        <v>0</v>
      </c>
      <c r="P22" s="153"/>
      <c r="Q22" s="235">
        <v>0</v>
      </c>
      <c r="R22" s="152"/>
      <c r="S22" s="235">
        <v>0</v>
      </c>
      <c r="T22" s="152"/>
      <c r="U22" s="235">
        <v>0</v>
      </c>
      <c r="V22" s="152"/>
      <c r="W22" s="235">
        <v>0</v>
      </c>
      <c r="X22" s="153"/>
      <c r="Y22" s="242">
        <v>0</v>
      </c>
      <c r="Z22" s="153"/>
      <c r="AA22" s="235">
        <v>0</v>
      </c>
      <c r="AB22" s="153"/>
      <c r="AC22" s="235">
        <f>SUM(E22:AA22)</f>
        <v>0</v>
      </c>
    </row>
    <row r="23" spans="1:29" s="149" customFormat="1" ht="33.950000000000003" customHeight="1">
      <c r="A23" s="147"/>
      <c r="B23" s="148"/>
      <c r="D23" s="146"/>
      <c r="E23" s="152"/>
      <c r="F23" s="152"/>
      <c r="G23" s="152"/>
      <c r="H23" s="152"/>
      <c r="I23" s="152"/>
      <c r="J23" s="152"/>
      <c r="K23" s="152"/>
      <c r="L23" s="152"/>
      <c r="M23" s="152"/>
      <c r="N23" s="153"/>
      <c r="O23" s="152"/>
      <c r="P23" s="153"/>
      <c r="Q23" s="152"/>
      <c r="R23" s="152"/>
      <c r="S23" s="152"/>
      <c r="T23" s="152"/>
      <c r="U23" s="152"/>
      <c r="V23" s="152"/>
      <c r="W23" s="152"/>
      <c r="X23" s="153"/>
      <c r="Y23" s="153"/>
      <c r="Z23" s="153"/>
      <c r="AA23" s="152"/>
      <c r="AB23" s="153"/>
      <c r="AC23" s="152"/>
    </row>
    <row r="24" spans="1:29" s="149" customFormat="1" ht="33.950000000000003" customHeight="1">
      <c r="A24" s="147"/>
      <c r="B24" s="148"/>
      <c r="D24" s="146"/>
      <c r="E24" s="152"/>
      <c r="F24" s="152"/>
      <c r="G24" s="152"/>
      <c r="H24" s="152"/>
      <c r="I24" s="152"/>
      <c r="J24" s="152"/>
      <c r="K24" s="152"/>
      <c r="L24" s="152"/>
      <c r="M24" s="152"/>
      <c r="N24" s="153"/>
      <c r="O24" s="152"/>
      <c r="P24" s="153"/>
      <c r="Q24" s="152"/>
      <c r="R24" s="152"/>
      <c r="S24" s="152"/>
      <c r="T24" s="152"/>
      <c r="U24" s="152"/>
      <c r="V24" s="152"/>
      <c r="W24" s="152"/>
      <c r="X24" s="153"/>
      <c r="Y24" s="153"/>
      <c r="Z24" s="153"/>
      <c r="AA24" s="152"/>
      <c r="AB24" s="153"/>
      <c r="AC24" s="152"/>
    </row>
    <row r="25" spans="1:29" s="149" customFormat="1" ht="33.950000000000003" customHeight="1">
      <c r="A25" s="147"/>
      <c r="B25" s="148"/>
      <c r="D25" s="146"/>
      <c r="E25" s="152"/>
      <c r="F25" s="152"/>
      <c r="G25" s="152"/>
      <c r="H25" s="152"/>
      <c r="I25" s="152"/>
      <c r="J25" s="152"/>
      <c r="K25" s="152"/>
      <c r="L25" s="152"/>
      <c r="M25" s="152"/>
      <c r="N25" s="153"/>
      <c r="O25" s="152"/>
      <c r="P25" s="153"/>
      <c r="Q25" s="152"/>
      <c r="R25" s="152"/>
      <c r="S25" s="152"/>
      <c r="T25" s="152"/>
      <c r="U25" s="152"/>
      <c r="V25" s="152"/>
      <c r="W25" s="152"/>
      <c r="X25" s="153"/>
      <c r="Y25" s="153"/>
      <c r="Z25" s="153"/>
      <c r="AA25" s="152"/>
      <c r="AB25" s="153"/>
      <c r="AC25" s="152"/>
    </row>
    <row r="26" spans="1:29" s="149" customFormat="1" ht="33.950000000000003" customHeight="1">
      <c r="A26" s="880" t="s">
        <v>2</v>
      </c>
      <c r="B26" s="880"/>
      <c r="C26" s="880"/>
      <c r="D26" s="880"/>
      <c r="E26" s="880"/>
      <c r="F26" s="880"/>
      <c r="G26" s="880"/>
      <c r="H26" s="880"/>
      <c r="I26" s="880"/>
      <c r="J26" s="880"/>
      <c r="K26" s="880"/>
      <c r="L26" s="880"/>
      <c r="M26" s="880"/>
      <c r="N26" s="880"/>
      <c r="O26" s="880"/>
      <c r="P26" s="880"/>
      <c r="Q26" s="880"/>
      <c r="R26" s="880"/>
      <c r="S26" s="880"/>
      <c r="T26" s="880"/>
      <c r="U26" s="880"/>
      <c r="V26" s="880"/>
      <c r="W26" s="880"/>
      <c r="X26" s="880"/>
      <c r="Y26" s="880"/>
      <c r="Z26" s="880"/>
      <c r="AA26" s="880"/>
      <c r="AB26" s="880"/>
      <c r="AC26" s="880"/>
    </row>
    <row r="27" spans="1:29" s="149" customFormat="1" ht="33.950000000000003" customHeight="1">
      <c r="A27" s="150"/>
      <c r="B27" s="150"/>
      <c r="C27" s="150"/>
      <c r="D27" s="150"/>
      <c r="E27" s="150"/>
      <c r="F27" s="150"/>
      <c r="G27" s="150"/>
      <c r="H27" s="150"/>
      <c r="I27" s="150"/>
      <c r="J27" s="150"/>
      <c r="K27" s="150"/>
      <c r="L27" s="150"/>
      <c r="M27" s="150"/>
      <c r="N27" s="150"/>
      <c r="O27" s="150"/>
    </row>
    <row r="28" spans="1:29" s="149" customFormat="1" ht="33.950000000000003" customHeight="1">
      <c r="A28" s="147"/>
      <c r="C28" s="146"/>
      <c r="D28" s="146"/>
      <c r="E28" s="879" t="s">
        <v>84</v>
      </c>
      <c r="F28" s="879"/>
      <c r="G28" s="879"/>
      <c r="H28" s="879"/>
      <c r="I28" s="879"/>
      <c r="J28" s="879"/>
      <c r="K28" s="879"/>
      <c r="L28" s="879"/>
      <c r="M28" s="879"/>
      <c r="N28" s="879"/>
      <c r="O28" s="879"/>
      <c r="P28" s="879"/>
      <c r="Q28" s="879"/>
      <c r="R28" s="879"/>
      <c r="S28" s="879"/>
      <c r="T28" s="879"/>
      <c r="U28" s="879"/>
      <c r="V28" s="879"/>
      <c r="W28" s="879"/>
      <c r="X28" s="879"/>
      <c r="Y28" s="879"/>
      <c r="Z28" s="879"/>
      <c r="AA28" s="879"/>
      <c r="AB28" s="879"/>
      <c r="AC28" s="879"/>
    </row>
    <row r="29" spans="1:29" s="223" customFormat="1" ht="33.950000000000003" customHeight="1">
      <c r="A29" s="222"/>
      <c r="C29" s="224"/>
      <c r="D29" s="224"/>
      <c r="E29" s="225" t="s">
        <v>128</v>
      </c>
      <c r="F29" s="225"/>
      <c r="G29" s="225" t="s">
        <v>129</v>
      </c>
      <c r="H29" s="225"/>
      <c r="I29" s="227" t="s">
        <v>226</v>
      </c>
      <c r="J29" s="225"/>
      <c r="K29" s="226" t="s">
        <v>224</v>
      </c>
      <c r="L29" s="225"/>
      <c r="M29" s="227" t="s">
        <v>130</v>
      </c>
      <c r="N29" s="228"/>
      <c r="O29" s="225" t="s">
        <v>63</v>
      </c>
      <c r="P29" s="228"/>
      <c r="Q29" s="225" t="s">
        <v>227</v>
      </c>
      <c r="R29" s="225"/>
      <c r="S29" s="226" t="s">
        <v>286</v>
      </c>
      <c r="T29" s="225"/>
      <c r="U29" s="227" t="s">
        <v>131</v>
      </c>
      <c r="V29" s="225"/>
      <c r="W29" s="227" t="s">
        <v>25</v>
      </c>
      <c r="X29" s="228"/>
      <c r="Y29" s="227" t="s">
        <v>448</v>
      </c>
      <c r="Z29" s="228"/>
      <c r="AA29" s="225" t="s">
        <v>137</v>
      </c>
      <c r="AB29" s="228"/>
      <c r="AC29" s="225" t="s">
        <v>54</v>
      </c>
    </row>
    <row r="30" spans="1:29" s="223" customFormat="1" ht="33.950000000000003" customHeight="1">
      <c r="A30" s="222"/>
      <c r="C30" s="224"/>
      <c r="D30" s="224"/>
      <c r="E30" s="229"/>
      <c r="F30" s="229"/>
      <c r="G30" s="229" t="s">
        <v>132</v>
      </c>
      <c r="H30" s="229"/>
      <c r="I30" s="241"/>
      <c r="J30" s="229"/>
      <c r="K30" s="230" t="s">
        <v>225</v>
      </c>
      <c r="L30" s="229"/>
      <c r="M30" s="230"/>
      <c r="N30" s="231"/>
      <c r="O30" s="229"/>
      <c r="P30" s="231"/>
      <c r="Q30" s="229" t="s">
        <v>228</v>
      </c>
      <c r="R30" s="229"/>
      <c r="S30" s="241" t="s">
        <v>285</v>
      </c>
      <c r="T30" s="229"/>
      <c r="U30" s="230"/>
      <c r="V30" s="229"/>
      <c r="W30" s="230"/>
      <c r="X30" s="231"/>
      <c r="Y30" s="231"/>
      <c r="Z30" s="231"/>
      <c r="AA30" s="229" t="s">
        <v>138</v>
      </c>
      <c r="AB30" s="231"/>
      <c r="AC30" s="229"/>
    </row>
    <row r="31" spans="1:29" s="149" customFormat="1" ht="33.950000000000003" customHeight="1">
      <c r="A31" s="90" t="s">
        <v>418</v>
      </c>
      <c r="B31" s="94"/>
      <c r="C31" s="91"/>
      <c r="D31" s="146"/>
      <c r="E31" s="233">
        <v>0</v>
      </c>
      <c r="F31" s="233"/>
      <c r="G31" s="233">
        <v>17262265.050000001</v>
      </c>
      <c r="H31" s="233"/>
      <c r="I31" s="233">
        <v>2052879.0899999999</v>
      </c>
      <c r="J31" s="233"/>
      <c r="K31" s="233">
        <v>25313026.489999998</v>
      </c>
      <c r="L31" s="233"/>
      <c r="M31" s="233">
        <v>471747.63</v>
      </c>
      <c r="N31" s="243"/>
      <c r="O31" s="233">
        <v>36781068.069999993</v>
      </c>
      <c r="P31" s="243"/>
      <c r="Q31" s="233">
        <v>2965582.7799999989</v>
      </c>
      <c r="R31" s="233"/>
      <c r="S31" s="233">
        <v>34772464.782051839</v>
      </c>
      <c r="T31" s="233"/>
      <c r="U31" s="233">
        <v>25014762.600000005</v>
      </c>
      <c r="V31" s="233"/>
      <c r="W31" s="233">
        <v>29464205.169999998</v>
      </c>
      <c r="X31" s="243"/>
      <c r="Y31" s="243">
        <v>2987384.53</v>
      </c>
      <c r="Z31" s="243"/>
      <c r="AA31" s="233">
        <v>0</v>
      </c>
      <c r="AB31" s="153"/>
      <c r="AC31" s="233">
        <f>SUM(E31:AA31)</f>
        <v>177085386.1920518</v>
      </c>
    </row>
    <row r="32" spans="1:29" s="149" customFormat="1" ht="33.950000000000003" customHeight="1">
      <c r="A32" s="90" t="s">
        <v>473</v>
      </c>
      <c r="B32" s="94"/>
      <c r="C32" s="91"/>
      <c r="D32" s="146"/>
      <c r="E32" s="233"/>
      <c r="F32" s="233"/>
      <c r="G32" s="233"/>
      <c r="H32" s="233"/>
      <c r="I32" s="233"/>
      <c r="J32" s="233"/>
      <c r="K32" s="233"/>
      <c r="L32" s="233"/>
      <c r="M32" s="233"/>
      <c r="N32" s="243"/>
      <c r="O32" s="233"/>
      <c r="P32" s="243"/>
      <c r="Q32" s="233"/>
      <c r="R32" s="233"/>
      <c r="S32" s="233"/>
      <c r="T32" s="233"/>
      <c r="U32" s="233"/>
      <c r="V32" s="233"/>
      <c r="W32" s="233"/>
      <c r="X32" s="243"/>
      <c r="Y32" s="243"/>
      <c r="Z32" s="243"/>
      <c r="AA32" s="233"/>
      <c r="AB32" s="153"/>
      <c r="AC32" s="146"/>
    </row>
    <row r="33" spans="1:29" s="149" customFormat="1" ht="33.950000000000003" customHeight="1">
      <c r="A33" s="90" t="s">
        <v>958</v>
      </c>
      <c r="B33" s="94"/>
      <c r="C33" s="91"/>
      <c r="D33" s="146"/>
      <c r="E33" s="367">
        <v>0</v>
      </c>
      <c r="F33" s="367"/>
      <c r="G33" s="367">
        <v>4811884.66</v>
      </c>
      <c r="H33" s="368"/>
      <c r="I33" s="368">
        <v>466489.59999999998</v>
      </c>
      <c r="J33" s="368"/>
      <c r="K33" s="368">
        <v>8673132.5799999982</v>
      </c>
      <c r="L33" s="368"/>
      <c r="M33" s="368">
        <v>0</v>
      </c>
      <c r="N33" s="369"/>
      <c r="O33" s="367">
        <v>1494625.6500000001</v>
      </c>
      <c r="P33" s="369"/>
      <c r="Q33" s="367">
        <v>2003731.81</v>
      </c>
      <c r="R33" s="368"/>
      <c r="S33" s="367">
        <v>8162325.6500000004</v>
      </c>
      <c r="T33" s="368"/>
      <c r="U33" s="368">
        <v>529757.61</v>
      </c>
      <c r="V33" s="368"/>
      <c r="W33" s="368">
        <v>6108020.6600000001</v>
      </c>
      <c r="X33" s="368"/>
      <c r="Y33" s="368">
        <v>2987384.51</v>
      </c>
      <c r="Z33" s="369"/>
      <c r="AA33" s="367">
        <v>0</v>
      </c>
      <c r="AB33" s="370"/>
      <c r="AC33" s="105">
        <f>SUM(E33:AA33)</f>
        <v>35237352.729999997</v>
      </c>
    </row>
    <row r="34" spans="1:29" s="149" customFormat="1" ht="33.950000000000003" customHeight="1">
      <c r="A34" s="90" t="s">
        <v>833</v>
      </c>
      <c r="B34" s="94"/>
      <c r="C34" s="91"/>
      <c r="D34" s="146"/>
      <c r="E34" s="367">
        <v>0</v>
      </c>
      <c r="F34" s="367"/>
      <c r="G34" s="367">
        <v>0</v>
      </c>
      <c r="H34" s="368"/>
      <c r="I34" s="368">
        <v>0</v>
      </c>
      <c r="J34" s="368"/>
      <c r="K34" s="367">
        <v>-3481156.2900000005</v>
      </c>
      <c r="L34" s="368"/>
      <c r="M34" s="367">
        <v>0</v>
      </c>
      <c r="N34" s="369"/>
      <c r="O34" s="367">
        <v>-23769.46</v>
      </c>
      <c r="P34" s="369"/>
      <c r="Q34" s="367">
        <v>-875538.51</v>
      </c>
      <c r="R34" s="368"/>
      <c r="S34" s="367">
        <v>-14971070.289999999</v>
      </c>
      <c r="T34" s="368"/>
      <c r="U34" s="367">
        <v>-538336.12</v>
      </c>
      <c r="V34" s="368"/>
      <c r="W34" s="367">
        <v>0</v>
      </c>
      <c r="X34" s="367"/>
      <c r="Y34" s="367">
        <v>0</v>
      </c>
      <c r="Z34" s="369"/>
      <c r="AA34" s="367">
        <v>0</v>
      </c>
      <c r="AB34" s="370"/>
      <c r="AC34" s="105">
        <f>SUM(E34:AA34)</f>
        <v>-19889870.670000002</v>
      </c>
    </row>
    <row r="35" spans="1:29" s="149" customFormat="1" ht="33.950000000000003" customHeight="1">
      <c r="A35" s="90" t="s">
        <v>834</v>
      </c>
      <c r="B35" s="94"/>
      <c r="C35" s="91"/>
      <c r="D35" s="146"/>
      <c r="E35" s="371">
        <v>0</v>
      </c>
      <c r="F35" s="368"/>
      <c r="G35" s="371">
        <v>-16777316.390000001</v>
      </c>
      <c r="H35" s="368"/>
      <c r="I35" s="368">
        <v>0</v>
      </c>
      <c r="J35" s="368"/>
      <c r="K35" s="371">
        <v>0</v>
      </c>
      <c r="L35" s="368"/>
      <c r="M35" s="371">
        <v>0</v>
      </c>
      <c r="N35" s="371"/>
      <c r="O35" s="371">
        <v>-251292.45</v>
      </c>
      <c r="P35" s="371"/>
      <c r="Q35" s="371">
        <v>0</v>
      </c>
      <c r="R35" s="368"/>
      <c r="S35" s="371">
        <v>-20094482.809999999</v>
      </c>
      <c r="T35" s="368"/>
      <c r="U35" s="371">
        <v>0</v>
      </c>
      <c r="V35" s="368"/>
      <c r="W35" s="368">
        <v>0</v>
      </c>
      <c r="X35" s="368"/>
      <c r="Y35" s="368">
        <v>0</v>
      </c>
      <c r="Z35" s="371"/>
      <c r="AA35" s="372">
        <v>0</v>
      </c>
      <c r="AB35" s="373"/>
      <c r="AC35" s="105">
        <f>SUM(E35:AA35)</f>
        <v>-37123091.649999999</v>
      </c>
    </row>
    <row r="36" spans="1:29" s="149" customFormat="1" ht="33.950000000000003" customHeight="1">
      <c r="A36" s="790" t="s">
        <v>957</v>
      </c>
      <c r="B36" s="250"/>
      <c r="C36" s="95"/>
      <c r="D36" s="146"/>
      <c r="E36" s="251">
        <f>SUM(E31:E35)</f>
        <v>0</v>
      </c>
      <c r="G36" s="251">
        <f>SUM(G31:G35)</f>
        <v>5296833.32</v>
      </c>
      <c r="H36" s="153"/>
      <c r="I36" s="251">
        <f>SUM(I31:I35)</f>
        <v>2519368.69</v>
      </c>
      <c r="J36" s="152"/>
      <c r="K36" s="251">
        <f>SUM(K31:K35)</f>
        <v>30505002.779999994</v>
      </c>
      <c r="L36" s="152"/>
      <c r="M36" s="251">
        <f>SUM(M31:M35)</f>
        <v>471747.63</v>
      </c>
      <c r="N36" s="152"/>
      <c r="O36" s="251">
        <f>SUM(O31:O35)</f>
        <v>38000631.809999987</v>
      </c>
      <c r="Q36" s="251">
        <f>SUM(Q31:Q35)</f>
        <v>4093776.0799999991</v>
      </c>
      <c r="R36" s="153"/>
      <c r="S36" s="251">
        <f>SUM(S31:S35)</f>
        <v>7869237.3320518397</v>
      </c>
      <c r="T36" s="153"/>
      <c r="U36" s="251">
        <f>SUM(U31:U35)</f>
        <v>25006184.090000004</v>
      </c>
      <c r="V36" s="152"/>
      <c r="W36" s="251">
        <f>SUM(W31:W35)</f>
        <v>35572225.829999998</v>
      </c>
      <c r="X36" s="152"/>
      <c r="Y36" s="251">
        <f>SUM(Y31:Y35)</f>
        <v>5974769.0399999991</v>
      </c>
      <c r="Z36" s="152"/>
      <c r="AA36" s="251">
        <f>SUM(AA31:AA35)</f>
        <v>0</v>
      </c>
      <c r="AC36" s="251">
        <f>SUM(AC31:AC35)</f>
        <v>155309776.60205176</v>
      </c>
    </row>
    <row r="37" spans="1:29" s="257" customFormat="1" ht="33.950000000000003" customHeight="1">
      <c r="A37" s="252" t="s">
        <v>287</v>
      </c>
      <c r="B37" s="250"/>
      <c r="C37" s="253"/>
      <c r="D37" s="254"/>
      <c r="E37" s="255"/>
      <c r="F37" s="255"/>
      <c r="G37" s="255"/>
      <c r="H37" s="255"/>
      <c r="I37" s="255"/>
      <c r="J37" s="255"/>
      <c r="K37" s="255"/>
      <c r="L37" s="255"/>
      <c r="M37" s="255"/>
      <c r="N37" s="255"/>
      <c r="O37" s="255"/>
      <c r="P37" s="255"/>
      <c r="Q37" s="255"/>
      <c r="R37" s="256"/>
      <c r="S37" s="255"/>
      <c r="T37" s="255"/>
      <c r="U37" s="255"/>
      <c r="V37" s="255"/>
      <c r="W37" s="255"/>
      <c r="X37" s="255"/>
      <c r="Y37" s="255"/>
      <c r="Z37" s="255"/>
      <c r="AA37" s="255"/>
      <c r="AC37" s="258"/>
    </row>
    <row r="38" spans="1:29" s="257" customFormat="1" ht="33.950000000000003" customHeight="1">
      <c r="A38" s="90" t="s">
        <v>418</v>
      </c>
      <c r="B38" s="94"/>
      <c r="C38" s="259"/>
      <c r="D38" s="254"/>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C38" s="258"/>
    </row>
    <row r="39" spans="1:29" s="149" customFormat="1" ht="33.950000000000003" customHeight="1">
      <c r="A39" s="90" t="s">
        <v>473</v>
      </c>
      <c r="B39" s="94"/>
      <c r="C39" s="260"/>
      <c r="D39" s="146"/>
      <c r="E39" s="233">
        <v>0</v>
      </c>
      <c r="F39" s="233"/>
      <c r="G39" s="233">
        <v>164186.35</v>
      </c>
      <c r="H39" s="233"/>
      <c r="I39" s="233">
        <v>0</v>
      </c>
      <c r="J39" s="233"/>
      <c r="K39" s="233">
        <v>2273914.2999999998</v>
      </c>
      <c r="L39" s="233"/>
      <c r="M39" s="233">
        <v>0</v>
      </c>
      <c r="N39" s="233"/>
      <c r="O39" s="233">
        <v>0</v>
      </c>
      <c r="P39" s="233"/>
      <c r="Q39" s="233">
        <v>0</v>
      </c>
      <c r="R39" s="233"/>
      <c r="S39" s="233">
        <v>0</v>
      </c>
      <c r="T39" s="233"/>
      <c r="U39" s="233">
        <v>0</v>
      </c>
      <c r="V39" s="233"/>
      <c r="W39" s="233">
        <v>0</v>
      </c>
      <c r="X39" s="233"/>
      <c r="Y39" s="233">
        <v>0</v>
      </c>
      <c r="Z39" s="233"/>
      <c r="AA39" s="233">
        <v>304442.23</v>
      </c>
      <c r="AC39" s="146">
        <f>SUM(E39:AA39)</f>
        <v>2742542.88</v>
      </c>
    </row>
    <row r="40" spans="1:29" s="149" customFormat="1" ht="33.950000000000003" customHeight="1">
      <c r="A40" s="90" t="s">
        <v>1148</v>
      </c>
      <c r="B40" s="94"/>
      <c r="C40" s="260"/>
      <c r="D40" s="146"/>
      <c r="E40" s="247">
        <v>0</v>
      </c>
      <c r="F40" s="233"/>
      <c r="G40" s="247">
        <v>0</v>
      </c>
      <c r="H40" s="233"/>
      <c r="I40" s="247">
        <v>0</v>
      </c>
      <c r="J40" s="233"/>
      <c r="K40" s="247">
        <v>-2273914.2999999998</v>
      </c>
      <c r="L40" s="233"/>
      <c r="M40" s="247">
        <v>0</v>
      </c>
      <c r="N40" s="233"/>
      <c r="O40" s="247">
        <v>0</v>
      </c>
      <c r="P40" s="233"/>
      <c r="Q40" s="247">
        <v>0</v>
      </c>
      <c r="R40" s="233"/>
      <c r="S40" s="247">
        <v>0</v>
      </c>
      <c r="T40" s="233"/>
      <c r="U40" s="247">
        <v>0</v>
      </c>
      <c r="V40" s="233"/>
      <c r="W40" s="247">
        <v>0</v>
      </c>
      <c r="X40" s="233"/>
      <c r="Y40" s="247">
        <v>0</v>
      </c>
      <c r="Z40" s="233"/>
      <c r="AA40" s="247">
        <v>0</v>
      </c>
      <c r="AC40" s="235">
        <f>SUM(E40:AA40)</f>
        <v>-2273914.2999999998</v>
      </c>
    </row>
    <row r="41" spans="1:29" s="149" customFormat="1" ht="33.950000000000003" customHeight="1" thickBot="1">
      <c r="A41" s="90" t="s">
        <v>957</v>
      </c>
      <c r="B41" s="250"/>
      <c r="C41" s="95"/>
      <c r="D41" s="146"/>
      <c r="E41" s="261">
        <f>SUM(E39:E40)</f>
        <v>0</v>
      </c>
      <c r="F41" s="233"/>
      <c r="G41" s="261">
        <f>SUM(G39:G40)</f>
        <v>164186.35</v>
      </c>
      <c r="H41" s="233"/>
      <c r="I41" s="261">
        <f>SUM(I39:I40)</f>
        <v>0</v>
      </c>
      <c r="J41" s="233"/>
      <c r="K41" s="261">
        <f>SUM(K39:K40)</f>
        <v>0</v>
      </c>
      <c r="L41" s="233"/>
      <c r="M41" s="261">
        <f>SUM(M39:M40)</f>
        <v>0</v>
      </c>
      <c r="N41" s="233"/>
      <c r="O41" s="261">
        <f>SUM(O39:O40)</f>
        <v>0</v>
      </c>
      <c r="P41" s="233"/>
      <c r="Q41" s="261">
        <f>SUM(Q39:Q40)</f>
        <v>0</v>
      </c>
      <c r="R41" s="249"/>
      <c r="S41" s="261">
        <f>SUM(S39:S40)</f>
        <v>0</v>
      </c>
      <c r="T41" s="233"/>
      <c r="U41" s="261">
        <f>SUM(U39:U40)</f>
        <v>0</v>
      </c>
      <c r="V41" s="233"/>
      <c r="W41" s="261">
        <f>SUM(W39:W40)</f>
        <v>0</v>
      </c>
      <c r="X41" s="233"/>
      <c r="Y41" s="261">
        <f>SUM(Y39:Y40)</f>
        <v>0</v>
      </c>
      <c r="Z41" s="233"/>
      <c r="AA41" s="261">
        <f>SUM(AA39:AA40)</f>
        <v>304442.23</v>
      </c>
      <c r="AC41" s="262">
        <f>SUM(AC39:AC40)</f>
        <v>468628.58000000007</v>
      </c>
    </row>
    <row r="42" spans="1:29" s="257" customFormat="1" ht="33.950000000000003" customHeight="1" thickTop="1">
      <c r="A42" s="320" t="s">
        <v>136</v>
      </c>
      <c r="B42" s="263"/>
      <c r="C42" s="264"/>
      <c r="D42" s="254"/>
      <c r="E42" s="254"/>
      <c r="F42" s="254"/>
      <c r="G42" s="254"/>
      <c r="H42" s="258"/>
      <c r="I42" s="258"/>
      <c r="J42" s="258"/>
      <c r="K42" s="258"/>
      <c r="L42" s="258"/>
      <c r="M42" s="258"/>
      <c r="O42" s="254"/>
      <c r="Q42" s="254"/>
      <c r="R42" s="258"/>
      <c r="S42" s="258"/>
      <c r="T42" s="258"/>
      <c r="U42" s="258"/>
      <c r="V42" s="258"/>
      <c r="W42" s="258"/>
      <c r="AA42" s="254"/>
      <c r="AB42" s="258"/>
      <c r="AC42" s="254"/>
    </row>
    <row r="43" spans="1:29" s="149" customFormat="1" ht="33.950000000000003" customHeight="1" thickBot="1">
      <c r="A43" s="90" t="s">
        <v>418</v>
      </c>
      <c r="B43" s="263"/>
      <c r="C43" s="91"/>
      <c r="D43" s="146"/>
      <c r="E43" s="262">
        <f>E12-E31-E39</f>
        <v>76773590.950000003</v>
      </c>
      <c r="F43" s="146"/>
      <c r="G43" s="262">
        <f>G12-G31-G39</f>
        <v>34394365.440000005</v>
      </c>
      <c r="H43" s="152"/>
      <c r="I43" s="262">
        <f>I12-I31-I39</f>
        <v>2105342.92</v>
      </c>
      <c r="J43" s="152"/>
      <c r="K43" s="262">
        <f>K12-K31-K39</f>
        <v>37675310</v>
      </c>
      <c r="L43" s="152"/>
      <c r="M43" s="262">
        <f>M12-M31-M39</f>
        <v>1</v>
      </c>
      <c r="O43" s="262">
        <f>O12-O31-O39</f>
        <v>2299012.9800000042</v>
      </c>
      <c r="Q43" s="262">
        <f>Q12-Q31-Q39</f>
        <v>714827.28000000166</v>
      </c>
      <c r="R43" s="152"/>
      <c r="S43" s="262">
        <f>S12-S31-S39</f>
        <v>48201908.477948166</v>
      </c>
      <c r="T43" s="152"/>
      <c r="U43" s="262">
        <f>U12-U31-U39</f>
        <v>2982262.4899999946</v>
      </c>
      <c r="V43" s="152"/>
      <c r="W43" s="262">
        <f>W12-W31-W39</f>
        <v>13678437.360000003</v>
      </c>
      <c r="Y43" s="572">
        <f>Y12-Y31-Y39</f>
        <v>11949538.110000001</v>
      </c>
      <c r="AA43" s="262">
        <f>AA12-AA31-AA39</f>
        <v>8546105.6999999993</v>
      </c>
      <c r="AC43" s="262">
        <f>AC12-AC31-AC39</f>
        <v>239320702.70794824</v>
      </c>
    </row>
    <row r="44" spans="1:29" s="149" customFormat="1" ht="33.950000000000003" customHeight="1" thickTop="1" thickBot="1">
      <c r="A44" s="790" t="s">
        <v>957</v>
      </c>
      <c r="B44" s="263"/>
      <c r="C44" s="91"/>
      <c r="D44" s="146"/>
      <c r="E44" s="262">
        <f>E17-E36-E41</f>
        <v>76773590.950000003</v>
      </c>
      <c r="F44" s="146"/>
      <c r="G44" s="262">
        <f>G17-G36-G41</f>
        <v>7055907.3300000001</v>
      </c>
      <c r="H44" s="152"/>
      <c r="I44" s="262">
        <f>I17-I36-I41</f>
        <v>1638853.3199999998</v>
      </c>
      <c r="J44" s="152"/>
      <c r="K44" s="262">
        <f>K17-K36-K41</f>
        <v>32709270.869999997</v>
      </c>
      <c r="L44" s="152"/>
      <c r="M44" s="262">
        <f>M17-M36-M41</f>
        <v>1</v>
      </c>
      <c r="O44" s="262">
        <f>O17-O36-O41</f>
        <v>4057065.6100000069</v>
      </c>
      <c r="Q44" s="262">
        <f>Q17-Q36-Q41</f>
        <v>47976.950000002515</v>
      </c>
      <c r="R44" s="152"/>
      <c r="S44" s="262">
        <f>S17-S36-S41</f>
        <v>3509125.5679481588</v>
      </c>
      <c r="T44" s="152"/>
      <c r="U44" s="262">
        <f>U17-U36-U41</f>
        <v>2409775.9799999967</v>
      </c>
      <c r="V44" s="152"/>
      <c r="W44" s="262">
        <f>W17-W36-W41</f>
        <v>11688825.210000001</v>
      </c>
      <c r="Y44" s="262">
        <f>Y17-Y36-Y41</f>
        <v>8962153.6000000015</v>
      </c>
      <c r="AA44" s="262">
        <f>AA17-AA36-AA41</f>
        <v>4321421.43</v>
      </c>
      <c r="AC44" s="262">
        <f>AC17-AC36-AC41</f>
        <v>153173967.81794828</v>
      </c>
    </row>
    <row r="45" spans="1:29" s="149" customFormat="1" ht="33.950000000000003" customHeight="1" thickTop="1">
      <c r="A45" s="147"/>
      <c r="B45" s="147"/>
      <c r="D45" s="146"/>
      <c r="E45" s="146"/>
      <c r="F45" s="146"/>
      <c r="G45" s="146"/>
      <c r="H45" s="152"/>
      <c r="I45" s="146"/>
      <c r="J45" s="152"/>
      <c r="K45" s="146"/>
      <c r="L45" s="152"/>
      <c r="M45" s="146"/>
      <c r="O45" s="146"/>
      <c r="Q45" s="146"/>
      <c r="R45" s="152"/>
      <c r="S45" s="146"/>
      <c r="T45" s="152"/>
      <c r="U45" s="146"/>
      <c r="V45" s="152"/>
      <c r="W45" s="146"/>
      <c r="AA45" s="146"/>
      <c r="AC45" s="146"/>
    </row>
    <row r="46" spans="1:29" s="149" customFormat="1" ht="33.950000000000003" customHeight="1">
      <c r="A46" s="265"/>
      <c r="B46" s="266" t="s">
        <v>774</v>
      </c>
      <c r="C46" s="265"/>
      <c r="D46" s="265"/>
      <c r="E46" s="78"/>
      <c r="F46" s="78"/>
      <c r="G46" s="78"/>
      <c r="H46" s="78"/>
      <c r="I46" s="78"/>
      <c r="J46" s="78"/>
      <c r="K46" s="78"/>
      <c r="L46" s="78"/>
      <c r="M46" s="78"/>
      <c r="N46" s="78"/>
      <c r="O46" s="78"/>
      <c r="P46" s="91"/>
      <c r="Q46" s="78"/>
      <c r="R46" s="78"/>
      <c r="S46" s="78"/>
      <c r="T46" s="78"/>
      <c r="U46" s="78"/>
      <c r="V46" s="78"/>
      <c r="W46" s="78"/>
      <c r="X46" s="78"/>
      <c r="Y46" s="78"/>
      <c r="Z46" s="78"/>
      <c r="AA46" s="78"/>
      <c r="AB46" s="91"/>
      <c r="AC46" s="78"/>
    </row>
    <row r="47" spans="1:29" s="149" customFormat="1" ht="33.950000000000003" customHeight="1">
      <c r="A47" s="91"/>
      <c r="B47" s="75" t="s">
        <v>959</v>
      </c>
      <c r="C47" s="91"/>
      <c r="D47" s="263"/>
      <c r="E47" s="95"/>
      <c r="F47" s="95"/>
      <c r="G47" s="95"/>
      <c r="H47" s="96"/>
      <c r="I47" s="95"/>
      <c r="J47" s="96"/>
      <c r="K47" s="95"/>
      <c r="L47" s="96"/>
      <c r="M47" s="95"/>
      <c r="N47" s="95"/>
      <c r="O47" s="96"/>
      <c r="P47" s="91"/>
      <c r="Q47" s="95"/>
      <c r="R47" s="96"/>
      <c r="S47" s="95"/>
      <c r="T47" s="96"/>
      <c r="U47" s="95"/>
      <c r="V47" s="96"/>
      <c r="W47" s="95"/>
      <c r="X47" s="95"/>
      <c r="Y47" s="95"/>
      <c r="Z47" s="95"/>
      <c r="AA47" s="96"/>
      <c r="AB47" s="97"/>
      <c r="AC47" s="96"/>
    </row>
    <row r="48" spans="1:29" s="149" customFormat="1" ht="33.950000000000003" customHeight="1">
      <c r="A48" s="91"/>
      <c r="B48" s="75" t="s">
        <v>775</v>
      </c>
      <c r="C48" s="91"/>
      <c r="D48" s="263"/>
      <c r="E48" s="98"/>
      <c r="F48" s="75"/>
      <c r="G48" s="75"/>
      <c r="H48" s="75"/>
      <c r="I48" s="75"/>
      <c r="J48" s="75"/>
      <c r="K48" s="75"/>
      <c r="L48" s="75"/>
      <c r="M48" s="98"/>
      <c r="N48" s="91"/>
      <c r="O48" s="91"/>
      <c r="P48" s="91"/>
      <c r="Q48" s="75"/>
      <c r="R48" s="75"/>
      <c r="S48" s="75"/>
      <c r="T48" s="75"/>
      <c r="U48" s="75"/>
      <c r="V48" s="75"/>
      <c r="W48" s="98"/>
      <c r="X48" s="91"/>
      <c r="Y48" s="91"/>
      <c r="Z48" s="91"/>
      <c r="AA48" s="91"/>
      <c r="AB48" s="91"/>
      <c r="AC48" s="91"/>
    </row>
    <row r="49" spans="1:23" s="149" customFormat="1" ht="33.950000000000003" customHeight="1">
      <c r="A49" s="146"/>
      <c r="B49" s="146"/>
      <c r="C49" s="150"/>
      <c r="D49" s="150"/>
      <c r="E49" s="150"/>
      <c r="F49" s="150"/>
      <c r="G49" s="150"/>
      <c r="H49" s="150"/>
      <c r="I49" s="150"/>
      <c r="J49" s="150"/>
      <c r="K49" s="150"/>
      <c r="L49" s="150"/>
      <c r="M49" s="150"/>
      <c r="Q49" s="150"/>
      <c r="R49" s="150"/>
      <c r="S49" s="150"/>
      <c r="T49" s="150"/>
      <c r="U49" s="150"/>
      <c r="V49" s="150"/>
      <c r="W49" s="150"/>
    </row>
  </sheetData>
  <mergeCells count="4">
    <mergeCell ref="E4:AC4"/>
    <mergeCell ref="A26:AC26"/>
    <mergeCell ref="E28:AC28"/>
    <mergeCell ref="A1:AC1"/>
  </mergeCells>
  <pageMargins left="0.52" right="0.19685039370078741" top="0.6" bottom="0.6"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70" zoomScaleNormal="70" zoomScaleSheetLayoutView="85" workbookViewId="0">
      <selection activeCell="A32" sqref="A32"/>
    </sheetView>
  </sheetViews>
  <sheetFormatPr defaultColWidth="9.140625" defaultRowHeight="21" customHeight="1"/>
  <cols>
    <col min="1" max="2" width="9.140625" style="238"/>
    <col min="3" max="3" width="8.42578125" style="238" customWidth="1"/>
    <col min="4" max="4" width="3.140625" style="238" customWidth="1"/>
    <col min="5" max="5" width="15.140625" style="238" customWidth="1"/>
    <col min="6" max="6" width="1.42578125" style="238" customWidth="1"/>
    <col min="7" max="7" width="15.140625" style="238" customWidth="1"/>
    <col min="8" max="8" width="1.42578125" style="238" customWidth="1"/>
    <col min="9" max="9" width="15.140625" style="238" customWidth="1"/>
    <col min="10" max="10" width="1.42578125" style="238" customWidth="1"/>
    <col min="11" max="11" width="15.140625" style="238" customWidth="1"/>
    <col min="12" max="12" width="1.42578125" style="238" customWidth="1"/>
    <col min="13" max="13" width="15.140625" style="238" customWidth="1"/>
    <col min="14" max="14" width="1.42578125" style="238" customWidth="1"/>
    <col min="15" max="15" width="15.140625" style="238" customWidth="1"/>
    <col min="16" max="16" width="1.42578125" style="238" customWidth="1"/>
    <col min="17" max="17" width="15.140625" style="238" customWidth="1"/>
    <col min="18" max="18" width="1.42578125" style="238" customWidth="1"/>
    <col min="19" max="19" width="15.140625" style="238" customWidth="1"/>
    <col min="20" max="20" width="1.42578125" style="238" customWidth="1"/>
    <col min="21" max="21" width="15.140625" style="238" customWidth="1"/>
    <col min="22" max="22" width="1.42578125" style="238" customWidth="1"/>
    <col min="23" max="23" width="15.140625" style="238" customWidth="1"/>
    <col min="24" max="24" width="1.7109375" style="238" customWidth="1"/>
    <col min="25" max="16384" width="9.140625" style="238"/>
  </cols>
  <sheetData>
    <row r="1" spans="1:23" s="149" customFormat="1" ht="23.1" customHeight="1">
      <c r="A1" s="880" t="s">
        <v>266</v>
      </c>
      <c r="B1" s="880"/>
      <c r="C1" s="880"/>
      <c r="D1" s="880"/>
      <c r="E1" s="880"/>
      <c r="F1" s="880"/>
      <c r="G1" s="880"/>
      <c r="H1" s="880"/>
      <c r="I1" s="880"/>
      <c r="J1" s="880"/>
      <c r="K1" s="880"/>
      <c r="L1" s="880"/>
      <c r="M1" s="880"/>
      <c r="N1" s="880"/>
      <c r="O1" s="880"/>
      <c r="P1" s="880"/>
      <c r="Q1" s="880"/>
      <c r="R1" s="880"/>
      <c r="S1" s="880"/>
      <c r="T1" s="880"/>
      <c r="U1" s="880"/>
      <c r="V1" s="880"/>
      <c r="W1" s="880"/>
    </row>
    <row r="2" spans="1:23" s="149" customFormat="1" ht="23.1" customHeight="1">
      <c r="A2" s="150"/>
      <c r="B2" s="150"/>
      <c r="C2" s="150"/>
      <c r="D2" s="150"/>
      <c r="E2" s="150"/>
      <c r="F2" s="150"/>
      <c r="G2" s="150"/>
      <c r="H2" s="150"/>
      <c r="I2" s="150"/>
      <c r="J2" s="150"/>
      <c r="K2" s="150"/>
      <c r="L2" s="150"/>
      <c r="M2" s="150"/>
      <c r="N2" s="150"/>
      <c r="O2" s="150"/>
      <c r="P2" s="150"/>
      <c r="Q2" s="150"/>
      <c r="R2" s="150"/>
      <c r="S2" s="150"/>
      <c r="T2" s="150"/>
      <c r="U2" s="150"/>
      <c r="V2" s="150"/>
      <c r="W2" s="150"/>
    </row>
    <row r="3" spans="1:23" s="149" customFormat="1" ht="23.1" customHeight="1">
      <c r="A3" s="147"/>
      <c r="C3" s="146"/>
      <c r="D3" s="146"/>
      <c r="E3" s="881" t="s">
        <v>85</v>
      </c>
      <c r="F3" s="881"/>
      <c r="G3" s="881"/>
      <c r="H3" s="881"/>
      <c r="I3" s="881"/>
      <c r="J3" s="881"/>
      <c r="K3" s="881"/>
      <c r="L3" s="881"/>
      <c r="M3" s="881"/>
      <c r="N3" s="881"/>
      <c r="O3" s="881"/>
      <c r="P3" s="881"/>
      <c r="Q3" s="881"/>
      <c r="R3" s="881"/>
      <c r="S3" s="881"/>
      <c r="T3" s="881"/>
      <c r="U3" s="881"/>
      <c r="V3" s="881"/>
      <c r="W3" s="881"/>
    </row>
    <row r="4" spans="1:23" s="223" customFormat="1" ht="23.1" customHeight="1">
      <c r="A4" s="222"/>
      <c r="C4" s="224"/>
      <c r="D4" s="224"/>
      <c r="E4" s="225" t="s">
        <v>128</v>
      </c>
      <c r="F4" s="225"/>
      <c r="G4" s="225" t="s">
        <v>129</v>
      </c>
      <c r="H4" s="225"/>
      <c r="I4" s="226" t="s">
        <v>224</v>
      </c>
      <c r="J4" s="225"/>
      <c r="K4" s="227" t="s">
        <v>220</v>
      </c>
      <c r="L4" s="225"/>
      <c r="M4" s="225" t="s">
        <v>63</v>
      </c>
      <c r="N4" s="228"/>
      <c r="O4" s="225" t="s">
        <v>227</v>
      </c>
      <c r="P4" s="225"/>
      <c r="Q4" s="227" t="s">
        <v>131</v>
      </c>
      <c r="R4" s="225"/>
      <c r="S4" s="227" t="s">
        <v>25</v>
      </c>
      <c r="T4" s="228"/>
      <c r="U4" s="225" t="s">
        <v>139</v>
      </c>
      <c r="V4" s="228"/>
      <c r="W4" s="225" t="s">
        <v>54</v>
      </c>
    </row>
    <row r="5" spans="1:23" s="223" customFormat="1" ht="23.1" customHeight="1">
      <c r="A5" s="222"/>
      <c r="C5" s="224"/>
      <c r="D5" s="224"/>
      <c r="E5" s="229"/>
      <c r="F5" s="229"/>
      <c r="G5" s="229" t="s">
        <v>132</v>
      </c>
      <c r="H5" s="229"/>
      <c r="I5" s="230" t="s">
        <v>225</v>
      </c>
      <c r="J5" s="229"/>
      <c r="K5" s="230"/>
      <c r="L5" s="229"/>
      <c r="M5" s="229"/>
      <c r="N5" s="231"/>
      <c r="O5" s="229" t="s">
        <v>228</v>
      </c>
      <c r="P5" s="229"/>
      <c r="Q5" s="230"/>
      <c r="R5" s="229"/>
      <c r="S5" s="230"/>
      <c r="T5" s="231"/>
      <c r="U5" s="229" t="s">
        <v>140</v>
      </c>
      <c r="V5" s="231"/>
      <c r="W5" s="229"/>
    </row>
    <row r="6" spans="1:23" s="149" customFormat="1" ht="23.1" customHeight="1">
      <c r="A6" s="577" t="s">
        <v>70</v>
      </c>
      <c r="B6" s="145"/>
      <c r="C6" s="146"/>
      <c r="D6" s="146"/>
      <c r="E6" s="232"/>
      <c r="F6" s="152"/>
      <c r="G6" s="233"/>
      <c r="H6" s="153"/>
      <c r="I6" s="153"/>
      <c r="J6" s="153"/>
      <c r="K6" s="153"/>
      <c r="L6" s="153"/>
      <c r="M6" s="232"/>
      <c r="O6" s="234"/>
      <c r="P6" s="153"/>
      <c r="Q6" s="153"/>
      <c r="R6" s="153"/>
      <c r="S6" s="153"/>
      <c r="U6" s="232"/>
      <c r="W6" s="232"/>
    </row>
    <row r="7" spans="1:23" s="149" customFormat="1" ht="23.1" customHeight="1">
      <c r="A7" s="147" t="s">
        <v>836</v>
      </c>
      <c r="B7" s="148"/>
      <c r="C7" s="146"/>
      <c r="D7" s="146"/>
      <c r="E7" s="404">
        <v>3279342.43</v>
      </c>
      <c r="F7" s="404"/>
      <c r="G7" s="429">
        <v>548065.52</v>
      </c>
      <c r="H7" s="404"/>
      <c r="I7" s="429">
        <v>23641931.18</v>
      </c>
      <c r="J7" s="404"/>
      <c r="K7" s="404">
        <v>4158222.01</v>
      </c>
      <c r="L7" s="404"/>
      <c r="M7" s="404">
        <v>36167394.450000003</v>
      </c>
      <c r="N7" s="430"/>
      <c r="O7" s="429">
        <v>24584478.489999998</v>
      </c>
      <c r="P7" s="404"/>
      <c r="Q7" s="429">
        <v>3624193.59</v>
      </c>
      <c r="R7" s="404"/>
      <c r="S7" s="429">
        <v>40404788.32</v>
      </c>
      <c r="T7" s="430"/>
      <c r="U7" s="429">
        <v>321000</v>
      </c>
      <c r="V7" s="430"/>
      <c r="W7" s="404">
        <f>SUM(E7:U7)</f>
        <v>136729415.99000001</v>
      </c>
    </row>
    <row r="8" spans="1:23" s="149" customFormat="1" ht="23.1" customHeight="1">
      <c r="A8" s="147" t="s">
        <v>133</v>
      </c>
      <c r="B8" s="148"/>
      <c r="C8" s="146"/>
      <c r="D8" s="146"/>
      <c r="E8" s="429">
        <v>0</v>
      </c>
      <c r="F8" s="404"/>
      <c r="G8" s="429">
        <v>0</v>
      </c>
      <c r="H8" s="429"/>
      <c r="I8" s="429">
        <v>605600.03</v>
      </c>
      <c r="J8" s="429"/>
      <c r="K8" s="429">
        <v>0</v>
      </c>
      <c r="L8" s="429"/>
      <c r="M8" s="404">
        <v>67555</v>
      </c>
      <c r="N8" s="430"/>
      <c r="O8" s="429">
        <v>376518.63</v>
      </c>
      <c r="P8" s="429"/>
      <c r="Q8" s="404">
        <v>0</v>
      </c>
      <c r="R8" s="429"/>
      <c r="S8" s="429">
        <v>1817894.21</v>
      </c>
      <c r="T8" s="430"/>
      <c r="U8" s="429">
        <v>1955098.52</v>
      </c>
      <c r="V8" s="429"/>
      <c r="W8" s="429">
        <f>SUM(E8:U8)</f>
        <v>4822666.3900000006</v>
      </c>
    </row>
    <row r="9" spans="1:23" s="149" customFormat="1" ht="23.1" customHeight="1">
      <c r="A9" s="147" t="s">
        <v>134</v>
      </c>
      <c r="B9" s="148"/>
      <c r="C9" s="146"/>
      <c r="D9" s="146"/>
      <c r="E9" s="429">
        <v>0</v>
      </c>
      <c r="F9" s="404"/>
      <c r="G9" s="429">
        <v>0</v>
      </c>
      <c r="H9" s="429"/>
      <c r="I9" s="429">
        <v>-331541.5</v>
      </c>
      <c r="J9" s="429"/>
      <c r="K9" s="429">
        <v>0</v>
      </c>
      <c r="L9" s="429"/>
      <c r="M9" s="404">
        <v>0</v>
      </c>
      <c r="N9" s="430"/>
      <c r="O9" s="429">
        <v>-350558.05</v>
      </c>
      <c r="P9" s="429"/>
      <c r="Q9" s="404">
        <v>-3609854.59</v>
      </c>
      <c r="R9" s="429"/>
      <c r="S9" s="429">
        <v>-2469000</v>
      </c>
      <c r="T9" s="430"/>
      <c r="U9" s="429">
        <v>0</v>
      </c>
      <c r="V9" s="429"/>
      <c r="W9" s="429">
        <f>SUM(E9:U9)</f>
        <v>-6760954.1399999997</v>
      </c>
    </row>
    <row r="10" spans="1:23" s="149" customFormat="1" ht="23.1" customHeight="1">
      <c r="A10" s="147" t="s">
        <v>135</v>
      </c>
      <c r="B10" s="148"/>
      <c r="D10" s="146"/>
      <c r="E10" s="431">
        <v>0</v>
      </c>
      <c r="F10" s="404"/>
      <c r="G10" s="431">
        <v>0</v>
      </c>
      <c r="H10" s="432"/>
      <c r="I10" s="431">
        <v>0</v>
      </c>
      <c r="J10" s="432"/>
      <c r="K10" s="429">
        <v>0</v>
      </c>
      <c r="L10" s="432"/>
      <c r="M10" s="431">
        <v>0</v>
      </c>
      <c r="N10" s="430"/>
      <c r="O10" s="431">
        <v>0</v>
      </c>
      <c r="P10" s="432"/>
      <c r="Q10" s="431">
        <v>0</v>
      </c>
      <c r="R10" s="432"/>
      <c r="S10" s="431">
        <v>0</v>
      </c>
      <c r="T10" s="430"/>
      <c r="U10" s="431">
        <v>0</v>
      </c>
      <c r="V10" s="430"/>
      <c r="W10" s="431">
        <f>SUM(E10:U10)</f>
        <v>0</v>
      </c>
    </row>
    <row r="11" spans="1:23" s="149" customFormat="1" ht="23.1" customHeight="1">
      <c r="A11" s="147" t="s">
        <v>837</v>
      </c>
      <c r="B11" s="148"/>
      <c r="C11" s="146"/>
      <c r="D11" s="146"/>
      <c r="E11" s="404">
        <f>SUM(E7:E10)</f>
        <v>3279342.43</v>
      </c>
      <c r="F11" s="430"/>
      <c r="G11" s="404">
        <f>SUM(G7:G10)</f>
        <v>548065.52</v>
      </c>
      <c r="H11" s="432"/>
      <c r="I11" s="404">
        <f>SUM(I7:I10)</f>
        <v>23915989.710000001</v>
      </c>
      <c r="J11" s="432"/>
      <c r="K11" s="433">
        <f>SUM(K7:K10)</f>
        <v>4158222.01</v>
      </c>
      <c r="L11" s="429"/>
      <c r="M11" s="404">
        <f>SUM(M7:M10)</f>
        <v>36234949.450000003</v>
      </c>
      <c r="N11" s="430"/>
      <c r="O11" s="404">
        <f>SUM(O7:O10)</f>
        <v>24610439.069999997</v>
      </c>
      <c r="P11" s="432"/>
      <c r="Q11" s="404">
        <f>SUM(Q7:Q10)</f>
        <v>14339</v>
      </c>
      <c r="R11" s="432"/>
      <c r="S11" s="404">
        <f>SUM(S7:S10)</f>
        <v>39753682.530000001</v>
      </c>
      <c r="T11" s="429"/>
      <c r="U11" s="404">
        <f>SUM(U7:U10)</f>
        <v>2276098.52</v>
      </c>
      <c r="V11" s="430"/>
      <c r="W11" s="404">
        <f>SUM(W7:W10)</f>
        <v>134791128.24000001</v>
      </c>
    </row>
    <row r="12" spans="1:23" s="149" customFormat="1" ht="23.1" customHeight="1">
      <c r="A12" s="147" t="s">
        <v>838</v>
      </c>
      <c r="B12" s="148"/>
      <c r="C12" s="146"/>
      <c r="D12" s="146"/>
      <c r="E12" s="146"/>
      <c r="F12" s="146"/>
      <c r="G12" s="152"/>
      <c r="H12" s="152"/>
      <c r="I12" s="152"/>
      <c r="J12" s="152"/>
      <c r="K12" s="152"/>
      <c r="L12" s="152"/>
      <c r="M12" s="146"/>
      <c r="O12" s="152"/>
      <c r="P12" s="152"/>
      <c r="Q12" s="152"/>
      <c r="R12" s="152"/>
      <c r="S12" s="152"/>
      <c r="U12" s="146"/>
      <c r="V12" s="232"/>
      <c r="W12" s="146"/>
    </row>
    <row r="13" spans="1:23" s="149" customFormat="1" ht="23.1" customHeight="1">
      <c r="A13" s="147" t="s">
        <v>133</v>
      </c>
      <c r="B13" s="148"/>
      <c r="D13" s="146"/>
      <c r="E13" s="404">
        <v>0</v>
      </c>
      <c r="F13" s="404"/>
      <c r="G13" s="404">
        <v>0</v>
      </c>
      <c r="H13" s="429"/>
      <c r="I13" s="404">
        <v>1228559.3500000001</v>
      </c>
      <c r="J13" s="429"/>
      <c r="K13" s="404">
        <v>0</v>
      </c>
      <c r="L13" s="429"/>
      <c r="M13" s="404">
        <v>3295980.2</v>
      </c>
      <c r="N13" s="430"/>
      <c r="O13" s="404">
        <f>784636.31+69519.66+500000</f>
        <v>1354155.9700000002</v>
      </c>
      <c r="P13" s="429"/>
      <c r="Q13" s="404">
        <v>0</v>
      </c>
      <c r="R13" s="429"/>
      <c r="S13" s="404">
        <v>4118408.51</v>
      </c>
      <c r="T13" s="430"/>
      <c r="U13" s="429">
        <v>213483.01</v>
      </c>
      <c r="V13" s="430"/>
      <c r="W13" s="404">
        <f>SUM(E13:U13)</f>
        <v>10210587.040000001</v>
      </c>
    </row>
    <row r="14" spans="1:23" s="149" customFormat="1" ht="23.1" customHeight="1">
      <c r="A14" s="147" t="s">
        <v>134</v>
      </c>
      <c r="B14" s="148"/>
      <c r="D14" s="146"/>
      <c r="E14" s="404">
        <v>0</v>
      </c>
      <c r="F14" s="429"/>
      <c r="G14" s="404">
        <v>0</v>
      </c>
      <c r="H14" s="429"/>
      <c r="I14" s="404">
        <v>-5842200</v>
      </c>
      <c r="J14" s="429"/>
      <c r="K14" s="404">
        <v>0</v>
      </c>
      <c r="L14" s="429"/>
      <c r="M14" s="404">
        <v>-38009.99</v>
      </c>
      <c r="N14" s="432"/>
      <c r="O14" s="404">
        <v>0</v>
      </c>
      <c r="P14" s="429"/>
      <c r="Q14" s="404">
        <v>0</v>
      </c>
      <c r="R14" s="429"/>
      <c r="S14" s="404">
        <v>0</v>
      </c>
      <c r="T14" s="432"/>
      <c r="U14" s="429">
        <v>0</v>
      </c>
      <c r="V14" s="432"/>
      <c r="W14" s="404">
        <f>SUM(E14:U14)</f>
        <v>-5880209.9900000002</v>
      </c>
    </row>
    <row r="15" spans="1:23" s="149" customFormat="1" ht="23.1" customHeight="1">
      <c r="A15" s="147" t="s">
        <v>135</v>
      </c>
      <c r="B15" s="148"/>
      <c r="D15" s="146"/>
      <c r="E15" s="404">
        <v>0</v>
      </c>
      <c r="F15" s="404"/>
      <c r="G15" s="404">
        <v>2168581.5299999998</v>
      </c>
      <c r="H15" s="432"/>
      <c r="I15" s="404">
        <v>0</v>
      </c>
      <c r="J15" s="432"/>
      <c r="K15" s="404">
        <v>0</v>
      </c>
      <c r="L15" s="432"/>
      <c r="M15" s="404">
        <v>0</v>
      </c>
      <c r="N15" s="430"/>
      <c r="O15" s="404">
        <v>0</v>
      </c>
      <c r="P15" s="432"/>
      <c r="Q15" s="404">
        <v>0</v>
      </c>
      <c r="R15" s="432"/>
      <c r="S15" s="404">
        <v>0</v>
      </c>
      <c r="T15" s="430"/>
      <c r="U15" s="429">
        <v>-2168581.5299999998</v>
      </c>
      <c r="V15" s="430"/>
      <c r="W15" s="404">
        <f>SUM(E15:U15)</f>
        <v>0</v>
      </c>
    </row>
    <row r="16" spans="1:23" s="149" customFormat="1" ht="23.1" customHeight="1">
      <c r="A16" s="147" t="s">
        <v>703</v>
      </c>
      <c r="B16" s="148"/>
      <c r="D16" s="146"/>
      <c r="E16" s="580">
        <f>SUM(E11:E15)</f>
        <v>3279342.43</v>
      </c>
      <c r="F16" s="429"/>
      <c r="G16" s="580">
        <f>SUM(G11:G15)</f>
        <v>2716647.05</v>
      </c>
      <c r="H16" s="429"/>
      <c r="I16" s="580">
        <f>SUM(I11:I15)</f>
        <v>19302349.060000002</v>
      </c>
      <c r="J16" s="429"/>
      <c r="K16" s="580">
        <f>SUM(K11:K15)</f>
        <v>4158222.01</v>
      </c>
      <c r="L16" s="429"/>
      <c r="M16" s="580">
        <f>SUM(M11:M15)</f>
        <v>39492919.660000004</v>
      </c>
      <c r="N16" s="429"/>
      <c r="O16" s="580">
        <f>SUM(O11:O15)</f>
        <v>25964595.039999995</v>
      </c>
      <c r="P16" s="429"/>
      <c r="Q16" s="580">
        <f>SUM(Q11:Q15)</f>
        <v>14339</v>
      </c>
      <c r="R16" s="429"/>
      <c r="S16" s="580">
        <f>SUM(S11:S15)</f>
        <v>43872091.039999999</v>
      </c>
      <c r="T16" s="429"/>
      <c r="U16" s="580">
        <f>SUM(U11:U15)</f>
        <v>321000.00000000047</v>
      </c>
      <c r="V16" s="432"/>
      <c r="W16" s="580">
        <f>SUM(W11:W15)</f>
        <v>139121505.28999999</v>
      </c>
    </row>
    <row r="17" spans="1:23" s="149" customFormat="1" ht="23.1" customHeight="1">
      <c r="A17" s="577" t="s">
        <v>71</v>
      </c>
      <c r="B17" s="147"/>
      <c r="D17" s="147"/>
      <c r="E17" s="152"/>
      <c r="F17" s="152"/>
      <c r="G17" s="152"/>
      <c r="H17" s="152"/>
      <c r="I17" s="153"/>
      <c r="J17" s="152"/>
      <c r="K17" s="153"/>
      <c r="L17" s="152"/>
      <c r="M17" s="152"/>
      <c r="N17" s="153"/>
      <c r="O17" s="153"/>
      <c r="P17" s="152"/>
      <c r="Q17" s="152"/>
      <c r="R17" s="152"/>
      <c r="S17" s="236"/>
      <c r="T17" s="153"/>
      <c r="U17" s="152"/>
      <c r="V17" s="153"/>
      <c r="W17" s="146"/>
    </row>
    <row r="18" spans="1:23" s="149" customFormat="1" ht="23.1" customHeight="1">
      <c r="A18" s="147" t="s">
        <v>836</v>
      </c>
      <c r="B18" s="148"/>
      <c r="D18" s="146"/>
      <c r="E18" s="429">
        <v>0</v>
      </c>
      <c r="F18" s="429"/>
      <c r="G18" s="429">
        <v>438752.54000000004</v>
      </c>
      <c r="H18" s="429"/>
      <c r="I18" s="429">
        <v>14131336.140000001</v>
      </c>
      <c r="J18" s="267"/>
      <c r="K18" s="429">
        <v>1561234.69</v>
      </c>
      <c r="L18" s="429"/>
      <c r="M18" s="429">
        <v>32180951.719999995</v>
      </c>
      <c r="N18" s="429"/>
      <c r="O18" s="434">
        <v>20742168.870000001</v>
      </c>
      <c r="P18" s="432"/>
      <c r="Q18" s="429">
        <v>3234159.97</v>
      </c>
      <c r="R18" s="429"/>
      <c r="S18" s="434">
        <v>25174634.48</v>
      </c>
      <c r="T18" s="432"/>
      <c r="U18" s="429">
        <v>0</v>
      </c>
      <c r="V18" s="432"/>
      <c r="W18" s="404">
        <f>SUM(E18:U18)</f>
        <v>97463238.409999996</v>
      </c>
    </row>
    <row r="19" spans="1:23" s="149" customFormat="1" ht="23.1" customHeight="1">
      <c r="A19" s="147" t="s">
        <v>698</v>
      </c>
      <c r="B19" s="148"/>
      <c r="D19" s="146"/>
      <c r="E19" s="429">
        <v>0</v>
      </c>
      <c r="F19" s="429"/>
      <c r="G19" s="435">
        <v>109311.98</v>
      </c>
      <c r="H19" s="435"/>
      <c r="I19" s="429">
        <v>1698005.76</v>
      </c>
      <c r="J19" s="429"/>
      <c r="K19" s="429">
        <v>491644.4</v>
      </c>
      <c r="L19" s="429"/>
      <c r="M19" s="435">
        <v>2226489.84</v>
      </c>
      <c r="N19" s="432"/>
      <c r="O19" s="436">
        <v>1812167.99</v>
      </c>
      <c r="P19" s="435"/>
      <c r="Q19" s="435">
        <v>292346.81</v>
      </c>
      <c r="R19" s="429"/>
      <c r="S19" s="434">
        <v>5117253.91</v>
      </c>
      <c r="T19" s="437"/>
      <c r="U19" s="435">
        <v>0</v>
      </c>
      <c r="V19" s="432"/>
      <c r="W19" s="404">
        <f>SUM(E19:U19)</f>
        <v>11747220.690000001</v>
      </c>
    </row>
    <row r="20" spans="1:23" s="153" customFormat="1" ht="23.1" customHeight="1">
      <c r="A20" s="147" t="s">
        <v>134</v>
      </c>
      <c r="B20" s="148"/>
      <c r="C20" s="149"/>
      <c r="D20" s="152"/>
      <c r="E20" s="429">
        <v>0</v>
      </c>
      <c r="F20" s="429"/>
      <c r="G20" s="435">
        <v>0</v>
      </c>
      <c r="H20" s="435"/>
      <c r="I20" s="435">
        <v>-267499</v>
      </c>
      <c r="J20" s="435"/>
      <c r="K20" s="435">
        <v>0</v>
      </c>
      <c r="L20" s="435"/>
      <c r="M20" s="435">
        <v>0</v>
      </c>
      <c r="N20" s="429"/>
      <c r="O20" s="435">
        <v>-314377.75</v>
      </c>
      <c r="P20" s="432"/>
      <c r="Q20" s="435">
        <v>-3512169.78</v>
      </c>
      <c r="R20" s="435"/>
      <c r="S20" s="435">
        <v>-2468998</v>
      </c>
      <c r="T20" s="437"/>
      <c r="U20" s="435">
        <v>0</v>
      </c>
      <c r="V20" s="432"/>
      <c r="W20" s="404">
        <f>SUM(E20:U20)</f>
        <v>-6563044.5299999993</v>
      </c>
    </row>
    <row r="21" spans="1:23" s="149" customFormat="1" ht="23.1" customHeight="1">
      <c r="A21" s="147" t="s">
        <v>135</v>
      </c>
      <c r="B21" s="148"/>
      <c r="D21" s="146"/>
      <c r="E21" s="431">
        <v>0</v>
      </c>
      <c r="F21" s="429"/>
      <c r="G21" s="431">
        <v>0</v>
      </c>
      <c r="H21" s="429"/>
      <c r="I21" s="435">
        <v>0</v>
      </c>
      <c r="J21" s="429"/>
      <c r="K21" s="429">
        <v>0</v>
      </c>
      <c r="L21" s="429"/>
      <c r="M21" s="435">
        <v>0</v>
      </c>
      <c r="N21" s="432"/>
      <c r="O21" s="435">
        <v>0</v>
      </c>
      <c r="P21" s="429"/>
      <c r="Q21" s="435">
        <v>0</v>
      </c>
      <c r="R21" s="429"/>
      <c r="S21" s="435">
        <v>0</v>
      </c>
      <c r="T21" s="432"/>
      <c r="U21" s="435">
        <v>0</v>
      </c>
      <c r="V21" s="432"/>
      <c r="W21" s="431">
        <f>SUM(E21:U21)</f>
        <v>0</v>
      </c>
    </row>
    <row r="22" spans="1:23" s="149" customFormat="1" ht="23.1" customHeight="1">
      <c r="A22" s="147" t="s">
        <v>837</v>
      </c>
      <c r="B22" s="148"/>
      <c r="D22" s="146"/>
      <c r="E22" s="429">
        <f>SUM(E18:E21)</f>
        <v>0</v>
      </c>
      <c r="F22" s="429"/>
      <c r="G22" s="429">
        <f>SUM(G18:G21)</f>
        <v>548064.52</v>
      </c>
      <c r="H22" s="429"/>
      <c r="I22" s="433">
        <f>SUM(I18:I21)</f>
        <v>15561842.9</v>
      </c>
      <c r="J22" s="429"/>
      <c r="K22" s="433">
        <f>SUM(K18:K21)</f>
        <v>2052879.0899999999</v>
      </c>
      <c r="L22" s="429"/>
      <c r="M22" s="433">
        <f>SUM(M18:M21)</f>
        <v>34407441.559999995</v>
      </c>
      <c r="N22" s="432"/>
      <c r="O22" s="433">
        <f>SUM(O18:O21)</f>
        <v>22239959.109999999</v>
      </c>
      <c r="P22" s="429"/>
      <c r="Q22" s="433">
        <f>SUM(Q18:Q21)</f>
        <v>14337.000000000466</v>
      </c>
      <c r="R22" s="429"/>
      <c r="S22" s="433">
        <f>SUM(S18:S21)</f>
        <v>27822890.390000001</v>
      </c>
      <c r="T22" s="432"/>
      <c r="U22" s="433">
        <f>SUM(U18:U21)</f>
        <v>0</v>
      </c>
      <c r="V22" s="432"/>
      <c r="W22" s="429">
        <f>SUM(W18:W21)</f>
        <v>102647414.56999999</v>
      </c>
    </row>
    <row r="23" spans="1:23" s="149" customFormat="1" ht="23.1" customHeight="1">
      <c r="A23" s="147" t="s">
        <v>838</v>
      </c>
      <c r="B23" s="148"/>
      <c r="D23" s="146"/>
    </row>
    <row r="24" spans="1:23" s="149" customFormat="1" ht="23.1" customHeight="1">
      <c r="A24" s="147" t="s">
        <v>698</v>
      </c>
      <c r="B24" s="148"/>
      <c r="D24" s="146"/>
      <c r="E24" s="404">
        <v>0</v>
      </c>
      <c r="F24" s="404"/>
      <c r="G24" s="404">
        <v>36242.050000000003</v>
      </c>
      <c r="H24" s="429"/>
      <c r="I24" s="404">
        <v>1631983.48</v>
      </c>
      <c r="J24" s="429"/>
      <c r="K24" s="404">
        <v>466489.59999999998</v>
      </c>
      <c r="L24" s="429"/>
      <c r="M24" s="404">
        <v>1117045.27</v>
      </c>
      <c r="N24" s="430"/>
      <c r="O24" s="404">
        <v>1329023.8500000001</v>
      </c>
      <c r="P24" s="429"/>
      <c r="Q24" s="404">
        <v>0</v>
      </c>
      <c r="R24" s="429"/>
      <c r="S24" s="404">
        <v>5430228.6600000001</v>
      </c>
      <c r="T24" s="430"/>
      <c r="U24" s="404">
        <v>0</v>
      </c>
      <c r="V24" s="430"/>
      <c r="W24" s="404">
        <f>SUM(E24:U24)</f>
        <v>10011012.91</v>
      </c>
    </row>
    <row r="25" spans="1:23" s="149" customFormat="1" ht="23.1" customHeight="1">
      <c r="A25" s="147" t="s">
        <v>134</v>
      </c>
      <c r="B25" s="148"/>
      <c r="D25" s="146"/>
      <c r="E25" s="404">
        <v>0</v>
      </c>
      <c r="F25" s="404"/>
      <c r="G25" s="404">
        <v>0</v>
      </c>
      <c r="H25" s="429"/>
      <c r="I25" s="404">
        <v>-2665336.9700000002</v>
      </c>
      <c r="J25" s="429"/>
      <c r="K25" s="404">
        <v>0</v>
      </c>
      <c r="L25" s="429"/>
      <c r="M25" s="404">
        <v>-23769.46</v>
      </c>
      <c r="N25" s="430"/>
      <c r="O25" s="404">
        <v>0</v>
      </c>
      <c r="P25" s="429"/>
      <c r="Q25" s="404">
        <v>0</v>
      </c>
      <c r="R25" s="429"/>
      <c r="S25" s="404">
        <v>0</v>
      </c>
      <c r="T25" s="430"/>
      <c r="U25" s="404">
        <v>0</v>
      </c>
      <c r="V25" s="430"/>
      <c r="W25" s="404">
        <f>SUM(E25:U25)</f>
        <v>-2689106.43</v>
      </c>
    </row>
    <row r="26" spans="1:23" s="149" customFormat="1" ht="23.1" customHeight="1" thickBot="1">
      <c r="A26" s="147" t="s">
        <v>839</v>
      </c>
      <c r="B26" s="147"/>
      <c r="C26" s="146"/>
      <c r="D26" s="146"/>
      <c r="E26" s="740">
        <f>SUM(E22:E25)</f>
        <v>0</v>
      </c>
      <c r="F26" s="430"/>
      <c r="G26" s="740">
        <f>SUM(G22:G25)</f>
        <v>584306.57000000007</v>
      </c>
      <c r="H26" s="432"/>
      <c r="I26" s="740">
        <f>SUM(I22:I25)</f>
        <v>14528489.409999998</v>
      </c>
      <c r="J26" s="429"/>
      <c r="K26" s="740">
        <f>SUM(K22:K25)</f>
        <v>2519368.69</v>
      </c>
      <c r="L26" s="429"/>
      <c r="M26" s="740">
        <f>SUM(M22:M25)</f>
        <v>35500717.369999997</v>
      </c>
      <c r="N26" s="429"/>
      <c r="O26" s="740">
        <f>SUM(O22:O25)</f>
        <v>23568982.960000001</v>
      </c>
      <c r="P26" s="429"/>
      <c r="Q26" s="740">
        <f>SUM(Q22:Q25)</f>
        <v>14337.000000000466</v>
      </c>
      <c r="R26" s="429"/>
      <c r="S26" s="438">
        <f>SUM(S22:S25)</f>
        <v>33253119.050000001</v>
      </c>
      <c r="T26" s="429"/>
      <c r="U26" s="438">
        <f>SUM(U22:U25)</f>
        <v>0</v>
      </c>
      <c r="V26" s="430"/>
      <c r="W26" s="438">
        <f>SUM(W22:W25)</f>
        <v>109969321.04999998</v>
      </c>
    </row>
    <row r="27" spans="1:23" s="149" customFormat="1" ht="23.1" customHeight="1" thickTop="1">
      <c r="A27" s="578" t="s">
        <v>136</v>
      </c>
      <c r="B27" s="147"/>
      <c r="D27" s="146"/>
      <c r="E27" s="146"/>
      <c r="F27" s="146"/>
      <c r="G27" s="146"/>
      <c r="H27" s="152"/>
      <c r="I27" s="152"/>
      <c r="J27" s="152"/>
      <c r="K27" s="152"/>
      <c r="L27" s="152"/>
      <c r="M27" s="146"/>
      <c r="O27" s="152"/>
      <c r="P27" s="152"/>
      <c r="Q27" s="146"/>
      <c r="R27" s="152"/>
      <c r="S27" s="152"/>
      <c r="U27" s="146"/>
      <c r="V27" s="152"/>
      <c r="W27" s="146"/>
    </row>
    <row r="28" spans="1:23" s="149" customFormat="1" ht="23.1" customHeight="1" thickBot="1">
      <c r="A28" s="147" t="s">
        <v>837</v>
      </c>
      <c r="B28" s="147"/>
      <c r="D28" s="146"/>
      <c r="E28" s="579">
        <f>+E11-E22</f>
        <v>3279342.43</v>
      </c>
      <c r="F28" s="404"/>
      <c r="G28" s="579">
        <f>+G11-G22</f>
        <v>1</v>
      </c>
      <c r="H28" s="429"/>
      <c r="I28" s="579">
        <f>+I11-I22</f>
        <v>8354146.8100000005</v>
      </c>
      <c r="J28" s="429"/>
      <c r="K28" s="579">
        <f>+K11-K22</f>
        <v>2105342.92</v>
      </c>
      <c r="L28" s="429"/>
      <c r="M28" s="579">
        <f>+M11-M22</f>
        <v>1827507.890000008</v>
      </c>
      <c r="N28" s="430"/>
      <c r="O28" s="579">
        <f>+O11-O22</f>
        <v>2370479.9599999972</v>
      </c>
      <c r="P28" s="429"/>
      <c r="Q28" s="579">
        <f>+Q11-Q22</f>
        <v>1.9999999995343387</v>
      </c>
      <c r="R28" s="429"/>
      <c r="S28" s="579">
        <f>+S11-S22</f>
        <v>11930792.140000001</v>
      </c>
      <c r="T28" s="430"/>
      <c r="U28" s="579">
        <f>+U11-U22</f>
        <v>2276098.52</v>
      </c>
      <c r="V28" s="430"/>
      <c r="W28" s="579">
        <f>+W11-W22</f>
        <v>32143713.670000017</v>
      </c>
    </row>
    <row r="29" spans="1:23" s="149" customFormat="1" ht="23.1" customHeight="1" thickTop="1" thickBot="1">
      <c r="A29" s="147" t="s">
        <v>839</v>
      </c>
      <c r="B29" s="147"/>
      <c r="D29" s="146"/>
      <c r="E29" s="579">
        <f>+E16-E26</f>
        <v>3279342.43</v>
      </c>
      <c r="F29" s="404"/>
      <c r="G29" s="579">
        <f>+G16-G26</f>
        <v>2132340.4799999995</v>
      </c>
      <c r="H29" s="429"/>
      <c r="I29" s="579">
        <f>+I16-I26</f>
        <v>4773859.6500000041</v>
      </c>
      <c r="J29" s="429"/>
      <c r="K29" s="579">
        <f>+K16-K26</f>
        <v>1638853.3199999998</v>
      </c>
      <c r="L29" s="429"/>
      <c r="M29" s="579">
        <f>+M16-M26</f>
        <v>3992202.2900000066</v>
      </c>
      <c r="N29" s="430"/>
      <c r="O29" s="579">
        <f>+O16-O26</f>
        <v>2395612.0799999945</v>
      </c>
      <c r="P29" s="429"/>
      <c r="Q29" s="579">
        <f>+Q16-Q26</f>
        <v>1.9999999995343387</v>
      </c>
      <c r="R29" s="429"/>
      <c r="S29" s="579">
        <f>+S16-S26</f>
        <v>10618971.989999998</v>
      </c>
      <c r="T29" s="430"/>
      <c r="U29" s="579">
        <f>+U16-U26</f>
        <v>321000.00000000047</v>
      </c>
      <c r="V29" s="430"/>
      <c r="W29" s="579">
        <f>+W16-W26</f>
        <v>29152184.24000001</v>
      </c>
    </row>
    <row r="30" spans="1:23" s="149" customFormat="1" ht="23.1" customHeight="1" thickTop="1">
      <c r="A30" s="150"/>
      <c r="B30" s="151" t="s">
        <v>779</v>
      </c>
      <c r="C30" s="150"/>
      <c r="D30" s="150"/>
    </row>
    <row r="31" spans="1:23" s="149" customFormat="1" ht="23.1" customHeight="1">
      <c r="B31" s="146" t="s">
        <v>960</v>
      </c>
      <c r="D31" s="147"/>
      <c r="E31" s="146"/>
      <c r="F31" s="146"/>
      <c r="G31" s="146"/>
      <c r="H31" s="152"/>
      <c r="I31" s="146"/>
      <c r="J31" s="152"/>
      <c r="K31" s="146"/>
      <c r="L31" s="152"/>
      <c r="M31" s="152"/>
      <c r="O31" s="146"/>
      <c r="P31" s="152"/>
      <c r="Q31" s="146"/>
      <c r="R31" s="152"/>
      <c r="S31" s="146"/>
      <c r="T31" s="146"/>
      <c r="U31" s="152"/>
      <c r="V31" s="153"/>
      <c r="W31" s="152"/>
    </row>
    <row r="32" spans="1:23" s="149" customFormat="1" ht="23.1" customHeight="1">
      <c r="A32" s="146" t="s">
        <v>840</v>
      </c>
      <c r="C32" s="150"/>
      <c r="D32" s="150"/>
      <c r="E32" s="150"/>
      <c r="F32" s="150"/>
      <c r="G32" s="150"/>
      <c r="H32" s="150"/>
      <c r="I32" s="150"/>
      <c r="J32" s="150"/>
      <c r="K32" s="150"/>
      <c r="L32" s="150"/>
      <c r="O32" s="150"/>
      <c r="P32" s="150"/>
      <c r="Q32" s="150"/>
      <c r="R32" s="150"/>
      <c r="S32" s="150"/>
    </row>
    <row r="33" spans="1:19" s="149" customFormat="1" ht="23.1" customHeight="1">
      <c r="B33" s="146"/>
      <c r="D33" s="147"/>
      <c r="E33" s="152"/>
      <c r="F33" s="146"/>
      <c r="G33" s="146"/>
      <c r="H33" s="146"/>
      <c r="I33" s="146"/>
      <c r="J33" s="146"/>
      <c r="K33" s="146"/>
      <c r="L33" s="146"/>
      <c r="O33" s="146"/>
      <c r="P33" s="146"/>
      <c r="Q33" s="146"/>
      <c r="R33" s="146"/>
      <c r="S33" s="152"/>
    </row>
    <row r="34" spans="1:19" s="149" customFormat="1" ht="21" customHeight="1">
      <c r="A34" s="146"/>
      <c r="B34" s="146"/>
      <c r="C34" s="150"/>
      <c r="D34" s="150"/>
      <c r="E34" s="150"/>
      <c r="F34" s="150"/>
      <c r="G34" s="150"/>
      <c r="H34" s="150"/>
      <c r="I34" s="150"/>
      <c r="J34" s="150"/>
      <c r="K34" s="150"/>
      <c r="L34" s="150"/>
      <c r="O34" s="150"/>
      <c r="P34" s="150"/>
      <c r="Q34" s="150"/>
      <c r="R34" s="150"/>
      <c r="S34" s="150"/>
    </row>
  </sheetData>
  <mergeCells count="2">
    <mergeCell ref="A1:W1"/>
    <mergeCell ref="E3:W3"/>
  </mergeCells>
  <pageMargins left="0.70866141732283472" right="0.31496062992125984" top="0.51181102362204722" bottom="0.39370078740157483" header="0.19685039370078741" footer="0.15748031496062992"/>
  <pageSetup paperSize="9" scale="7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zoomScale="80" zoomScaleNormal="80" zoomScaleSheetLayoutView="85" workbookViewId="0">
      <selection activeCell="A27" sqref="A27"/>
    </sheetView>
  </sheetViews>
  <sheetFormatPr defaultColWidth="9.140625" defaultRowHeight="26.1" customHeight="1"/>
  <cols>
    <col min="1" max="2" width="9.140625" style="345"/>
    <col min="3" max="3" width="18.28515625" style="345" customWidth="1"/>
    <col min="4" max="4" width="2.28515625" style="345" customWidth="1"/>
    <col min="5" max="5" width="15.85546875" style="345" customWidth="1"/>
    <col min="6" max="6" width="1.42578125" style="345" customWidth="1"/>
    <col min="7" max="7" width="16.5703125" style="345" customWidth="1"/>
    <col min="8" max="8" width="1.42578125" style="345" customWidth="1"/>
    <col min="9" max="9" width="15.85546875" style="345" customWidth="1"/>
    <col min="10" max="10" width="1.42578125" style="345" customWidth="1"/>
    <col min="11" max="11" width="15.85546875" style="345" customWidth="1"/>
    <col min="12" max="12" width="3" style="345" customWidth="1"/>
    <col min="13" max="16384" width="9.140625" style="345"/>
  </cols>
  <sheetData>
    <row r="1" spans="1:11" s="102" customFormat="1" ht="27" customHeight="1">
      <c r="A1" s="859" t="s">
        <v>221</v>
      </c>
      <c r="B1" s="859"/>
      <c r="C1" s="859"/>
      <c r="D1" s="859"/>
      <c r="E1" s="859"/>
      <c r="F1" s="859"/>
      <c r="G1" s="859"/>
      <c r="H1" s="859"/>
      <c r="I1" s="859"/>
      <c r="J1" s="859"/>
      <c r="K1" s="859"/>
    </row>
    <row r="2" spans="1:11" s="102" customFormat="1" ht="27" customHeight="1">
      <c r="A2" s="265"/>
      <c r="B2" s="265"/>
      <c r="C2" s="265"/>
      <c r="D2" s="265"/>
      <c r="E2" s="265"/>
      <c r="F2" s="265"/>
      <c r="G2" s="265"/>
      <c r="H2" s="265"/>
      <c r="I2" s="265"/>
      <c r="J2" s="265"/>
      <c r="K2" s="265"/>
    </row>
    <row r="3" spans="1:11" s="102" customFormat="1" ht="27" customHeight="1">
      <c r="A3" s="327" t="s">
        <v>727</v>
      </c>
      <c r="C3" s="75"/>
      <c r="D3" s="75"/>
      <c r="E3" s="95"/>
      <c r="F3" s="96"/>
      <c r="G3" s="95"/>
      <c r="H3" s="96"/>
      <c r="I3" s="95"/>
      <c r="J3" s="95"/>
      <c r="K3" s="96"/>
    </row>
    <row r="4" spans="1:11" s="102" customFormat="1" ht="27" customHeight="1">
      <c r="A4" s="263"/>
      <c r="C4" s="75"/>
      <c r="D4" s="75"/>
      <c r="E4" s="882" t="s">
        <v>84</v>
      </c>
      <c r="F4" s="882"/>
      <c r="G4" s="882"/>
      <c r="H4" s="328"/>
      <c r="I4" s="883" t="s">
        <v>85</v>
      </c>
      <c r="J4" s="883"/>
      <c r="K4" s="883"/>
    </row>
    <row r="5" spans="1:11" s="329" customFormat="1" ht="27" customHeight="1">
      <c r="A5" s="289"/>
      <c r="C5" s="330"/>
      <c r="D5" s="330"/>
      <c r="E5" s="292" t="s">
        <v>204</v>
      </c>
      <c r="F5" s="292"/>
      <c r="G5" s="292" t="s">
        <v>54</v>
      </c>
      <c r="H5" s="323"/>
      <c r="I5" s="292" t="s">
        <v>204</v>
      </c>
      <c r="J5" s="292"/>
      <c r="K5" s="292" t="s">
        <v>54</v>
      </c>
    </row>
    <row r="6" spans="1:11" s="329" customFormat="1" ht="27" customHeight="1">
      <c r="A6" s="289"/>
      <c r="C6" s="330"/>
      <c r="D6" s="330"/>
      <c r="E6" s="295" t="s">
        <v>205</v>
      </c>
      <c r="F6" s="295"/>
      <c r="G6" s="331"/>
      <c r="H6" s="323"/>
      <c r="I6" s="295" t="s">
        <v>205</v>
      </c>
      <c r="J6" s="295"/>
      <c r="K6" s="331"/>
    </row>
    <row r="7" spans="1:11" s="102" customFormat="1" ht="27" customHeight="1">
      <c r="A7" s="576" t="s">
        <v>841</v>
      </c>
      <c r="C7" s="75"/>
      <c r="D7" s="75"/>
      <c r="E7" s="296"/>
      <c r="F7" s="332"/>
      <c r="G7" s="332"/>
      <c r="H7" s="332"/>
      <c r="I7" s="332"/>
      <c r="J7" s="103"/>
      <c r="K7" s="296"/>
    </row>
    <row r="8" spans="1:11" s="102" customFormat="1" ht="27" customHeight="1">
      <c r="B8" s="90" t="s">
        <v>471</v>
      </c>
      <c r="C8" s="75"/>
      <c r="D8" s="75"/>
      <c r="E8" s="403">
        <v>49031301.439999998</v>
      </c>
      <c r="F8" s="403"/>
      <c r="G8" s="440">
        <v>49031301.439999998</v>
      </c>
      <c r="H8" s="440"/>
      <c r="I8" s="441">
        <v>47185742.439999998</v>
      </c>
      <c r="J8" s="441"/>
      <c r="K8" s="440">
        <f>SUM(I8:J8)</f>
        <v>47185742.439999998</v>
      </c>
    </row>
    <row r="9" spans="1:11" s="102" customFormat="1" ht="27" customHeight="1">
      <c r="B9" s="90" t="s">
        <v>842</v>
      </c>
      <c r="C9" s="75"/>
      <c r="D9" s="75"/>
      <c r="E9" s="439">
        <v>465778.19</v>
      </c>
      <c r="F9" s="406"/>
      <c r="G9" s="444">
        <v>465778.19</v>
      </c>
      <c r="H9" s="442"/>
      <c r="I9" s="445">
        <v>465778.19</v>
      </c>
      <c r="J9" s="443"/>
      <c r="K9" s="444">
        <f>SUM(I9:J9)</f>
        <v>465778.19</v>
      </c>
    </row>
    <row r="10" spans="1:11" s="102" customFormat="1" ht="27" customHeight="1">
      <c r="B10" s="90" t="s">
        <v>474</v>
      </c>
      <c r="C10" s="75"/>
      <c r="D10" s="75"/>
      <c r="E10" s="406"/>
      <c r="F10" s="406"/>
      <c r="G10" s="442"/>
      <c r="H10" s="442"/>
      <c r="I10" s="443"/>
      <c r="J10" s="443"/>
      <c r="K10" s="442"/>
    </row>
    <row r="11" spans="1:11" s="103" customFormat="1" ht="27" customHeight="1">
      <c r="B11" s="90" t="s">
        <v>846</v>
      </c>
      <c r="C11" s="95"/>
      <c r="D11" s="95"/>
      <c r="E11" s="336">
        <f>SUM(E8:E9)</f>
        <v>49497079.629999995</v>
      </c>
      <c r="F11" s="337"/>
      <c r="G11" s="337">
        <f>SUM(G8:G9)</f>
        <v>49497079.629999995</v>
      </c>
      <c r="H11" s="337"/>
      <c r="I11" s="338">
        <f>SUM(I8:I9)</f>
        <v>47651520.629999995</v>
      </c>
      <c r="J11" s="338"/>
      <c r="K11" s="335">
        <f>SUM(K8:K9)</f>
        <v>47651520.629999995</v>
      </c>
    </row>
    <row r="12" spans="1:11" s="102" customFormat="1" ht="27" customHeight="1">
      <c r="B12" s="90" t="s">
        <v>842</v>
      </c>
      <c r="D12" s="75"/>
      <c r="E12" s="446">
        <v>1161913</v>
      </c>
      <c r="F12" s="406"/>
      <c r="G12" s="440">
        <f>SUM(E12:F12)</f>
        <v>1161913</v>
      </c>
      <c r="H12" s="442"/>
      <c r="I12" s="446">
        <v>1161913</v>
      </c>
      <c r="J12" s="446"/>
      <c r="K12" s="440">
        <f>SUM(I12:J12)</f>
        <v>1161913</v>
      </c>
    </row>
    <row r="13" spans="1:11" s="102" customFormat="1" ht="27" customHeight="1">
      <c r="B13" s="90" t="s">
        <v>704</v>
      </c>
      <c r="D13" s="75"/>
      <c r="E13" s="581">
        <f>SUM(E11:E12)</f>
        <v>50658992.629999995</v>
      </c>
      <c r="F13" s="406"/>
      <c r="G13" s="581">
        <f>SUM(G11:G12)</f>
        <v>50658992.629999995</v>
      </c>
      <c r="H13" s="442"/>
      <c r="I13" s="582">
        <f>SUM(I11:I12)</f>
        <v>48813433.629999995</v>
      </c>
      <c r="J13" s="441"/>
      <c r="K13" s="582">
        <f>SUM(K11:K12)</f>
        <v>48813433.629999995</v>
      </c>
    </row>
    <row r="14" spans="1:11" s="102" customFormat="1" ht="27" customHeight="1">
      <c r="A14" s="576" t="s">
        <v>843</v>
      </c>
      <c r="D14" s="263"/>
      <c r="E14" s="333"/>
      <c r="F14" s="334"/>
      <c r="G14" s="334"/>
      <c r="H14" s="334"/>
      <c r="I14" s="334"/>
      <c r="J14" s="334"/>
      <c r="K14" s="339"/>
    </row>
    <row r="15" spans="1:11" s="102" customFormat="1" ht="27" customHeight="1">
      <c r="B15" s="90" t="s">
        <v>471</v>
      </c>
      <c r="D15" s="75"/>
      <c r="E15" s="403">
        <v>16420891.439999999</v>
      </c>
      <c r="F15" s="403"/>
      <c r="G15" s="403">
        <f>SUM(E15:F15)</f>
        <v>16420891.439999999</v>
      </c>
      <c r="H15" s="440"/>
      <c r="I15" s="440">
        <v>15483832.779999999</v>
      </c>
      <c r="J15" s="440"/>
      <c r="K15" s="440">
        <f>SUM(I15:J15)</f>
        <v>15483832.779999999</v>
      </c>
    </row>
    <row r="16" spans="1:11" s="102" customFormat="1" ht="27" customHeight="1">
      <c r="B16" s="90" t="s">
        <v>844</v>
      </c>
      <c r="D16" s="75"/>
      <c r="E16" s="439">
        <v>5200551.08</v>
      </c>
      <c r="F16" s="406"/>
      <c r="G16" s="444">
        <f>SUM(E16:F16)</f>
        <v>5200551.08</v>
      </c>
      <c r="H16" s="442"/>
      <c r="I16" s="444">
        <v>5042551.16</v>
      </c>
      <c r="J16" s="440"/>
      <c r="K16" s="444">
        <f>SUM(I16:J16)</f>
        <v>5042551.16</v>
      </c>
    </row>
    <row r="17" spans="1:11" s="102" customFormat="1" ht="27" customHeight="1">
      <c r="B17" s="90" t="s">
        <v>474</v>
      </c>
      <c r="D17" s="75"/>
      <c r="E17" s="406"/>
      <c r="F17" s="406"/>
      <c r="G17" s="442"/>
      <c r="H17" s="442"/>
      <c r="I17" s="442"/>
      <c r="J17" s="440"/>
      <c r="K17" s="442"/>
    </row>
    <row r="18" spans="1:11" s="102" customFormat="1" ht="27" customHeight="1">
      <c r="B18" s="90" t="s">
        <v>846</v>
      </c>
      <c r="D18" s="75"/>
      <c r="E18" s="406">
        <f>SUM(E15:E16)</f>
        <v>21621442.52</v>
      </c>
      <c r="F18" s="406"/>
      <c r="G18" s="406">
        <f>SUM(G15:G16)</f>
        <v>21621442.52</v>
      </c>
      <c r="H18" s="406"/>
      <c r="I18" s="443">
        <f>SUM(I15:I16)</f>
        <v>20526383.939999998</v>
      </c>
      <c r="J18" s="443"/>
      <c r="K18" s="443">
        <f>SUM(K15:K16)</f>
        <v>20526383.939999998</v>
      </c>
    </row>
    <row r="19" spans="1:11" s="102" customFormat="1" ht="27" customHeight="1">
      <c r="B19" s="90" t="s">
        <v>961</v>
      </c>
      <c r="D19" s="75"/>
      <c r="E19" s="403">
        <f>5108370.23+157999.92</f>
        <v>5266370.1500000004</v>
      </c>
      <c r="F19" s="406"/>
      <c r="G19" s="440">
        <f>SUM(E19:F19)</f>
        <v>5266370.1500000004</v>
      </c>
      <c r="H19" s="442"/>
      <c r="I19" s="440">
        <v>5108370.2300000004</v>
      </c>
      <c r="J19" s="440"/>
      <c r="K19" s="440">
        <f>SUM(I19:J19)</f>
        <v>5108370.2300000004</v>
      </c>
    </row>
    <row r="20" spans="1:11" s="103" customFormat="1" ht="27" customHeight="1">
      <c r="B20" s="90" t="s">
        <v>704</v>
      </c>
      <c r="C20" s="95"/>
      <c r="D20" s="95"/>
      <c r="E20" s="581">
        <f>SUM(E18:E19)</f>
        <v>26887812.670000002</v>
      </c>
      <c r="F20" s="406"/>
      <c r="G20" s="581">
        <f>SUM(G18:G19)</f>
        <v>26887812.670000002</v>
      </c>
      <c r="H20" s="406"/>
      <c r="I20" s="742">
        <f>SUM(I18:I19)</f>
        <v>25634754.169999998</v>
      </c>
      <c r="J20" s="440"/>
      <c r="K20" s="742">
        <f>SUM(K18:K19)</f>
        <v>25634754.169999998</v>
      </c>
    </row>
    <row r="21" spans="1:11" s="102" customFormat="1" ht="27" customHeight="1">
      <c r="A21" s="320" t="s">
        <v>845</v>
      </c>
      <c r="C21" s="75"/>
      <c r="D21" s="75"/>
      <c r="E21" s="340"/>
      <c r="F21" s="342"/>
      <c r="G21" s="341"/>
      <c r="H21" s="342"/>
      <c r="I21" s="341"/>
      <c r="J21" s="341"/>
      <c r="K21" s="335"/>
    </row>
    <row r="22" spans="1:11" s="102" customFormat="1" ht="27" customHeight="1" thickBot="1">
      <c r="B22" s="90" t="s">
        <v>474</v>
      </c>
      <c r="D22" s="75"/>
      <c r="E22" s="447">
        <f>+E11-E18</f>
        <v>27875637.109999996</v>
      </c>
      <c r="F22" s="406"/>
      <c r="G22" s="440">
        <f>SUM(E22:F22)</f>
        <v>27875637.109999996</v>
      </c>
      <c r="H22" s="406"/>
      <c r="I22" s="448">
        <f>I11-I18</f>
        <v>27125136.689999998</v>
      </c>
      <c r="J22" s="448"/>
      <c r="K22" s="440">
        <f>SUM(I22:J22)</f>
        <v>27125136.689999998</v>
      </c>
    </row>
    <row r="23" spans="1:11" s="102" customFormat="1" ht="27" customHeight="1" thickTop="1" thickBot="1">
      <c r="B23" s="90" t="s">
        <v>704</v>
      </c>
      <c r="D23" s="75"/>
      <c r="E23" s="449">
        <f>+E13-E20</f>
        <v>23771179.959999993</v>
      </c>
      <c r="F23" s="406"/>
      <c r="G23" s="449">
        <f>+G13-G20</f>
        <v>23771179.959999993</v>
      </c>
      <c r="H23" s="450"/>
      <c r="I23" s="451">
        <f>I13-I20</f>
        <v>23178679.459999997</v>
      </c>
      <c r="J23" s="442"/>
      <c r="K23" s="451">
        <f>K13-K20</f>
        <v>23178679.459999997</v>
      </c>
    </row>
    <row r="24" spans="1:11" s="102" customFormat="1" ht="27" customHeight="1" thickTop="1">
      <c r="B24" s="90"/>
      <c r="D24" s="75"/>
      <c r="E24" s="406"/>
      <c r="F24" s="406"/>
      <c r="G24" s="406"/>
      <c r="H24" s="450"/>
      <c r="I24" s="443"/>
      <c r="J24" s="442"/>
      <c r="K24" s="443"/>
    </row>
    <row r="25" spans="1:11" s="102" customFormat="1" ht="27" customHeight="1">
      <c r="A25" s="99"/>
      <c r="B25" s="266" t="s">
        <v>952</v>
      </c>
      <c r="C25" s="343"/>
      <c r="D25" s="343"/>
      <c r="E25" s="343"/>
      <c r="F25" s="343"/>
      <c r="G25" s="343"/>
      <c r="H25" s="343"/>
      <c r="I25" s="343"/>
      <c r="J25" s="103"/>
      <c r="K25" s="103"/>
    </row>
    <row r="26" spans="1:11" s="102" customFormat="1" ht="27" customHeight="1">
      <c r="A26" s="266" t="s">
        <v>999</v>
      </c>
      <c r="B26" s="344"/>
      <c r="C26" s="343"/>
      <c r="D26" s="343"/>
      <c r="E26" s="343"/>
      <c r="F26" s="343"/>
      <c r="G26" s="343"/>
      <c r="H26" s="343"/>
      <c r="I26" s="343"/>
      <c r="J26" s="95"/>
      <c r="K26" s="96"/>
    </row>
    <row r="27" spans="1:11" s="102" customFormat="1" ht="27" customHeight="1">
      <c r="A27" s="266" t="s">
        <v>953</v>
      </c>
      <c r="B27" s="75"/>
      <c r="C27" s="265"/>
      <c r="D27" s="265"/>
      <c r="E27" s="99"/>
      <c r="F27" s="99"/>
      <c r="G27" s="99"/>
      <c r="H27" s="99"/>
      <c r="I27" s="99"/>
      <c r="J27" s="103"/>
      <c r="K27" s="103"/>
    </row>
    <row r="29" spans="1:11" ht="26.1" customHeight="1">
      <c r="D29" s="90"/>
    </row>
  </sheetData>
  <mergeCells count="3">
    <mergeCell ref="A1:K1"/>
    <mergeCell ref="E4:G4"/>
    <mergeCell ref="I4:K4"/>
  </mergeCells>
  <pageMargins left="0.6692913385826772" right="0.27" top="0.55118110236220474" bottom="0.59055118110236227" header="0.31496062992125984" footer="0.31496062992125984"/>
  <pageSetup paperSize="9" scale="90" orientation="portrait" r:id="rId1"/>
  <ignoredErrors>
    <ignoredError sqref="K1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zoomScale="80" zoomScaleNormal="80" zoomScaleSheetLayoutView="90" workbookViewId="0">
      <selection activeCell="I13" sqref="I13"/>
    </sheetView>
  </sheetViews>
  <sheetFormatPr defaultColWidth="9.140625" defaultRowHeight="30" customHeight="1"/>
  <cols>
    <col min="1" max="3" width="9.140625" style="68" customWidth="1"/>
    <col min="4" max="4" width="17.85546875" style="68" customWidth="1"/>
    <col min="5" max="5" width="16.140625" style="68" customWidth="1"/>
    <col min="6" max="6" width="0.85546875" style="68" customWidth="1"/>
    <col min="7" max="7" width="16.140625" style="68" customWidth="1"/>
    <col min="8" max="8" width="0.85546875" style="68" customWidth="1"/>
    <col min="9" max="9" width="16.140625" style="68" customWidth="1"/>
    <col min="10" max="10" width="0.85546875" style="68" customWidth="1"/>
    <col min="11" max="11" width="16.140625" style="68" customWidth="1"/>
    <col min="12" max="12" width="2.140625" style="68" customWidth="1"/>
    <col min="13" max="16384" width="9.140625" style="68"/>
  </cols>
  <sheetData>
    <row r="1" spans="1:14" s="123" customFormat="1" ht="27" customHeight="1">
      <c r="A1" s="884" t="s">
        <v>910</v>
      </c>
      <c r="B1" s="884"/>
      <c r="C1" s="884"/>
      <c r="D1" s="884"/>
      <c r="E1" s="884"/>
      <c r="F1" s="884"/>
      <c r="G1" s="884"/>
      <c r="H1" s="884"/>
      <c r="I1" s="884"/>
      <c r="J1" s="884"/>
      <c r="K1" s="884"/>
    </row>
    <row r="2" spans="1:14" s="123" customFormat="1" ht="27" customHeight="1">
      <c r="A2" s="15"/>
      <c r="B2" s="15"/>
      <c r="C2" s="15"/>
      <c r="D2" s="15"/>
      <c r="E2" s="15"/>
      <c r="F2" s="15"/>
      <c r="G2" s="15"/>
      <c r="H2" s="15"/>
      <c r="I2" s="15"/>
      <c r="J2" s="15"/>
      <c r="K2" s="15"/>
    </row>
    <row r="3" spans="1:14" s="123" customFormat="1" ht="27" customHeight="1">
      <c r="A3" s="57" t="s">
        <v>728</v>
      </c>
      <c r="B3" s="15"/>
      <c r="C3" s="15"/>
      <c r="D3" s="15"/>
      <c r="E3" s="15"/>
      <c r="F3" s="15"/>
      <c r="G3" s="15"/>
      <c r="H3" s="15"/>
      <c r="I3" s="15"/>
      <c r="J3" s="15"/>
      <c r="K3" s="15"/>
    </row>
    <row r="4" spans="1:14" s="124" customFormat="1" ht="27" customHeight="1">
      <c r="A4" s="69"/>
      <c r="B4" s="69" t="s">
        <v>705</v>
      </c>
      <c r="C4" s="99"/>
      <c r="D4" s="99"/>
      <c r="E4" s="99"/>
      <c r="F4" s="99"/>
      <c r="G4" s="99"/>
      <c r="H4" s="99"/>
      <c r="I4" s="99"/>
      <c r="J4" s="99"/>
      <c r="K4" s="99"/>
    </row>
    <row r="5" spans="1:14" s="124" customFormat="1" ht="27" customHeight="1">
      <c r="A5" s="69" t="s">
        <v>780</v>
      </c>
      <c r="B5" s="69"/>
      <c r="C5" s="99"/>
      <c r="D5" s="99"/>
      <c r="E5" s="99"/>
      <c r="F5" s="99"/>
      <c r="G5" s="99"/>
      <c r="H5" s="99"/>
      <c r="I5" s="99"/>
      <c r="J5" s="99"/>
      <c r="K5" s="99"/>
    </row>
    <row r="6" spans="1:14" s="123" customFormat="1" ht="27" customHeight="1">
      <c r="A6" s="58"/>
      <c r="B6" s="58"/>
      <c r="C6" s="15"/>
      <c r="D6" s="15"/>
      <c r="E6" s="125"/>
      <c r="F6" s="100" t="s">
        <v>84</v>
      </c>
      <c r="G6" s="100"/>
      <c r="H6" s="126"/>
      <c r="I6" s="127"/>
      <c r="J6" s="128" t="s">
        <v>85</v>
      </c>
      <c r="K6" s="127"/>
    </row>
    <row r="7" spans="1:14" s="123" customFormat="1" ht="27" customHeight="1">
      <c r="A7" s="15"/>
      <c r="B7" s="15"/>
      <c r="C7" s="15"/>
      <c r="D7" s="15"/>
      <c r="E7" s="76" t="s">
        <v>700</v>
      </c>
      <c r="F7" s="77"/>
      <c r="G7" s="76" t="s">
        <v>444</v>
      </c>
      <c r="H7" s="78"/>
      <c r="I7" s="76" t="s">
        <v>700</v>
      </c>
      <c r="J7" s="77"/>
      <c r="K7" s="76" t="s">
        <v>444</v>
      </c>
    </row>
    <row r="8" spans="1:14" s="123" customFormat="1" ht="27" customHeight="1">
      <c r="A8" s="3" t="s">
        <v>847</v>
      </c>
      <c r="B8" s="15"/>
      <c r="C8" s="15"/>
      <c r="D8" s="15"/>
      <c r="E8" s="129"/>
      <c r="F8" s="130"/>
      <c r="G8" s="129"/>
      <c r="H8" s="68"/>
      <c r="I8" s="129"/>
      <c r="J8" s="130"/>
      <c r="K8" s="129"/>
    </row>
    <row r="9" spans="1:14" s="123" customFormat="1" ht="27" customHeight="1">
      <c r="B9" s="62" t="s">
        <v>584</v>
      </c>
      <c r="C9" s="15"/>
      <c r="D9" s="15"/>
      <c r="E9" s="380">
        <v>3461496.8000000003</v>
      </c>
      <c r="F9" s="381"/>
      <c r="G9" s="381">
        <v>2997313.6</v>
      </c>
      <c r="H9" s="381"/>
      <c r="I9" s="381">
        <v>3461496.8000000003</v>
      </c>
      <c r="J9" s="381"/>
      <c r="K9" s="381">
        <v>2997313.6</v>
      </c>
    </row>
    <row r="10" spans="1:14" s="123" customFormat="1" ht="27" customHeight="1">
      <c r="B10" s="62" t="s">
        <v>181</v>
      </c>
      <c r="C10" s="15"/>
      <c r="D10" s="15"/>
      <c r="E10" s="380">
        <v>1350430</v>
      </c>
      <c r="F10" s="381"/>
      <c r="G10" s="381">
        <v>4318595.9879999999</v>
      </c>
      <c r="H10" s="381"/>
      <c r="I10" s="381">
        <v>1350430</v>
      </c>
      <c r="J10" s="381"/>
      <c r="K10" s="381">
        <v>4318595.99</v>
      </c>
    </row>
    <row r="11" spans="1:14" s="123" customFormat="1" ht="27" customHeight="1">
      <c r="B11" s="380" t="s">
        <v>1056</v>
      </c>
      <c r="D11" s="815"/>
      <c r="E11" s="380"/>
      <c r="F11" s="381"/>
      <c r="G11" s="381"/>
      <c r="H11" s="381"/>
      <c r="I11" s="381"/>
      <c r="J11" s="381"/>
      <c r="K11" s="381"/>
    </row>
    <row r="12" spans="1:14" s="123" customFormat="1" ht="27" customHeight="1">
      <c r="B12" s="380" t="s">
        <v>1057</v>
      </c>
      <c r="D12" s="815"/>
      <c r="E12" s="380">
        <v>72917</v>
      </c>
      <c r="F12" s="381"/>
      <c r="G12" s="381">
        <v>0</v>
      </c>
      <c r="H12" s="381"/>
      <c r="I12" s="381">
        <v>72917</v>
      </c>
      <c r="J12" s="381"/>
      <c r="K12" s="381">
        <v>0</v>
      </c>
    </row>
    <row r="13" spans="1:14" s="123" customFormat="1" ht="27" customHeight="1">
      <c r="B13" s="60" t="s">
        <v>644</v>
      </c>
      <c r="C13" s="15"/>
      <c r="D13" s="15"/>
      <c r="E13" s="380"/>
      <c r="F13" s="101"/>
      <c r="G13" s="101"/>
      <c r="H13" s="101"/>
      <c r="I13" s="381"/>
      <c r="J13" s="101"/>
      <c r="K13" s="101"/>
    </row>
    <row r="14" spans="1:14" s="123" customFormat="1" ht="27" customHeight="1">
      <c r="B14" s="61" t="s">
        <v>182</v>
      </c>
      <c r="C14" s="15"/>
      <c r="D14" s="15"/>
      <c r="E14" s="380">
        <v>3351742.3200000003</v>
      </c>
      <c r="F14" s="381"/>
      <c r="G14" s="381">
        <v>4177954.78</v>
      </c>
      <c r="H14" s="381"/>
      <c r="I14" s="381">
        <v>0</v>
      </c>
      <c r="J14" s="381"/>
      <c r="K14" s="381">
        <v>0</v>
      </c>
      <c r="L14" s="381"/>
    </row>
    <row r="15" spans="1:14" s="123" customFormat="1" ht="27" customHeight="1" thickBot="1">
      <c r="A15" s="15"/>
      <c r="B15" s="15"/>
      <c r="C15" s="15"/>
      <c r="D15" s="15"/>
      <c r="E15" s="131">
        <f>SUM(E9:E14)</f>
        <v>8236586.120000001</v>
      </c>
      <c r="F15" s="62"/>
      <c r="G15" s="131">
        <f>SUM(G9:G14)</f>
        <v>11493864.367999999</v>
      </c>
      <c r="H15" s="62"/>
      <c r="I15" s="131">
        <f>SUM(I9:I14)</f>
        <v>4884843.8000000007</v>
      </c>
      <c r="J15" s="62"/>
      <c r="K15" s="131">
        <f>SUM(K9:K14)</f>
        <v>7315909.5899999999</v>
      </c>
    </row>
    <row r="16" spans="1:14" s="62" customFormat="1" ht="27" customHeight="1" thickTop="1">
      <c r="A16" s="3" t="s">
        <v>848</v>
      </c>
      <c r="B16" s="3"/>
      <c r="H16" s="63"/>
      <c r="I16" s="64"/>
      <c r="J16" s="63"/>
      <c r="K16" s="64"/>
      <c r="L16" s="63"/>
      <c r="M16" s="64"/>
      <c r="N16" s="63"/>
    </row>
    <row r="17" spans="1:11" s="62" customFormat="1" ht="27" customHeight="1">
      <c r="B17" s="62" t="s">
        <v>380</v>
      </c>
      <c r="E17" s="452">
        <v>701064</v>
      </c>
      <c r="F17" s="381"/>
      <c r="G17" s="453">
        <v>701064</v>
      </c>
      <c r="H17" s="381"/>
      <c r="I17" s="453">
        <v>701064</v>
      </c>
      <c r="J17" s="381"/>
      <c r="K17" s="453">
        <v>701064</v>
      </c>
    </row>
    <row r="18" spans="1:11" s="62" customFormat="1" ht="27" customHeight="1" thickBot="1">
      <c r="E18" s="65">
        <f>SUM(E17:E17)</f>
        <v>701064</v>
      </c>
      <c r="F18" s="64"/>
      <c r="G18" s="65">
        <f>SUM(G17:G17)</f>
        <v>701064</v>
      </c>
      <c r="H18" s="64"/>
      <c r="I18" s="65">
        <f>SUM(I17:I17)</f>
        <v>701064</v>
      </c>
      <c r="J18" s="64"/>
      <c r="K18" s="65">
        <f>SUM(K17:K17)</f>
        <v>701064</v>
      </c>
    </row>
    <row r="19" spans="1:11" s="123" customFormat="1" ht="27" customHeight="1" thickTop="1">
      <c r="A19" s="60" t="s">
        <v>64</v>
      </c>
      <c r="C19" s="15"/>
      <c r="D19" s="15"/>
      <c r="E19" s="15"/>
      <c r="F19" s="15"/>
      <c r="G19" s="15"/>
      <c r="H19" s="15"/>
      <c r="I19" s="15"/>
      <c r="J19" s="15"/>
      <c r="K19" s="15"/>
    </row>
    <row r="20" spans="1:11" s="123" customFormat="1" ht="27" customHeight="1">
      <c r="A20" s="70" t="s">
        <v>962</v>
      </c>
      <c r="C20" s="15"/>
      <c r="D20" s="15"/>
      <c r="E20" s="15"/>
      <c r="F20" s="15"/>
      <c r="G20" s="15"/>
      <c r="H20" s="15"/>
      <c r="I20" s="15"/>
      <c r="J20" s="15"/>
      <c r="K20" s="15"/>
    </row>
    <row r="21" spans="1:11" s="123" customFormat="1" ht="27" customHeight="1">
      <c r="A21" s="60"/>
      <c r="B21" s="61"/>
      <c r="C21" s="15"/>
      <c r="D21" s="15"/>
      <c r="E21" s="132"/>
      <c r="F21" s="59" t="s">
        <v>84</v>
      </c>
      <c r="G21" s="59"/>
      <c r="H21" s="133"/>
      <c r="I21" s="134"/>
      <c r="J21" s="135" t="s">
        <v>85</v>
      </c>
      <c r="K21" s="134"/>
    </row>
    <row r="22" spans="1:11" s="123" customFormat="1" ht="27" customHeight="1">
      <c r="A22" s="60"/>
      <c r="B22" s="61"/>
      <c r="C22" s="15"/>
      <c r="D22" s="15"/>
      <c r="E22" s="76" t="s">
        <v>700</v>
      </c>
      <c r="F22" s="77"/>
      <c r="G22" s="76" t="s">
        <v>444</v>
      </c>
      <c r="H22" s="78"/>
      <c r="I22" s="76" t="s">
        <v>700</v>
      </c>
      <c r="J22" s="77"/>
      <c r="K22" s="76" t="s">
        <v>444</v>
      </c>
    </row>
    <row r="23" spans="1:11" s="123" customFormat="1" ht="27" customHeight="1">
      <c r="B23" s="3" t="s">
        <v>170</v>
      </c>
      <c r="C23" s="15"/>
      <c r="D23" s="15"/>
      <c r="E23" s="62"/>
      <c r="F23" s="62"/>
      <c r="G23" s="62"/>
      <c r="H23" s="62"/>
      <c r="I23" s="62"/>
      <c r="J23" s="62"/>
      <c r="K23" s="62"/>
    </row>
    <row r="24" spans="1:11" s="123" customFormat="1" ht="27" customHeight="1">
      <c r="A24" s="60"/>
      <c r="B24" s="72" t="s">
        <v>963</v>
      </c>
      <c r="C24" s="15"/>
      <c r="D24" s="15"/>
      <c r="E24" s="381">
        <v>42338738.762599111</v>
      </c>
      <c r="F24" s="381"/>
      <c r="G24" s="381">
        <v>72445651.298000008</v>
      </c>
      <c r="H24" s="381"/>
      <c r="I24" s="381">
        <v>30983178.039999999</v>
      </c>
      <c r="J24" s="381"/>
      <c r="K24" s="381">
        <v>69090940.840000004</v>
      </c>
    </row>
    <row r="25" spans="1:11" s="123" customFormat="1" ht="27" customHeight="1">
      <c r="A25" s="60"/>
      <c r="B25" s="66" t="s">
        <v>171</v>
      </c>
      <c r="C25" s="15"/>
      <c r="D25" s="15"/>
      <c r="E25" s="101"/>
      <c r="F25" s="101"/>
      <c r="G25" s="101"/>
      <c r="H25" s="101"/>
      <c r="I25" s="101"/>
      <c r="J25" s="101"/>
      <c r="K25" s="101"/>
    </row>
    <row r="26" spans="1:11" s="123" customFormat="1" ht="27" customHeight="1">
      <c r="A26" s="60"/>
      <c r="B26" s="61" t="s">
        <v>194</v>
      </c>
      <c r="C26" s="15"/>
      <c r="D26" s="15"/>
      <c r="E26" s="101"/>
      <c r="F26" s="101"/>
      <c r="G26" s="101"/>
      <c r="H26" s="101"/>
      <c r="I26" s="101"/>
      <c r="J26" s="101"/>
      <c r="K26" s="101"/>
    </row>
    <row r="27" spans="1:11" s="123" customFormat="1" ht="27" customHeight="1">
      <c r="A27" s="60"/>
      <c r="B27" s="61" t="s">
        <v>239</v>
      </c>
      <c r="C27" s="15"/>
      <c r="D27" s="15"/>
      <c r="E27" s="101"/>
      <c r="F27" s="101"/>
      <c r="G27" s="101"/>
      <c r="H27" s="101"/>
      <c r="I27" s="101"/>
      <c r="J27" s="101"/>
      <c r="K27" s="101"/>
    </row>
    <row r="28" spans="1:11" s="123" customFormat="1" ht="27" customHeight="1">
      <c r="A28" s="60"/>
      <c r="B28" s="61" t="s">
        <v>240</v>
      </c>
      <c r="C28" s="15"/>
      <c r="D28" s="15"/>
      <c r="E28" s="386">
        <v>2591148.06</v>
      </c>
      <c r="F28" s="381"/>
      <c r="G28" s="386">
        <v>4932700.7728228001</v>
      </c>
      <c r="H28" s="381"/>
      <c r="I28" s="386">
        <v>1764935.59</v>
      </c>
      <c r="J28" s="381"/>
      <c r="K28" s="386">
        <v>3745228.4699999997</v>
      </c>
    </row>
    <row r="29" spans="1:11" s="123" customFormat="1" ht="27" customHeight="1">
      <c r="A29" s="60"/>
      <c r="B29" s="66" t="s">
        <v>573</v>
      </c>
      <c r="C29" s="15"/>
      <c r="D29" s="15"/>
      <c r="E29" s="136"/>
      <c r="G29" s="136"/>
      <c r="I29" s="136"/>
      <c r="K29" s="136"/>
    </row>
    <row r="30" spans="1:11" s="123" customFormat="1" ht="27" customHeight="1" thickBot="1">
      <c r="A30" s="60"/>
      <c r="B30" s="66" t="s">
        <v>572</v>
      </c>
      <c r="C30" s="15"/>
      <c r="D30" s="15"/>
      <c r="E30" s="137">
        <f>SUM(E24:E28)</f>
        <v>44929886.822599113</v>
      </c>
      <c r="F30" s="3"/>
      <c r="G30" s="137">
        <f>SUM(G24:G28)</f>
        <v>77378352.070822805</v>
      </c>
      <c r="H30" s="3"/>
      <c r="I30" s="137">
        <f>SUM(I24:I28)</f>
        <v>32748113.629999999</v>
      </c>
      <c r="J30" s="3"/>
      <c r="K30" s="137">
        <f>SUM(K24:K28)</f>
        <v>72836169.310000002</v>
      </c>
    </row>
    <row r="31" spans="1:11" s="123" customFormat="1" ht="27" customHeight="1" thickTop="1">
      <c r="A31" s="60"/>
      <c r="B31" s="66"/>
      <c r="C31" s="15"/>
      <c r="D31" s="15"/>
      <c r="E31" s="142"/>
      <c r="F31" s="3"/>
      <c r="G31" s="142"/>
      <c r="H31" s="3"/>
      <c r="I31" s="142"/>
      <c r="J31" s="3"/>
      <c r="K31" s="142"/>
    </row>
    <row r="32" spans="1:11" s="123" customFormat="1" ht="24" customHeight="1">
      <c r="A32" s="60"/>
      <c r="B32" s="66"/>
      <c r="C32" s="565"/>
      <c r="D32" s="565"/>
      <c r="E32" s="142"/>
      <c r="F32" s="3"/>
      <c r="G32" s="142"/>
      <c r="H32" s="3"/>
      <c r="I32" s="142"/>
      <c r="J32" s="3"/>
      <c r="K32" s="142"/>
    </row>
    <row r="33" spans="1:11" s="123" customFormat="1" ht="25.15" customHeight="1">
      <c r="A33" s="60"/>
      <c r="B33" s="66"/>
      <c r="C33" s="565"/>
      <c r="D33" s="565"/>
      <c r="E33" s="142"/>
      <c r="F33" s="3"/>
      <c r="G33" s="142"/>
      <c r="H33" s="3"/>
      <c r="I33" s="142"/>
      <c r="J33" s="3"/>
      <c r="K33" s="142"/>
    </row>
    <row r="34" spans="1:11" s="123" customFormat="1" ht="24.95" customHeight="1">
      <c r="A34" s="884" t="s">
        <v>849</v>
      </c>
      <c r="B34" s="884"/>
      <c r="C34" s="884"/>
      <c r="D34" s="884"/>
      <c r="E34" s="884"/>
      <c r="F34" s="884"/>
      <c r="G34" s="884"/>
      <c r="H34" s="884"/>
      <c r="I34" s="884"/>
      <c r="J34" s="884"/>
      <c r="K34" s="884"/>
    </row>
    <row r="35" spans="1:11" s="123" customFormat="1" ht="24.95" customHeight="1">
      <c r="A35" s="60"/>
      <c r="B35" s="66"/>
      <c r="C35" s="565"/>
      <c r="D35" s="565"/>
      <c r="E35" s="142"/>
      <c r="F35" s="3"/>
      <c r="G35" s="142"/>
      <c r="H35" s="3"/>
      <c r="I35" s="142"/>
      <c r="J35" s="3"/>
      <c r="K35" s="142"/>
    </row>
    <row r="36" spans="1:11" s="123" customFormat="1" ht="24.95" customHeight="1">
      <c r="A36" s="60"/>
      <c r="B36" s="380" t="s">
        <v>1061</v>
      </c>
      <c r="C36" s="220"/>
      <c r="D36" s="220"/>
      <c r="E36" s="142"/>
      <c r="F36" s="3"/>
      <c r="G36" s="142"/>
      <c r="H36" s="3"/>
      <c r="I36" s="142"/>
      <c r="J36" s="3"/>
      <c r="K36" s="142"/>
    </row>
    <row r="37" spans="1:11" s="123" customFormat="1" ht="24.95" customHeight="1">
      <c r="A37" s="385" t="s">
        <v>1060</v>
      </c>
      <c r="B37" s="411"/>
      <c r="C37" s="220"/>
      <c r="D37" s="220"/>
      <c r="E37" s="142"/>
      <c r="F37" s="3"/>
      <c r="G37" s="142"/>
      <c r="H37" s="3"/>
      <c r="I37" s="142"/>
      <c r="J37" s="3"/>
      <c r="K37" s="142"/>
    </row>
    <row r="38" spans="1:11" s="123" customFormat="1" ht="24.95" customHeight="1">
      <c r="A38" s="60"/>
      <c r="B38" s="61"/>
      <c r="C38" s="565"/>
      <c r="D38" s="565"/>
      <c r="E38" s="132"/>
      <c r="F38" s="59" t="s">
        <v>84</v>
      </c>
      <c r="G38" s="59"/>
      <c r="H38" s="133"/>
      <c r="I38" s="134"/>
      <c r="J38" s="135" t="s">
        <v>85</v>
      </c>
      <c r="K38" s="134"/>
    </row>
    <row r="39" spans="1:11" s="123" customFormat="1" ht="24.95" customHeight="1">
      <c r="A39" s="60"/>
      <c r="B39" s="61"/>
      <c r="C39" s="565"/>
      <c r="D39" s="565"/>
      <c r="E39" s="76" t="s">
        <v>700</v>
      </c>
      <c r="F39" s="77"/>
      <c r="G39" s="76" t="s">
        <v>444</v>
      </c>
      <c r="H39" s="78"/>
      <c r="I39" s="76" t="s">
        <v>700</v>
      </c>
      <c r="J39" s="77"/>
      <c r="K39" s="76" t="s">
        <v>444</v>
      </c>
    </row>
    <row r="40" spans="1:11" s="123" customFormat="1" ht="24.95" customHeight="1">
      <c r="B40" s="411" t="s">
        <v>650</v>
      </c>
      <c r="C40" s="220"/>
      <c r="D40" s="220"/>
      <c r="E40" s="142"/>
      <c r="F40" s="3"/>
      <c r="G40" s="142"/>
      <c r="H40" s="3"/>
      <c r="I40" s="142"/>
      <c r="J40" s="3"/>
      <c r="K40" s="142"/>
    </row>
    <row r="41" spans="1:11" s="123" customFormat="1" ht="24.95" customHeight="1">
      <c r="B41" s="830" t="s">
        <v>1058</v>
      </c>
      <c r="C41" s="220"/>
      <c r="D41" s="220"/>
      <c r="E41" s="142"/>
      <c r="F41" s="3"/>
      <c r="G41" s="142"/>
      <c r="H41" s="3"/>
      <c r="I41" s="142"/>
      <c r="J41" s="3"/>
      <c r="K41" s="142"/>
    </row>
    <row r="42" spans="1:11" s="123" customFormat="1" ht="24.95" customHeight="1">
      <c r="A42" s="60"/>
      <c r="B42" s="830" t="s">
        <v>1059</v>
      </c>
      <c r="D42" s="220"/>
      <c r="E42" s="384">
        <v>-72917</v>
      </c>
      <c r="F42" s="381"/>
      <c r="G42" s="384">
        <v>0</v>
      </c>
      <c r="H42" s="381"/>
      <c r="I42" s="384">
        <v>-72917</v>
      </c>
      <c r="J42" s="381"/>
      <c r="K42" s="384">
        <v>0</v>
      </c>
    </row>
    <row r="43" spans="1:11" s="123" customFormat="1" ht="24.95" customHeight="1">
      <c r="A43" s="60"/>
      <c r="B43" s="412" t="s">
        <v>850</v>
      </c>
      <c r="D43" s="220"/>
      <c r="E43" s="142"/>
      <c r="F43" s="3"/>
      <c r="G43" s="142"/>
      <c r="H43" s="3"/>
      <c r="I43" s="142"/>
      <c r="J43" s="3"/>
      <c r="K43" s="142"/>
    </row>
    <row r="44" spans="1:11" s="123" customFormat="1" ht="24.95" customHeight="1">
      <c r="A44" s="60"/>
      <c r="B44" s="412" t="s">
        <v>851</v>
      </c>
      <c r="D44" s="220"/>
      <c r="E44" s="386">
        <v>739047.2</v>
      </c>
      <c r="F44" s="454"/>
      <c r="G44" s="795">
        <v>0</v>
      </c>
      <c r="H44" s="454"/>
      <c r="I44" s="386">
        <v>739047.2</v>
      </c>
      <c r="J44" s="454"/>
      <c r="K44" s="795">
        <v>0</v>
      </c>
    </row>
    <row r="45" spans="1:11" s="123" customFormat="1" ht="24.95" customHeight="1">
      <c r="A45" s="60"/>
      <c r="B45" s="413" t="s">
        <v>852</v>
      </c>
      <c r="C45" s="414"/>
      <c r="D45" s="415"/>
      <c r="E45" s="422"/>
      <c r="F45" s="422"/>
      <c r="G45" s="422"/>
      <c r="H45" s="422"/>
      <c r="I45" s="422"/>
      <c r="J45" s="422"/>
      <c r="K45" s="422"/>
    </row>
    <row r="46" spans="1:11" s="123" customFormat="1" ht="24.95" customHeight="1" thickBot="1">
      <c r="A46" s="60"/>
      <c r="B46" s="413" t="s">
        <v>853</v>
      </c>
      <c r="C46" s="220"/>
      <c r="D46" s="220"/>
      <c r="E46" s="421">
        <f>SUM(E42:E44)</f>
        <v>666130.19999999995</v>
      </c>
      <c r="F46" s="387"/>
      <c r="G46" s="421">
        <f>SUM(G42:G44)</f>
        <v>0</v>
      </c>
      <c r="H46" s="387"/>
      <c r="I46" s="421">
        <f>SUM(I42:I44)</f>
        <v>666130.19999999995</v>
      </c>
      <c r="J46" s="387"/>
      <c r="K46" s="421">
        <f>SUM(K42:K44)</f>
        <v>0</v>
      </c>
    </row>
    <row r="47" spans="1:11" s="123" customFormat="1" ht="24.95" customHeight="1" thickTop="1">
      <c r="A47" s="60"/>
      <c r="B47" s="61"/>
      <c r="C47" s="15"/>
      <c r="D47" s="15"/>
      <c r="E47" s="15"/>
      <c r="F47" s="15"/>
      <c r="G47" s="15"/>
      <c r="H47" s="15"/>
      <c r="I47" s="15"/>
      <c r="J47" s="15"/>
      <c r="K47" s="15"/>
    </row>
    <row r="48" spans="1:11" s="123" customFormat="1" ht="24.95" customHeight="1">
      <c r="A48" s="71" t="s">
        <v>64</v>
      </c>
      <c r="B48" s="70" t="s">
        <v>964</v>
      </c>
      <c r="C48" s="99"/>
      <c r="D48" s="99"/>
      <c r="E48" s="99"/>
      <c r="F48" s="99"/>
      <c r="G48" s="99"/>
      <c r="H48" s="99"/>
      <c r="I48" s="99"/>
      <c r="J48" s="99"/>
      <c r="K48" s="99"/>
    </row>
    <row r="49" spans="1:11" s="123" customFormat="1" ht="24.95" customHeight="1">
      <c r="A49" s="71" t="s">
        <v>972</v>
      </c>
      <c r="B49" s="70"/>
      <c r="C49" s="99"/>
      <c r="D49" s="99"/>
      <c r="E49" s="99"/>
      <c r="F49" s="99"/>
      <c r="G49" s="99"/>
      <c r="H49" s="99"/>
      <c r="I49" s="99"/>
      <c r="J49" s="99"/>
      <c r="K49" s="99"/>
    </row>
    <row r="50" spans="1:11" s="123" customFormat="1" ht="24.95" customHeight="1">
      <c r="A50" s="60"/>
      <c r="B50" s="61"/>
      <c r="C50" s="15"/>
      <c r="D50" s="15"/>
      <c r="E50" s="138"/>
      <c r="F50" s="59" t="s">
        <v>84</v>
      </c>
      <c r="G50" s="59"/>
      <c r="H50" s="133"/>
      <c r="I50" s="134"/>
      <c r="J50" s="135" t="s">
        <v>85</v>
      </c>
      <c r="K50" s="134"/>
    </row>
    <row r="51" spans="1:11" s="123" customFormat="1" ht="24.95" customHeight="1">
      <c r="A51" s="60"/>
      <c r="B51" s="61"/>
      <c r="C51" s="15"/>
      <c r="D51" s="15"/>
      <c r="E51" s="76" t="s">
        <v>700</v>
      </c>
      <c r="F51" s="77"/>
      <c r="G51" s="76" t="s">
        <v>444</v>
      </c>
      <c r="H51" s="78"/>
      <c r="I51" s="76" t="s">
        <v>700</v>
      </c>
      <c r="J51" s="77"/>
      <c r="K51" s="76" t="s">
        <v>444</v>
      </c>
    </row>
    <row r="52" spans="1:11" s="123" customFormat="1" ht="24.95" customHeight="1">
      <c r="A52" s="60"/>
      <c r="B52" s="62" t="s">
        <v>374</v>
      </c>
      <c r="C52" s="15"/>
      <c r="D52" s="15"/>
      <c r="E52" s="384">
        <v>165031564.38999999</v>
      </c>
      <c r="F52" s="384"/>
      <c r="G52" s="384">
        <v>316689228.29000002</v>
      </c>
      <c r="H52" s="384"/>
      <c r="I52" s="384">
        <v>159933049.0200001</v>
      </c>
      <c r="J52" s="384"/>
      <c r="K52" s="384">
        <v>361842508.51000005</v>
      </c>
    </row>
    <row r="53" spans="1:11" s="123" customFormat="1" ht="24.95" customHeight="1">
      <c r="A53" s="60"/>
      <c r="B53" s="62" t="s">
        <v>172</v>
      </c>
      <c r="C53" s="15"/>
      <c r="D53" s="15"/>
      <c r="E53" s="455">
        <v>0.2</v>
      </c>
      <c r="F53" s="456"/>
      <c r="G53" s="455">
        <v>0.2</v>
      </c>
      <c r="H53" s="456"/>
      <c r="I53" s="455">
        <v>0.2</v>
      </c>
      <c r="J53" s="455"/>
      <c r="K53" s="455">
        <v>0.2</v>
      </c>
    </row>
    <row r="54" spans="1:11" s="123" customFormat="1" ht="24.95" customHeight="1">
      <c r="A54" s="60"/>
      <c r="B54" s="62" t="s">
        <v>360</v>
      </c>
      <c r="C54" s="15"/>
      <c r="D54" s="15"/>
    </row>
    <row r="55" spans="1:11" s="123" customFormat="1" ht="24.95" customHeight="1">
      <c r="A55" s="60"/>
      <c r="B55" s="67" t="s">
        <v>183</v>
      </c>
      <c r="C55" s="15"/>
      <c r="D55" s="15"/>
      <c r="E55" s="380">
        <f>E52*E53</f>
        <v>33006312.877999999</v>
      </c>
      <c r="F55" s="381"/>
      <c r="G55" s="385">
        <f>G52*G53</f>
        <v>63337845.658000007</v>
      </c>
      <c r="H55" s="381"/>
      <c r="I55" s="380">
        <f>I52*I53</f>
        <v>31986609.80400002</v>
      </c>
      <c r="J55" s="381"/>
      <c r="K55" s="380">
        <f>K52*K53</f>
        <v>72368501.702000007</v>
      </c>
    </row>
    <row r="56" spans="1:11" s="123" customFormat="1" ht="24.95" customHeight="1">
      <c r="A56" s="60"/>
      <c r="B56" s="62" t="s">
        <v>184</v>
      </c>
      <c r="C56" s="15"/>
      <c r="D56" s="15"/>
      <c r="E56" s="139"/>
      <c r="F56" s="139"/>
      <c r="G56" s="139"/>
      <c r="H56" s="139"/>
      <c r="I56" s="139"/>
      <c r="J56" s="139"/>
      <c r="K56" s="139"/>
    </row>
    <row r="57" spans="1:11" s="123" customFormat="1" ht="24.95" customHeight="1">
      <c r="A57" s="60"/>
      <c r="B57" s="62" t="s">
        <v>185</v>
      </c>
      <c r="C57" s="15"/>
      <c r="D57" s="15"/>
      <c r="E57" s="139"/>
      <c r="F57" s="139"/>
      <c r="G57" s="139"/>
      <c r="H57" s="139"/>
      <c r="I57" s="139"/>
      <c r="J57" s="139"/>
      <c r="K57" s="139"/>
    </row>
    <row r="58" spans="1:11" s="123" customFormat="1" ht="24.95" customHeight="1">
      <c r="A58" s="60"/>
      <c r="B58" s="62" t="s">
        <v>382</v>
      </c>
      <c r="C58" s="15"/>
      <c r="D58" s="15"/>
      <c r="E58" s="384">
        <v>-42687.63</v>
      </c>
      <c r="F58" s="384"/>
      <c r="G58" s="381">
        <v>-73047.109999999986</v>
      </c>
      <c r="H58" s="384"/>
      <c r="I58" s="384">
        <v>-42687.6276</v>
      </c>
      <c r="J58" s="384"/>
      <c r="K58" s="384">
        <v>-73047.109999999986</v>
      </c>
    </row>
    <row r="59" spans="1:11" s="123" customFormat="1" ht="24.95" customHeight="1">
      <c r="A59" s="60"/>
      <c r="B59" s="61" t="s">
        <v>381</v>
      </c>
      <c r="C59" s="61"/>
      <c r="D59" s="61"/>
      <c r="E59" s="384">
        <v>1705076.65</v>
      </c>
      <c r="F59" s="384"/>
      <c r="G59" s="381">
        <v>1739763.1600000001</v>
      </c>
      <c r="H59" s="384"/>
      <c r="I59" s="384">
        <v>972510.27799999993</v>
      </c>
      <c r="J59" s="384"/>
      <c r="K59" s="384">
        <v>666953.84</v>
      </c>
    </row>
    <row r="60" spans="1:11" s="123" customFormat="1" ht="24.95" customHeight="1">
      <c r="A60" s="60"/>
      <c r="B60" s="74" t="s">
        <v>367</v>
      </c>
      <c r="C60" s="61"/>
      <c r="D60" s="61"/>
    </row>
    <row r="61" spans="1:11" s="73" customFormat="1" ht="24.95" customHeight="1">
      <c r="C61" s="74" t="s">
        <v>368</v>
      </c>
      <c r="E61" s="384">
        <v>-284988.38</v>
      </c>
      <c r="F61" s="384"/>
      <c r="G61" s="381">
        <v>-242908.68</v>
      </c>
      <c r="H61" s="384"/>
      <c r="I61" s="384">
        <v>-168318.82</v>
      </c>
      <c r="J61" s="384"/>
      <c r="K61" s="384">
        <v>-126239.12350000002</v>
      </c>
    </row>
    <row r="62" spans="1:11" s="123" customFormat="1" ht="24.95" customHeight="1">
      <c r="A62" s="60"/>
      <c r="B62" s="61" t="s">
        <v>236</v>
      </c>
      <c r="C62" s="15"/>
      <c r="D62" s="15"/>
      <c r="E62" s="73"/>
      <c r="F62" s="73"/>
      <c r="G62" s="73"/>
      <c r="H62" s="73"/>
      <c r="I62" s="73"/>
      <c r="J62" s="73"/>
      <c r="K62" s="73"/>
    </row>
    <row r="63" spans="1:11" s="123" customFormat="1" ht="24.95" customHeight="1">
      <c r="A63" s="60"/>
      <c r="B63" s="61"/>
      <c r="C63" s="61" t="s">
        <v>237</v>
      </c>
      <c r="D63" s="15"/>
      <c r="E63" s="386">
        <v>10546173.300000001</v>
      </c>
      <c r="F63" s="384"/>
      <c r="G63" s="386">
        <v>12616699.039999999</v>
      </c>
      <c r="H63" s="384"/>
      <c r="I63" s="386">
        <v>0</v>
      </c>
      <c r="J63" s="384"/>
      <c r="K63" s="386">
        <v>0</v>
      </c>
    </row>
    <row r="64" spans="1:11" s="123" customFormat="1" ht="24.95" customHeight="1">
      <c r="A64" s="15"/>
      <c r="B64" s="60"/>
      <c r="C64" s="15" t="s">
        <v>54</v>
      </c>
      <c r="D64" s="15"/>
      <c r="E64" s="140">
        <f>SUM(E58:E63)</f>
        <v>11923573.940000001</v>
      </c>
      <c r="F64" s="141"/>
      <c r="G64" s="140">
        <f>SUM(G58:G63)</f>
        <v>14040506.41</v>
      </c>
      <c r="H64" s="141"/>
      <c r="I64" s="140">
        <f>SUM(I58:I63)</f>
        <v>761503.83039999986</v>
      </c>
      <c r="J64" s="141"/>
      <c r="K64" s="140">
        <f>SUM(K58:K63)</f>
        <v>467667.60649999999</v>
      </c>
    </row>
    <row r="65" spans="1:11" s="123" customFormat="1" ht="24.95" customHeight="1">
      <c r="A65" s="15"/>
      <c r="B65" s="60" t="s">
        <v>449</v>
      </c>
      <c r="C65" s="15"/>
      <c r="D65" s="15"/>
      <c r="E65" s="142"/>
      <c r="F65" s="3"/>
      <c r="G65" s="142"/>
      <c r="H65" s="3"/>
      <c r="I65" s="142"/>
      <c r="J65" s="3"/>
      <c r="K65" s="142"/>
    </row>
    <row r="66" spans="1:11" s="123" customFormat="1" ht="24.95" customHeight="1">
      <c r="A66" s="15"/>
      <c r="B66" s="60" t="s">
        <v>186</v>
      </c>
      <c r="C66" s="15"/>
      <c r="D66" s="15"/>
      <c r="E66" s="381">
        <f>+E55+E64</f>
        <v>44929886.818000004</v>
      </c>
      <c r="F66" s="381"/>
      <c r="G66" s="381">
        <f>+G55+G64</f>
        <v>77378352.068000004</v>
      </c>
      <c r="H66" s="381"/>
      <c r="I66" s="381">
        <f>+I55+I64</f>
        <v>32748113.634400021</v>
      </c>
      <c r="J66" s="381"/>
      <c r="K66" s="381">
        <f>+K55+K64</f>
        <v>72836169.308500007</v>
      </c>
    </row>
    <row r="67" spans="1:11" s="123" customFormat="1" ht="24.95" customHeight="1">
      <c r="A67" s="15"/>
      <c r="B67" s="60" t="s">
        <v>195</v>
      </c>
      <c r="C67" s="15"/>
      <c r="D67" s="15"/>
      <c r="E67" s="796">
        <f>+E66/E52</f>
        <v>0.27225026305769245</v>
      </c>
      <c r="F67" s="457"/>
      <c r="G67" s="796">
        <f>+G66/G52</f>
        <v>0.2443352825285954</v>
      </c>
      <c r="H67" s="797"/>
      <c r="I67" s="796">
        <f>+I66/I52</f>
        <v>0.20476139131384141</v>
      </c>
      <c r="J67" s="797"/>
      <c r="K67" s="796">
        <f>+K66/K52</f>
        <v>0.20129246176306306</v>
      </c>
    </row>
    <row r="68" spans="1:11" s="123" customFormat="1" ht="24.95" customHeight="1">
      <c r="A68" s="15"/>
      <c r="B68" s="60"/>
      <c r="C68" s="15"/>
      <c r="D68" s="15"/>
      <c r="E68" s="143"/>
      <c r="F68" s="143"/>
      <c r="G68" s="143"/>
      <c r="H68" s="143"/>
      <c r="I68" s="143"/>
      <c r="J68" s="143"/>
      <c r="K68" s="143"/>
    </row>
    <row r="69" spans="1:11" s="123" customFormat="1" ht="33" customHeight="1">
      <c r="A69" s="15"/>
      <c r="B69" s="60"/>
      <c r="C69" s="15"/>
      <c r="D69" s="15"/>
      <c r="E69" s="143"/>
      <c r="F69" s="143"/>
      <c r="G69" s="143"/>
      <c r="H69" s="143"/>
      <c r="I69" s="143"/>
      <c r="J69" s="143"/>
      <c r="K69" s="143"/>
    </row>
    <row r="70" spans="1:11" s="123" customFormat="1" ht="33" customHeight="1">
      <c r="A70" s="15"/>
      <c r="B70" s="60"/>
      <c r="C70" s="15"/>
      <c r="D70" s="15"/>
      <c r="E70" s="143"/>
      <c r="F70" s="143"/>
      <c r="G70" s="143"/>
      <c r="H70" s="143"/>
      <c r="I70" s="143"/>
      <c r="J70" s="143"/>
      <c r="K70" s="143"/>
    </row>
    <row r="71" spans="1:11" s="123" customFormat="1" ht="33" customHeight="1">
      <c r="A71" s="15"/>
      <c r="B71" s="60"/>
      <c r="C71" s="15"/>
      <c r="D71" s="15"/>
      <c r="E71" s="143"/>
      <c r="F71" s="143"/>
      <c r="G71" s="143"/>
      <c r="H71" s="143"/>
      <c r="I71" s="143"/>
      <c r="J71" s="143"/>
      <c r="K71" s="143"/>
    </row>
    <row r="72" spans="1:11" ht="33" customHeight="1"/>
  </sheetData>
  <mergeCells count="2">
    <mergeCell ref="A34:K34"/>
    <mergeCell ref="A1:K1"/>
  </mergeCells>
  <pageMargins left="0.6692913385826772" right="0.15748031496062992" top="0.6692913385826772" bottom="0.55118110236220474" header="0.23622047244094491" footer="0.23622047244094491"/>
  <pageSetup paperSize="9" scale="90" orientation="portrait"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tabSelected="1" topLeftCell="A52" zoomScaleNormal="100" zoomScaleSheetLayoutView="80" workbookViewId="0">
      <selection activeCell="B60" sqref="B60"/>
    </sheetView>
  </sheetViews>
  <sheetFormatPr defaultColWidth="9.140625" defaultRowHeight="24.6" customHeight="1"/>
  <cols>
    <col min="1" max="1" width="8.42578125" style="109" customWidth="1"/>
    <col min="2" max="3" width="9.140625" style="109" customWidth="1"/>
    <col min="4" max="4" width="6.42578125" style="109" customWidth="1"/>
    <col min="5" max="5" width="6.5703125" style="109" customWidth="1"/>
    <col min="6" max="6" width="16.7109375" style="109" customWidth="1"/>
    <col min="7" max="7" width="0.85546875" style="109" customWidth="1"/>
    <col min="8" max="8" width="16.7109375" style="109" customWidth="1"/>
    <col min="9" max="9" width="0.85546875" style="109" customWidth="1"/>
    <col min="10" max="10" width="16.7109375" style="109" customWidth="1"/>
    <col min="11" max="11" width="0.85546875" style="109" customWidth="1"/>
    <col min="12" max="12" width="16.7109375" style="109" customWidth="1"/>
    <col min="13" max="13" width="1" style="109" customWidth="1"/>
    <col min="14" max="16384" width="9.140625" style="109"/>
  </cols>
  <sheetData>
    <row r="1" spans="1:12" ht="24" customHeight="1">
      <c r="A1" s="885" t="s">
        <v>3</v>
      </c>
      <c r="B1" s="885"/>
      <c r="C1" s="885"/>
      <c r="D1" s="885"/>
      <c r="E1" s="885"/>
      <c r="F1" s="885"/>
      <c r="G1" s="885"/>
      <c r="H1" s="885"/>
      <c r="I1" s="885"/>
      <c r="J1" s="885"/>
      <c r="K1" s="885"/>
      <c r="L1" s="885"/>
    </row>
    <row r="2" spans="1:12" ht="24" customHeight="1"/>
    <row r="3" spans="1:12" s="585" customFormat="1" ht="24" customHeight="1">
      <c r="A3" s="583" t="s">
        <v>729</v>
      </c>
      <c r="B3" s="584"/>
      <c r="E3" s="586"/>
      <c r="F3" s="587"/>
      <c r="G3" s="584"/>
      <c r="H3" s="584"/>
      <c r="I3" s="584"/>
      <c r="J3" s="584"/>
      <c r="K3" s="584"/>
      <c r="L3" s="587"/>
    </row>
    <row r="4" spans="1:12" s="585" customFormat="1" ht="24" customHeight="1">
      <c r="A4" s="584"/>
      <c r="B4" s="584"/>
      <c r="E4" s="586"/>
      <c r="F4" s="588"/>
      <c r="G4" s="111" t="s">
        <v>84</v>
      </c>
      <c r="H4" s="111"/>
      <c r="I4" s="589"/>
      <c r="J4" s="590"/>
      <c r="K4" s="591" t="s">
        <v>85</v>
      </c>
      <c r="L4" s="590"/>
    </row>
    <row r="5" spans="1:12" s="585" customFormat="1" ht="24" customHeight="1">
      <c r="A5" s="584"/>
      <c r="B5" s="584"/>
      <c r="E5" s="586"/>
      <c r="F5" s="76" t="s">
        <v>700</v>
      </c>
      <c r="G5" s="77"/>
      <c r="H5" s="76" t="s">
        <v>444</v>
      </c>
      <c r="I5" s="78"/>
      <c r="J5" s="76" t="s">
        <v>700</v>
      </c>
      <c r="K5" s="77"/>
      <c r="L5" s="76" t="s">
        <v>444</v>
      </c>
    </row>
    <row r="6" spans="1:12" s="585" customFormat="1" ht="24" customHeight="1">
      <c r="B6" s="584" t="s">
        <v>148</v>
      </c>
      <c r="E6" s="586"/>
      <c r="F6" s="388">
        <v>1871847414.1300001</v>
      </c>
      <c r="G6" s="458">
        <v>416150.58</v>
      </c>
      <c r="H6" s="388">
        <v>1826803514.8300002</v>
      </c>
      <c r="I6" s="105"/>
      <c r="J6" s="388">
        <f>[1]งบดุล!$K$134</f>
        <v>1760145516.9300001</v>
      </c>
      <c r="K6" s="458">
        <v>416150.58</v>
      </c>
      <c r="L6" s="459">
        <v>1737432867.6300001</v>
      </c>
    </row>
    <row r="7" spans="1:12" s="585" customFormat="1" ht="24" customHeight="1" thickBot="1">
      <c r="A7" s="584"/>
      <c r="B7" s="584"/>
      <c r="C7" s="585" t="s">
        <v>54</v>
      </c>
      <c r="E7" s="586"/>
      <c r="F7" s="460">
        <f>SUM(F6)</f>
        <v>1871847414.1300001</v>
      </c>
      <c r="G7" s="105"/>
      <c r="H7" s="460">
        <f>SUM(H6)</f>
        <v>1826803514.8300002</v>
      </c>
      <c r="I7" s="105"/>
      <c r="J7" s="460">
        <f>SUM(J6)</f>
        <v>1760145516.9300001</v>
      </c>
      <c r="K7" s="105"/>
      <c r="L7" s="237">
        <f>SUM(L6)</f>
        <v>1737432867.6300001</v>
      </c>
    </row>
    <row r="8" spans="1:12" s="585" customFormat="1" ht="24" customHeight="1" thickTop="1">
      <c r="A8" s="584"/>
      <c r="B8" s="584" t="s">
        <v>973</v>
      </c>
      <c r="E8" s="586"/>
      <c r="F8" s="587"/>
      <c r="G8" s="584"/>
      <c r="H8" s="584"/>
      <c r="I8" s="584"/>
      <c r="J8" s="584"/>
      <c r="K8" s="584"/>
      <c r="L8" s="587"/>
    </row>
    <row r="9" spans="1:12" s="585" customFormat="1" ht="24" customHeight="1">
      <c r="A9" s="69" t="s">
        <v>975</v>
      </c>
      <c r="B9" s="584"/>
      <c r="E9" s="586"/>
      <c r="F9" s="587"/>
      <c r="G9" s="584"/>
      <c r="H9" s="584"/>
      <c r="I9" s="584"/>
      <c r="J9" s="584"/>
      <c r="K9" s="584"/>
      <c r="L9" s="587"/>
    </row>
    <row r="10" spans="1:12" s="585" customFormat="1" ht="24" customHeight="1">
      <c r="A10" s="584" t="s">
        <v>974</v>
      </c>
      <c r="B10" s="584"/>
      <c r="E10" s="586"/>
      <c r="F10" s="587"/>
      <c r="G10" s="584"/>
      <c r="H10" s="584"/>
      <c r="I10" s="584"/>
      <c r="J10" s="584"/>
      <c r="K10" s="584"/>
      <c r="L10" s="587"/>
    </row>
    <row r="11" spans="1:12" s="585" customFormat="1" ht="24" customHeight="1">
      <c r="A11" s="584" t="s">
        <v>707</v>
      </c>
      <c r="B11" s="584"/>
      <c r="E11" s="586"/>
      <c r="F11" s="587"/>
      <c r="G11" s="584"/>
      <c r="H11" s="584"/>
      <c r="I11" s="584"/>
      <c r="J11" s="584"/>
      <c r="K11" s="584"/>
      <c r="L11" s="587"/>
    </row>
    <row r="12" spans="1:12" s="585" customFormat="1" ht="24" customHeight="1">
      <c r="A12" s="584"/>
      <c r="B12" s="366" t="s">
        <v>706</v>
      </c>
      <c r="E12" s="586"/>
      <c r="F12" s="587"/>
      <c r="G12" s="584"/>
      <c r="H12" s="584"/>
      <c r="I12" s="584"/>
      <c r="J12" s="584"/>
      <c r="K12" s="584"/>
      <c r="L12" s="587"/>
    </row>
    <row r="13" spans="1:12" s="585" customFormat="1" ht="24" customHeight="1">
      <c r="A13" s="584" t="s">
        <v>665</v>
      </c>
      <c r="B13" s="366"/>
      <c r="E13" s="586"/>
      <c r="F13" s="587"/>
      <c r="G13" s="584"/>
      <c r="H13" s="584"/>
      <c r="I13" s="584"/>
      <c r="J13" s="584"/>
      <c r="K13" s="584"/>
      <c r="L13" s="587"/>
    </row>
    <row r="14" spans="1:12" s="124" customFormat="1" ht="24" customHeight="1">
      <c r="A14" s="69"/>
      <c r="B14" s="69" t="s">
        <v>628</v>
      </c>
      <c r="E14" s="592"/>
      <c r="F14" s="593"/>
      <c r="G14" s="69"/>
      <c r="H14" s="69"/>
      <c r="I14" s="69"/>
      <c r="J14" s="69"/>
      <c r="K14" s="69"/>
      <c r="L14" s="593"/>
    </row>
    <row r="15" spans="1:12" s="124" customFormat="1" ht="24" customHeight="1">
      <c r="A15" s="69" t="s">
        <v>629</v>
      </c>
      <c r="B15" s="69"/>
      <c r="E15" s="592"/>
      <c r="F15" s="593"/>
      <c r="G15" s="69"/>
      <c r="H15" s="69"/>
      <c r="I15" s="69"/>
      <c r="J15" s="69"/>
      <c r="K15" s="69"/>
      <c r="L15" s="593"/>
    </row>
    <row r="16" spans="1:12" ht="24" customHeight="1">
      <c r="A16" s="594" t="s">
        <v>730</v>
      </c>
    </row>
    <row r="17" spans="1:12" ht="24" customHeight="1">
      <c r="B17" s="595" t="s">
        <v>940</v>
      </c>
    </row>
    <row r="18" spans="1:12" ht="24" customHeight="1">
      <c r="A18" s="595" t="s">
        <v>941</v>
      </c>
    </row>
    <row r="19" spans="1:12" ht="24" customHeight="1">
      <c r="A19" s="595" t="s">
        <v>708</v>
      </c>
    </row>
    <row r="20" spans="1:12" ht="24" customHeight="1">
      <c r="A20" s="595" t="s">
        <v>668</v>
      </c>
    </row>
    <row r="21" spans="1:12" ht="24" customHeight="1">
      <c r="A21" s="595" t="s">
        <v>667</v>
      </c>
    </row>
    <row r="22" spans="1:12" ht="24" customHeight="1">
      <c r="A22" s="595" t="s">
        <v>666</v>
      </c>
    </row>
    <row r="23" spans="1:12" ht="24" customHeight="1">
      <c r="A23" s="595" t="s">
        <v>709</v>
      </c>
    </row>
    <row r="24" spans="1:12" s="104" customFormat="1" ht="24" customHeight="1">
      <c r="A24" s="583" t="s">
        <v>731</v>
      </c>
      <c r="B24" s="586"/>
      <c r="C24" s="585"/>
      <c r="D24" s="585"/>
      <c r="E24" s="586"/>
      <c r="F24" s="584"/>
      <c r="G24" s="584"/>
      <c r="H24" s="584"/>
      <c r="I24" s="584"/>
      <c r="J24" s="596"/>
      <c r="K24" s="584"/>
      <c r="L24" s="597"/>
    </row>
    <row r="25" spans="1:12" s="104" customFormat="1" ht="24" customHeight="1">
      <c r="A25" s="598"/>
      <c r="B25" s="598"/>
      <c r="C25" s="598"/>
      <c r="D25" s="598"/>
      <c r="E25" s="598"/>
      <c r="F25" s="588"/>
      <c r="G25" s="111" t="s">
        <v>84</v>
      </c>
      <c r="H25" s="111"/>
      <c r="I25" s="589"/>
      <c r="J25" s="590"/>
      <c r="K25" s="591" t="s">
        <v>85</v>
      </c>
      <c r="L25" s="590"/>
    </row>
    <row r="26" spans="1:12" s="104" customFormat="1" ht="24" customHeight="1">
      <c r="A26" s="599"/>
      <c r="B26" s="315"/>
      <c r="C26" s="599"/>
      <c r="D26" s="599"/>
      <c r="E26" s="599"/>
      <c r="F26" s="76" t="s">
        <v>700</v>
      </c>
      <c r="G26" s="77"/>
      <c r="H26" s="76" t="s">
        <v>444</v>
      </c>
      <c r="I26" s="78"/>
      <c r="J26" s="76" t="s">
        <v>700</v>
      </c>
      <c r="K26" s="77"/>
      <c r="L26" s="76" t="s">
        <v>444</v>
      </c>
    </row>
    <row r="27" spans="1:12" s="104" customFormat="1" ht="24" customHeight="1">
      <c r="A27" s="599" t="s">
        <v>450</v>
      </c>
      <c r="B27" s="315"/>
      <c r="C27" s="599"/>
      <c r="D27" s="599"/>
      <c r="E27" s="599"/>
      <c r="F27" s="389">
        <v>0</v>
      </c>
      <c r="G27" s="461"/>
      <c r="H27" s="461">
        <v>2152163.9700000002</v>
      </c>
      <c r="I27" s="461"/>
      <c r="J27" s="389">
        <v>0</v>
      </c>
      <c r="K27" s="461"/>
      <c r="L27" s="389">
        <v>0</v>
      </c>
    </row>
    <row r="28" spans="1:12" s="104" customFormat="1" ht="24" customHeight="1">
      <c r="A28" s="110" t="s">
        <v>174</v>
      </c>
      <c r="B28" s="109"/>
      <c r="C28" s="109"/>
      <c r="D28" s="109"/>
      <c r="E28" s="109"/>
      <c r="F28" s="389">
        <v>10000000</v>
      </c>
      <c r="G28" s="461"/>
      <c r="H28" s="461">
        <v>10000000</v>
      </c>
      <c r="I28" s="461"/>
      <c r="J28" s="389">
        <v>10000000</v>
      </c>
      <c r="K28" s="461"/>
      <c r="L28" s="389">
        <v>10000000</v>
      </c>
    </row>
    <row r="29" spans="1:12" s="104" customFormat="1" ht="24" customHeight="1">
      <c r="A29" s="110" t="s">
        <v>175</v>
      </c>
      <c r="B29" s="109"/>
      <c r="C29" s="109"/>
      <c r="D29" s="109"/>
      <c r="E29" s="109"/>
      <c r="F29" s="389">
        <v>198140430.19999999</v>
      </c>
      <c r="G29" s="461"/>
      <c r="H29" s="461">
        <v>198098267.47</v>
      </c>
      <c r="I29" s="461"/>
      <c r="J29" s="389">
        <v>198140430.19999999</v>
      </c>
      <c r="K29" s="461"/>
      <c r="L29" s="389">
        <v>198098267.47</v>
      </c>
    </row>
    <row r="30" spans="1:12" s="104" customFormat="1" ht="24" customHeight="1" thickBot="1">
      <c r="A30" s="109"/>
      <c r="B30" s="109"/>
      <c r="C30" s="109" t="s">
        <v>54</v>
      </c>
      <c r="D30" s="109"/>
      <c r="E30" s="109"/>
      <c r="F30" s="600">
        <f>SUM(F27:F29)</f>
        <v>208140430.19999999</v>
      </c>
      <c r="G30" s="601"/>
      <c r="H30" s="600">
        <f>SUM(H27:H29)</f>
        <v>210250431.44</v>
      </c>
      <c r="I30" s="601"/>
      <c r="J30" s="600">
        <f>SUM(J27:J29)</f>
        <v>208140430.19999999</v>
      </c>
      <c r="K30" s="601"/>
      <c r="L30" s="600">
        <f>SUM(L27:L29)</f>
        <v>208098267.47</v>
      </c>
    </row>
    <row r="31" spans="1:12" ht="24" customHeight="1" thickTop="1">
      <c r="A31" s="104" t="s">
        <v>22</v>
      </c>
      <c r="B31" s="104"/>
      <c r="C31" s="104"/>
      <c r="D31" s="104"/>
      <c r="E31" s="104"/>
      <c r="F31" s="602"/>
      <c r="G31" s="603"/>
      <c r="H31" s="602"/>
      <c r="I31" s="603"/>
      <c r="J31" s="602"/>
      <c r="K31" s="603"/>
      <c r="L31" s="602"/>
    </row>
    <row r="32" spans="1:12" s="104" customFormat="1" ht="24" customHeight="1">
      <c r="A32" s="84"/>
      <c r="B32" s="85"/>
      <c r="C32" s="81"/>
      <c r="D32" s="81"/>
      <c r="E32" s="81"/>
      <c r="F32" s="588"/>
      <c r="G32" s="111" t="s">
        <v>84</v>
      </c>
      <c r="H32" s="111"/>
      <c r="I32" s="589"/>
      <c r="J32" s="590"/>
      <c r="K32" s="591" t="s">
        <v>85</v>
      </c>
      <c r="L32" s="590"/>
    </row>
    <row r="33" spans="1:12" s="104" customFormat="1" ht="24" customHeight="1">
      <c r="A33" s="81"/>
      <c r="B33" s="85"/>
      <c r="C33" s="81"/>
      <c r="D33" s="81"/>
      <c r="E33" s="81"/>
      <c r="F33" s="76" t="s">
        <v>700</v>
      </c>
      <c r="G33" s="77"/>
      <c r="H33" s="76" t="s">
        <v>444</v>
      </c>
      <c r="I33" s="78"/>
      <c r="J33" s="76" t="s">
        <v>700</v>
      </c>
      <c r="K33" s="77"/>
      <c r="L33" s="76" t="s">
        <v>444</v>
      </c>
    </row>
    <row r="34" spans="1:12" s="104" customFormat="1" ht="24" customHeight="1">
      <c r="A34" s="110" t="s">
        <v>176</v>
      </c>
      <c r="B34" s="85"/>
      <c r="C34" s="81"/>
      <c r="D34" s="81"/>
      <c r="E34" s="81"/>
      <c r="F34" s="390">
        <f>J34</f>
        <v>200000000</v>
      </c>
      <c r="G34" s="367"/>
      <c r="H34" s="390">
        <v>200000000</v>
      </c>
      <c r="I34" s="367"/>
      <c r="J34" s="390">
        <f>-[1]งบดุล!$K$179</f>
        <v>200000000</v>
      </c>
      <c r="K34" s="367"/>
      <c r="L34" s="394">
        <v>200000000</v>
      </c>
    </row>
    <row r="35" spans="1:12" s="104" customFormat="1" ht="24" customHeight="1">
      <c r="A35" s="110" t="s">
        <v>177</v>
      </c>
      <c r="F35" s="390">
        <f>J35</f>
        <v>-1859569.8</v>
      </c>
      <c r="G35" s="461"/>
      <c r="H35" s="390">
        <v>-1901732.5299999998</v>
      </c>
      <c r="I35" s="461"/>
      <c r="J35" s="391">
        <f>-[1]งบดุล!$K$177</f>
        <v>-1859569.8</v>
      </c>
      <c r="K35" s="461"/>
      <c r="L35" s="462">
        <v>-1901732.5299999998</v>
      </c>
    </row>
    <row r="36" spans="1:12" s="108" customFormat="1" ht="24" customHeight="1" thickBot="1">
      <c r="A36" s="110" t="s">
        <v>178</v>
      </c>
      <c r="B36" s="104"/>
      <c r="C36" s="104"/>
      <c r="D36" s="104"/>
      <c r="E36" s="104"/>
      <c r="F36" s="600">
        <f>SUM(F34:F35)</f>
        <v>198140430.19999999</v>
      </c>
      <c r="G36" s="601"/>
      <c r="H36" s="600">
        <f>SUM(H34:H35)</f>
        <v>198098267.47</v>
      </c>
      <c r="I36" s="601"/>
      <c r="J36" s="600">
        <f>SUM(J34:J35)</f>
        <v>198140430.19999999</v>
      </c>
      <c r="K36" s="601"/>
      <c r="L36" s="600">
        <f>SUM(L34:L35)</f>
        <v>198098267.47</v>
      </c>
    </row>
    <row r="37" spans="1:12" s="108" customFormat="1" ht="25.15" customHeight="1" thickTop="1">
      <c r="A37" s="110"/>
      <c r="B37" s="104"/>
      <c r="C37" s="104"/>
      <c r="D37" s="104"/>
      <c r="E37" s="104"/>
      <c r="F37" s="604"/>
      <c r="G37" s="601"/>
      <c r="H37" s="604"/>
      <c r="I37" s="601"/>
      <c r="J37" s="604"/>
      <c r="K37" s="601"/>
      <c r="L37" s="604"/>
    </row>
    <row r="38" spans="1:12" s="108" customFormat="1" ht="24.95" customHeight="1">
      <c r="A38" s="885" t="s">
        <v>398</v>
      </c>
      <c r="B38" s="885"/>
      <c r="C38" s="885"/>
      <c r="D38" s="885"/>
      <c r="E38" s="885"/>
      <c r="F38" s="885"/>
      <c r="G38" s="885"/>
      <c r="H38" s="885"/>
      <c r="I38" s="885"/>
      <c r="J38" s="885"/>
      <c r="K38" s="885"/>
      <c r="L38" s="885"/>
    </row>
    <row r="39" spans="1:12" s="108" customFormat="1" ht="24.95" customHeight="1">
      <c r="A39" s="110"/>
      <c r="B39" s="104"/>
      <c r="C39" s="104"/>
      <c r="D39" s="104"/>
      <c r="E39" s="104"/>
      <c r="F39" s="604"/>
      <c r="G39" s="601"/>
      <c r="H39" s="604"/>
      <c r="I39" s="601"/>
      <c r="J39" s="604"/>
      <c r="K39" s="601"/>
      <c r="L39" s="604"/>
    </row>
    <row r="40" spans="1:12" s="108" customFormat="1" ht="24.95" customHeight="1">
      <c r="A40" s="110"/>
      <c r="B40" s="104" t="s">
        <v>1064</v>
      </c>
      <c r="C40" s="104"/>
      <c r="D40" s="104"/>
      <c r="E40" s="104"/>
      <c r="F40" s="604"/>
      <c r="G40" s="601"/>
      <c r="H40" s="604"/>
      <c r="I40" s="601"/>
      <c r="J40" s="604"/>
      <c r="K40" s="601"/>
      <c r="L40" s="604"/>
    </row>
    <row r="41" spans="1:12" s="108" customFormat="1" ht="24.95" customHeight="1">
      <c r="A41" s="110" t="s">
        <v>1063</v>
      </c>
      <c r="B41" s="104"/>
      <c r="C41" s="104"/>
      <c r="D41" s="104"/>
      <c r="E41" s="104"/>
      <c r="F41" s="604"/>
      <c r="G41" s="601"/>
      <c r="H41" s="604"/>
      <c r="I41" s="601"/>
      <c r="J41" s="604"/>
      <c r="K41" s="601"/>
      <c r="L41" s="604"/>
    </row>
    <row r="42" spans="1:12" s="104" customFormat="1" ht="24.95" customHeight="1">
      <c r="B42" s="84" t="s">
        <v>1065</v>
      </c>
      <c r="E42" s="109"/>
      <c r="F42" s="602"/>
      <c r="G42" s="603"/>
      <c r="H42" s="602"/>
      <c r="I42" s="603"/>
      <c r="J42" s="602"/>
      <c r="K42" s="603"/>
      <c r="L42" s="602"/>
    </row>
    <row r="43" spans="1:12" s="104" customFormat="1" ht="24.95" customHeight="1">
      <c r="A43" s="84" t="s">
        <v>1067</v>
      </c>
      <c r="E43" s="109"/>
      <c r="F43" s="602"/>
      <c r="G43" s="603"/>
      <c r="H43" s="602"/>
      <c r="I43" s="603"/>
      <c r="J43" s="602"/>
      <c r="K43" s="603"/>
      <c r="L43" s="602"/>
    </row>
    <row r="44" spans="1:12" s="104" customFormat="1" ht="24.95" customHeight="1">
      <c r="A44" s="84" t="s">
        <v>1066</v>
      </c>
      <c r="E44" s="109"/>
      <c r="F44" s="602"/>
      <c r="G44" s="603"/>
      <c r="H44" s="602"/>
      <c r="I44" s="603"/>
      <c r="J44" s="602"/>
      <c r="K44" s="603"/>
      <c r="L44" s="602"/>
    </row>
    <row r="45" spans="1:12" s="104" customFormat="1" ht="24.95" customHeight="1">
      <c r="B45" s="84" t="s">
        <v>1069</v>
      </c>
      <c r="E45" s="109"/>
      <c r="F45" s="602"/>
      <c r="G45" s="603"/>
      <c r="H45" s="602"/>
      <c r="I45" s="603"/>
      <c r="J45" s="602"/>
      <c r="K45" s="603"/>
      <c r="L45" s="602"/>
    </row>
    <row r="46" spans="1:12" s="104" customFormat="1" ht="24.95" customHeight="1">
      <c r="A46" s="84" t="s">
        <v>1068</v>
      </c>
      <c r="E46" s="109"/>
      <c r="F46" s="602"/>
      <c r="G46" s="603"/>
      <c r="H46" s="602"/>
      <c r="I46" s="603"/>
      <c r="J46" s="602"/>
      <c r="K46" s="603"/>
      <c r="L46" s="602"/>
    </row>
    <row r="47" spans="1:12" ht="27.75" customHeight="1">
      <c r="A47" s="605" t="s">
        <v>732</v>
      </c>
      <c r="B47" s="110"/>
      <c r="C47" s="110"/>
      <c r="D47" s="110"/>
      <c r="E47" s="110"/>
      <c r="F47" s="110"/>
      <c r="G47" s="110"/>
      <c r="H47" s="110"/>
      <c r="I47" s="110"/>
      <c r="J47" s="110"/>
      <c r="K47" s="110"/>
      <c r="L47" s="110"/>
    </row>
    <row r="48" spans="1:12" ht="24.95" customHeight="1">
      <c r="A48" s="598"/>
      <c r="B48" s="598"/>
      <c r="C48" s="598"/>
      <c r="D48" s="598"/>
      <c r="E48" s="598"/>
      <c r="F48" s="588"/>
      <c r="G48" s="111" t="s">
        <v>84</v>
      </c>
      <c r="H48" s="111"/>
      <c r="I48" s="589"/>
      <c r="J48" s="590"/>
      <c r="K48" s="591" t="s">
        <v>85</v>
      </c>
      <c r="L48" s="590"/>
    </row>
    <row r="49" spans="1:12" s="104" customFormat="1" ht="24.95" customHeight="1">
      <c r="A49" s="599"/>
      <c r="B49" s="315"/>
      <c r="C49" s="599"/>
      <c r="D49" s="599"/>
      <c r="E49" s="606" t="s">
        <v>72</v>
      </c>
      <c r="F49" s="76" t="s">
        <v>700</v>
      </c>
      <c r="G49" s="77"/>
      <c r="H49" s="76" t="s">
        <v>444</v>
      </c>
      <c r="I49" s="78"/>
      <c r="J49" s="76" t="s">
        <v>700</v>
      </c>
      <c r="K49" s="77"/>
      <c r="L49" s="76" t="s">
        <v>444</v>
      </c>
    </row>
    <row r="50" spans="1:12" s="104" customFormat="1" ht="24.95" customHeight="1">
      <c r="A50" s="110" t="s">
        <v>745</v>
      </c>
      <c r="C50" s="110"/>
      <c r="D50" s="110"/>
      <c r="E50" s="110"/>
      <c r="F50" s="607"/>
      <c r="G50" s="607"/>
      <c r="H50" s="607"/>
      <c r="I50" s="110"/>
      <c r="J50" s="599"/>
      <c r="K50" s="607"/>
      <c r="L50" s="607"/>
    </row>
    <row r="51" spans="1:12" s="104" customFormat="1" ht="24.95" customHeight="1">
      <c r="A51" s="110"/>
      <c r="B51" s="110" t="s">
        <v>277</v>
      </c>
      <c r="C51" s="110"/>
      <c r="D51" s="110"/>
      <c r="E51" s="608" t="s">
        <v>781</v>
      </c>
      <c r="F51" s="392">
        <v>0</v>
      </c>
      <c r="G51" s="392"/>
      <c r="H51" s="392">
        <v>0</v>
      </c>
      <c r="I51" s="381"/>
      <c r="J51" s="105">
        <v>88971771.260000005</v>
      </c>
      <c r="K51" s="392"/>
      <c r="L51" s="146">
        <v>53570916.170000002</v>
      </c>
    </row>
    <row r="52" spans="1:12" ht="24.95" customHeight="1">
      <c r="A52" s="110"/>
      <c r="B52" s="110" t="s">
        <v>38</v>
      </c>
      <c r="C52" s="110"/>
      <c r="D52" s="110"/>
      <c r="E52" s="609"/>
      <c r="F52" s="393">
        <v>47871797.880000003</v>
      </c>
      <c r="G52" s="392"/>
      <c r="H52" s="392">
        <v>63229254.590000123</v>
      </c>
      <c r="I52" s="381"/>
      <c r="J52" s="392">
        <v>29671804.32</v>
      </c>
      <c r="K52" s="392"/>
      <c r="L52" s="393">
        <v>39492770.939999998</v>
      </c>
    </row>
    <row r="53" spans="1:12" ht="24.95" customHeight="1">
      <c r="A53" s="110"/>
      <c r="B53" s="110" t="s">
        <v>39</v>
      </c>
      <c r="C53" s="110"/>
      <c r="D53" s="110"/>
      <c r="E53" s="609"/>
      <c r="F53" s="393">
        <v>1175695.27</v>
      </c>
      <c r="G53" s="392"/>
      <c r="H53" s="392">
        <v>5982267.6300001917</v>
      </c>
      <c r="I53" s="381"/>
      <c r="J53" s="392">
        <v>310303.32</v>
      </c>
      <c r="K53" s="392"/>
      <c r="L53" s="393">
        <v>5380127.54</v>
      </c>
    </row>
    <row r="54" spans="1:12" ht="24.95" customHeight="1">
      <c r="A54" s="110"/>
      <c r="B54" s="110" t="s">
        <v>361</v>
      </c>
      <c r="D54" s="110"/>
      <c r="E54" s="110"/>
      <c r="F54" s="610">
        <f>SUM(F51:F53)</f>
        <v>49047493.150000006</v>
      </c>
      <c r="G54" s="104"/>
      <c r="H54" s="610">
        <f>SUM(H51:H53)</f>
        <v>69211522.220000312</v>
      </c>
      <c r="I54" s="108"/>
      <c r="J54" s="610">
        <f>SUM(J51:J53)</f>
        <v>118953878.90000001</v>
      </c>
      <c r="K54" s="104"/>
      <c r="L54" s="610">
        <f>SUM(L51:L53)</f>
        <v>98443814.650000006</v>
      </c>
    </row>
    <row r="55" spans="1:12" s="108" customFormat="1" ht="24.95" customHeight="1">
      <c r="A55" s="611" t="s">
        <v>746</v>
      </c>
      <c r="B55" s="104"/>
      <c r="F55" s="612"/>
      <c r="G55" s="104"/>
      <c r="H55" s="612"/>
      <c r="J55" s="612"/>
      <c r="K55" s="104"/>
      <c r="L55" s="612"/>
    </row>
    <row r="56" spans="1:12" s="104" customFormat="1" ht="24.95" customHeight="1">
      <c r="A56" s="81"/>
      <c r="B56" s="85" t="s">
        <v>119</v>
      </c>
      <c r="C56" s="81"/>
      <c r="D56" s="81"/>
      <c r="E56" s="81"/>
      <c r="F56" s="394">
        <v>105692219.61</v>
      </c>
      <c r="G56" s="367"/>
      <c r="H56" s="390">
        <v>115507452.61</v>
      </c>
      <c r="I56" s="367"/>
      <c r="J56" s="390">
        <v>81955984.200000003</v>
      </c>
      <c r="K56" s="367"/>
      <c r="L56" s="394">
        <v>99023277.329999998</v>
      </c>
    </row>
    <row r="57" spans="1:12" s="108" customFormat="1" ht="24.95" customHeight="1">
      <c r="B57" s="613" t="s">
        <v>260</v>
      </c>
      <c r="F57" s="395">
        <v>83056776.089999944</v>
      </c>
      <c r="G57" s="370"/>
      <c r="H57" s="373">
        <v>77594654.889999971</v>
      </c>
      <c r="I57" s="381"/>
      <c r="J57" s="373">
        <v>68040747.430000007</v>
      </c>
      <c r="K57" s="370"/>
      <c r="L57" s="395">
        <v>65677366.840000004</v>
      </c>
    </row>
    <row r="58" spans="1:12" s="108" customFormat="1" ht="24.95" customHeight="1">
      <c r="B58" s="613" t="s">
        <v>1062</v>
      </c>
      <c r="F58" s="108">
        <v>0</v>
      </c>
      <c r="G58" s="615"/>
      <c r="H58" s="614">
        <v>418758.62</v>
      </c>
      <c r="I58" s="616"/>
      <c r="J58" s="614">
        <v>0</v>
      </c>
      <c r="K58" s="615"/>
      <c r="L58" s="614">
        <v>0</v>
      </c>
    </row>
    <row r="59" spans="1:12" s="108" customFormat="1" ht="24.95" customHeight="1">
      <c r="B59" s="613" t="s">
        <v>1150</v>
      </c>
      <c r="E59" s="647"/>
      <c r="F59" s="614"/>
      <c r="G59" s="615"/>
      <c r="H59" s="614"/>
      <c r="I59" s="616"/>
      <c r="J59" s="614"/>
      <c r="K59" s="615"/>
      <c r="L59" s="614"/>
    </row>
    <row r="60" spans="1:12" s="108" customFormat="1" ht="24.95" customHeight="1">
      <c r="B60" s="613" t="s">
        <v>1149</v>
      </c>
      <c r="E60" s="647" t="s">
        <v>1112</v>
      </c>
      <c r="F60" s="614">
        <v>23300000</v>
      </c>
      <c r="G60" s="615"/>
      <c r="H60" s="614">
        <v>0</v>
      </c>
      <c r="I60" s="616"/>
      <c r="J60" s="614">
        <v>0</v>
      </c>
      <c r="K60" s="615"/>
      <c r="L60" s="614">
        <v>0</v>
      </c>
    </row>
    <row r="61" spans="1:12" s="108" customFormat="1" ht="24.95" customHeight="1">
      <c r="B61" s="613" t="s">
        <v>261</v>
      </c>
      <c r="F61" s="395">
        <v>34617889.130000003</v>
      </c>
      <c r="G61" s="370">
        <v>31790395.300000001</v>
      </c>
      <c r="H61" s="373">
        <v>31582839.359999996</v>
      </c>
      <c r="I61" s="381"/>
      <c r="J61" s="373">
        <v>19225367.069999997</v>
      </c>
      <c r="K61" s="370"/>
      <c r="L61" s="395">
        <v>21322620.079999998</v>
      </c>
    </row>
    <row r="62" spans="1:12" s="108" customFormat="1" ht="24.95" customHeight="1">
      <c r="B62" s="613" t="s">
        <v>288</v>
      </c>
      <c r="F62" s="395">
        <v>0</v>
      </c>
      <c r="G62" s="370"/>
      <c r="H62" s="373">
        <v>7978169.3899999997</v>
      </c>
      <c r="I62" s="381"/>
      <c r="J62" s="373">
        <v>0</v>
      </c>
      <c r="K62" s="370"/>
      <c r="L62" s="395">
        <v>7978169.3899999997</v>
      </c>
    </row>
    <row r="63" spans="1:12" s="108" customFormat="1" ht="24.95" customHeight="1">
      <c r="B63" s="108" t="s">
        <v>392</v>
      </c>
      <c r="F63" s="610">
        <f>SUM(F56:F62)</f>
        <v>246666884.82999992</v>
      </c>
      <c r="G63" s="104"/>
      <c r="H63" s="610">
        <f>SUM(H56:H62)</f>
        <v>233081874.86999995</v>
      </c>
      <c r="J63" s="610">
        <f>SUM(J56:J62)</f>
        <v>169222098.69999999</v>
      </c>
      <c r="K63" s="104"/>
      <c r="L63" s="610">
        <f>SUM(L56:L62)</f>
        <v>194001433.63999999</v>
      </c>
    </row>
    <row r="64" spans="1:12" s="108" customFormat="1" ht="24.95" customHeight="1" thickBot="1">
      <c r="A64" s="618" t="s">
        <v>393</v>
      </c>
      <c r="F64" s="619">
        <f t="shared" ref="F64:L64" si="0">F54+F63</f>
        <v>295714377.9799999</v>
      </c>
      <c r="G64" s="612">
        <f t="shared" si="0"/>
        <v>0</v>
      </c>
      <c r="H64" s="619">
        <f t="shared" si="0"/>
        <v>302293397.09000027</v>
      </c>
      <c r="I64" s="612">
        <f t="shared" si="0"/>
        <v>0</v>
      </c>
      <c r="J64" s="619">
        <f t="shared" si="0"/>
        <v>288175977.60000002</v>
      </c>
      <c r="K64" s="612">
        <f t="shared" si="0"/>
        <v>0</v>
      </c>
      <c r="L64" s="619">
        <f t="shared" si="0"/>
        <v>292445248.28999996</v>
      </c>
    </row>
    <row r="65" spans="1:12" s="585" customFormat="1" ht="37.5" customHeight="1" thickTop="1">
      <c r="A65" s="605" t="s">
        <v>733</v>
      </c>
      <c r="B65" s="110"/>
      <c r="C65" s="110"/>
      <c r="D65" s="110"/>
      <c r="E65" s="110"/>
      <c r="F65" s="110"/>
      <c r="G65" s="110"/>
      <c r="H65" s="110"/>
      <c r="I65" s="110"/>
      <c r="J65" s="110"/>
      <c r="K65" s="110"/>
      <c r="L65" s="110"/>
    </row>
    <row r="66" spans="1:12" s="621" customFormat="1" ht="24.95" customHeight="1">
      <c r="A66" s="598"/>
      <c r="B66" s="598"/>
      <c r="C66" s="598"/>
      <c r="D66" s="598"/>
      <c r="E66" s="598"/>
      <c r="F66" s="588"/>
      <c r="G66" s="111" t="s">
        <v>84</v>
      </c>
      <c r="H66" s="111"/>
      <c r="I66" s="589"/>
      <c r="J66" s="590"/>
      <c r="K66" s="591" t="s">
        <v>85</v>
      </c>
      <c r="L66" s="590"/>
    </row>
    <row r="67" spans="1:12" ht="24.95" customHeight="1">
      <c r="A67" s="599"/>
      <c r="B67" s="315"/>
      <c r="C67" s="599"/>
      <c r="D67" s="599"/>
      <c r="E67" s="606" t="s">
        <v>72</v>
      </c>
      <c r="F67" s="76" t="s">
        <v>700</v>
      </c>
      <c r="G67" s="77"/>
      <c r="H67" s="76" t="s">
        <v>444</v>
      </c>
      <c r="I67" s="78"/>
      <c r="J67" s="76" t="s">
        <v>700</v>
      </c>
      <c r="K67" s="77"/>
      <c r="L67" s="76" t="s">
        <v>444</v>
      </c>
    </row>
    <row r="68" spans="1:12" s="110" customFormat="1" ht="24.95" customHeight="1">
      <c r="B68" s="110" t="s">
        <v>167</v>
      </c>
      <c r="E68" s="622">
        <v>21</v>
      </c>
      <c r="F68" s="392">
        <v>5755834.7800000003</v>
      </c>
      <c r="G68" s="392"/>
      <c r="H68" s="392">
        <v>4239411.9799999995</v>
      </c>
      <c r="I68" s="381"/>
      <c r="J68" s="392">
        <f>[1]งบดุล!$K$228+[1]งบดุล!$K$226</f>
        <v>5755834.7800000003</v>
      </c>
      <c r="K68" s="392"/>
      <c r="L68" s="393">
        <v>4239411.9799999995</v>
      </c>
    </row>
    <row r="69" spans="1:12" s="110" customFormat="1" ht="24.95" customHeight="1">
      <c r="B69" s="110" t="s">
        <v>404</v>
      </c>
      <c r="E69" s="622" t="s">
        <v>710</v>
      </c>
      <c r="F69" s="392">
        <v>68800000</v>
      </c>
      <c r="G69" s="392"/>
      <c r="H69" s="392">
        <v>201016424.82999998</v>
      </c>
      <c r="I69" s="381"/>
      <c r="J69" s="392">
        <f>[1]งบดุล!$K$232</f>
        <v>68800000</v>
      </c>
      <c r="K69" s="392"/>
      <c r="L69" s="393">
        <v>133366424.83</v>
      </c>
    </row>
    <row r="70" spans="1:12" s="110" customFormat="1" ht="24.95" customHeight="1">
      <c r="B70" s="110" t="s">
        <v>141</v>
      </c>
      <c r="E70" s="622" t="s">
        <v>711</v>
      </c>
      <c r="F70" s="392">
        <v>1112500000</v>
      </c>
      <c r="G70" s="392"/>
      <c r="H70" s="392">
        <v>850000000</v>
      </c>
      <c r="I70" s="381"/>
      <c r="J70" s="392">
        <f>[1]งบดุล!$K$235</f>
        <v>1112500000</v>
      </c>
      <c r="K70" s="392"/>
      <c r="L70" s="802">
        <v>850000000</v>
      </c>
    </row>
    <row r="71" spans="1:12" s="110" customFormat="1" ht="24.95" customHeight="1" thickBot="1">
      <c r="C71" s="110" t="s">
        <v>54</v>
      </c>
      <c r="F71" s="619">
        <f>SUM(F68:F70)</f>
        <v>1187055834.78</v>
      </c>
      <c r="G71" s="104"/>
      <c r="H71" s="619">
        <f>SUM(H68:H70)</f>
        <v>1055255836.8099999</v>
      </c>
      <c r="I71" s="108"/>
      <c r="J71" s="619">
        <f>SUM(J68:J70)</f>
        <v>1187055834.78</v>
      </c>
      <c r="K71" s="104"/>
      <c r="L71" s="623">
        <f>SUM(L68:L70)</f>
        <v>987605836.80999994</v>
      </c>
    </row>
    <row r="72" spans="1:12" s="108" customFormat="1" ht="24.95" customHeight="1" thickTop="1">
      <c r="A72" s="618"/>
      <c r="F72" s="612"/>
      <c r="G72" s="612"/>
      <c r="H72" s="612"/>
      <c r="I72" s="612"/>
      <c r="J72" s="612"/>
      <c r="K72" s="612"/>
      <c r="L72" s="612"/>
    </row>
    <row r="73" spans="1:12" s="616" customFormat="1" ht="27.4" customHeight="1">
      <c r="A73" s="885" t="s">
        <v>113</v>
      </c>
      <c r="B73" s="885"/>
      <c r="C73" s="885"/>
      <c r="D73" s="885"/>
      <c r="E73" s="885"/>
      <c r="F73" s="885"/>
      <c r="G73" s="885"/>
      <c r="H73" s="885"/>
      <c r="I73" s="885"/>
      <c r="J73" s="885"/>
      <c r="K73" s="885"/>
      <c r="L73" s="885"/>
    </row>
    <row r="74" spans="1:12" s="616" customFormat="1" ht="27.4" customHeight="1">
      <c r="B74" s="620"/>
      <c r="F74" s="614"/>
      <c r="G74" s="615"/>
      <c r="H74" s="614"/>
      <c r="J74" s="614"/>
      <c r="K74" s="615"/>
      <c r="L74" s="614"/>
    </row>
    <row r="75" spans="1:12" s="110" customFormat="1" ht="27.4" customHeight="1">
      <c r="A75" s="605" t="s">
        <v>784</v>
      </c>
      <c r="F75" s="612"/>
      <c r="G75" s="104"/>
      <c r="H75" s="612"/>
      <c r="I75" s="108"/>
      <c r="J75" s="612"/>
      <c r="K75" s="104"/>
      <c r="L75" s="612"/>
    </row>
    <row r="76" spans="1:12" s="110" customFormat="1" ht="27.4" customHeight="1">
      <c r="B76" s="110" t="s">
        <v>905</v>
      </c>
      <c r="F76" s="612"/>
      <c r="G76" s="104"/>
      <c r="H76" s="612"/>
      <c r="I76" s="108"/>
      <c r="J76" s="612"/>
      <c r="K76" s="104"/>
      <c r="L76" s="612"/>
    </row>
    <row r="77" spans="1:12" s="110" customFormat="1" ht="27.4" customHeight="1">
      <c r="F77" s="612"/>
      <c r="G77" s="104"/>
      <c r="H77" s="612"/>
      <c r="I77" s="108"/>
      <c r="J77" s="624"/>
      <c r="K77" s="625" t="s">
        <v>465</v>
      </c>
      <c r="L77" s="624"/>
    </row>
    <row r="78" spans="1:12" s="110" customFormat="1" ht="27.4" customHeight="1">
      <c r="F78" s="612"/>
      <c r="G78" s="104"/>
      <c r="H78" s="612"/>
      <c r="I78" s="108"/>
      <c r="J78" s="624"/>
      <c r="K78" s="625" t="s">
        <v>782</v>
      </c>
      <c r="L78" s="624"/>
    </row>
    <row r="79" spans="1:12" s="110" customFormat="1" ht="27.4" customHeight="1">
      <c r="F79" s="612"/>
      <c r="G79" s="104"/>
      <c r="H79" s="612"/>
      <c r="I79" s="108"/>
      <c r="J79" s="626" t="s">
        <v>700</v>
      </c>
      <c r="K79" s="626"/>
      <c r="L79" s="626" t="s">
        <v>444</v>
      </c>
    </row>
    <row r="80" spans="1:12" s="110" customFormat="1" ht="27.4" customHeight="1">
      <c r="B80" s="110" t="s">
        <v>1070</v>
      </c>
      <c r="E80" s="612"/>
      <c r="G80" s="104"/>
      <c r="H80" s="612"/>
      <c r="I80" s="108"/>
      <c r="J80" s="687">
        <v>0</v>
      </c>
      <c r="K80" s="687"/>
      <c r="L80" s="687">
        <v>0</v>
      </c>
    </row>
    <row r="81" spans="1:12" s="110" customFormat="1" ht="27.4" customHeight="1">
      <c r="B81" s="110" t="s">
        <v>906</v>
      </c>
      <c r="E81" s="612"/>
      <c r="G81" s="104"/>
      <c r="H81" s="612"/>
      <c r="I81" s="108"/>
      <c r="J81" s="688">
        <v>699000000</v>
      </c>
      <c r="K81" s="687"/>
      <c r="L81" s="687">
        <v>0</v>
      </c>
    </row>
    <row r="82" spans="1:12" s="110" customFormat="1" ht="27.4" customHeight="1">
      <c r="B82" s="110" t="s">
        <v>907</v>
      </c>
      <c r="E82" s="612"/>
      <c r="G82" s="104"/>
      <c r="H82" s="612"/>
      <c r="I82" s="108"/>
      <c r="J82" s="687">
        <v>-1753763.44</v>
      </c>
      <c r="K82" s="687"/>
      <c r="L82" s="687">
        <v>0</v>
      </c>
    </row>
    <row r="83" spans="1:12" s="110" customFormat="1" ht="27.4" customHeight="1">
      <c r="B83" s="110" t="s">
        <v>1071</v>
      </c>
      <c r="E83" s="612"/>
      <c r="G83" s="104"/>
      <c r="H83" s="612"/>
      <c r="I83" s="108"/>
      <c r="J83" s="689">
        <v>-23300000</v>
      </c>
      <c r="K83" s="687"/>
      <c r="L83" s="687">
        <v>0</v>
      </c>
    </row>
    <row r="84" spans="1:12" s="110" customFormat="1" ht="27.4" customHeight="1" thickBot="1">
      <c r="B84" s="110" t="s">
        <v>783</v>
      </c>
      <c r="C84" s="110" t="s">
        <v>908</v>
      </c>
      <c r="E84" s="612"/>
      <c r="G84" s="104"/>
      <c r="H84" s="612"/>
      <c r="I84" s="108"/>
      <c r="J84" s="690">
        <f>SUM(J80:J83)</f>
        <v>673946236.55999994</v>
      </c>
      <c r="K84" s="687"/>
      <c r="L84" s="691">
        <f>SUM(L80:L83)</f>
        <v>0</v>
      </c>
    </row>
    <row r="85" spans="1:12" s="110" customFormat="1" ht="27.4" customHeight="1" thickTop="1">
      <c r="B85" s="110" t="s">
        <v>1074</v>
      </c>
      <c r="F85" s="612"/>
      <c r="G85" s="104"/>
      <c r="H85" s="612"/>
      <c r="I85" s="108"/>
      <c r="J85" s="688"/>
      <c r="K85" s="687"/>
      <c r="L85" s="687"/>
    </row>
    <row r="86" spans="1:12" s="110" customFormat="1" ht="27.4" customHeight="1">
      <c r="A86" s="110" t="s">
        <v>1076</v>
      </c>
      <c r="F86" s="612"/>
      <c r="G86" s="104"/>
      <c r="H86" s="612"/>
      <c r="I86" s="108"/>
      <c r="J86" s="688"/>
      <c r="K86" s="687"/>
      <c r="L86" s="687"/>
    </row>
    <row r="87" spans="1:12" s="110" customFormat="1" ht="27.4" customHeight="1">
      <c r="A87" s="110" t="s">
        <v>1075</v>
      </c>
      <c r="F87" s="612"/>
      <c r="G87" s="104"/>
      <c r="H87" s="612"/>
      <c r="I87" s="108"/>
      <c r="J87" s="688"/>
      <c r="K87" s="687"/>
      <c r="L87" s="687"/>
    </row>
    <row r="88" spans="1:12" s="110" customFormat="1" ht="27.4" customHeight="1">
      <c r="B88" s="110" t="s">
        <v>1073</v>
      </c>
      <c r="F88" s="612"/>
      <c r="G88" s="104"/>
      <c r="H88" s="612"/>
      <c r="I88" s="108"/>
      <c r="J88" s="688"/>
      <c r="K88" s="687"/>
      <c r="L88" s="687"/>
    </row>
    <row r="89" spans="1:12" s="110" customFormat="1" ht="27.4" customHeight="1">
      <c r="A89" s="110" t="s">
        <v>909</v>
      </c>
      <c r="F89" s="612"/>
      <c r="G89" s="104"/>
      <c r="H89" s="612"/>
      <c r="I89" s="108"/>
      <c r="J89" s="612"/>
      <c r="K89" s="104"/>
      <c r="L89" s="612"/>
    </row>
    <row r="90" spans="1:12" s="110" customFormat="1" ht="27.4" customHeight="1">
      <c r="F90" s="612"/>
      <c r="G90" s="104"/>
      <c r="H90" s="612"/>
      <c r="I90" s="108"/>
      <c r="J90" s="624"/>
      <c r="K90" s="625" t="s">
        <v>465</v>
      </c>
      <c r="L90" s="624"/>
    </row>
    <row r="91" spans="1:12" s="110" customFormat="1" ht="27.4" customHeight="1">
      <c r="F91" s="612"/>
      <c r="G91" s="104"/>
      <c r="H91" s="612"/>
      <c r="I91" s="108"/>
      <c r="J91" s="624"/>
      <c r="K91" s="625" t="s">
        <v>782</v>
      </c>
      <c r="L91" s="624"/>
    </row>
    <row r="92" spans="1:12" s="110" customFormat="1" ht="27.4" customHeight="1">
      <c r="F92" s="612"/>
      <c r="G92" s="104"/>
      <c r="H92" s="612"/>
      <c r="I92" s="108"/>
      <c r="J92" s="626" t="s">
        <v>700</v>
      </c>
      <c r="K92" s="626"/>
      <c r="L92" s="626" t="s">
        <v>444</v>
      </c>
    </row>
    <row r="93" spans="1:12" s="110" customFormat="1" ht="27.4" customHeight="1">
      <c r="B93" s="315" t="s">
        <v>30</v>
      </c>
      <c r="F93" s="612"/>
      <c r="G93" s="104"/>
      <c r="H93" s="612"/>
      <c r="I93" s="108"/>
      <c r="J93" s="476">
        <v>23300000</v>
      </c>
      <c r="K93" s="476"/>
      <c r="L93" s="476">
        <v>0</v>
      </c>
    </row>
    <row r="94" spans="1:12" s="110" customFormat="1" ht="27.4" customHeight="1">
      <c r="B94" s="315" t="s">
        <v>785</v>
      </c>
      <c r="F94" s="612"/>
      <c r="G94" s="104"/>
      <c r="H94" s="612"/>
      <c r="I94" s="108"/>
      <c r="J94" s="476">
        <v>93200000</v>
      </c>
      <c r="K94" s="476"/>
      <c r="L94" s="476">
        <v>0</v>
      </c>
    </row>
    <row r="95" spans="1:12" s="110" customFormat="1" ht="27.4" customHeight="1">
      <c r="B95" s="315" t="s">
        <v>1072</v>
      </c>
      <c r="F95" s="612"/>
      <c r="G95" s="104"/>
      <c r="H95" s="612"/>
      <c r="I95" s="108"/>
      <c r="J95" s="476">
        <v>580746236.55913985</v>
      </c>
      <c r="K95" s="476"/>
      <c r="L95" s="476">
        <v>0</v>
      </c>
    </row>
    <row r="96" spans="1:12" ht="27.4" customHeight="1">
      <c r="A96" s="627" t="s">
        <v>734</v>
      </c>
      <c r="B96" s="599"/>
      <c r="C96" s="315"/>
      <c r="D96" s="315"/>
      <c r="E96" s="599"/>
      <c r="F96" s="599"/>
      <c r="G96" s="599"/>
      <c r="H96" s="599"/>
      <c r="I96" s="628"/>
      <c r="J96" s="599"/>
      <c r="K96" s="628"/>
      <c r="L96" s="599"/>
    </row>
    <row r="97" spans="1:12" ht="27.4" customHeight="1">
      <c r="A97" s="627"/>
      <c r="B97" s="95" t="s">
        <v>161</v>
      </c>
      <c r="C97" s="315"/>
      <c r="D97" s="315"/>
      <c r="E97" s="599"/>
      <c r="F97" s="599"/>
      <c r="G97" s="599"/>
      <c r="H97" s="599"/>
      <c r="I97" s="628"/>
      <c r="J97" s="599"/>
      <c r="K97" s="628"/>
      <c r="L97" s="599"/>
    </row>
    <row r="98" spans="1:12" s="108" customFormat="1" ht="27.4" customHeight="1">
      <c r="A98" s="598"/>
      <c r="B98" s="598"/>
      <c r="C98" s="598"/>
      <c r="D98" s="598"/>
      <c r="E98" s="621"/>
      <c r="F98" s="629"/>
      <c r="G98" s="630" t="s">
        <v>84</v>
      </c>
      <c r="H98" s="630"/>
      <c r="I98" s="631"/>
      <c r="J98" s="632"/>
      <c r="K98" s="564" t="s">
        <v>85</v>
      </c>
      <c r="L98" s="632"/>
    </row>
    <row r="99" spans="1:12" s="110" customFormat="1" ht="27.4" customHeight="1">
      <c r="A99" s="599"/>
      <c r="B99" s="315"/>
      <c r="C99" s="599"/>
      <c r="D99" s="599"/>
      <c r="E99" s="633"/>
      <c r="F99" s="76" t="s">
        <v>700</v>
      </c>
      <c r="G99" s="77"/>
      <c r="H99" s="76" t="s">
        <v>444</v>
      </c>
      <c r="I99" s="78"/>
      <c r="J99" s="76" t="s">
        <v>700</v>
      </c>
      <c r="K99" s="77"/>
      <c r="L99" s="76" t="s">
        <v>444</v>
      </c>
    </row>
    <row r="100" spans="1:12" s="634" customFormat="1" ht="27.4" customHeight="1">
      <c r="A100" s="95"/>
      <c r="B100" s="634" t="s">
        <v>394</v>
      </c>
      <c r="C100" s="95"/>
      <c r="D100" s="95"/>
      <c r="E100" s="95"/>
      <c r="F100" s="396">
        <v>22541287.07</v>
      </c>
      <c r="G100" s="146"/>
      <c r="H100" s="396">
        <v>16084690.559999999</v>
      </c>
      <c r="I100" s="146"/>
      <c r="J100" s="396">
        <v>22541287.07</v>
      </c>
      <c r="K100" s="463"/>
      <c r="L100" s="396">
        <v>16084690.559999999</v>
      </c>
    </row>
    <row r="101" spans="1:12" s="110" customFormat="1" ht="27.4" customHeight="1">
      <c r="A101" s="621"/>
      <c r="B101" s="621" t="s">
        <v>28</v>
      </c>
      <c r="C101" s="621"/>
      <c r="D101" s="621"/>
      <c r="E101" s="621"/>
      <c r="F101" s="382">
        <v>-8812271.0700000003</v>
      </c>
      <c r="G101" s="380"/>
      <c r="H101" s="382">
        <v>-4842454.5</v>
      </c>
      <c r="I101" s="380"/>
      <c r="J101" s="382">
        <v>-8812271.0700000003</v>
      </c>
      <c r="K101" s="380"/>
      <c r="L101" s="382">
        <v>-4842454.5</v>
      </c>
    </row>
    <row r="102" spans="1:12" s="110" customFormat="1" ht="27.4" customHeight="1" thickBot="1">
      <c r="A102" s="621"/>
      <c r="B102" s="621" t="s">
        <v>29</v>
      </c>
      <c r="C102" s="621"/>
      <c r="D102" s="621"/>
      <c r="E102" s="621"/>
      <c r="F102" s="464">
        <f>SUM(F100:F101)</f>
        <v>13729016</v>
      </c>
      <c r="G102" s="383"/>
      <c r="H102" s="464">
        <f>SUM(H100:H101)</f>
        <v>11242236.059999999</v>
      </c>
      <c r="I102" s="383"/>
      <c r="J102" s="464">
        <f>SUM(J100:J101)</f>
        <v>13729016</v>
      </c>
      <c r="K102" s="383"/>
      <c r="L102" s="464">
        <f>SUM(L100:L101)</f>
        <v>11242236.059999999</v>
      </c>
    </row>
    <row r="103" spans="1:12" s="110" customFormat="1" ht="27.4" customHeight="1" thickTop="1">
      <c r="A103" s="621"/>
      <c r="B103" s="621"/>
      <c r="C103" s="621"/>
      <c r="D103" s="621"/>
      <c r="E103" s="621"/>
      <c r="F103" s="383"/>
      <c r="G103" s="383"/>
      <c r="H103" s="383"/>
      <c r="I103" s="383"/>
      <c r="J103" s="383"/>
      <c r="K103" s="383"/>
      <c r="L103" s="383"/>
    </row>
    <row r="104" spans="1:12" s="110" customFormat="1" ht="27.4" customHeight="1">
      <c r="A104" s="621"/>
      <c r="B104" s="621"/>
      <c r="C104" s="621"/>
      <c r="D104" s="621"/>
      <c r="E104" s="621"/>
      <c r="F104" s="383"/>
      <c r="G104" s="383"/>
      <c r="H104" s="383"/>
      <c r="I104" s="383"/>
      <c r="J104" s="383"/>
      <c r="K104" s="383"/>
      <c r="L104" s="383"/>
    </row>
    <row r="105" spans="1:12" s="110" customFormat="1" ht="30" customHeight="1">
      <c r="A105" s="885" t="s">
        <v>94</v>
      </c>
      <c r="B105" s="885"/>
      <c r="C105" s="885"/>
      <c r="D105" s="885"/>
      <c r="E105" s="885"/>
      <c r="F105" s="885"/>
      <c r="G105" s="885"/>
      <c r="H105" s="885"/>
      <c r="I105" s="885"/>
      <c r="J105" s="885"/>
      <c r="K105" s="885"/>
      <c r="L105" s="885"/>
    </row>
    <row r="106" spans="1:12" s="110" customFormat="1" ht="30" customHeight="1">
      <c r="A106" s="621"/>
      <c r="B106" s="621"/>
      <c r="C106" s="621"/>
      <c r="D106" s="621"/>
      <c r="E106" s="621"/>
      <c r="F106" s="383"/>
      <c r="G106" s="383"/>
      <c r="H106" s="383"/>
      <c r="I106" s="383"/>
      <c r="J106" s="383"/>
      <c r="K106" s="383"/>
      <c r="L106" s="383"/>
    </row>
    <row r="107" spans="1:12" s="110" customFormat="1" ht="30" customHeight="1">
      <c r="A107" s="621"/>
      <c r="B107" s="621" t="s">
        <v>162</v>
      </c>
      <c r="C107" s="621"/>
      <c r="D107" s="621"/>
      <c r="E107" s="621"/>
      <c r="F107" s="635"/>
      <c r="G107" s="635"/>
      <c r="H107" s="635"/>
      <c r="I107" s="635"/>
      <c r="J107" s="635"/>
      <c r="K107" s="635"/>
      <c r="L107" s="635"/>
    </row>
    <row r="108" spans="1:12" s="110" customFormat="1" ht="30" customHeight="1">
      <c r="A108" s="598"/>
      <c r="B108" s="598"/>
      <c r="C108" s="598"/>
      <c r="D108" s="598"/>
      <c r="E108" s="621"/>
      <c r="F108" s="588"/>
      <c r="G108" s="111" t="s">
        <v>84</v>
      </c>
      <c r="H108" s="111"/>
      <c r="I108" s="589"/>
      <c r="J108" s="590"/>
      <c r="K108" s="591" t="s">
        <v>85</v>
      </c>
      <c r="L108" s="590"/>
    </row>
    <row r="109" spans="1:12" s="110" customFormat="1" ht="30" customHeight="1">
      <c r="A109" s="599"/>
      <c r="B109" s="315"/>
      <c r="C109" s="599"/>
      <c r="D109" s="599"/>
      <c r="E109" s="633"/>
      <c r="F109" s="76" t="s">
        <v>700</v>
      </c>
      <c r="G109" s="77"/>
      <c r="H109" s="76" t="s">
        <v>444</v>
      </c>
      <c r="I109" s="78"/>
      <c r="J109" s="76" t="s">
        <v>700</v>
      </c>
      <c r="K109" s="77"/>
      <c r="L109" s="76" t="s">
        <v>444</v>
      </c>
    </row>
    <row r="110" spans="1:12" s="110" customFormat="1" ht="30" customHeight="1">
      <c r="A110" s="599"/>
      <c r="B110" s="315" t="s">
        <v>30</v>
      </c>
      <c r="C110" s="599"/>
      <c r="D110" s="599"/>
      <c r="E110" s="633"/>
      <c r="F110" s="394">
        <v>6053058.4199999999</v>
      </c>
      <c r="G110" s="249"/>
      <c r="H110" s="394">
        <v>4463226.8</v>
      </c>
      <c r="I110" s="249"/>
      <c r="J110" s="394">
        <v>6053058.4199999999</v>
      </c>
      <c r="K110" s="249"/>
      <c r="L110" s="394">
        <v>4463226.8</v>
      </c>
    </row>
    <row r="111" spans="1:12" s="621" customFormat="1" ht="30" customHeight="1">
      <c r="A111" s="599"/>
      <c r="B111" s="315" t="s">
        <v>395</v>
      </c>
      <c r="C111" s="599"/>
      <c r="D111" s="599"/>
      <c r="E111" s="633"/>
      <c r="F111" s="397">
        <v>6548417.2999999998</v>
      </c>
      <c r="G111" s="249"/>
      <c r="H111" s="397">
        <v>6449310.8700000001</v>
      </c>
      <c r="I111" s="249"/>
      <c r="J111" s="397">
        <v>6548417.2999999998</v>
      </c>
      <c r="K111" s="249"/>
      <c r="L111" s="397">
        <v>6449310.8700000001</v>
      </c>
    </row>
    <row r="112" spans="1:12" ht="30" customHeight="1">
      <c r="A112" s="599"/>
      <c r="B112" s="315"/>
      <c r="C112" s="599" t="s">
        <v>54</v>
      </c>
      <c r="D112" s="599"/>
      <c r="E112" s="633"/>
      <c r="F112" s="465">
        <f>SUM(F110:F111)</f>
        <v>12601475.719999999</v>
      </c>
      <c r="G112" s="249"/>
      <c r="H112" s="465">
        <f>SUM(H110:H111)</f>
        <v>10912537.67</v>
      </c>
      <c r="I112" s="249"/>
      <c r="J112" s="465">
        <f>SUM(J110:J111)</f>
        <v>12601475.719999999</v>
      </c>
      <c r="K112" s="249"/>
      <c r="L112" s="465">
        <f>SUM(L110:L111)</f>
        <v>10912537.67</v>
      </c>
    </row>
    <row r="113" spans="1:12" s="110" customFormat="1" ht="30" customHeight="1">
      <c r="A113" s="599"/>
      <c r="B113" s="315" t="s">
        <v>31</v>
      </c>
      <c r="C113" s="599"/>
      <c r="D113" s="599"/>
      <c r="E113" s="633"/>
      <c r="F113" s="104"/>
      <c r="G113" s="104"/>
      <c r="H113" s="104"/>
      <c r="I113" s="104"/>
      <c r="J113" s="104"/>
      <c r="K113" s="104"/>
      <c r="L113" s="104"/>
    </row>
    <row r="114" spans="1:12" s="110" customFormat="1" ht="30" customHeight="1">
      <c r="A114" s="599"/>
      <c r="B114" s="315" t="s">
        <v>163</v>
      </c>
      <c r="C114" s="599"/>
      <c r="D114" s="599"/>
      <c r="E114" s="633"/>
      <c r="F114" s="397">
        <v>-471906.3</v>
      </c>
      <c r="G114" s="249"/>
      <c r="H114" s="397">
        <v>-362714.61</v>
      </c>
      <c r="I114" s="249"/>
      <c r="J114" s="397">
        <v>-471906.3</v>
      </c>
      <c r="K114" s="249"/>
      <c r="L114" s="397">
        <v>-362714.61</v>
      </c>
    </row>
    <row r="115" spans="1:12" s="110" customFormat="1" ht="30" customHeight="1">
      <c r="A115" s="599"/>
      <c r="B115" s="315" t="s">
        <v>165</v>
      </c>
      <c r="C115" s="599"/>
      <c r="D115" s="599"/>
      <c r="E115" s="633"/>
      <c r="F115" s="636"/>
      <c r="G115" s="81"/>
      <c r="H115" s="636"/>
      <c r="I115" s="81"/>
      <c r="J115" s="636"/>
      <c r="K115" s="81"/>
      <c r="L115" s="636"/>
    </row>
    <row r="116" spans="1:12" s="110" customFormat="1" ht="30" customHeight="1" thickBot="1">
      <c r="A116" s="599"/>
      <c r="B116" s="315" t="s">
        <v>164</v>
      </c>
      <c r="C116" s="599"/>
      <c r="D116" s="599"/>
      <c r="E116" s="633"/>
      <c r="F116" s="637">
        <f>+F112+F114</f>
        <v>12129569.419999998</v>
      </c>
      <c r="G116" s="638"/>
      <c r="H116" s="637">
        <f>+H112+H114</f>
        <v>10549823.060000001</v>
      </c>
      <c r="I116" s="638"/>
      <c r="J116" s="637">
        <f>+J112+J114</f>
        <v>12129569.419999998</v>
      </c>
      <c r="K116" s="638"/>
      <c r="L116" s="637">
        <f>+L112+L114</f>
        <v>10549823.060000001</v>
      </c>
    </row>
    <row r="117" spans="1:12" s="110" customFormat="1" ht="30" customHeight="1" thickTop="1">
      <c r="A117" s="599"/>
      <c r="B117" s="315" t="s">
        <v>166</v>
      </c>
      <c r="C117" s="599"/>
      <c r="D117" s="599"/>
      <c r="E117" s="633"/>
      <c r="F117" s="639"/>
      <c r="G117" s="599"/>
      <c r="H117" s="639"/>
      <c r="I117" s="599"/>
      <c r="J117" s="639"/>
      <c r="K117" s="599"/>
      <c r="L117" s="639"/>
    </row>
    <row r="118" spans="1:12" s="110" customFormat="1" ht="30" customHeight="1">
      <c r="A118" s="598"/>
      <c r="B118" s="598"/>
      <c r="C118" s="598"/>
      <c r="D118" s="598"/>
      <c r="E118" s="621"/>
      <c r="F118" s="588"/>
      <c r="G118" s="111" t="s">
        <v>84</v>
      </c>
      <c r="H118" s="111"/>
      <c r="I118" s="589"/>
      <c r="J118" s="590"/>
      <c r="K118" s="591" t="s">
        <v>85</v>
      </c>
      <c r="L118" s="590"/>
    </row>
    <row r="119" spans="1:12" ht="30" customHeight="1">
      <c r="A119" s="599"/>
      <c r="B119" s="315"/>
      <c r="C119" s="599"/>
      <c r="D119" s="599"/>
      <c r="E119" s="606" t="s">
        <v>72</v>
      </c>
      <c r="F119" s="76" t="s">
        <v>700</v>
      </c>
      <c r="G119" s="77"/>
      <c r="H119" s="76" t="s">
        <v>444</v>
      </c>
      <c r="I119" s="78"/>
      <c r="J119" s="76" t="s">
        <v>700</v>
      </c>
      <c r="K119" s="77"/>
      <c r="L119" s="76" t="s">
        <v>444</v>
      </c>
    </row>
    <row r="120" spans="1:12" s="621" customFormat="1" ht="30" customHeight="1">
      <c r="A120" s="599"/>
      <c r="B120" s="315" t="s">
        <v>167</v>
      </c>
      <c r="C120" s="599"/>
      <c r="D120" s="599"/>
      <c r="E120" s="640"/>
      <c r="F120" s="249">
        <v>12129569.439999999</v>
      </c>
      <c r="G120" s="146"/>
      <c r="H120" s="249">
        <v>10549823.060000001</v>
      </c>
      <c r="I120" s="146"/>
      <c r="J120" s="249">
        <v>12129569.439999999</v>
      </c>
      <c r="K120" s="463"/>
      <c r="L120" s="249">
        <v>10549823.060000001</v>
      </c>
    </row>
    <row r="121" spans="1:12" ht="30" customHeight="1">
      <c r="A121" s="599"/>
      <c r="B121" s="621" t="s">
        <v>168</v>
      </c>
      <c r="C121" s="599"/>
      <c r="D121" s="599"/>
      <c r="E121" s="640"/>
      <c r="F121" s="393"/>
      <c r="G121" s="146"/>
      <c r="H121" s="393"/>
      <c r="I121" s="146"/>
      <c r="J121" s="401"/>
      <c r="K121" s="463"/>
      <c r="L121" s="393"/>
    </row>
    <row r="122" spans="1:12" ht="30" customHeight="1">
      <c r="A122" s="621"/>
      <c r="B122" s="621" t="s">
        <v>278</v>
      </c>
      <c r="C122" s="621"/>
      <c r="D122" s="621"/>
      <c r="E122" s="617">
        <v>19</v>
      </c>
      <c r="F122" s="466">
        <v>-5755834.7800000003</v>
      </c>
      <c r="G122" s="380"/>
      <c r="H122" s="466">
        <v>-4239411.9800000004</v>
      </c>
      <c r="I122" s="380"/>
      <c r="J122" s="393">
        <v>-5755834.7800000003</v>
      </c>
      <c r="K122" s="380"/>
      <c r="L122" s="466">
        <v>-4239411.9800000004</v>
      </c>
    </row>
    <row r="123" spans="1:12" s="621" customFormat="1" ht="30" customHeight="1" thickBot="1">
      <c r="B123" s="621" t="s">
        <v>279</v>
      </c>
      <c r="F123" s="464">
        <f>SUM(F120:F122)</f>
        <v>6373734.6599999992</v>
      </c>
      <c r="G123" s="380"/>
      <c r="H123" s="464">
        <f>SUM(H120:H122)</f>
        <v>6310411.0800000001</v>
      </c>
      <c r="I123" s="383"/>
      <c r="J123" s="464">
        <f>SUM(J120:J122)</f>
        <v>6373734.6599999992</v>
      </c>
      <c r="K123" s="380"/>
      <c r="L123" s="464">
        <f>SUM(L120:L122)</f>
        <v>6310411.0800000001</v>
      </c>
    </row>
    <row r="124" spans="1:12" ht="30" customHeight="1" thickTop="1">
      <c r="A124" s="605" t="s">
        <v>735</v>
      </c>
      <c r="B124" s="584"/>
      <c r="C124" s="586"/>
      <c r="D124" s="586"/>
      <c r="E124" s="584"/>
      <c r="F124" s="81"/>
      <c r="G124" s="81"/>
      <c r="H124" s="81"/>
      <c r="I124" s="80"/>
      <c r="J124" s="81"/>
      <c r="K124" s="80"/>
      <c r="L124" s="81"/>
    </row>
    <row r="125" spans="1:12" ht="30" customHeight="1">
      <c r="A125" s="598"/>
      <c r="B125" s="598"/>
      <c r="C125" s="598"/>
      <c r="D125" s="598"/>
      <c r="E125" s="598"/>
      <c r="F125" s="588"/>
      <c r="G125" s="111" t="s">
        <v>84</v>
      </c>
      <c r="H125" s="111"/>
      <c r="I125" s="589"/>
      <c r="J125" s="590"/>
      <c r="K125" s="591" t="s">
        <v>85</v>
      </c>
      <c r="L125" s="590"/>
    </row>
    <row r="126" spans="1:12" ht="30" customHeight="1">
      <c r="A126" s="599"/>
      <c r="B126" s="315"/>
      <c r="C126" s="599"/>
      <c r="D126" s="599"/>
      <c r="E126" s="606" t="s">
        <v>72</v>
      </c>
      <c r="F126" s="76" t="s">
        <v>700</v>
      </c>
      <c r="G126" s="77"/>
      <c r="H126" s="76" t="s">
        <v>444</v>
      </c>
      <c r="I126" s="78"/>
      <c r="J126" s="76" t="s">
        <v>700</v>
      </c>
      <c r="K126" s="77"/>
      <c r="L126" s="76" t="s">
        <v>444</v>
      </c>
    </row>
    <row r="127" spans="1:12" ht="30" customHeight="1">
      <c r="A127" s="599"/>
      <c r="B127" s="110" t="s">
        <v>405</v>
      </c>
      <c r="C127" s="599"/>
      <c r="D127" s="599"/>
      <c r="E127" s="640"/>
      <c r="F127" s="636"/>
      <c r="G127" s="81"/>
      <c r="H127" s="636"/>
      <c r="I127" s="81"/>
      <c r="J127" s="636"/>
      <c r="K127" s="641"/>
      <c r="L127" s="636"/>
    </row>
    <row r="128" spans="1:12" ht="30" customHeight="1">
      <c r="A128" s="110"/>
      <c r="B128" s="110" t="s">
        <v>407</v>
      </c>
      <c r="C128" s="110"/>
      <c r="D128" s="110"/>
      <c r="E128" s="642"/>
      <c r="F128" s="383">
        <v>1243718283.0599999</v>
      </c>
      <c r="G128" s="384"/>
      <c r="H128" s="384">
        <v>1523210976.1800001</v>
      </c>
      <c r="I128" s="384"/>
      <c r="J128" s="384">
        <v>645229283.05999994</v>
      </c>
      <c r="K128" s="384"/>
      <c r="L128" s="383">
        <v>811813624.83000004</v>
      </c>
    </row>
    <row r="129" spans="1:12" ht="30" customHeight="1">
      <c r="A129" s="643"/>
      <c r="B129" s="643" t="s">
        <v>32</v>
      </c>
      <c r="C129" s="643"/>
      <c r="D129" s="643"/>
      <c r="E129" s="644"/>
      <c r="F129" s="398"/>
      <c r="G129" s="105"/>
      <c r="H129" s="400"/>
      <c r="I129" s="105"/>
      <c r="J129" s="400"/>
      <c r="K129" s="467"/>
      <c r="L129" s="468"/>
    </row>
    <row r="130" spans="1:12" ht="30" customHeight="1">
      <c r="A130" s="110"/>
      <c r="B130" s="110" t="s">
        <v>406</v>
      </c>
      <c r="C130" s="110"/>
      <c r="D130" s="110"/>
      <c r="E130" s="617">
        <v>19</v>
      </c>
      <c r="F130" s="399">
        <v>-68800000</v>
      </c>
      <c r="G130" s="384"/>
      <c r="H130" s="381">
        <v>-201016424.81999999</v>
      </c>
      <c r="I130" s="384"/>
      <c r="J130" s="381">
        <v>-68800000</v>
      </c>
      <c r="K130" s="384"/>
      <c r="L130" s="380">
        <v>-133366424.83</v>
      </c>
    </row>
    <row r="131" spans="1:12" ht="30" customHeight="1" thickBot="1">
      <c r="A131" s="110"/>
      <c r="B131" s="110"/>
      <c r="C131" s="110" t="s">
        <v>33</v>
      </c>
      <c r="D131" s="110"/>
      <c r="E131" s="110"/>
      <c r="F131" s="469">
        <f>SUM(F128:F130)</f>
        <v>1174918283.0599999</v>
      </c>
      <c r="G131" s="384">
        <f t="shared" ref="G131:L131" si="1">SUM(G128:G130)</f>
        <v>0</v>
      </c>
      <c r="H131" s="469">
        <f t="shared" si="1"/>
        <v>1322194551.3600001</v>
      </c>
      <c r="I131" s="384">
        <f t="shared" si="1"/>
        <v>0</v>
      </c>
      <c r="J131" s="469">
        <f>SUM(J128:J130)</f>
        <v>576429283.05999994</v>
      </c>
      <c r="K131" s="384">
        <f t="shared" si="1"/>
        <v>0</v>
      </c>
      <c r="L131" s="464">
        <f t="shared" si="1"/>
        <v>678447200</v>
      </c>
    </row>
    <row r="132" spans="1:12" ht="30" customHeight="1" thickTop="1">
      <c r="A132" s="110"/>
      <c r="B132" s="110"/>
      <c r="C132" s="110"/>
      <c r="D132" s="110"/>
      <c r="E132" s="110"/>
      <c r="F132" s="384"/>
      <c r="G132" s="384"/>
      <c r="H132" s="384"/>
      <c r="I132" s="384"/>
      <c r="J132" s="384"/>
      <c r="K132" s="384"/>
      <c r="L132" s="383"/>
    </row>
    <row r="133" spans="1:12" ht="30" customHeight="1">
      <c r="A133" s="110"/>
      <c r="B133" s="110"/>
      <c r="C133" s="110"/>
      <c r="D133" s="110"/>
      <c r="E133" s="110"/>
      <c r="F133" s="384"/>
      <c r="G133" s="384"/>
      <c r="H133" s="384"/>
      <c r="I133" s="384"/>
      <c r="J133" s="384"/>
      <c r="K133" s="384"/>
      <c r="L133" s="383"/>
    </row>
    <row r="134" spans="1:12" ht="30" customHeight="1">
      <c r="A134" s="110"/>
      <c r="B134" s="110"/>
      <c r="C134" s="110"/>
      <c r="D134" s="110"/>
      <c r="E134" s="110"/>
      <c r="F134" s="384"/>
      <c r="G134" s="384"/>
      <c r="H134" s="384"/>
      <c r="I134" s="384"/>
      <c r="J134" s="384"/>
      <c r="K134" s="384"/>
      <c r="L134" s="383"/>
    </row>
  </sheetData>
  <mergeCells count="4">
    <mergeCell ref="A1:L1"/>
    <mergeCell ref="A38:L38"/>
    <mergeCell ref="A73:L73"/>
    <mergeCell ref="A105:L105"/>
  </mergeCells>
  <pageMargins left="0.74803149606299213" right="0.15748031496062992" top="0.55118110236220474" bottom="0.51181102362204722" header="0.39370078740157483" footer="0.39370078740157483"/>
  <pageSetup paperSize="9" scale="90" orientation="portrait"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28" zoomScale="80" zoomScaleNormal="80" zoomScaleSheetLayoutView="90" workbookViewId="0">
      <selection activeCell="B19" sqref="B19"/>
    </sheetView>
  </sheetViews>
  <sheetFormatPr defaultColWidth="9.140625" defaultRowHeight="29.25" customHeight="1"/>
  <cols>
    <col min="1" max="1" width="8.42578125" style="109" customWidth="1"/>
    <col min="2" max="2" width="9.140625" style="109" customWidth="1"/>
    <col min="3" max="3" width="1.140625" style="109" customWidth="1"/>
    <col min="4" max="4" width="13" style="109" bestFit="1" customWidth="1"/>
    <col min="5" max="5" width="1.42578125" style="109" customWidth="1"/>
    <col min="6" max="6" width="6.5703125" style="109" customWidth="1"/>
    <col min="7" max="7" width="16.7109375" style="109" customWidth="1"/>
    <col min="8" max="8" width="0.85546875" style="109" customWidth="1"/>
    <col min="9" max="9" width="16.7109375" style="109" customWidth="1"/>
    <col min="10" max="10" width="0.85546875" style="109" customWidth="1"/>
    <col min="11" max="11" width="16.7109375" style="109" customWidth="1"/>
    <col min="12" max="12" width="0.85546875" style="109" customWidth="1"/>
    <col min="13" max="13" width="16.7109375" style="109" customWidth="1"/>
    <col min="14" max="14" width="1" style="109" customWidth="1"/>
    <col min="15" max="16384" width="9.140625" style="109"/>
  </cols>
  <sheetData>
    <row r="1" spans="1:13" s="621" customFormat="1" ht="30" customHeight="1">
      <c r="A1" s="885" t="s">
        <v>371</v>
      </c>
      <c r="B1" s="885"/>
      <c r="C1" s="885"/>
      <c r="D1" s="885"/>
      <c r="E1" s="885"/>
      <c r="F1" s="885"/>
      <c r="G1" s="885"/>
      <c r="H1" s="885"/>
      <c r="I1" s="885"/>
      <c r="J1" s="885"/>
      <c r="K1" s="885"/>
      <c r="L1" s="885"/>
      <c r="M1" s="885"/>
    </row>
    <row r="2" spans="1:13" ht="30" customHeight="1">
      <c r="A2" s="110"/>
      <c r="B2" s="110"/>
      <c r="C2" s="110"/>
      <c r="D2" s="110"/>
      <c r="E2" s="110"/>
      <c r="F2" s="110"/>
      <c r="G2" s="384"/>
      <c r="H2" s="384"/>
      <c r="I2" s="384"/>
      <c r="J2" s="384"/>
      <c r="K2" s="384"/>
      <c r="L2" s="384"/>
      <c r="M2" s="383"/>
    </row>
    <row r="3" spans="1:13" s="621" customFormat="1" ht="30" customHeight="1">
      <c r="A3" s="110"/>
      <c r="B3" s="110" t="s">
        <v>854</v>
      </c>
      <c r="C3" s="110"/>
      <c r="D3" s="110"/>
      <c r="E3" s="110"/>
      <c r="F3" s="110"/>
      <c r="G3" s="110"/>
      <c r="H3" s="110"/>
      <c r="I3" s="110"/>
      <c r="J3" s="110"/>
      <c r="K3" s="110"/>
      <c r="L3" s="110"/>
      <c r="M3" s="110"/>
    </row>
    <row r="4" spans="1:13" ht="30" customHeight="1">
      <c r="A4" s="110" t="s">
        <v>966</v>
      </c>
      <c r="B4" s="110"/>
      <c r="C4" s="110"/>
      <c r="D4" s="110"/>
      <c r="E4" s="110"/>
      <c r="F4" s="110"/>
      <c r="G4" s="110"/>
      <c r="H4" s="110"/>
      <c r="I4" s="110"/>
      <c r="J4" s="110"/>
      <c r="K4" s="110"/>
      <c r="L4" s="110"/>
      <c r="M4" s="110"/>
    </row>
    <row r="5" spans="1:13" ht="30" customHeight="1">
      <c r="A5" s="110" t="s">
        <v>965</v>
      </c>
      <c r="B5" s="110"/>
      <c r="C5" s="110"/>
      <c r="D5" s="110"/>
      <c r="E5" s="110"/>
      <c r="F5" s="110"/>
      <c r="G5" s="110"/>
      <c r="H5" s="110"/>
      <c r="I5" s="110"/>
      <c r="J5" s="110"/>
      <c r="K5" s="110"/>
      <c r="L5" s="110"/>
      <c r="M5" s="110"/>
    </row>
    <row r="6" spans="1:13" ht="30" customHeight="1">
      <c r="A6" s="110" t="s">
        <v>855</v>
      </c>
      <c r="B6" s="110"/>
      <c r="C6" s="110"/>
      <c r="D6" s="110"/>
      <c r="E6" s="110"/>
      <c r="F6" s="110"/>
      <c r="G6" s="110"/>
      <c r="H6" s="110"/>
      <c r="I6" s="110"/>
      <c r="J6" s="110"/>
      <c r="K6" s="110"/>
      <c r="L6" s="110"/>
      <c r="M6" s="110"/>
    </row>
    <row r="7" spans="1:13" ht="30" customHeight="1">
      <c r="A7" s="110" t="s">
        <v>856</v>
      </c>
      <c r="B7" s="110"/>
      <c r="C7" s="110"/>
      <c r="D7" s="110"/>
      <c r="E7" s="110"/>
      <c r="F7" s="110"/>
      <c r="G7" s="110"/>
      <c r="H7" s="110"/>
      <c r="I7" s="110"/>
      <c r="J7" s="110"/>
      <c r="K7" s="110"/>
      <c r="L7" s="110"/>
      <c r="M7" s="110"/>
    </row>
    <row r="8" spans="1:13" ht="30" customHeight="1">
      <c r="A8" s="110" t="s">
        <v>857</v>
      </c>
      <c r="B8" s="110"/>
      <c r="C8" s="110"/>
      <c r="D8" s="110"/>
      <c r="E8" s="110"/>
      <c r="F8" s="110"/>
      <c r="G8" s="110"/>
      <c r="H8" s="110"/>
      <c r="I8" s="110"/>
      <c r="J8" s="110"/>
      <c r="K8" s="110"/>
      <c r="L8" s="110"/>
      <c r="M8" s="110"/>
    </row>
    <row r="9" spans="1:13" s="621" customFormat="1" ht="30" customHeight="1">
      <c r="A9" s="110" t="s">
        <v>712</v>
      </c>
      <c r="B9" s="110"/>
      <c r="C9" s="110"/>
      <c r="D9" s="110"/>
      <c r="E9" s="110"/>
      <c r="F9" s="110"/>
      <c r="G9" s="110"/>
      <c r="H9" s="110"/>
      <c r="I9" s="110"/>
      <c r="J9" s="110"/>
      <c r="K9" s="110"/>
      <c r="L9" s="110"/>
      <c r="M9" s="110"/>
    </row>
    <row r="10" spans="1:13" s="621" customFormat="1" ht="30" customHeight="1">
      <c r="A10" s="110"/>
      <c r="B10" s="109" t="s">
        <v>859</v>
      </c>
      <c r="C10" s="109"/>
      <c r="D10" s="109"/>
      <c r="E10" s="109"/>
      <c r="F10" s="109"/>
      <c r="G10" s="109"/>
      <c r="H10" s="109"/>
      <c r="I10" s="109"/>
      <c r="J10" s="109"/>
      <c r="K10" s="645"/>
      <c r="L10" s="109"/>
      <c r="M10" s="645"/>
    </row>
    <row r="11" spans="1:13" s="621" customFormat="1" ht="30" customHeight="1">
      <c r="A11" s="110" t="s">
        <v>858</v>
      </c>
      <c r="B11" s="109"/>
      <c r="C11" s="109"/>
      <c r="D11" s="109"/>
      <c r="E11" s="109"/>
      <c r="F11" s="109"/>
      <c r="G11" s="109"/>
      <c r="H11" s="109"/>
      <c r="I11" s="109"/>
      <c r="J11" s="109"/>
      <c r="K11" s="645"/>
      <c r="L11" s="109"/>
      <c r="M11" s="645"/>
    </row>
    <row r="12" spans="1:13" s="110" customFormat="1" ht="30" customHeight="1">
      <c r="A12" s="605" t="s">
        <v>714</v>
      </c>
    </row>
    <row r="13" spans="1:13" s="110" customFormat="1" ht="30" customHeight="1">
      <c r="A13" s="625"/>
      <c r="B13" s="625"/>
      <c r="C13" s="625"/>
      <c r="D13" s="625"/>
      <c r="E13" s="625"/>
      <c r="F13" s="108"/>
      <c r="G13" s="646"/>
      <c r="H13" s="111" t="s">
        <v>84</v>
      </c>
      <c r="I13" s="111"/>
      <c r="J13" s="297"/>
      <c r="K13" s="646"/>
      <c r="L13" s="111" t="s">
        <v>85</v>
      </c>
      <c r="M13" s="111"/>
    </row>
    <row r="14" spans="1:13" s="110" customFormat="1" ht="30" customHeight="1">
      <c r="A14" s="81"/>
      <c r="B14" s="85"/>
      <c r="C14" s="787"/>
      <c r="D14" s="81"/>
      <c r="E14" s="81"/>
      <c r="F14" s="606" t="s">
        <v>72</v>
      </c>
      <c r="G14" s="76" t="s">
        <v>700</v>
      </c>
      <c r="H14" s="77"/>
      <c r="I14" s="76" t="s">
        <v>444</v>
      </c>
      <c r="J14" s="78"/>
      <c r="K14" s="76" t="s">
        <v>700</v>
      </c>
      <c r="L14" s="77"/>
      <c r="M14" s="76" t="s">
        <v>444</v>
      </c>
    </row>
    <row r="15" spans="1:13" s="110" customFormat="1" ht="30" customHeight="1">
      <c r="A15" s="81"/>
      <c r="B15" s="108" t="s">
        <v>141</v>
      </c>
      <c r="C15" s="108"/>
      <c r="D15" s="81"/>
      <c r="E15" s="81"/>
      <c r="F15" s="81"/>
      <c r="G15" s="390">
        <v>2512500000</v>
      </c>
      <c r="H15" s="367"/>
      <c r="I15" s="390">
        <v>1962500000</v>
      </c>
      <c r="J15" s="367"/>
      <c r="K15" s="390">
        <f>-[1]งบดุล!$K$234</f>
        <v>2512500000</v>
      </c>
      <c r="L15" s="367"/>
      <c r="M15" s="394">
        <v>1962500000</v>
      </c>
    </row>
    <row r="16" spans="1:13" s="110" customFormat="1" ht="30" customHeight="1">
      <c r="A16" s="81"/>
      <c r="B16" s="643" t="s">
        <v>32</v>
      </c>
      <c r="C16" s="643"/>
      <c r="D16" s="643"/>
      <c r="E16" s="643"/>
      <c r="F16" s="81"/>
      <c r="G16" s="400"/>
      <c r="H16" s="105"/>
      <c r="I16" s="400"/>
      <c r="J16" s="105"/>
      <c r="K16" s="400"/>
      <c r="L16" s="467"/>
      <c r="M16" s="468"/>
    </row>
    <row r="17" spans="1:13" s="110" customFormat="1" ht="30" customHeight="1">
      <c r="A17" s="108"/>
      <c r="B17" s="110" t="s">
        <v>362</v>
      </c>
      <c r="F17" s="647" t="s">
        <v>713</v>
      </c>
      <c r="G17" s="390">
        <v>-1112500000</v>
      </c>
      <c r="H17" s="384"/>
      <c r="I17" s="381">
        <v>-850000000</v>
      </c>
      <c r="J17" s="384"/>
      <c r="K17" s="381">
        <v>-1112500000</v>
      </c>
      <c r="L17" s="384"/>
      <c r="M17" s="380">
        <v>-850000000</v>
      </c>
    </row>
    <row r="18" spans="1:13" s="110" customFormat="1" ht="30" customHeight="1" thickBot="1">
      <c r="A18" s="108"/>
      <c r="B18" s="108"/>
      <c r="C18" s="108"/>
      <c r="D18" s="609" t="s">
        <v>33</v>
      </c>
      <c r="E18" s="609"/>
      <c r="F18" s="108"/>
      <c r="G18" s="469">
        <f>SUM(G15:G17)</f>
        <v>1400000000</v>
      </c>
      <c r="H18" s="384"/>
      <c r="I18" s="469">
        <f>SUM(I15:I17)</f>
        <v>1112500000</v>
      </c>
      <c r="J18" s="384"/>
      <c r="K18" s="469">
        <f>SUM(K15:K17)</f>
        <v>1400000000</v>
      </c>
      <c r="L18" s="384"/>
      <c r="M18" s="464">
        <f>SUM(M15:M17)</f>
        <v>1112500000</v>
      </c>
    </row>
    <row r="19" spans="1:13" s="110" customFormat="1" ht="30" customHeight="1" thickTop="1">
      <c r="A19" s="108"/>
      <c r="B19" s="108"/>
      <c r="C19" s="108"/>
      <c r="D19" s="609"/>
      <c r="E19" s="609"/>
      <c r="F19" s="108"/>
      <c r="G19" s="384"/>
      <c r="H19" s="384"/>
      <c r="I19" s="384"/>
      <c r="J19" s="384"/>
      <c r="K19" s="384"/>
      <c r="L19" s="384"/>
      <c r="M19" s="383"/>
    </row>
    <row r="20" spans="1:13" s="110" customFormat="1" ht="30" customHeight="1">
      <c r="B20" s="380" t="s">
        <v>1130</v>
      </c>
      <c r="C20" s="108"/>
      <c r="D20" s="609"/>
      <c r="E20" s="609"/>
      <c r="F20" s="108"/>
      <c r="G20" s="384"/>
      <c r="H20" s="384"/>
      <c r="I20" s="384"/>
      <c r="J20" s="384"/>
      <c r="K20" s="384"/>
      <c r="L20" s="384"/>
      <c r="M20" s="383"/>
    </row>
    <row r="21" spans="1:13" s="110" customFormat="1" ht="30" customHeight="1">
      <c r="A21" s="888" t="s">
        <v>141</v>
      </c>
      <c r="B21" s="888"/>
      <c r="C21" s="694"/>
      <c r="D21" s="737" t="s">
        <v>898</v>
      </c>
      <c r="E21" s="651"/>
      <c r="F21" s="886" t="s">
        <v>899</v>
      </c>
      <c r="G21" s="737" t="s">
        <v>897</v>
      </c>
      <c r="H21" s="737"/>
      <c r="I21" s="831" t="s">
        <v>1079</v>
      </c>
      <c r="J21" s="737"/>
      <c r="K21" s="831" t="s">
        <v>1080</v>
      </c>
      <c r="L21" s="568"/>
      <c r="M21" s="833" t="s">
        <v>1082</v>
      </c>
    </row>
    <row r="22" spans="1:13" s="110" customFormat="1" ht="30" customHeight="1">
      <c r="A22" s="816"/>
      <c r="B22" s="816"/>
      <c r="C22" s="741"/>
      <c r="D22" s="743" t="s">
        <v>290</v>
      </c>
      <c r="E22" s="651"/>
      <c r="F22" s="887"/>
      <c r="G22" s="743"/>
      <c r="H22" s="737"/>
      <c r="I22" s="832"/>
      <c r="J22" s="737"/>
      <c r="K22" s="743" t="s">
        <v>1081</v>
      </c>
      <c r="L22" s="568"/>
      <c r="M22" s="834" t="s">
        <v>1083</v>
      </c>
    </row>
    <row r="23" spans="1:13" s="110" customFormat="1" ht="30" customHeight="1">
      <c r="A23" s="381" t="s">
        <v>942</v>
      </c>
      <c r="C23" s="108"/>
      <c r="D23" s="609">
        <v>5.15</v>
      </c>
      <c r="E23" s="609"/>
      <c r="F23" s="683">
        <v>3</v>
      </c>
      <c r="G23" s="686" t="s">
        <v>900</v>
      </c>
      <c r="H23" s="381"/>
      <c r="I23" s="684">
        <v>412500</v>
      </c>
      <c r="J23" s="381"/>
      <c r="K23" s="684">
        <v>1000</v>
      </c>
      <c r="L23" s="381"/>
      <c r="M23" s="685">
        <f>+I23*K23</f>
        <v>412500000</v>
      </c>
    </row>
    <row r="24" spans="1:13" s="110" customFormat="1" ht="30" customHeight="1">
      <c r="A24" s="381" t="s">
        <v>943</v>
      </c>
      <c r="C24" s="108"/>
      <c r="D24" s="609">
        <v>6</v>
      </c>
      <c r="E24" s="609"/>
      <c r="F24" s="683">
        <v>3</v>
      </c>
      <c r="G24" s="381" t="s">
        <v>901</v>
      </c>
      <c r="H24" s="381"/>
      <c r="I24" s="684">
        <v>700000</v>
      </c>
      <c r="J24" s="381"/>
      <c r="K24" s="684">
        <v>1000</v>
      </c>
      <c r="L24" s="381"/>
      <c r="M24" s="685">
        <f>+I24*K24</f>
        <v>700000000</v>
      </c>
    </row>
    <row r="25" spans="1:13" s="110" customFormat="1" ht="30" customHeight="1">
      <c r="A25" s="381" t="s">
        <v>944</v>
      </c>
      <c r="C25" s="108"/>
      <c r="D25" s="609">
        <v>6</v>
      </c>
      <c r="E25" s="609"/>
      <c r="F25" s="683">
        <v>3</v>
      </c>
      <c r="G25" s="381" t="s">
        <v>902</v>
      </c>
      <c r="H25" s="381"/>
      <c r="I25" s="684">
        <v>500000</v>
      </c>
      <c r="J25" s="381"/>
      <c r="K25" s="684">
        <v>1000</v>
      </c>
      <c r="L25" s="381"/>
      <c r="M25" s="685">
        <f>+I25*K25</f>
        <v>500000000</v>
      </c>
    </row>
    <row r="26" spans="1:13" s="110" customFormat="1" ht="30" customHeight="1">
      <c r="A26" s="381" t="s">
        <v>1077</v>
      </c>
      <c r="C26" s="108"/>
      <c r="D26" s="609">
        <v>5.25</v>
      </c>
      <c r="E26" s="609"/>
      <c r="F26" s="683">
        <v>3</v>
      </c>
      <c r="G26" s="381" t="s">
        <v>903</v>
      </c>
      <c r="H26" s="381"/>
      <c r="I26" s="684">
        <v>320600</v>
      </c>
      <c r="J26" s="381"/>
      <c r="K26" s="684">
        <v>1000</v>
      </c>
      <c r="L26" s="381"/>
      <c r="M26" s="685">
        <f>+I26*K26</f>
        <v>320600000</v>
      </c>
    </row>
    <row r="27" spans="1:13" s="110" customFormat="1" ht="30" customHeight="1">
      <c r="A27" s="381" t="s">
        <v>1078</v>
      </c>
      <c r="C27" s="108"/>
      <c r="D27" s="609">
        <v>5.15</v>
      </c>
      <c r="E27" s="609"/>
      <c r="F27" s="683">
        <v>2</v>
      </c>
      <c r="G27" s="381" t="s">
        <v>904</v>
      </c>
      <c r="H27" s="381"/>
      <c r="I27" s="684">
        <v>579400</v>
      </c>
      <c r="J27" s="381"/>
      <c r="K27" s="684">
        <v>1000</v>
      </c>
      <c r="L27" s="381"/>
      <c r="M27" s="685">
        <f>+I27*K27</f>
        <v>579400000</v>
      </c>
    </row>
    <row r="28" spans="1:13" s="110" customFormat="1" ht="30" customHeight="1">
      <c r="A28" s="108"/>
      <c r="C28" s="108"/>
      <c r="D28" s="609"/>
      <c r="E28" s="609"/>
      <c r="F28" s="108"/>
      <c r="G28" s="384"/>
      <c r="H28" s="384"/>
      <c r="I28" s="384"/>
      <c r="J28" s="384"/>
      <c r="K28" s="384"/>
      <c r="L28" s="384"/>
      <c r="M28" s="383"/>
    </row>
    <row r="29" spans="1:13" s="110" customFormat="1" ht="29.25" customHeight="1">
      <c r="A29" s="108"/>
      <c r="B29" s="108"/>
      <c r="C29" s="108"/>
      <c r="D29" s="609"/>
      <c r="E29" s="609"/>
      <c r="F29" s="108"/>
      <c r="G29" s="384"/>
      <c r="H29" s="384"/>
      <c r="I29" s="384"/>
      <c r="J29" s="384"/>
      <c r="K29" s="384"/>
      <c r="L29" s="384"/>
      <c r="M29" s="383"/>
    </row>
    <row r="30" spans="1:13" s="110" customFormat="1" ht="29.25" customHeight="1">
      <c r="A30" s="108"/>
      <c r="B30" s="108"/>
      <c r="C30" s="108"/>
      <c r="D30" s="609"/>
      <c r="E30" s="609"/>
      <c r="F30" s="108"/>
      <c r="G30" s="384"/>
      <c r="H30" s="384"/>
      <c r="I30" s="384"/>
      <c r="J30" s="384"/>
      <c r="K30" s="384"/>
      <c r="L30" s="384"/>
      <c r="M30" s="383"/>
    </row>
  </sheetData>
  <mergeCells count="3">
    <mergeCell ref="A1:M1"/>
    <mergeCell ref="F21:F22"/>
    <mergeCell ref="A21:B21"/>
  </mergeCells>
  <pageMargins left="0.74803149606299213" right="0.15748031496062992" top="0.55118110236220474" bottom="0.51181102362204722" header="0.39370078740157483" footer="0.39370078740157483"/>
  <pageSetup paperSize="9" scale="90" orientation="portrait"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zoomScale="80" zoomScaleNormal="80" zoomScaleSheetLayoutView="100" workbookViewId="0">
      <selection activeCell="A78" sqref="A78"/>
    </sheetView>
  </sheetViews>
  <sheetFormatPr defaultColWidth="9.140625" defaultRowHeight="24.6" customHeight="1"/>
  <cols>
    <col min="1" max="1" width="8.42578125" style="109" customWidth="1"/>
    <col min="2" max="3" width="9.140625" style="109" customWidth="1"/>
    <col min="4" max="4" width="6.42578125" style="109" customWidth="1"/>
    <col min="5" max="5" width="6.5703125" style="109" customWidth="1"/>
    <col min="6" max="6" width="16.7109375" style="109" customWidth="1"/>
    <col min="7" max="7" width="0.85546875" style="109" customWidth="1"/>
    <col min="8" max="8" width="16.7109375" style="109" customWidth="1"/>
    <col min="9" max="9" width="0.85546875" style="109" customWidth="1"/>
    <col min="10" max="10" width="16.7109375" style="109" customWidth="1"/>
    <col min="11" max="11" width="0.85546875" style="109" customWidth="1"/>
    <col min="12" max="12" width="16.7109375" style="109" customWidth="1"/>
    <col min="13" max="13" width="1" style="109" customWidth="1"/>
    <col min="14" max="16384" width="9.140625" style="109"/>
  </cols>
  <sheetData>
    <row r="1" spans="1:12" s="110" customFormat="1" ht="24.95" customHeight="1">
      <c r="A1" s="885" t="s">
        <v>441</v>
      </c>
      <c r="B1" s="885"/>
      <c r="C1" s="885"/>
      <c r="D1" s="885"/>
      <c r="E1" s="885"/>
      <c r="F1" s="885"/>
      <c r="G1" s="885"/>
      <c r="H1" s="885"/>
      <c r="I1" s="885"/>
      <c r="J1" s="885"/>
      <c r="K1" s="885"/>
      <c r="L1" s="885"/>
    </row>
    <row r="2" spans="1:12" s="110" customFormat="1" ht="24.95" customHeight="1">
      <c r="A2" s="648"/>
    </row>
    <row r="3" spans="1:12" s="110" customFormat="1" ht="24.95" customHeight="1">
      <c r="A3" s="297" t="s">
        <v>736</v>
      </c>
      <c r="B3" s="85"/>
      <c r="C3" s="81"/>
      <c r="D3" s="81"/>
      <c r="E3" s="81"/>
      <c r="F3" s="81"/>
      <c r="G3" s="81"/>
      <c r="H3" s="81"/>
      <c r="I3" s="81"/>
      <c r="J3" s="81"/>
      <c r="K3" s="81"/>
      <c r="L3" s="81"/>
    </row>
    <row r="4" spans="1:12" s="615" customFormat="1" ht="24.95" customHeight="1">
      <c r="A4" s="105"/>
      <c r="B4" s="110" t="s">
        <v>409</v>
      </c>
      <c r="C4" s="105"/>
      <c r="D4" s="105"/>
      <c r="E4" s="105"/>
      <c r="F4" s="390"/>
      <c r="G4" s="367"/>
      <c r="H4" s="390"/>
      <c r="I4" s="367"/>
      <c r="J4" s="390"/>
      <c r="K4" s="367"/>
      <c r="L4" s="390"/>
    </row>
    <row r="5" spans="1:12" s="110" customFormat="1" ht="24.95" customHeight="1">
      <c r="A5" s="625"/>
      <c r="B5" s="625"/>
      <c r="C5" s="625"/>
      <c r="D5" s="625"/>
      <c r="E5" s="108"/>
      <c r="F5" s="646"/>
      <c r="G5" s="111" t="s">
        <v>84</v>
      </c>
      <c r="H5" s="111"/>
      <c r="I5" s="297"/>
      <c r="J5" s="646"/>
      <c r="K5" s="111" t="s">
        <v>85</v>
      </c>
      <c r="L5" s="111"/>
    </row>
    <row r="6" spans="1:12" s="110" customFormat="1" ht="24.95" customHeight="1">
      <c r="A6" s="81"/>
      <c r="B6" s="85"/>
      <c r="C6" s="81"/>
      <c r="D6" s="81"/>
      <c r="E6" s="606"/>
      <c r="F6" s="76" t="s">
        <v>700</v>
      </c>
      <c r="G6" s="77"/>
      <c r="H6" s="76" t="s">
        <v>444</v>
      </c>
      <c r="I6" s="78"/>
      <c r="J6" s="76" t="s">
        <v>700</v>
      </c>
      <c r="K6" s="77"/>
      <c r="L6" s="76" t="s">
        <v>444</v>
      </c>
    </row>
    <row r="7" spans="1:12" s="615" customFormat="1" ht="24.95" customHeight="1">
      <c r="A7" s="616" t="s">
        <v>408</v>
      </c>
      <c r="C7" s="105"/>
      <c r="D7" s="105"/>
      <c r="E7" s="105"/>
      <c r="F7" s="390"/>
      <c r="G7" s="367"/>
      <c r="H7" s="390"/>
      <c r="I7" s="367"/>
      <c r="J7" s="390"/>
      <c r="K7" s="367"/>
      <c r="L7" s="390"/>
    </row>
    <row r="8" spans="1:12" s="615" customFormat="1" ht="24.95" customHeight="1">
      <c r="A8" s="105"/>
      <c r="B8" s="281" t="s">
        <v>574</v>
      </c>
      <c r="C8" s="105"/>
      <c r="D8" s="105"/>
      <c r="E8" s="105"/>
      <c r="F8" s="146">
        <v>15373145</v>
      </c>
      <c r="G8" s="373"/>
      <c r="H8" s="370">
        <v>14164917</v>
      </c>
      <c r="I8" s="370"/>
      <c r="J8" s="146">
        <v>14986568</v>
      </c>
      <c r="K8" s="370"/>
      <c r="L8" s="146">
        <v>13858952</v>
      </c>
    </row>
    <row r="9" spans="1:12" s="615" customFormat="1" ht="24.95" customHeight="1">
      <c r="A9" s="105"/>
      <c r="B9" s="281" t="s">
        <v>354</v>
      </c>
      <c r="C9" s="105"/>
      <c r="D9" s="105"/>
      <c r="E9" s="105"/>
      <c r="F9" s="146">
        <v>4268462</v>
      </c>
      <c r="G9" s="373"/>
      <c r="H9" s="370">
        <v>1208228</v>
      </c>
      <c r="I9" s="370"/>
      <c r="J9" s="146">
        <v>4268462</v>
      </c>
      <c r="K9" s="370"/>
      <c r="L9" s="146">
        <v>1127616</v>
      </c>
    </row>
    <row r="10" spans="1:12" s="615" customFormat="1" ht="24.95" customHeight="1">
      <c r="A10" s="105"/>
      <c r="B10" s="281" t="s">
        <v>646</v>
      </c>
      <c r="C10" s="105"/>
      <c r="D10" s="105"/>
      <c r="E10" s="105"/>
      <c r="F10" s="146">
        <v>1759477</v>
      </c>
      <c r="G10" s="373"/>
      <c r="H10" s="370">
        <v>0</v>
      </c>
      <c r="I10" s="370"/>
      <c r="J10" s="146">
        <v>1747690</v>
      </c>
      <c r="K10" s="370"/>
      <c r="L10" s="146">
        <v>0</v>
      </c>
    </row>
    <row r="11" spans="1:12" s="615" customFormat="1" ht="24.95" customHeight="1">
      <c r="A11" s="105"/>
      <c r="B11" s="206" t="s">
        <v>651</v>
      </c>
      <c r="C11" s="105"/>
      <c r="D11" s="105"/>
      <c r="E11" s="105"/>
      <c r="F11" s="146"/>
      <c r="G11" s="373"/>
      <c r="H11" s="370"/>
      <c r="I11" s="370"/>
      <c r="J11" s="146"/>
      <c r="K11" s="370"/>
      <c r="L11" s="105"/>
    </row>
    <row r="12" spans="1:12" s="615" customFormat="1" ht="24.95" customHeight="1">
      <c r="A12" s="105"/>
      <c r="B12" s="110" t="s">
        <v>652</v>
      </c>
      <c r="C12" s="105"/>
      <c r="D12" s="105"/>
      <c r="E12" s="105"/>
      <c r="F12" s="401">
        <v>-3695236</v>
      </c>
      <c r="G12" s="373"/>
      <c r="H12" s="370">
        <v>0</v>
      </c>
      <c r="I12" s="370"/>
      <c r="J12" s="401">
        <v>-3695236</v>
      </c>
      <c r="K12" s="370"/>
      <c r="L12" s="370">
        <v>0</v>
      </c>
    </row>
    <row r="13" spans="1:12" s="615" customFormat="1" ht="24.95" customHeight="1">
      <c r="A13" s="105"/>
      <c r="B13" s="281" t="s">
        <v>304</v>
      </c>
      <c r="C13" s="105"/>
      <c r="D13" s="105"/>
      <c r="E13" s="105"/>
      <c r="F13" s="235">
        <v>-398364</v>
      </c>
      <c r="G13" s="373"/>
      <c r="H13" s="478">
        <v>0</v>
      </c>
      <c r="I13" s="370"/>
      <c r="J13" s="478">
        <v>0</v>
      </c>
      <c r="K13" s="370"/>
      <c r="L13" s="235">
        <v>0</v>
      </c>
    </row>
    <row r="14" spans="1:12" s="615" customFormat="1" ht="24.95" customHeight="1">
      <c r="A14" s="616" t="s">
        <v>408</v>
      </c>
      <c r="C14" s="105"/>
      <c r="D14" s="105"/>
      <c r="E14" s="105"/>
      <c r="F14" s="458"/>
      <c r="G14" s="614"/>
      <c r="H14" s="614"/>
      <c r="I14" s="614"/>
      <c r="J14" s="458"/>
      <c r="K14" s="614"/>
      <c r="L14" s="458"/>
    </row>
    <row r="15" spans="1:12" s="615" customFormat="1" ht="24.95" customHeight="1" thickBot="1">
      <c r="A15" s="105"/>
      <c r="B15" s="281" t="s">
        <v>575</v>
      </c>
      <c r="C15" s="105"/>
      <c r="D15" s="105"/>
      <c r="E15" s="105"/>
      <c r="F15" s="649">
        <f>SUM(F8:F13)</f>
        <v>17307484</v>
      </c>
      <c r="G15" s="614"/>
      <c r="H15" s="650">
        <f>SUM(H8:H13)</f>
        <v>15373145</v>
      </c>
      <c r="J15" s="649">
        <f>SUM(J8:J13)</f>
        <v>17307484</v>
      </c>
      <c r="L15" s="649">
        <f>SUM(L8:L13)</f>
        <v>14986568</v>
      </c>
    </row>
    <row r="16" spans="1:12" s="615" customFormat="1" ht="24.95" customHeight="1" thickTop="1">
      <c r="A16" s="786"/>
      <c r="B16" s="785"/>
      <c r="C16" s="786"/>
      <c r="D16" s="786"/>
      <c r="E16" s="786"/>
      <c r="F16" s="788"/>
      <c r="G16" s="614"/>
      <c r="H16" s="614"/>
      <c r="J16" s="788"/>
      <c r="L16" s="788"/>
    </row>
    <row r="17" spans="1:14" s="615" customFormat="1" ht="24.95" customHeight="1">
      <c r="A17" s="416" t="s">
        <v>653</v>
      </c>
      <c r="B17" s="281"/>
      <c r="C17" s="105"/>
      <c r="D17" s="105"/>
      <c r="E17" s="105"/>
      <c r="F17" s="152"/>
      <c r="G17" s="373"/>
      <c r="H17" s="373"/>
      <c r="I17" s="370"/>
      <c r="J17" s="152"/>
      <c r="K17" s="370"/>
      <c r="L17" s="152"/>
    </row>
    <row r="18" spans="1:14" s="615" customFormat="1" ht="24.95" customHeight="1">
      <c r="A18" s="625"/>
      <c r="B18" s="625"/>
      <c r="C18" s="625"/>
      <c r="D18" s="625"/>
      <c r="E18" s="108"/>
      <c r="F18" s="646"/>
      <c r="G18" s="111" t="s">
        <v>84</v>
      </c>
      <c r="H18" s="111"/>
      <c r="I18" s="297"/>
      <c r="J18" s="646"/>
      <c r="K18" s="111" t="s">
        <v>85</v>
      </c>
      <c r="L18" s="111"/>
    </row>
    <row r="19" spans="1:14" s="615" customFormat="1" ht="24.95" customHeight="1">
      <c r="A19" s="81"/>
      <c r="B19" s="85"/>
      <c r="C19" s="81"/>
      <c r="D19" s="81"/>
      <c r="E19" s="606"/>
      <c r="F19" s="76" t="s">
        <v>700</v>
      </c>
      <c r="G19" s="77"/>
      <c r="H19" s="76" t="s">
        <v>444</v>
      </c>
      <c r="I19" s="78"/>
      <c r="J19" s="76" t="s">
        <v>700</v>
      </c>
      <c r="K19" s="77"/>
      <c r="L19" s="76" t="s">
        <v>444</v>
      </c>
    </row>
    <row r="20" spans="1:14" s="615" customFormat="1" ht="24.95" customHeight="1">
      <c r="A20" s="105"/>
      <c r="B20" s="417" t="s">
        <v>654</v>
      </c>
      <c r="C20" s="419"/>
      <c r="D20" s="105"/>
      <c r="E20" s="105"/>
      <c r="F20" s="152">
        <v>-193556</v>
      </c>
      <c r="G20" s="81"/>
      <c r="H20" s="370">
        <v>0</v>
      </c>
      <c r="I20" s="81"/>
      <c r="J20" s="152">
        <v>-193556</v>
      </c>
      <c r="K20" s="81"/>
      <c r="L20" s="370">
        <v>0</v>
      </c>
    </row>
    <row r="21" spans="1:14" s="615" customFormat="1" ht="24.95" customHeight="1">
      <c r="A21" s="105"/>
      <c r="B21" s="417" t="s">
        <v>655</v>
      </c>
      <c r="C21" s="419"/>
      <c r="D21" s="105"/>
      <c r="E21" s="105"/>
      <c r="F21" s="152">
        <v>157668</v>
      </c>
      <c r="G21" s="373"/>
      <c r="H21" s="370">
        <v>0</v>
      </c>
      <c r="I21" s="370"/>
      <c r="J21" s="152">
        <v>157668</v>
      </c>
      <c r="K21" s="370"/>
      <c r="L21" s="370">
        <v>0</v>
      </c>
    </row>
    <row r="22" spans="1:14" s="615" customFormat="1" ht="24.95" customHeight="1">
      <c r="A22" s="105"/>
      <c r="B22" s="416" t="s">
        <v>656</v>
      </c>
      <c r="C22" s="419"/>
      <c r="D22" s="105"/>
      <c r="E22" s="105"/>
      <c r="F22" s="152">
        <v>-3659348</v>
      </c>
      <c r="G22" s="373"/>
      <c r="H22" s="370">
        <v>0</v>
      </c>
      <c r="I22" s="370"/>
      <c r="J22" s="152">
        <v>-3659348</v>
      </c>
      <c r="K22" s="370"/>
      <c r="L22" s="370">
        <v>0</v>
      </c>
    </row>
    <row r="23" spans="1:14" s="615" customFormat="1" ht="24.95" customHeight="1" thickBot="1">
      <c r="A23" s="105"/>
      <c r="B23" s="281"/>
      <c r="C23" s="418" t="s">
        <v>54</v>
      </c>
      <c r="D23" s="105"/>
      <c r="E23" s="105"/>
      <c r="F23" s="420">
        <f>SUM(F20:F22)</f>
        <v>-3695236</v>
      </c>
      <c r="G23" s="373"/>
      <c r="H23" s="420">
        <f>SUM(H20:H22)</f>
        <v>0</v>
      </c>
      <c r="I23" s="370"/>
      <c r="J23" s="420">
        <f>SUM(J20:J22)</f>
        <v>-3695236</v>
      </c>
      <c r="K23" s="370"/>
      <c r="L23" s="420">
        <f>SUM(L20:L22)</f>
        <v>0</v>
      </c>
    </row>
    <row r="24" spans="1:14" s="615" customFormat="1" ht="24.95" customHeight="1" thickTop="1">
      <c r="A24" s="786"/>
      <c r="B24" s="785"/>
      <c r="C24" s="418"/>
      <c r="D24" s="786"/>
      <c r="E24" s="786"/>
      <c r="F24" s="791"/>
      <c r="G24" s="373"/>
      <c r="H24" s="791"/>
      <c r="I24" s="370"/>
      <c r="J24" s="791"/>
      <c r="K24" s="370"/>
      <c r="L24" s="791"/>
    </row>
    <row r="25" spans="1:14" s="616" customFormat="1" ht="24.95" customHeight="1">
      <c r="A25" s="616" t="s">
        <v>291</v>
      </c>
      <c r="C25" s="651"/>
      <c r="D25" s="651"/>
      <c r="E25" s="110"/>
      <c r="F25" s="652"/>
      <c r="G25" s="653"/>
      <c r="H25" s="653"/>
      <c r="I25" s="653"/>
      <c r="J25" s="653"/>
      <c r="K25" s="653"/>
      <c r="L25" s="653"/>
      <c r="M25" s="653"/>
      <c r="N25" s="654"/>
    </row>
    <row r="26" spans="1:14" s="616" customFormat="1" ht="24.95" customHeight="1">
      <c r="C26" s="651"/>
      <c r="D26" s="651"/>
      <c r="E26" s="110"/>
      <c r="F26" s="652"/>
      <c r="G26" s="653"/>
      <c r="H26" s="653"/>
      <c r="I26" s="653"/>
      <c r="J26" s="889" t="s">
        <v>648</v>
      </c>
      <c r="K26" s="889"/>
      <c r="L26" s="889"/>
      <c r="M26" s="653"/>
      <c r="N26" s="654"/>
    </row>
    <row r="27" spans="1:14" s="616" customFormat="1" ht="24.95" customHeight="1">
      <c r="A27" s="84"/>
      <c r="C27" s="651"/>
      <c r="D27" s="651"/>
      <c r="E27" s="110"/>
      <c r="F27" s="645"/>
      <c r="G27" s="574"/>
      <c r="H27" s="574"/>
      <c r="I27" s="589"/>
      <c r="J27" s="590"/>
      <c r="K27" s="591" t="s">
        <v>647</v>
      </c>
      <c r="L27" s="590"/>
    </row>
    <row r="28" spans="1:14" s="616" customFormat="1" ht="24.95" customHeight="1">
      <c r="A28" s="84"/>
      <c r="C28" s="651"/>
      <c r="D28" s="651"/>
      <c r="E28" s="110"/>
      <c r="F28" s="107"/>
      <c r="G28" s="108"/>
      <c r="H28" s="107"/>
      <c r="I28" s="109"/>
      <c r="J28" s="76" t="s">
        <v>700</v>
      </c>
      <c r="K28" s="77"/>
      <c r="L28" s="76" t="s">
        <v>444</v>
      </c>
    </row>
    <row r="29" spans="1:14" s="616" customFormat="1" ht="24.95" customHeight="1">
      <c r="A29" s="84"/>
      <c r="C29" s="651"/>
      <c r="D29" s="651"/>
      <c r="E29" s="110"/>
      <c r="F29" s="655"/>
      <c r="G29" s="81"/>
      <c r="H29" s="655"/>
      <c r="J29" s="655" t="s">
        <v>290</v>
      </c>
      <c r="K29" s="81"/>
      <c r="L29" s="655" t="s">
        <v>290</v>
      </c>
    </row>
    <row r="30" spans="1:14" s="616" customFormat="1" ht="24.95" customHeight="1">
      <c r="A30" s="616" t="s">
        <v>293</v>
      </c>
      <c r="C30" s="651"/>
      <c r="D30" s="651"/>
      <c r="E30" s="110"/>
      <c r="F30" s="656"/>
      <c r="G30" s="653"/>
      <c r="H30" s="657"/>
      <c r="I30" s="653"/>
      <c r="J30" s="656">
        <v>2.69</v>
      </c>
      <c r="K30" s="653"/>
      <c r="L30" s="658" t="s">
        <v>786</v>
      </c>
      <c r="M30" s="653"/>
      <c r="N30" s="654"/>
    </row>
    <row r="31" spans="1:14" s="616" customFormat="1" ht="24.95" customHeight="1">
      <c r="A31" s="616" t="s">
        <v>292</v>
      </c>
      <c r="C31" s="651"/>
      <c r="D31" s="651"/>
      <c r="E31" s="110"/>
      <c r="F31" s="196"/>
      <c r="G31" s="653"/>
      <c r="H31" s="659"/>
      <c r="I31" s="653"/>
      <c r="J31" s="196" t="s">
        <v>410</v>
      </c>
      <c r="K31" s="653"/>
      <c r="L31" s="659" t="s">
        <v>410</v>
      </c>
      <c r="M31" s="653"/>
      <c r="N31" s="654"/>
    </row>
    <row r="32" spans="1:14" s="616" customFormat="1" ht="24.95" customHeight="1">
      <c r="A32" s="616" t="s">
        <v>295</v>
      </c>
      <c r="C32" s="651"/>
      <c r="D32" s="651"/>
      <c r="E32" s="110"/>
      <c r="F32" s="652"/>
      <c r="G32" s="653"/>
      <c r="H32" s="653"/>
      <c r="I32" s="653"/>
      <c r="J32" s="653"/>
      <c r="K32" s="653"/>
      <c r="L32" s="653"/>
      <c r="M32" s="653"/>
      <c r="N32" s="654"/>
    </row>
    <row r="33" spans="1:14" s="616" customFormat="1" ht="24.95" customHeight="1">
      <c r="B33" s="616" t="s">
        <v>294</v>
      </c>
      <c r="E33" s="110"/>
      <c r="F33" s="660"/>
      <c r="G33" s="653"/>
      <c r="H33" s="660"/>
      <c r="I33" s="653"/>
      <c r="J33" s="660" t="s">
        <v>787</v>
      </c>
      <c r="K33" s="653"/>
      <c r="L33" s="660" t="s">
        <v>787</v>
      </c>
      <c r="M33" s="653"/>
      <c r="N33" s="654"/>
    </row>
    <row r="34" spans="1:14" s="616" customFormat="1" ht="24.95" customHeight="1">
      <c r="B34" s="835" t="s">
        <v>788</v>
      </c>
      <c r="C34" s="836"/>
      <c r="D34" s="836"/>
      <c r="E34" s="836"/>
      <c r="F34" s="836"/>
      <c r="G34" s="836"/>
      <c r="H34" s="836"/>
      <c r="I34" s="836"/>
      <c r="J34" s="836"/>
      <c r="K34" s="836"/>
      <c r="L34" s="836"/>
      <c r="M34" s="653"/>
      <c r="N34" s="654"/>
    </row>
    <row r="35" spans="1:14" s="616" customFormat="1" ht="24.95" customHeight="1">
      <c r="A35" s="615" t="s">
        <v>1084</v>
      </c>
      <c r="E35" s="110"/>
      <c r="F35" s="660"/>
      <c r="G35" s="653"/>
      <c r="H35" s="660"/>
      <c r="I35" s="653"/>
      <c r="J35" s="660"/>
      <c r="K35" s="653"/>
      <c r="L35" s="660"/>
      <c r="M35" s="653"/>
      <c r="N35" s="654"/>
    </row>
    <row r="36" spans="1:14" s="616" customFormat="1" ht="30" customHeight="1">
      <c r="A36" s="885" t="s">
        <v>0</v>
      </c>
      <c r="B36" s="885"/>
      <c r="C36" s="885"/>
      <c r="D36" s="885"/>
      <c r="E36" s="885"/>
      <c r="F36" s="885"/>
      <c r="G36" s="885"/>
      <c r="H36" s="885"/>
      <c r="I36" s="885"/>
      <c r="J36" s="885"/>
      <c r="K36" s="885"/>
      <c r="L36" s="885"/>
      <c r="M36" s="653"/>
      <c r="N36" s="654"/>
    </row>
    <row r="37" spans="1:14" s="616" customFormat="1" ht="30" customHeight="1">
      <c r="A37" s="615"/>
      <c r="E37" s="110"/>
      <c r="F37" s="660"/>
      <c r="G37" s="653"/>
      <c r="H37" s="660"/>
      <c r="I37" s="653"/>
      <c r="J37" s="660"/>
      <c r="K37" s="653"/>
      <c r="L37" s="660"/>
      <c r="M37" s="653"/>
      <c r="N37" s="654"/>
    </row>
    <row r="38" spans="1:14" s="220" customFormat="1" ht="29.1" customHeight="1">
      <c r="B38" s="661" t="s">
        <v>976</v>
      </c>
      <c r="E38" s="662"/>
      <c r="F38" s="663"/>
      <c r="G38" s="415"/>
      <c r="H38" s="663"/>
      <c r="I38" s="415"/>
      <c r="J38" s="663"/>
      <c r="K38" s="415"/>
      <c r="L38" s="663"/>
      <c r="M38" s="415"/>
      <c r="N38" s="664"/>
    </row>
    <row r="39" spans="1:14" s="220" customFormat="1" ht="29.1" customHeight="1">
      <c r="A39" s="661" t="s">
        <v>979</v>
      </c>
      <c r="E39" s="662"/>
      <c r="F39" s="663"/>
      <c r="G39" s="415"/>
      <c r="H39" s="663"/>
      <c r="I39" s="415"/>
      <c r="J39" s="663"/>
      <c r="K39" s="415"/>
      <c r="L39" s="663"/>
      <c r="M39" s="415"/>
      <c r="N39" s="664"/>
    </row>
    <row r="40" spans="1:14" s="220" customFormat="1" ht="29.1" customHeight="1">
      <c r="A40" s="661" t="s">
        <v>978</v>
      </c>
      <c r="E40" s="662"/>
      <c r="F40" s="663"/>
      <c r="G40" s="415"/>
      <c r="H40" s="663"/>
      <c r="I40" s="415"/>
      <c r="J40" s="663"/>
      <c r="K40" s="415"/>
      <c r="L40" s="663"/>
      <c r="M40" s="415"/>
      <c r="N40" s="664"/>
    </row>
    <row r="41" spans="1:14" s="220" customFormat="1" ht="29.1" customHeight="1">
      <c r="A41" s="661" t="s">
        <v>977</v>
      </c>
      <c r="E41" s="662"/>
      <c r="F41" s="663"/>
      <c r="G41" s="415"/>
      <c r="H41" s="663"/>
      <c r="I41" s="415"/>
      <c r="J41" s="663"/>
      <c r="K41" s="415"/>
      <c r="L41" s="663"/>
      <c r="M41" s="415"/>
      <c r="N41" s="664"/>
    </row>
    <row r="42" spans="1:14" s="615" customFormat="1" ht="30" customHeight="1">
      <c r="B42" s="85" t="s">
        <v>968</v>
      </c>
      <c r="C42" s="105"/>
      <c r="D42" s="105"/>
      <c r="E42" s="105"/>
      <c r="F42" s="390"/>
      <c r="G42" s="367"/>
      <c r="H42" s="390"/>
      <c r="I42" s="367"/>
      <c r="J42" s="390"/>
      <c r="K42" s="367"/>
      <c r="L42" s="390"/>
    </row>
    <row r="43" spans="1:14" s="615" customFormat="1" ht="30" customHeight="1">
      <c r="A43" s="85"/>
      <c r="B43" s="615" t="s">
        <v>967</v>
      </c>
      <c r="C43" s="105"/>
      <c r="D43" s="105"/>
      <c r="E43" s="105"/>
      <c r="F43" s="390"/>
      <c r="G43" s="367"/>
      <c r="H43" s="390"/>
      <c r="I43" s="367"/>
      <c r="J43" s="390"/>
      <c r="K43" s="367"/>
      <c r="L43" s="390"/>
    </row>
    <row r="44" spans="1:14" s="615" customFormat="1" ht="30" customHeight="1">
      <c r="A44" s="85" t="s">
        <v>442</v>
      </c>
      <c r="C44" s="105"/>
      <c r="D44" s="105"/>
      <c r="E44" s="105"/>
      <c r="F44" s="390"/>
      <c r="G44" s="367"/>
      <c r="H44" s="390"/>
      <c r="I44" s="367"/>
      <c r="J44" s="390"/>
      <c r="K44" s="367"/>
      <c r="L44" s="390"/>
    </row>
    <row r="45" spans="1:14" s="616" customFormat="1" ht="30" customHeight="1">
      <c r="A45" s="84"/>
      <c r="C45" s="651"/>
      <c r="D45" s="651"/>
      <c r="E45" s="110"/>
      <c r="F45" s="588"/>
      <c r="G45" s="111" t="s">
        <v>84</v>
      </c>
      <c r="H45" s="111"/>
      <c r="I45" s="589"/>
      <c r="J45" s="590"/>
      <c r="K45" s="591" t="s">
        <v>85</v>
      </c>
      <c r="L45" s="590"/>
    </row>
    <row r="46" spans="1:14" s="616" customFormat="1" ht="30" customHeight="1">
      <c r="A46" s="84"/>
      <c r="C46" s="651"/>
      <c r="D46" s="651"/>
      <c r="E46" s="110"/>
      <c r="F46" s="641" t="s">
        <v>270</v>
      </c>
      <c r="G46" s="297"/>
      <c r="H46" s="641" t="s">
        <v>271</v>
      </c>
      <c r="I46" s="665"/>
      <c r="J46" s="641" t="s">
        <v>270</v>
      </c>
      <c r="K46" s="297"/>
      <c r="L46" s="641" t="s">
        <v>271</v>
      </c>
    </row>
    <row r="47" spans="1:14" s="616" customFormat="1" ht="30" customHeight="1">
      <c r="A47" s="616" t="s">
        <v>305</v>
      </c>
      <c r="C47" s="651"/>
      <c r="D47" s="651"/>
      <c r="E47" s="110"/>
    </row>
    <row r="48" spans="1:14" s="616" customFormat="1" ht="30" customHeight="1">
      <c r="A48" s="84"/>
      <c r="B48" s="616" t="s">
        <v>980</v>
      </c>
      <c r="C48" s="651"/>
      <c r="D48" s="651"/>
      <c r="E48" s="110"/>
      <c r="F48" s="655"/>
      <c r="G48" s="81"/>
      <c r="H48" s="655"/>
      <c r="J48" s="655"/>
      <c r="K48" s="81"/>
      <c r="L48" s="655"/>
    </row>
    <row r="49" spans="1:14" s="616" customFormat="1" ht="30" customHeight="1">
      <c r="B49" s="616" t="s">
        <v>306</v>
      </c>
      <c r="C49" s="651"/>
      <c r="D49" s="651"/>
      <c r="E49" s="110"/>
      <c r="F49" s="614">
        <v>-860480</v>
      </c>
      <c r="G49" s="666"/>
      <c r="H49" s="667">
        <v>974976</v>
      </c>
      <c r="I49" s="666"/>
      <c r="J49" s="614">
        <v>-650432</v>
      </c>
      <c r="K49" s="666"/>
      <c r="L49" s="667">
        <v>730425</v>
      </c>
      <c r="M49" s="653"/>
      <c r="N49" s="654"/>
    </row>
    <row r="50" spans="1:14" s="616" customFormat="1" ht="30" customHeight="1">
      <c r="B50" s="616" t="s">
        <v>307</v>
      </c>
      <c r="C50" s="651"/>
      <c r="D50" s="651"/>
      <c r="E50" s="110"/>
      <c r="F50" s="614"/>
      <c r="G50" s="614"/>
      <c r="H50" s="614"/>
      <c r="I50" s="614"/>
      <c r="J50" s="614"/>
      <c r="K50" s="614"/>
      <c r="L50" s="614"/>
      <c r="M50" s="653"/>
      <c r="N50" s="654"/>
    </row>
    <row r="51" spans="1:14" s="616" customFormat="1" ht="30" customHeight="1">
      <c r="B51" s="616" t="s">
        <v>346</v>
      </c>
      <c r="D51" s="651"/>
      <c r="E51" s="110"/>
      <c r="F51" s="668">
        <v>1070214</v>
      </c>
      <c r="G51" s="614"/>
      <c r="H51" s="614">
        <v>-959163</v>
      </c>
      <c r="I51" s="614"/>
      <c r="J51" s="614">
        <v>950734</v>
      </c>
      <c r="K51" s="614"/>
      <c r="L51" s="614">
        <v>-859363</v>
      </c>
      <c r="M51" s="653"/>
      <c r="N51" s="654"/>
    </row>
    <row r="52" spans="1:14" ht="30" customHeight="1">
      <c r="A52" s="669" t="s">
        <v>737</v>
      </c>
      <c r="B52" s="669"/>
    </row>
    <row r="53" spans="1:14" ht="30" customHeight="1">
      <c r="B53" s="315" t="s">
        <v>675</v>
      </c>
    </row>
    <row r="54" spans="1:14" ht="30" customHeight="1">
      <c r="A54" s="109" t="s">
        <v>674</v>
      </c>
    </row>
    <row r="55" spans="1:14" ht="30" customHeight="1">
      <c r="A55" s="109" t="s">
        <v>289</v>
      </c>
    </row>
    <row r="56" spans="1:14" ht="30" customHeight="1">
      <c r="A56" s="669" t="s">
        <v>738</v>
      </c>
      <c r="B56" s="669"/>
    </row>
    <row r="57" spans="1:14" ht="30" customHeight="1">
      <c r="A57" s="110" t="s">
        <v>739</v>
      </c>
      <c r="B57" s="669"/>
    </row>
    <row r="58" spans="1:14" ht="30" customHeight="1">
      <c r="A58" s="110" t="s">
        <v>421</v>
      </c>
      <c r="B58" s="669"/>
    </row>
    <row r="59" spans="1:14" ht="30" customHeight="1">
      <c r="A59" s="109" t="s">
        <v>420</v>
      </c>
      <c r="B59" s="669"/>
    </row>
    <row r="60" spans="1:14" s="110" customFormat="1" ht="30" customHeight="1">
      <c r="A60" s="110" t="s">
        <v>740</v>
      </c>
    </row>
    <row r="61" spans="1:14" s="110" customFormat="1" ht="30" customHeight="1">
      <c r="A61" s="110" t="s">
        <v>452</v>
      </c>
    </row>
    <row r="62" spans="1:14" ht="30" customHeight="1">
      <c r="A62" s="109" t="s">
        <v>419</v>
      </c>
    </row>
    <row r="63" spans="1:14" s="110" customFormat="1" ht="30" customHeight="1"/>
    <row r="64" spans="1:14" s="110" customFormat="1" ht="25.9" customHeight="1"/>
    <row r="65" spans="1:12" ht="25.9" customHeight="1"/>
    <row r="66" spans="1:12" ht="27.75" customHeight="1">
      <c r="A66" s="885" t="s">
        <v>222</v>
      </c>
      <c r="B66" s="885"/>
      <c r="C66" s="885"/>
      <c r="D66" s="885"/>
      <c r="E66" s="885"/>
      <c r="F66" s="885"/>
      <c r="G66" s="885"/>
      <c r="H66" s="885"/>
      <c r="I66" s="885"/>
      <c r="J66" s="885"/>
      <c r="K66" s="885"/>
      <c r="L66" s="885"/>
    </row>
    <row r="67" spans="1:12" ht="27.75" customHeight="1"/>
    <row r="68" spans="1:12" ht="27.75" customHeight="1">
      <c r="A68" s="669" t="s">
        <v>741</v>
      </c>
    </row>
    <row r="69" spans="1:12" ht="27.75" customHeight="1">
      <c r="A69" s="109" t="s">
        <v>297</v>
      </c>
    </row>
    <row r="70" spans="1:12" ht="27.75" customHeight="1">
      <c r="A70" s="669"/>
      <c r="B70" s="109" t="s">
        <v>670</v>
      </c>
    </row>
    <row r="71" spans="1:12" ht="27.75" customHeight="1">
      <c r="A71" s="109" t="s">
        <v>475</v>
      </c>
    </row>
    <row r="72" spans="1:12" ht="27.75" customHeight="1">
      <c r="A72" s="109" t="s">
        <v>296</v>
      </c>
      <c r="C72" s="599"/>
      <c r="D72" s="599"/>
      <c r="E72" s="599"/>
      <c r="F72" s="599"/>
      <c r="G72" s="599"/>
      <c r="H72" s="599"/>
      <c r="I72" s="599"/>
      <c r="J72" s="599"/>
      <c r="K72" s="599"/>
      <c r="L72" s="599"/>
    </row>
    <row r="73" spans="1:12" ht="27.75" customHeight="1">
      <c r="B73" s="315" t="s">
        <v>669</v>
      </c>
      <c r="C73" s="599"/>
      <c r="D73" s="599"/>
      <c r="E73" s="599"/>
      <c r="F73" s="599"/>
      <c r="G73" s="599"/>
      <c r="H73" s="599"/>
      <c r="I73" s="599"/>
      <c r="J73" s="599"/>
      <c r="K73" s="599"/>
      <c r="L73" s="599"/>
    </row>
    <row r="74" spans="1:12" ht="27.75" customHeight="1">
      <c r="A74" s="315" t="s">
        <v>376</v>
      </c>
      <c r="C74" s="599"/>
      <c r="D74" s="599"/>
      <c r="E74" s="599"/>
      <c r="F74" s="599"/>
      <c r="G74" s="599"/>
      <c r="H74" s="599"/>
      <c r="I74" s="599"/>
      <c r="J74" s="599"/>
      <c r="K74" s="599"/>
      <c r="L74" s="599"/>
    </row>
    <row r="75" spans="1:12" ht="27.75" customHeight="1">
      <c r="A75" s="315" t="s">
        <v>375</v>
      </c>
      <c r="C75" s="599"/>
      <c r="D75" s="599"/>
      <c r="E75" s="599"/>
      <c r="F75" s="599"/>
      <c r="G75" s="599"/>
      <c r="H75" s="599"/>
      <c r="I75" s="599"/>
      <c r="J75" s="599"/>
      <c r="K75" s="599"/>
      <c r="L75" s="599"/>
    </row>
    <row r="76" spans="1:12" ht="27.75" customHeight="1">
      <c r="A76" s="669" t="s">
        <v>742</v>
      </c>
    </row>
    <row r="77" spans="1:12" ht="27.75" customHeight="1">
      <c r="B77" s="315" t="s">
        <v>671</v>
      </c>
    </row>
    <row r="78" spans="1:12" ht="27.75" customHeight="1">
      <c r="A78" s="109" t="s">
        <v>672</v>
      </c>
    </row>
    <row r="79" spans="1:12" ht="27.75" customHeight="1">
      <c r="A79" s="109" t="s">
        <v>673</v>
      </c>
    </row>
    <row r="80" spans="1:12" ht="27.75" customHeight="1">
      <c r="A80" s="109" t="s">
        <v>339</v>
      </c>
    </row>
    <row r="81" spans="1:12" s="104" customFormat="1" ht="27.75" customHeight="1">
      <c r="A81" s="109"/>
      <c r="B81" s="109" t="s">
        <v>981</v>
      </c>
      <c r="C81" s="109"/>
      <c r="D81" s="109"/>
      <c r="E81" s="109"/>
      <c r="F81" s="109"/>
      <c r="G81" s="109"/>
      <c r="H81" s="109"/>
      <c r="I81" s="109"/>
      <c r="J81" s="109"/>
      <c r="K81" s="109"/>
      <c r="L81" s="109"/>
    </row>
    <row r="82" spans="1:12" s="108" customFormat="1" ht="27.75" customHeight="1">
      <c r="A82" s="109" t="s">
        <v>982</v>
      </c>
      <c r="B82" s="109"/>
      <c r="C82" s="109"/>
      <c r="D82" s="109"/>
      <c r="E82" s="109"/>
      <c r="F82" s="109"/>
      <c r="G82" s="109"/>
      <c r="H82" s="109"/>
      <c r="I82" s="109"/>
      <c r="J82" s="109"/>
      <c r="K82" s="109"/>
      <c r="L82" s="109"/>
    </row>
    <row r="83" spans="1:12" s="104" customFormat="1" ht="27.75" customHeight="1">
      <c r="A83" s="669" t="s">
        <v>743</v>
      </c>
      <c r="B83" s="109"/>
      <c r="C83" s="109"/>
      <c r="D83" s="109"/>
      <c r="E83" s="109"/>
      <c r="F83" s="109"/>
      <c r="G83" s="109"/>
      <c r="H83" s="109"/>
      <c r="I83" s="109"/>
      <c r="J83" s="109"/>
      <c r="K83" s="109"/>
      <c r="L83" s="109"/>
    </row>
    <row r="84" spans="1:12" s="104" customFormat="1" ht="27.75" customHeight="1">
      <c r="B84" s="104" t="s">
        <v>983</v>
      </c>
    </row>
    <row r="85" spans="1:12" s="104" customFormat="1" ht="27.75" customHeight="1">
      <c r="A85" s="625"/>
      <c r="B85" s="625"/>
      <c r="C85" s="625"/>
      <c r="D85" s="625"/>
      <c r="E85" s="625"/>
      <c r="F85" s="588"/>
      <c r="G85" s="111" t="s">
        <v>84</v>
      </c>
      <c r="H85" s="111"/>
      <c r="I85" s="589"/>
      <c r="J85" s="590"/>
      <c r="K85" s="591" t="s">
        <v>85</v>
      </c>
      <c r="L85" s="590"/>
    </row>
    <row r="86" spans="1:12" s="104" customFormat="1" ht="27.75" customHeight="1">
      <c r="A86" s="81"/>
      <c r="B86" s="85"/>
      <c r="C86" s="81"/>
      <c r="D86" s="81"/>
      <c r="E86" s="81"/>
      <c r="F86" s="76" t="s">
        <v>700</v>
      </c>
      <c r="G86" s="77"/>
      <c r="H86" s="76" t="s">
        <v>444</v>
      </c>
      <c r="I86" s="78"/>
      <c r="J86" s="76" t="s">
        <v>700</v>
      </c>
      <c r="K86" s="77"/>
      <c r="L86" s="76" t="s">
        <v>444</v>
      </c>
    </row>
    <row r="87" spans="1:12" s="104" customFormat="1" ht="27.75" customHeight="1">
      <c r="B87" s="81" t="s">
        <v>82</v>
      </c>
      <c r="E87" s="81"/>
      <c r="G87" s="81"/>
      <c r="H87" s="670"/>
      <c r="I87" s="81"/>
      <c r="J87" s="670"/>
      <c r="L87" s="670"/>
    </row>
    <row r="88" spans="1:12" s="104" customFormat="1" ht="27.75" customHeight="1">
      <c r="B88" s="81" t="s">
        <v>100</v>
      </c>
      <c r="E88" s="81"/>
      <c r="G88" s="81"/>
      <c r="H88" s="670"/>
      <c r="I88" s="81"/>
      <c r="J88" s="670"/>
      <c r="L88" s="670"/>
    </row>
    <row r="89" spans="1:12" s="104" customFormat="1" ht="27.75" customHeight="1">
      <c r="B89" s="81" t="s">
        <v>196</v>
      </c>
      <c r="E89" s="81"/>
      <c r="F89" s="370">
        <v>2220126248.5400004</v>
      </c>
      <c r="G89" s="671"/>
      <c r="H89" s="401">
        <v>1572432256.6900001</v>
      </c>
      <c r="I89" s="672"/>
      <c r="J89" s="401">
        <v>597041635.13999999</v>
      </c>
      <c r="K89" s="673"/>
      <c r="L89" s="401">
        <v>1018915017.08</v>
      </c>
    </row>
    <row r="90" spans="1:12" s="104" customFormat="1" ht="27.75" customHeight="1">
      <c r="B90" s="104" t="s">
        <v>101</v>
      </c>
    </row>
    <row r="91" spans="1:12" s="104" customFormat="1" ht="27.75" customHeight="1">
      <c r="B91" s="104" t="s">
        <v>102</v>
      </c>
      <c r="F91" s="370">
        <v>-969150225.13254833</v>
      </c>
      <c r="G91" s="671"/>
      <c r="H91" s="401">
        <v>-202535272.18000001</v>
      </c>
      <c r="I91" s="671"/>
      <c r="J91" s="401">
        <v>168290716.96000001</v>
      </c>
      <c r="K91" s="671"/>
      <c r="L91" s="401">
        <v>190516969.07000017</v>
      </c>
    </row>
    <row r="92" spans="1:12" s="104" customFormat="1" ht="27.75" customHeight="1">
      <c r="B92" s="104" t="s">
        <v>103</v>
      </c>
      <c r="G92" s="674"/>
      <c r="H92" s="674"/>
      <c r="I92" s="674"/>
      <c r="J92" s="674"/>
      <c r="K92" s="674"/>
      <c r="L92" s="674"/>
    </row>
    <row r="93" spans="1:12" ht="27.75" customHeight="1">
      <c r="A93" s="104"/>
      <c r="B93" s="104" t="s">
        <v>104</v>
      </c>
      <c r="C93" s="104"/>
      <c r="D93" s="104"/>
      <c r="E93" s="104"/>
      <c r="F93" s="370">
        <v>82633078.310000002</v>
      </c>
      <c r="G93" s="671"/>
      <c r="H93" s="401">
        <v>99521418.310000002</v>
      </c>
      <c r="I93" s="671"/>
      <c r="J93" s="370">
        <v>73855688.129999995</v>
      </c>
      <c r="K93" s="671"/>
      <c r="L93" s="370">
        <v>84247370.420000002</v>
      </c>
    </row>
    <row r="94" spans="1:12" ht="27.75" customHeight="1">
      <c r="A94" s="104"/>
      <c r="B94" s="401" t="s">
        <v>896</v>
      </c>
      <c r="C94" s="104"/>
      <c r="D94" s="104"/>
      <c r="E94" s="104"/>
      <c r="F94" s="370">
        <v>15134956.449999999</v>
      </c>
      <c r="G94" s="671"/>
      <c r="H94" s="401">
        <v>14857721.1</v>
      </c>
      <c r="I94" s="671"/>
      <c r="J94" s="401">
        <v>15134956.449999999</v>
      </c>
      <c r="K94" s="671"/>
      <c r="L94" s="401">
        <v>14857721.1</v>
      </c>
    </row>
    <row r="95" spans="1:12" ht="27.75" customHeight="1">
      <c r="A95" s="104"/>
      <c r="B95" s="104" t="s">
        <v>57</v>
      </c>
      <c r="C95" s="104"/>
      <c r="D95" s="104"/>
      <c r="E95" s="104"/>
      <c r="F95" s="370">
        <v>56102454.709999993</v>
      </c>
      <c r="G95" s="671"/>
      <c r="H95" s="401">
        <v>61459831.369999997</v>
      </c>
      <c r="I95" s="671"/>
      <c r="J95" s="401">
        <v>14379572.49</v>
      </c>
      <c r="K95" s="671"/>
      <c r="L95" s="401">
        <v>14863879.75</v>
      </c>
    </row>
    <row r="96" spans="1:12" ht="27.75" customHeight="1">
      <c r="B96" s="798" t="s">
        <v>1085</v>
      </c>
      <c r="C96" s="798"/>
      <c r="D96" s="798"/>
      <c r="E96" s="798"/>
      <c r="F96" s="799">
        <v>5461778.7400000002</v>
      </c>
      <c r="G96" s="800"/>
      <c r="H96" s="798">
        <v>8227272.8200000003</v>
      </c>
      <c r="I96" s="800"/>
      <c r="J96" s="798">
        <v>6859918</v>
      </c>
      <c r="K96" s="800"/>
      <c r="L96" s="799">
        <v>8616079.7899999991</v>
      </c>
    </row>
    <row r="97" ht="27.75" customHeight="1"/>
    <row r="98" ht="27.75" customHeight="1"/>
    <row r="99" ht="29.25" customHeight="1"/>
  </sheetData>
  <mergeCells count="4">
    <mergeCell ref="A1:L1"/>
    <mergeCell ref="J26:L26"/>
    <mergeCell ref="A36:L36"/>
    <mergeCell ref="A66:L66"/>
  </mergeCells>
  <pageMargins left="0.74803149606299213" right="0.15748031496062992" top="0.55118110236220474" bottom="0.51181102362204722" header="0.39370078740157483" footer="0.39370078740157483"/>
  <pageSetup paperSize="9" scale="90" orientation="portrait"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7" zoomScale="91" zoomScaleNormal="91" zoomScaleSheetLayoutView="80" workbookViewId="0">
      <selection sqref="A1:I1"/>
    </sheetView>
  </sheetViews>
  <sheetFormatPr defaultColWidth="9.140625" defaultRowHeight="27.95" customHeight="1"/>
  <cols>
    <col min="1" max="1" width="3.140625" style="346" customWidth="1"/>
    <col min="2" max="2" width="3.85546875" style="346" customWidth="1"/>
    <col min="3" max="3" width="24.140625" style="346" customWidth="1"/>
    <col min="4" max="4" width="1.140625" style="346" customWidth="1"/>
    <col min="5" max="5" width="22.85546875" style="346" bestFit="1" customWidth="1"/>
    <col min="6" max="6" width="1.140625" style="346" customWidth="1"/>
    <col min="7" max="7" width="35.7109375" style="346" customWidth="1"/>
    <col min="8" max="8" width="1.140625" style="346" customWidth="1"/>
    <col min="9" max="9" width="33.140625" style="346" bestFit="1" customWidth="1"/>
    <col min="10" max="10" width="2" style="346" customWidth="1"/>
    <col min="11" max="16384" width="9.140625" style="346"/>
  </cols>
  <sheetData>
    <row r="1" spans="1:9" ht="29.1" customHeight="1">
      <c r="A1" s="890" t="s">
        <v>399</v>
      </c>
      <c r="B1" s="890"/>
      <c r="C1" s="890"/>
      <c r="D1" s="890"/>
      <c r="E1" s="890"/>
      <c r="F1" s="890"/>
      <c r="G1" s="890"/>
      <c r="H1" s="890"/>
      <c r="I1" s="890"/>
    </row>
    <row r="2" spans="1:9" ht="29.1" customHeight="1"/>
    <row r="3" spans="1:9" ht="29.1" customHeight="1">
      <c r="A3" s="347" t="s">
        <v>744</v>
      </c>
    </row>
    <row r="4" spans="1:9" ht="29.1" customHeight="1">
      <c r="B4" s="348" t="s">
        <v>6</v>
      </c>
      <c r="C4" s="348" t="s">
        <v>48</v>
      </c>
      <c r="D4" s="348"/>
      <c r="E4" s="348" t="s">
        <v>49</v>
      </c>
      <c r="F4" s="347"/>
      <c r="G4" s="349" t="s">
        <v>20</v>
      </c>
      <c r="H4" s="347"/>
      <c r="I4" s="348" t="s">
        <v>21</v>
      </c>
    </row>
    <row r="5" spans="1:9" ht="29.1" customHeight="1">
      <c r="B5" s="350" t="s">
        <v>7</v>
      </c>
      <c r="C5" s="346" t="s">
        <v>384</v>
      </c>
      <c r="E5" s="346" t="s">
        <v>50</v>
      </c>
      <c r="G5" s="346" t="s">
        <v>954</v>
      </c>
      <c r="I5" s="346" t="s">
        <v>19</v>
      </c>
    </row>
    <row r="6" spans="1:9" ht="29.1" customHeight="1">
      <c r="B6" s="351"/>
      <c r="G6" s="352" t="s">
        <v>451</v>
      </c>
      <c r="I6" s="346" t="s">
        <v>215</v>
      </c>
    </row>
    <row r="7" spans="1:9" ht="29.1" customHeight="1">
      <c r="B7" s="351"/>
      <c r="G7" s="352" t="s">
        <v>64</v>
      </c>
      <c r="I7" s="346" t="s">
        <v>214</v>
      </c>
    </row>
    <row r="8" spans="1:9" ht="29.1" customHeight="1">
      <c r="B8" s="351"/>
      <c r="G8" s="346" t="s">
        <v>576</v>
      </c>
      <c r="I8" s="346" t="s">
        <v>577</v>
      </c>
    </row>
    <row r="9" spans="1:9" ht="29.1" customHeight="1">
      <c r="B9" s="351"/>
      <c r="G9" s="346" t="s">
        <v>453</v>
      </c>
      <c r="I9" s="346" t="s">
        <v>578</v>
      </c>
    </row>
    <row r="10" spans="1:9" ht="29.1" customHeight="1">
      <c r="B10" s="351"/>
      <c r="G10" s="346" t="s">
        <v>383</v>
      </c>
      <c r="I10" s="346" t="s">
        <v>201</v>
      </c>
    </row>
    <row r="11" spans="1:9" ht="29.1" customHeight="1">
      <c r="B11" s="350" t="s">
        <v>8</v>
      </c>
      <c r="C11" s="346" t="s">
        <v>76</v>
      </c>
      <c r="E11" s="346" t="s">
        <v>50</v>
      </c>
      <c r="G11" s="346" t="s">
        <v>576</v>
      </c>
      <c r="I11" s="346" t="s">
        <v>577</v>
      </c>
    </row>
    <row r="12" spans="1:9" ht="29.1" customHeight="1">
      <c r="G12" s="346" t="s">
        <v>453</v>
      </c>
      <c r="I12" s="346" t="s">
        <v>579</v>
      </c>
    </row>
    <row r="13" spans="1:9" ht="29.1" customHeight="1">
      <c r="G13" s="352" t="s">
        <v>455</v>
      </c>
      <c r="I13" s="346" t="s">
        <v>34</v>
      </c>
    </row>
    <row r="14" spans="1:9" ht="29.1" customHeight="1">
      <c r="G14" s="352" t="s">
        <v>454</v>
      </c>
    </row>
    <row r="15" spans="1:9" ht="29.1" customHeight="1">
      <c r="G15" s="346" t="s">
        <v>120</v>
      </c>
      <c r="I15" s="346" t="s">
        <v>197</v>
      </c>
    </row>
    <row r="16" spans="1:9" ht="29.1" customHeight="1">
      <c r="G16" s="346" t="s">
        <v>198</v>
      </c>
      <c r="I16" s="346" t="s">
        <v>199</v>
      </c>
    </row>
    <row r="17" spans="2:9" ht="29.1" customHeight="1">
      <c r="G17" s="346" t="s">
        <v>383</v>
      </c>
      <c r="I17" s="346" t="s">
        <v>201</v>
      </c>
    </row>
    <row r="18" spans="2:9" ht="29.1" customHeight="1">
      <c r="G18" s="346" t="s">
        <v>582</v>
      </c>
      <c r="I18" s="346" t="s">
        <v>581</v>
      </c>
    </row>
    <row r="19" spans="2:9" ht="29.1" customHeight="1">
      <c r="B19" s="350" t="s">
        <v>9</v>
      </c>
      <c r="C19" s="346" t="s">
        <v>66</v>
      </c>
      <c r="E19" s="346" t="s">
        <v>67</v>
      </c>
      <c r="G19" s="346" t="s">
        <v>457</v>
      </c>
      <c r="I19" s="346" t="s">
        <v>65</v>
      </c>
    </row>
    <row r="20" spans="2:9" ht="29.1" customHeight="1">
      <c r="E20" s="346" t="s">
        <v>68</v>
      </c>
      <c r="G20" s="346" t="s">
        <v>456</v>
      </c>
      <c r="I20" s="346" t="s">
        <v>64</v>
      </c>
    </row>
    <row r="21" spans="2:9" ht="29.1" customHeight="1">
      <c r="E21" s="346" t="s">
        <v>69</v>
      </c>
      <c r="G21" s="346" t="s">
        <v>64</v>
      </c>
    </row>
    <row r="22" spans="2:9" ht="29.1" customHeight="1">
      <c r="B22" s="350" t="s">
        <v>10</v>
      </c>
      <c r="C22" s="346" t="s">
        <v>169</v>
      </c>
      <c r="E22" s="346" t="s">
        <v>50</v>
      </c>
      <c r="G22" s="346" t="s">
        <v>576</v>
      </c>
      <c r="I22" s="346" t="s">
        <v>577</v>
      </c>
    </row>
    <row r="23" spans="2:9" ht="29.1" customHeight="1">
      <c r="G23" s="346" t="s">
        <v>453</v>
      </c>
      <c r="I23" s="346" t="s">
        <v>579</v>
      </c>
    </row>
    <row r="24" spans="2:9" ht="29.1" customHeight="1">
      <c r="G24" s="346" t="s">
        <v>459</v>
      </c>
      <c r="I24" s="346" t="s">
        <v>197</v>
      </c>
    </row>
    <row r="25" spans="2:9" ht="29.1" customHeight="1">
      <c r="G25" s="346" t="s">
        <v>458</v>
      </c>
    </row>
    <row r="26" spans="2:9" ht="29.1" customHeight="1">
      <c r="G26" s="352" t="s">
        <v>262</v>
      </c>
      <c r="I26" s="346" t="s">
        <v>238</v>
      </c>
    </row>
    <row r="27" spans="2:9" ht="29.1" customHeight="1">
      <c r="G27" s="352" t="s">
        <v>263</v>
      </c>
    </row>
    <row r="28" spans="2:9" ht="29.1" customHeight="1">
      <c r="G28" s="346" t="s">
        <v>202</v>
      </c>
      <c r="I28" s="346" t="s">
        <v>201</v>
      </c>
    </row>
    <row r="29" spans="2:9" ht="29.1" customHeight="1">
      <c r="B29" s="350" t="s">
        <v>11</v>
      </c>
      <c r="C29" s="346" t="s">
        <v>372</v>
      </c>
      <c r="E29" s="346" t="s">
        <v>50</v>
      </c>
      <c r="G29" s="346" t="s">
        <v>576</v>
      </c>
      <c r="I29" s="346" t="s">
        <v>577</v>
      </c>
    </row>
    <row r="30" spans="2:9" ht="29.1" customHeight="1">
      <c r="G30" s="346" t="s">
        <v>453</v>
      </c>
      <c r="I30" s="346" t="s">
        <v>579</v>
      </c>
    </row>
    <row r="31" spans="2:9" ht="29.1" customHeight="1">
      <c r="G31" s="346" t="s">
        <v>264</v>
      </c>
      <c r="I31" s="346" t="s">
        <v>197</v>
      </c>
    </row>
    <row r="32" spans="2:9" ht="29.1" customHeight="1">
      <c r="G32" s="346" t="s">
        <v>198</v>
      </c>
      <c r="I32" s="346" t="s">
        <v>200</v>
      </c>
    </row>
    <row r="33" spans="2:9" ht="29.1" customHeight="1">
      <c r="B33" s="350" t="s">
        <v>188</v>
      </c>
      <c r="C33" s="346" t="s">
        <v>203</v>
      </c>
      <c r="E33" s="346" t="s">
        <v>50</v>
      </c>
      <c r="G33" s="346" t="s">
        <v>576</v>
      </c>
      <c r="I33" s="346" t="s">
        <v>580</v>
      </c>
    </row>
    <row r="34" spans="2:9" ht="29.1" customHeight="1">
      <c r="G34" s="346" t="s">
        <v>453</v>
      </c>
      <c r="I34" s="346" t="s">
        <v>578</v>
      </c>
    </row>
    <row r="35" spans="2:9" ht="29.1" customHeight="1">
      <c r="B35" s="350"/>
    </row>
    <row r="36" spans="2:9" ht="27.95" customHeight="1">
      <c r="B36" s="350"/>
    </row>
    <row r="38" spans="2:9" ht="27.95" customHeight="1">
      <c r="B38" s="350"/>
      <c r="C38" s="353"/>
      <c r="D38" s="353"/>
      <c r="G38" s="353"/>
      <c r="H38" s="353"/>
    </row>
    <row r="39" spans="2:9" ht="27.95" customHeight="1">
      <c r="B39" s="353"/>
      <c r="C39" s="353"/>
      <c r="D39" s="353"/>
      <c r="F39" s="353"/>
      <c r="G39" s="353"/>
      <c r="H39" s="353"/>
    </row>
    <row r="41" spans="2:9" ht="27.95" customHeight="1">
      <c r="B41" s="350"/>
    </row>
    <row r="44" spans="2:9" ht="27.95" customHeight="1">
      <c r="B44" s="350"/>
    </row>
    <row r="46" spans="2:9" ht="27.95" customHeight="1">
      <c r="B46" s="350"/>
    </row>
  </sheetData>
  <mergeCells count="1">
    <mergeCell ref="A1:I1"/>
  </mergeCells>
  <pageMargins left="0.7" right="0.3" top="0.64" bottom="0.52" header="0.22" footer="0.17"/>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3"/>
  <sheetViews>
    <sheetView topLeftCell="A124" zoomScale="90" zoomScaleNormal="90" zoomScaleSheetLayoutView="90" workbookViewId="0">
      <selection sqref="A1:K1"/>
    </sheetView>
  </sheetViews>
  <sheetFormatPr defaultColWidth="9.140625" defaultRowHeight="21.75"/>
  <cols>
    <col min="1" max="1" width="8.42578125" style="156" customWidth="1"/>
    <col min="2" max="2" width="8.85546875" style="156" customWidth="1"/>
    <col min="3" max="3" width="10.140625" style="156" customWidth="1"/>
    <col min="4" max="4" width="11.5703125" style="156" customWidth="1"/>
    <col min="5" max="5" width="16.140625" style="156" customWidth="1"/>
    <col min="6" max="6" width="1.140625" style="156" customWidth="1"/>
    <col min="7" max="7" width="16.140625" style="156" customWidth="1"/>
    <col min="8" max="8" width="1.140625" style="156" customWidth="1"/>
    <col min="9" max="9" width="16.140625" style="156" customWidth="1"/>
    <col min="10" max="10" width="1.140625" style="156" customWidth="1"/>
    <col min="11" max="11" width="16.140625" style="156" customWidth="1"/>
    <col min="12" max="12" width="1.5703125" style="156" customWidth="1"/>
    <col min="13" max="16384" width="9.140625" style="156"/>
  </cols>
  <sheetData>
    <row r="1" spans="1:11" ht="27" customHeight="1">
      <c r="A1" s="891" t="s">
        <v>400</v>
      </c>
      <c r="B1" s="891"/>
      <c r="C1" s="891"/>
      <c r="D1" s="891"/>
      <c r="E1" s="891"/>
      <c r="F1" s="891"/>
      <c r="G1" s="891"/>
      <c r="H1" s="891"/>
      <c r="I1" s="891"/>
      <c r="J1" s="891"/>
      <c r="K1" s="891"/>
    </row>
    <row r="2" spans="1:11" ht="27" customHeight="1"/>
    <row r="3" spans="1:11" ht="27" customHeight="1">
      <c r="A3" s="157" t="s">
        <v>860</v>
      </c>
      <c r="B3" s="157"/>
      <c r="K3" s="158"/>
    </row>
    <row r="4" spans="1:11" ht="27" customHeight="1">
      <c r="A4" s="159"/>
      <c r="B4" s="159"/>
      <c r="C4" s="159"/>
      <c r="D4" s="159"/>
      <c r="E4" s="160"/>
      <c r="F4" s="161" t="s">
        <v>84</v>
      </c>
      <c r="G4" s="161"/>
      <c r="H4" s="162"/>
      <c r="I4" s="163"/>
      <c r="J4" s="164" t="s">
        <v>85</v>
      </c>
      <c r="K4" s="163"/>
    </row>
    <row r="5" spans="1:11" ht="27" customHeight="1">
      <c r="A5" s="165"/>
      <c r="B5" s="166"/>
      <c r="C5" s="165"/>
      <c r="D5" s="165"/>
      <c r="E5" s="485" t="s">
        <v>700</v>
      </c>
      <c r="F5" s="486"/>
      <c r="G5" s="485" t="s">
        <v>444</v>
      </c>
      <c r="H5" s="487"/>
      <c r="I5" s="485" t="s">
        <v>700</v>
      </c>
      <c r="J5" s="486"/>
      <c r="K5" s="485" t="s">
        <v>444</v>
      </c>
    </row>
    <row r="6" spans="1:11" ht="27" customHeight="1">
      <c r="A6" s="156" t="s">
        <v>747</v>
      </c>
      <c r="E6" s="168"/>
      <c r="F6" s="168"/>
      <c r="G6" s="168"/>
      <c r="H6" s="168"/>
      <c r="I6" s="168"/>
      <c r="J6" s="168"/>
      <c r="K6" s="168"/>
    </row>
    <row r="7" spans="1:11" ht="27" customHeight="1">
      <c r="A7" s="165"/>
      <c r="B7" s="165" t="s">
        <v>372</v>
      </c>
      <c r="D7" s="165"/>
      <c r="E7" s="167"/>
      <c r="F7" s="167"/>
      <c r="G7" s="167"/>
      <c r="H7" s="167"/>
      <c r="I7" s="167"/>
      <c r="J7" s="167"/>
      <c r="K7" s="167"/>
    </row>
    <row r="8" spans="1:11" ht="27" customHeight="1">
      <c r="A8" s="165"/>
      <c r="B8" s="167" t="s">
        <v>241</v>
      </c>
      <c r="D8" s="165"/>
      <c r="E8" s="167">
        <v>0</v>
      </c>
      <c r="F8" s="167"/>
      <c r="G8" s="167">
        <v>0</v>
      </c>
      <c r="H8" s="167"/>
      <c r="I8" s="535">
        <v>104726831.86</v>
      </c>
      <c r="J8" s="167"/>
      <c r="K8" s="167">
        <v>104726831.86</v>
      </c>
    </row>
    <row r="9" spans="1:11" ht="27" customHeight="1">
      <c r="A9" s="165"/>
      <c r="B9" s="165" t="s">
        <v>76</v>
      </c>
      <c r="D9" s="165"/>
      <c r="E9" s="167"/>
      <c r="F9" s="167"/>
      <c r="G9" s="167"/>
      <c r="H9" s="167"/>
      <c r="I9" s="535"/>
      <c r="J9" s="167"/>
      <c r="K9" s="167"/>
    </row>
    <row r="10" spans="1:11" ht="27" customHeight="1">
      <c r="A10" s="165"/>
      <c r="B10" s="167" t="s">
        <v>149</v>
      </c>
      <c r="D10" s="165"/>
      <c r="E10" s="167">
        <v>0</v>
      </c>
      <c r="F10" s="167"/>
      <c r="G10" s="167">
        <v>0</v>
      </c>
      <c r="H10" s="167"/>
      <c r="I10" s="535">
        <v>25000000</v>
      </c>
      <c r="J10" s="167"/>
      <c r="K10" s="167">
        <v>25000000</v>
      </c>
    </row>
    <row r="11" spans="1:11" ht="27" customHeight="1" thickBot="1">
      <c r="C11" s="156" t="s">
        <v>54</v>
      </c>
      <c r="E11" s="169">
        <f>SUM(E7:E8)</f>
        <v>0</v>
      </c>
      <c r="F11" s="170"/>
      <c r="G11" s="169">
        <f>SUM(G7:G8)</f>
        <v>0</v>
      </c>
      <c r="H11" s="170"/>
      <c r="I11" s="171">
        <f>SUM(I7:I10)</f>
        <v>129726831.86</v>
      </c>
      <c r="J11" s="170"/>
      <c r="K11" s="169">
        <f>SUM(K8:K10)</f>
        <v>129726831.86</v>
      </c>
    </row>
    <row r="12" spans="1:11" ht="27" customHeight="1" thickTop="1">
      <c r="A12" s="156" t="s">
        <v>748</v>
      </c>
      <c r="E12" s="168"/>
      <c r="F12" s="168"/>
      <c r="G12" s="168"/>
      <c r="H12" s="168"/>
      <c r="I12" s="168"/>
      <c r="J12" s="168"/>
      <c r="K12" s="168"/>
    </row>
    <row r="13" spans="1:11" ht="27" customHeight="1">
      <c r="B13" s="165" t="s">
        <v>76</v>
      </c>
      <c r="E13" s="168"/>
      <c r="F13" s="168"/>
      <c r="G13" s="172"/>
      <c r="H13" s="173"/>
      <c r="I13" s="172"/>
      <c r="J13" s="168"/>
      <c r="K13" s="172"/>
    </row>
    <row r="14" spans="1:11" ht="27" customHeight="1">
      <c r="B14" s="156" t="s">
        <v>77</v>
      </c>
      <c r="E14" s="423">
        <v>0</v>
      </c>
      <c r="F14" s="423"/>
      <c r="G14" s="423">
        <v>0</v>
      </c>
      <c r="H14" s="423"/>
      <c r="I14" s="480">
        <v>806559904.14999998</v>
      </c>
      <c r="J14" s="480"/>
      <c r="K14" s="480">
        <v>795929000</v>
      </c>
    </row>
    <row r="15" spans="1:11" ht="27" customHeight="1">
      <c r="B15" s="167" t="s">
        <v>212</v>
      </c>
      <c r="E15" s="423">
        <v>0</v>
      </c>
      <c r="F15" s="423"/>
      <c r="G15" s="423">
        <v>0</v>
      </c>
      <c r="H15" s="423"/>
      <c r="I15" s="480">
        <v>700991873.95000005</v>
      </c>
      <c r="J15" s="480"/>
      <c r="K15" s="480">
        <v>630230904.13999999</v>
      </c>
    </row>
    <row r="16" spans="1:11" ht="27" customHeight="1">
      <c r="B16" s="167" t="s">
        <v>211</v>
      </c>
      <c r="E16" s="423">
        <v>0</v>
      </c>
      <c r="F16" s="423"/>
      <c r="G16" s="423">
        <v>0</v>
      </c>
      <c r="H16" s="423"/>
      <c r="I16" s="480">
        <v>-155919923.2899999</v>
      </c>
      <c r="J16" s="480"/>
      <c r="K16" s="480">
        <v>-619599999.99000001</v>
      </c>
    </row>
    <row r="17" spans="2:11" ht="27" customHeight="1">
      <c r="B17" s="156" t="s">
        <v>78</v>
      </c>
      <c r="E17" s="424">
        <f>SUM(E14:E16)</f>
        <v>0</v>
      </c>
      <c r="F17" s="423"/>
      <c r="G17" s="424">
        <f>SUM(G14:G16)</f>
        <v>0</v>
      </c>
      <c r="H17" s="423"/>
      <c r="I17" s="536">
        <f>SUM(I14:I16)</f>
        <v>1351631854.8099999</v>
      </c>
      <c r="J17" s="480"/>
      <c r="K17" s="536">
        <f>SUM(K14:K16)</f>
        <v>806559904.14999986</v>
      </c>
    </row>
    <row r="18" spans="2:11" ht="27" customHeight="1">
      <c r="B18" s="165" t="s">
        <v>384</v>
      </c>
      <c r="E18" s="423"/>
      <c r="F18" s="423"/>
      <c r="G18" s="423"/>
      <c r="H18" s="423"/>
      <c r="I18" s="423"/>
      <c r="J18" s="423"/>
      <c r="K18" s="423"/>
    </row>
    <row r="19" spans="2:11" ht="27" customHeight="1">
      <c r="B19" s="156" t="s">
        <v>77</v>
      </c>
      <c r="E19" s="423">
        <v>0</v>
      </c>
      <c r="F19" s="423"/>
      <c r="G19" s="423">
        <v>0</v>
      </c>
      <c r="H19" s="423"/>
      <c r="I19" s="480">
        <v>80700000</v>
      </c>
      <c r="J19" s="480"/>
      <c r="K19" s="480">
        <v>43500000</v>
      </c>
    </row>
    <row r="20" spans="2:11" ht="27" customHeight="1">
      <c r="B20" s="167" t="s">
        <v>212</v>
      </c>
      <c r="E20" s="423">
        <v>0</v>
      </c>
      <c r="F20" s="423"/>
      <c r="G20" s="423">
        <v>0</v>
      </c>
      <c r="H20" s="423"/>
      <c r="I20" s="480">
        <v>26000000</v>
      </c>
      <c r="J20" s="480"/>
      <c r="K20" s="480">
        <v>44500000</v>
      </c>
    </row>
    <row r="21" spans="2:11" ht="27" customHeight="1">
      <c r="B21" s="167" t="s">
        <v>211</v>
      </c>
      <c r="E21" s="423">
        <v>0</v>
      </c>
      <c r="F21" s="423"/>
      <c r="G21" s="423">
        <v>0</v>
      </c>
      <c r="H21" s="423"/>
      <c r="I21" s="480">
        <v>0</v>
      </c>
      <c r="J21" s="480"/>
      <c r="K21" s="480">
        <v>-7300000</v>
      </c>
    </row>
    <row r="22" spans="2:11" ht="27" customHeight="1">
      <c r="B22" s="156" t="s">
        <v>78</v>
      </c>
      <c r="E22" s="425">
        <f>SUM(E19:E21)</f>
        <v>0</v>
      </c>
      <c r="F22" s="423"/>
      <c r="G22" s="425">
        <f>SUM(G19:G21)</f>
        <v>0</v>
      </c>
      <c r="H22" s="423"/>
      <c r="I22" s="536">
        <f>SUM(I19:I21)</f>
        <v>106700000</v>
      </c>
      <c r="J22" s="480">
        <v>0</v>
      </c>
      <c r="K22" s="536">
        <f>SUM(K19:K21)</f>
        <v>80700000</v>
      </c>
    </row>
    <row r="23" spans="2:11" ht="27" customHeight="1">
      <c r="B23" s="165" t="s">
        <v>180</v>
      </c>
      <c r="E23" s="423"/>
      <c r="F23" s="423"/>
      <c r="G23" s="423"/>
      <c r="H23" s="423"/>
      <c r="I23" s="423"/>
      <c r="J23" s="423"/>
      <c r="K23" s="423"/>
    </row>
    <row r="24" spans="2:11" ht="27" customHeight="1">
      <c r="B24" s="156" t="s">
        <v>77</v>
      </c>
      <c r="E24" s="423">
        <v>0</v>
      </c>
      <c r="F24" s="423"/>
      <c r="G24" s="423">
        <v>0</v>
      </c>
      <c r="H24" s="423"/>
      <c r="I24" s="480">
        <v>280500000</v>
      </c>
      <c r="J24" s="480"/>
      <c r="K24" s="480">
        <v>239000000</v>
      </c>
    </row>
    <row r="25" spans="2:11" ht="27" customHeight="1">
      <c r="B25" s="167" t="s">
        <v>212</v>
      </c>
      <c r="E25" s="423">
        <v>0</v>
      </c>
      <c r="F25" s="423"/>
      <c r="G25" s="423">
        <v>0</v>
      </c>
      <c r="H25" s="423"/>
      <c r="I25" s="480">
        <v>59831250</v>
      </c>
      <c r="J25" s="480"/>
      <c r="K25" s="480">
        <v>48500000</v>
      </c>
    </row>
    <row r="26" spans="2:11" ht="27" customHeight="1">
      <c r="B26" s="167" t="s">
        <v>211</v>
      </c>
      <c r="E26" s="423">
        <v>0</v>
      </c>
      <c r="F26" s="423"/>
      <c r="G26" s="423">
        <v>0</v>
      </c>
      <c r="H26" s="423"/>
      <c r="I26" s="480">
        <v>-293011012.32999998</v>
      </c>
      <c r="J26" s="480"/>
      <c r="K26" s="480">
        <v>-7000000</v>
      </c>
    </row>
    <row r="27" spans="2:11" ht="27" customHeight="1">
      <c r="B27" s="156" t="s">
        <v>78</v>
      </c>
      <c r="E27" s="425">
        <f>SUM(E24:E26)</f>
        <v>0</v>
      </c>
      <c r="F27" s="423"/>
      <c r="G27" s="425">
        <f>SUM(G24:G26)</f>
        <v>0</v>
      </c>
      <c r="H27" s="423"/>
      <c r="I27" s="536">
        <f>SUM(I24:I26)</f>
        <v>47320237.670000017</v>
      </c>
      <c r="J27" s="480">
        <v>0</v>
      </c>
      <c r="K27" s="536">
        <f>SUM(K24:K26)</f>
        <v>280500000</v>
      </c>
    </row>
    <row r="28" spans="2:11" ht="27" customHeight="1">
      <c r="B28" s="165" t="s">
        <v>372</v>
      </c>
      <c r="E28" s="423"/>
      <c r="F28" s="423"/>
      <c r="G28" s="423"/>
      <c r="H28" s="423"/>
      <c r="I28" s="423"/>
      <c r="J28" s="423"/>
      <c r="K28" s="423"/>
    </row>
    <row r="29" spans="2:11" ht="27" customHeight="1">
      <c r="B29" s="156" t="s">
        <v>77</v>
      </c>
      <c r="E29" s="423">
        <v>0</v>
      </c>
      <c r="F29" s="423"/>
      <c r="G29" s="423">
        <v>0</v>
      </c>
      <c r="H29" s="423"/>
      <c r="I29" s="480">
        <v>113987866.98</v>
      </c>
      <c r="J29" s="480"/>
      <c r="K29" s="480">
        <v>126484523.03</v>
      </c>
    </row>
    <row r="30" spans="2:11" ht="27" customHeight="1">
      <c r="B30" s="167" t="s">
        <v>212</v>
      </c>
      <c r="E30" s="423">
        <v>0</v>
      </c>
      <c r="F30" s="423"/>
      <c r="G30" s="423">
        <v>0</v>
      </c>
      <c r="H30" s="423"/>
      <c r="I30" s="480">
        <v>1000000</v>
      </c>
      <c r="J30" s="480"/>
      <c r="K30" s="480">
        <v>17500000</v>
      </c>
    </row>
    <row r="31" spans="2:11" ht="27" customHeight="1">
      <c r="B31" s="167" t="s">
        <v>211</v>
      </c>
      <c r="E31" s="423">
        <v>0</v>
      </c>
      <c r="F31" s="423"/>
      <c r="G31" s="423">
        <v>0</v>
      </c>
      <c r="H31" s="423"/>
      <c r="I31" s="480">
        <v>0</v>
      </c>
      <c r="J31" s="480"/>
      <c r="K31" s="480">
        <v>-29996656.050000001</v>
      </c>
    </row>
    <row r="32" spans="2:11" ht="27" customHeight="1">
      <c r="B32" s="156" t="s">
        <v>78</v>
      </c>
      <c r="E32" s="425">
        <f>SUM(E29:E31)</f>
        <v>0</v>
      </c>
      <c r="F32" s="423"/>
      <c r="G32" s="425">
        <f>SUM(G29:G31)</f>
        <v>0</v>
      </c>
      <c r="H32" s="423"/>
      <c r="I32" s="536">
        <f>SUM(I29:I31)</f>
        <v>114987866.98</v>
      </c>
      <c r="J32" s="480">
        <v>0</v>
      </c>
      <c r="K32" s="536">
        <f>SUM(K29:K31)</f>
        <v>113987866.98</v>
      </c>
    </row>
    <row r="33" spans="1:11" ht="22.5" customHeight="1">
      <c r="E33" s="167"/>
      <c r="F33" s="167"/>
      <c r="G33" s="167"/>
      <c r="H33" s="167"/>
      <c r="I33" s="167"/>
      <c r="J33" s="167"/>
      <c r="K33" s="167"/>
    </row>
    <row r="34" spans="1:11" ht="22.5" customHeight="1">
      <c r="A34" s="891" t="s">
        <v>401</v>
      </c>
      <c r="B34" s="891"/>
      <c r="C34" s="891"/>
      <c r="D34" s="891"/>
      <c r="E34" s="891"/>
      <c r="F34" s="891"/>
      <c r="G34" s="891"/>
      <c r="H34" s="891"/>
      <c r="I34" s="891"/>
      <c r="J34" s="891"/>
      <c r="K34" s="891"/>
    </row>
    <row r="35" spans="1:11" ht="22.5" customHeight="1">
      <c r="E35" s="167"/>
      <c r="F35" s="167"/>
      <c r="G35" s="167"/>
      <c r="H35" s="167"/>
      <c r="I35" s="167"/>
      <c r="J35" s="167"/>
      <c r="K35" s="167"/>
    </row>
    <row r="36" spans="1:11" ht="22.5" customHeight="1">
      <c r="A36" s="159"/>
      <c r="B36" s="159"/>
      <c r="C36" s="159"/>
      <c r="D36" s="159"/>
      <c r="E36" s="160"/>
      <c r="F36" s="161" t="s">
        <v>84</v>
      </c>
      <c r="G36" s="161"/>
      <c r="H36" s="162"/>
      <c r="I36" s="163"/>
      <c r="J36" s="164" t="s">
        <v>85</v>
      </c>
      <c r="K36" s="163"/>
    </row>
    <row r="37" spans="1:11" ht="22.5" customHeight="1">
      <c r="A37" s="165"/>
      <c r="B37" s="166"/>
      <c r="C37" s="165"/>
      <c r="D37" s="165"/>
      <c r="E37" s="485" t="s">
        <v>700</v>
      </c>
      <c r="F37" s="486"/>
      <c r="G37" s="485" t="s">
        <v>444</v>
      </c>
      <c r="H37" s="487"/>
      <c r="I37" s="485" t="s">
        <v>700</v>
      </c>
      <c r="J37" s="486"/>
      <c r="K37" s="485" t="s">
        <v>444</v>
      </c>
    </row>
    <row r="38" spans="1:11" ht="22.5" customHeight="1">
      <c r="B38" s="165" t="s">
        <v>203</v>
      </c>
      <c r="E38" s="167"/>
      <c r="F38" s="167"/>
      <c r="G38" s="167"/>
      <c r="H38" s="167"/>
      <c r="I38" s="167"/>
      <c r="J38" s="167"/>
      <c r="K38" s="167"/>
    </row>
    <row r="39" spans="1:11" ht="22.5" customHeight="1">
      <c r="B39" s="156" t="s">
        <v>77</v>
      </c>
      <c r="E39" s="167">
        <v>0</v>
      </c>
      <c r="F39" s="167"/>
      <c r="G39" s="167">
        <v>0</v>
      </c>
      <c r="H39" s="167"/>
      <c r="I39" s="480">
        <f>K42</f>
        <v>2850000</v>
      </c>
      <c r="J39" s="480"/>
      <c r="K39" s="480">
        <v>2750000</v>
      </c>
    </row>
    <row r="40" spans="1:11" ht="22.5" customHeight="1">
      <c r="B40" s="167" t="s">
        <v>212</v>
      </c>
      <c r="E40" s="167">
        <v>0</v>
      </c>
      <c r="F40" s="167"/>
      <c r="G40" s="167">
        <v>0</v>
      </c>
      <c r="H40" s="167"/>
      <c r="I40" s="480">
        <f>'[2]เงินกู้ยืม-ดบ.'!$H$21</f>
        <v>0</v>
      </c>
      <c r="J40" s="480"/>
      <c r="K40" s="480">
        <v>100000</v>
      </c>
    </row>
    <row r="41" spans="1:11" ht="22.5" customHeight="1">
      <c r="B41" s="167" t="s">
        <v>211</v>
      </c>
      <c r="E41" s="167">
        <v>0</v>
      </c>
      <c r="F41" s="167"/>
      <c r="G41" s="175">
        <v>0</v>
      </c>
      <c r="H41" s="167"/>
      <c r="I41" s="480">
        <f>'[2]เงินกู้ยืม-ดบ.'!$H$35</f>
        <v>0</v>
      </c>
      <c r="J41" s="480"/>
      <c r="K41" s="480">
        <v>0</v>
      </c>
    </row>
    <row r="42" spans="1:11" ht="22.5" customHeight="1">
      <c r="B42" s="156" t="s">
        <v>78</v>
      </c>
      <c r="E42" s="174">
        <f>SUM(E39:E41)</f>
        <v>0</v>
      </c>
      <c r="F42" s="167"/>
      <c r="G42" s="174">
        <f>SUM(G39:G41)</f>
        <v>0</v>
      </c>
      <c r="H42" s="167"/>
      <c r="I42" s="536">
        <f>SUM(I39:I41)</f>
        <v>2850000</v>
      </c>
      <c r="J42" s="480">
        <v>0</v>
      </c>
      <c r="K42" s="536">
        <f>SUM(K39:K41)</f>
        <v>2850000</v>
      </c>
    </row>
    <row r="43" spans="1:11" ht="22.5" customHeight="1" thickBot="1">
      <c r="C43" s="156" t="s">
        <v>54</v>
      </c>
      <c r="E43" s="176">
        <f>SUM(E39:E42)</f>
        <v>0</v>
      </c>
      <c r="F43" s="167"/>
      <c r="G43" s="176">
        <f>SUM(G39:G42)</f>
        <v>0</v>
      </c>
      <c r="H43" s="167"/>
      <c r="I43" s="537">
        <f>+I42+I32+I27+I22+I17</f>
        <v>1623489959.46</v>
      </c>
      <c r="J43" s="480"/>
      <c r="K43" s="537">
        <f>+K42+K32+K27+K22+K17</f>
        <v>1284597771.1299999</v>
      </c>
    </row>
    <row r="44" spans="1:11" ht="22.5" customHeight="1" thickTop="1">
      <c r="A44" s="156" t="s">
        <v>749</v>
      </c>
      <c r="E44" s="168"/>
      <c r="F44" s="168"/>
      <c r="G44" s="168"/>
      <c r="H44" s="168"/>
      <c r="I44" s="168"/>
      <c r="J44" s="168"/>
      <c r="K44" s="168"/>
    </row>
    <row r="45" spans="1:11" ht="22.5" customHeight="1">
      <c r="B45" s="156" t="s">
        <v>411</v>
      </c>
      <c r="E45" s="168"/>
      <c r="F45" s="168"/>
      <c r="G45" s="168"/>
      <c r="H45" s="168"/>
      <c r="I45" s="167"/>
      <c r="J45" s="167"/>
      <c r="K45" s="167"/>
    </row>
    <row r="46" spans="1:11" ht="22.5" customHeight="1">
      <c r="B46" s="156" t="s">
        <v>76</v>
      </c>
      <c r="E46" s="167">
        <v>0</v>
      </c>
      <c r="F46" s="167"/>
      <c r="G46" s="167">
        <v>0</v>
      </c>
      <c r="H46" s="167"/>
      <c r="I46" s="480">
        <v>93693361.540000007</v>
      </c>
      <c r="J46" s="480"/>
      <c r="K46" s="480">
        <v>40621855.539315075</v>
      </c>
    </row>
    <row r="47" spans="1:11" ht="22.5" customHeight="1">
      <c r="B47" s="165" t="s">
        <v>384</v>
      </c>
      <c r="E47" s="167">
        <v>0</v>
      </c>
      <c r="F47" s="167"/>
      <c r="G47" s="167">
        <v>0</v>
      </c>
      <c r="H47" s="167"/>
      <c r="I47" s="480">
        <v>13612670.719999999</v>
      </c>
      <c r="J47" s="480"/>
      <c r="K47" s="480">
        <v>8016861.3499999996</v>
      </c>
    </row>
    <row r="48" spans="1:11" ht="22.5" customHeight="1">
      <c r="B48" s="165" t="s">
        <v>180</v>
      </c>
      <c r="E48" s="167">
        <v>0</v>
      </c>
      <c r="F48" s="167"/>
      <c r="G48" s="167">
        <v>0</v>
      </c>
      <c r="H48" s="167"/>
      <c r="I48" s="480">
        <v>87321633.12999998</v>
      </c>
      <c r="J48" s="480"/>
      <c r="K48" s="480">
        <v>70251754.5</v>
      </c>
    </row>
    <row r="49" spans="1:11" ht="22.5" customHeight="1">
      <c r="B49" s="165" t="s">
        <v>372</v>
      </c>
      <c r="E49" s="167">
        <v>0</v>
      </c>
      <c r="F49" s="167"/>
      <c r="G49" s="167">
        <v>0</v>
      </c>
      <c r="H49" s="167"/>
      <c r="I49" s="480">
        <v>39303766.079999998</v>
      </c>
      <c r="J49" s="480"/>
      <c r="K49" s="480">
        <v>32563844.100000001</v>
      </c>
    </row>
    <row r="50" spans="1:11" ht="22.5" customHeight="1">
      <c r="B50" s="165" t="s">
        <v>203</v>
      </c>
      <c r="E50" s="167">
        <v>0</v>
      </c>
      <c r="F50" s="167"/>
      <c r="G50" s="167">
        <v>0</v>
      </c>
      <c r="H50" s="167"/>
      <c r="I50" s="480">
        <v>925556.88</v>
      </c>
      <c r="J50" s="480"/>
      <c r="K50" s="480">
        <v>757436.1</v>
      </c>
    </row>
    <row r="51" spans="1:11" ht="22.5" customHeight="1" thickBot="1">
      <c r="C51" s="156" t="s">
        <v>54</v>
      </c>
      <c r="E51" s="176">
        <f>SUM(E46:E50)</f>
        <v>0</v>
      </c>
      <c r="F51" s="167"/>
      <c r="G51" s="176">
        <f>SUM(G46:G50)</f>
        <v>0</v>
      </c>
      <c r="H51" s="167"/>
      <c r="I51" s="537">
        <f>SUM(I46:I50)</f>
        <v>234856988.34999996</v>
      </c>
      <c r="J51" s="480"/>
      <c r="K51" s="537">
        <f>SUM(K46:K50)</f>
        <v>152211751.58931506</v>
      </c>
    </row>
    <row r="52" spans="1:11" ht="22.5" customHeight="1" thickTop="1">
      <c r="A52" s="177" t="s">
        <v>861</v>
      </c>
      <c r="E52" s="167"/>
      <c r="F52" s="167"/>
      <c r="G52" s="167"/>
      <c r="H52" s="167"/>
      <c r="I52" s="167"/>
      <c r="J52" s="167"/>
      <c r="K52" s="167"/>
    </row>
    <row r="53" spans="1:11" ht="22.5" customHeight="1">
      <c r="B53" s="165" t="s">
        <v>180</v>
      </c>
      <c r="E53" s="167">
        <v>0</v>
      </c>
      <c r="F53" s="167"/>
      <c r="G53" s="167">
        <v>0</v>
      </c>
      <c r="H53" s="167"/>
      <c r="I53" s="480">
        <v>88655555.390000001</v>
      </c>
      <c r="J53" s="480"/>
      <c r="K53" s="480">
        <v>75188888.700000003</v>
      </c>
    </row>
    <row r="54" spans="1:11" ht="22.5" customHeight="1" thickBot="1">
      <c r="C54" s="156" t="s">
        <v>54</v>
      </c>
      <c r="E54" s="176">
        <f>SUM(E53)</f>
        <v>0</v>
      </c>
      <c r="F54" s="167"/>
      <c r="G54" s="176">
        <f>SUM(G53)</f>
        <v>0</v>
      </c>
      <c r="H54" s="167"/>
      <c r="I54" s="537">
        <f>SUM(I53)</f>
        <v>88655555.390000001</v>
      </c>
      <c r="J54" s="480"/>
      <c r="K54" s="537">
        <f>SUM(K53)</f>
        <v>75188888.700000003</v>
      </c>
    </row>
    <row r="55" spans="1:11" ht="22.5" customHeight="1" thickTop="1">
      <c r="A55" s="156" t="s">
        <v>862</v>
      </c>
    </row>
    <row r="56" spans="1:11" ht="22.5" customHeight="1">
      <c r="B56" s="156" t="s">
        <v>76</v>
      </c>
    </row>
    <row r="57" spans="1:11" ht="22.5" customHeight="1">
      <c r="B57" s="380" t="s">
        <v>107</v>
      </c>
    </row>
    <row r="58" spans="1:11" s="621" customFormat="1" ht="22.5" customHeight="1">
      <c r="B58" s="380" t="s">
        <v>1087</v>
      </c>
      <c r="E58" s="380">
        <v>0</v>
      </c>
      <c r="F58" s="380"/>
      <c r="G58" s="380">
        <v>0</v>
      </c>
      <c r="H58" s="380"/>
      <c r="I58" s="380">
        <v>7526782</v>
      </c>
      <c r="J58" s="380"/>
      <c r="K58" s="380">
        <v>0</v>
      </c>
    </row>
    <row r="59" spans="1:11" ht="22.5" customHeight="1">
      <c r="B59" s="165" t="s">
        <v>384</v>
      </c>
      <c r="E59" s="178"/>
      <c r="G59" s="179"/>
      <c r="H59" s="165"/>
      <c r="I59" s="179"/>
      <c r="K59" s="179"/>
    </row>
    <row r="60" spans="1:11" ht="22.5" customHeight="1">
      <c r="B60" s="156" t="s">
        <v>107</v>
      </c>
      <c r="E60" s="178"/>
      <c r="G60" s="179"/>
      <c r="H60" s="165"/>
      <c r="I60" s="179"/>
      <c r="K60" s="179"/>
    </row>
    <row r="61" spans="1:11" ht="22.5" customHeight="1">
      <c r="B61" s="156" t="s">
        <v>150</v>
      </c>
      <c r="E61" s="480">
        <v>0</v>
      </c>
      <c r="F61" s="480"/>
      <c r="G61" s="480">
        <v>0</v>
      </c>
      <c r="H61" s="480"/>
      <c r="I61" s="480">
        <v>32500171.300000001</v>
      </c>
      <c r="J61" s="480"/>
      <c r="K61" s="480">
        <v>13594418.630000001</v>
      </c>
    </row>
    <row r="62" spans="1:11" ht="22.5" customHeight="1">
      <c r="B62" s="165" t="s">
        <v>180</v>
      </c>
      <c r="E62" s="167"/>
      <c r="F62" s="167"/>
      <c r="G62" s="167"/>
      <c r="H62" s="167"/>
      <c r="I62" s="167"/>
      <c r="J62" s="167"/>
      <c r="K62" s="167"/>
    </row>
    <row r="63" spans="1:11" ht="22.5" customHeight="1">
      <c r="B63" s="181" t="s">
        <v>585</v>
      </c>
      <c r="E63" s="167"/>
      <c r="F63" s="167"/>
      <c r="G63" s="167"/>
      <c r="H63" s="167"/>
      <c r="I63" s="167"/>
      <c r="J63" s="167"/>
      <c r="K63" s="167"/>
    </row>
    <row r="64" spans="1:11" ht="22.5" customHeight="1">
      <c r="B64" s="165" t="s">
        <v>583</v>
      </c>
      <c r="E64" s="480">
        <v>0</v>
      </c>
      <c r="F64" s="480"/>
      <c r="G64" s="480">
        <v>0</v>
      </c>
      <c r="H64" s="480"/>
      <c r="I64" s="480">
        <v>3334400</v>
      </c>
      <c r="J64" s="480"/>
      <c r="K64" s="480">
        <v>1042000</v>
      </c>
    </row>
    <row r="65" spans="1:11" ht="22.5" customHeight="1">
      <c r="A65" s="180"/>
      <c r="B65" s="165" t="s">
        <v>372</v>
      </c>
      <c r="C65" s="181"/>
      <c r="D65" s="181"/>
      <c r="E65" s="181"/>
      <c r="F65" s="181"/>
      <c r="G65" s="181"/>
      <c r="H65" s="181"/>
      <c r="I65" s="181"/>
      <c r="J65" s="181"/>
      <c r="K65" s="181"/>
    </row>
    <row r="66" spans="1:11" ht="22.5" customHeight="1">
      <c r="A66" s="181"/>
      <c r="B66" s="181" t="s">
        <v>525</v>
      </c>
      <c r="C66" s="181"/>
      <c r="D66" s="181"/>
      <c r="E66" s="181"/>
      <c r="F66" s="181"/>
      <c r="G66" s="181"/>
      <c r="H66" s="181"/>
      <c r="I66" s="181"/>
      <c r="J66" s="181"/>
      <c r="K66" s="181"/>
    </row>
    <row r="67" spans="1:11" ht="22.5" customHeight="1">
      <c r="A67" s="181"/>
      <c r="B67" s="156" t="s">
        <v>526</v>
      </c>
      <c r="C67" s="181"/>
      <c r="D67" s="181"/>
      <c r="E67" s="480">
        <v>0</v>
      </c>
      <c r="F67" s="480"/>
      <c r="G67" s="480">
        <v>0</v>
      </c>
      <c r="H67" s="480"/>
      <c r="I67" s="480">
        <v>45110417.960000001</v>
      </c>
      <c r="J67" s="480"/>
      <c r="K67" s="480">
        <v>38934497.539999999</v>
      </c>
    </row>
    <row r="68" spans="1:11" ht="22.5" customHeight="1">
      <c r="A68" s="181"/>
      <c r="B68" s="480" t="s">
        <v>203</v>
      </c>
      <c r="C68" s="181"/>
      <c r="D68" s="181"/>
      <c r="E68" s="480"/>
      <c r="F68" s="480"/>
      <c r="G68" s="480"/>
      <c r="H68" s="480"/>
      <c r="I68" s="480"/>
      <c r="J68" s="480"/>
      <c r="K68" s="480"/>
    </row>
    <row r="69" spans="1:11" ht="22.5" customHeight="1">
      <c r="A69" s="181"/>
      <c r="B69" s="480" t="s">
        <v>789</v>
      </c>
      <c r="C69" s="181"/>
      <c r="D69" s="181"/>
    </row>
    <row r="70" spans="1:11" ht="22.5" customHeight="1">
      <c r="A70" s="181"/>
      <c r="B70" s="480" t="s">
        <v>1088</v>
      </c>
      <c r="C70" s="181"/>
      <c r="D70" s="181"/>
      <c r="E70" s="480">
        <v>0</v>
      </c>
      <c r="F70" s="480"/>
      <c r="G70" s="480">
        <v>0</v>
      </c>
      <c r="H70" s="480"/>
      <c r="I70" s="480">
        <v>500000</v>
      </c>
      <c r="J70" s="480"/>
      <c r="K70" s="480">
        <v>0</v>
      </c>
    </row>
    <row r="71" spans="1:11" ht="22.5" customHeight="1" thickBot="1">
      <c r="C71" s="156" t="s">
        <v>54</v>
      </c>
      <c r="E71" s="176">
        <f>SUM(E61:E67)</f>
        <v>0</v>
      </c>
      <c r="F71" s="167"/>
      <c r="G71" s="176">
        <f>SUM(G61:G67)</f>
        <v>0</v>
      </c>
      <c r="H71" s="167"/>
      <c r="I71" s="176">
        <f>SUM(I58:I70)</f>
        <v>88971771.25999999</v>
      </c>
      <c r="J71" s="167"/>
      <c r="K71" s="176">
        <f>SUM(K58:K70)</f>
        <v>53570916.170000002</v>
      </c>
    </row>
    <row r="72" spans="1:11" ht="24" customHeight="1" thickTop="1">
      <c r="E72" s="167"/>
      <c r="F72" s="167"/>
      <c r="G72" s="167"/>
      <c r="H72" s="167"/>
      <c r="I72" s="167"/>
      <c r="J72" s="167"/>
      <c r="K72" s="167"/>
    </row>
    <row r="73" spans="1:11" s="177" customFormat="1" ht="27" customHeight="1">
      <c r="A73" s="891" t="s">
        <v>349</v>
      </c>
      <c r="B73" s="891"/>
      <c r="C73" s="891"/>
      <c r="D73" s="891"/>
      <c r="E73" s="891"/>
      <c r="F73" s="891"/>
      <c r="G73" s="891"/>
      <c r="H73" s="891"/>
      <c r="I73" s="891"/>
      <c r="J73" s="891"/>
      <c r="K73" s="891"/>
    </row>
    <row r="74" spans="1:11" s="177" customFormat="1" ht="27" customHeight="1"/>
    <row r="75" spans="1:11" ht="27" customHeight="1">
      <c r="A75" s="159"/>
      <c r="B75" s="159"/>
      <c r="C75" s="159"/>
      <c r="D75" s="159"/>
      <c r="E75" s="160"/>
      <c r="F75" s="161" t="s">
        <v>84</v>
      </c>
      <c r="G75" s="161"/>
      <c r="H75" s="162"/>
      <c r="I75" s="163"/>
      <c r="J75" s="164" t="s">
        <v>85</v>
      </c>
      <c r="K75" s="163"/>
    </row>
    <row r="76" spans="1:11" ht="27" customHeight="1">
      <c r="A76" s="165"/>
      <c r="B76" s="166"/>
      <c r="C76" s="165"/>
      <c r="D76" s="165"/>
      <c r="E76" s="485" t="s">
        <v>700</v>
      </c>
      <c r="F76" s="486"/>
      <c r="G76" s="485" t="s">
        <v>444</v>
      </c>
      <c r="H76" s="487"/>
      <c r="I76" s="485" t="s">
        <v>700</v>
      </c>
      <c r="J76" s="486"/>
      <c r="K76" s="485" t="s">
        <v>444</v>
      </c>
    </row>
    <row r="77" spans="1:11" ht="27" customHeight="1">
      <c r="A77" s="156" t="s">
        <v>750</v>
      </c>
      <c r="E77" s="168"/>
      <c r="F77" s="168"/>
      <c r="G77" s="168"/>
      <c r="H77" s="168"/>
      <c r="I77" s="168"/>
      <c r="J77" s="168"/>
      <c r="K77" s="168"/>
    </row>
    <row r="78" spans="1:11" ht="27" customHeight="1">
      <c r="B78" s="165" t="s">
        <v>384</v>
      </c>
      <c r="E78" s="480">
        <v>0</v>
      </c>
      <c r="F78" s="480"/>
      <c r="G78" s="480">
        <v>0</v>
      </c>
      <c r="H78" s="480"/>
      <c r="I78" s="470">
        <v>0</v>
      </c>
      <c r="J78" s="480"/>
      <c r="K78" s="470">
        <v>2480358</v>
      </c>
    </row>
    <row r="79" spans="1:11" ht="27" customHeight="1" thickBot="1">
      <c r="C79" s="156" t="s">
        <v>54</v>
      </c>
      <c r="E79" s="182">
        <f>SUM(E78:E78)</f>
        <v>0</v>
      </c>
      <c r="F79" s="168"/>
      <c r="G79" s="182">
        <f>SUM(G78:G78)</f>
        <v>0</v>
      </c>
      <c r="H79" s="168"/>
      <c r="I79" s="182">
        <f>SUM(I78:I78)</f>
        <v>0</v>
      </c>
      <c r="J79" s="167"/>
      <c r="K79" s="182">
        <f>SUM(K78:K78)</f>
        <v>2480358</v>
      </c>
    </row>
    <row r="80" spans="1:11" ht="27" customHeight="1" thickTop="1">
      <c r="A80" s="156" t="s">
        <v>1089</v>
      </c>
      <c r="E80" s="168"/>
      <c r="F80" s="168"/>
      <c r="G80" s="168"/>
      <c r="H80" s="168"/>
      <c r="I80" s="167"/>
      <c r="J80" s="167"/>
      <c r="K80" s="167"/>
    </row>
    <row r="81" spans="1:11" ht="27" customHeight="1">
      <c r="B81" s="165" t="s">
        <v>384</v>
      </c>
      <c r="E81" s="480">
        <v>0</v>
      </c>
      <c r="F81" s="480"/>
      <c r="G81" s="480">
        <v>0</v>
      </c>
      <c r="H81" s="480"/>
      <c r="I81" s="480">
        <v>8577052.1500000004</v>
      </c>
      <c r="J81" s="480"/>
      <c r="K81" s="480">
        <v>10514507.51</v>
      </c>
    </row>
    <row r="82" spans="1:11" ht="27" customHeight="1">
      <c r="B82" s="165" t="s">
        <v>76</v>
      </c>
      <c r="E82" s="480">
        <v>0</v>
      </c>
      <c r="F82" s="480"/>
      <c r="G82" s="480">
        <v>0</v>
      </c>
      <c r="H82" s="480"/>
      <c r="I82" s="480">
        <f>K82</f>
        <v>26059281.460000001</v>
      </c>
      <c r="J82" s="480"/>
      <c r="K82" s="480">
        <v>26059281.460000001</v>
      </c>
    </row>
    <row r="83" spans="1:11" ht="27" customHeight="1" thickBot="1">
      <c r="C83" s="156" t="s">
        <v>54</v>
      </c>
      <c r="E83" s="176">
        <f>SUM(E81)</f>
        <v>0</v>
      </c>
      <c r="F83" s="168"/>
      <c r="G83" s="176">
        <f>SUM(G81)</f>
        <v>0</v>
      </c>
      <c r="H83" s="168"/>
      <c r="I83" s="176">
        <f>SUM(I81:I82)</f>
        <v>34636333.609999999</v>
      </c>
      <c r="J83" s="167"/>
      <c r="K83" s="176">
        <f>SUM(K81:K82)</f>
        <v>36573788.969999999</v>
      </c>
    </row>
    <row r="84" spans="1:11" ht="27" customHeight="1" thickTop="1">
      <c r="E84" s="167"/>
      <c r="F84" s="168"/>
      <c r="G84" s="167"/>
      <c r="H84" s="168"/>
      <c r="I84" s="167"/>
      <c r="J84" s="167"/>
      <c r="K84" s="167"/>
    </row>
    <row r="85" spans="1:11" ht="27" customHeight="1">
      <c r="A85" s="156" t="s">
        <v>863</v>
      </c>
      <c r="E85" s="168"/>
      <c r="F85" s="168"/>
      <c r="G85" s="168"/>
      <c r="H85" s="168"/>
      <c r="I85" s="168"/>
      <c r="J85" s="168"/>
      <c r="K85" s="168"/>
    </row>
    <row r="86" spans="1:11" ht="27" customHeight="1">
      <c r="A86" s="156" t="s">
        <v>864</v>
      </c>
      <c r="E86" s="168"/>
      <c r="F86" s="168"/>
      <c r="G86" s="168"/>
      <c r="H86" s="168"/>
      <c r="I86" s="168"/>
      <c r="J86" s="168"/>
      <c r="K86" s="168"/>
    </row>
    <row r="87" spans="1:11" ht="27" customHeight="1">
      <c r="E87" s="160"/>
      <c r="F87" s="161" t="s">
        <v>84</v>
      </c>
      <c r="G87" s="161"/>
      <c r="H87" s="112"/>
      <c r="I87" s="113"/>
      <c r="J87" s="164" t="s">
        <v>85</v>
      </c>
      <c r="K87" s="113"/>
    </row>
    <row r="88" spans="1:11" ht="27" customHeight="1">
      <c r="E88" s="485" t="s">
        <v>700</v>
      </c>
      <c r="F88" s="486"/>
      <c r="G88" s="485" t="s">
        <v>444</v>
      </c>
      <c r="H88" s="487"/>
      <c r="I88" s="485" t="s">
        <v>700</v>
      </c>
      <c r="J88" s="486"/>
      <c r="K88" s="485" t="s">
        <v>444</v>
      </c>
    </row>
    <row r="89" spans="1:11" ht="27" customHeight="1">
      <c r="A89" s="156" t="s">
        <v>751</v>
      </c>
      <c r="B89" s="165"/>
      <c r="E89" s="538"/>
      <c r="F89" s="538"/>
      <c r="G89" s="538"/>
      <c r="H89" s="538"/>
      <c r="I89" s="221"/>
      <c r="J89" s="538"/>
      <c r="K89" s="538"/>
    </row>
    <row r="90" spans="1:11" ht="27" customHeight="1">
      <c r="B90" s="165" t="s">
        <v>76</v>
      </c>
      <c r="E90" s="539">
        <v>0</v>
      </c>
      <c r="F90" s="539"/>
      <c r="G90" s="539">
        <v>0</v>
      </c>
      <c r="H90" s="540"/>
      <c r="I90" s="471">
        <v>70028529.379999995</v>
      </c>
      <c r="J90" s="539"/>
      <c r="K90" s="471">
        <v>41588858.200000003</v>
      </c>
    </row>
    <row r="91" spans="1:11" ht="27" customHeight="1">
      <c r="B91" s="165" t="s">
        <v>384</v>
      </c>
      <c r="E91" s="539">
        <v>0</v>
      </c>
      <c r="F91" s="539"/>
      <c r="G91" s="539">
        <v>0</v>
      </c>
      <c r="H91" s="539"/>
      <c r="I91" s="471">
        <v>5595809.3700000001</v>
      </c>
      <c r="J91" s="539"/>
      <c r="K91" s="471">
        <v>2911907.42</v>
      </c>
    </row>
    <row r="92" spans="1:11" ht="27" customHeight="1">
      <c r="B92" s="165" t="s">
        <v>180</v>
      </c>
      <c r="E92" s="539">
        <v>0</v>
      </c>
      <c r="F92" s="539"/>
      <c r="G92" s="539">
        <v>0</v>
      </c>
      <c r="H92" s="539"/>
      <c r="I92" s="471">
        <v>17069878.629999999</v>
      </c>
      <c r="J92" s="539"/>
      <c r="K92" s="471">
        <v>15527910.619999999</v>
      </c>
    </row>
    <row r="93" spans="1:11" ht="27" customHeight="1">
      <c r="B93" s="165" t="s">
        <v>372</v>
      </c>
      <c r="E93" s="539">
        <v>0</v>
      </c>
      <c r="F93" s="539"/>
      <c r="G93" s="539">
        <v>0</v>
      </c>
      <c r="H93" s="539"/>
      <c r="I93" s="471">
        <v>6739921.9400000004</v>
      </c>
      <c r="J93" s="539"/>
      <c r="K93" s="471">
        <v>8022918.5199999996</v>
      </c>
    </row>
    <row r="94" spans="1:11" ht="27" customHeight="1">
      <c r="B94" s="165" t="s">
        <v>203</v>
      </c>
      <c r="E94" s="539">
        <v>0</v>
      </c>
      <c r="F94" s="539"/>
      <c r="G94" s="539">
        <v>0</v>
      </c>
      <c r="H94" s="539"/>
      <c r="I94" s="471">
        <v>168120.73</v>
      </c>
      <c r="J94" s="539"/>
      <c r="K94" s="471">
        <v>168757.77</v>
      </c>
    </row>
    <row r="95" spans="1:11" ht="27" customHeight="1" thickBot="1">
      <c r="B95" s="165"/>
      <c r="C95" s="156" t="s">
        <v>54</v>
      </c>
      <c r="E95" s="176">
        <f>SUM(E90:E94)</f>
        <v>0</v>
      </c>
      <c r="F95" s="167"/>
      <c r="G95" s="176">
        <f>SUM(G90:G94)</f>
        <v>0</v>
      </c>
      <c r="H95" s="167"/>
      <c r="I95" s="176">
        <f>SUM(I90:I94)</f>
        <v>99602260.049999997</v>
      </c>
      <c r="J95" s="167"/>
      <c r="K95" s="176">
        <f>SUM(K90:K94)</f>
        <v>68220352.530000001</v>
      </c>
    </row>
    <row r="96" spans="1:11" ht="27" customHeight="1" thickTop="1">
      <c r="A96" s="156" t="s">
        <v>790</v>
      </c>
      <c r="B96" s="479"/>
      <c r="C96" s="479"/>
      <c r="E96" s="485"/>
      <c r="F96" s="486"/>
      <c r="G96" s="485"/>
      <c r="H96" s="487"/>
      <c r="I96" s="485"/>
      <c r="J96" s="486"/>
      <c r="K96" s="485"/>
    </row>
    <row r="97" spans="1:11" ht="27" customHeight="1">
      <c r="A97" s="541"/>
      <c r="B97" s="165" t="s">
        <v>384</v>
      </c>
      <c r="C97" s="541"/>
      <c r="E97" s="485"/>
      <c r="F97" s="486"/>
      <c r="G97" s="485"/>
      <c r="H97" s="487"/>
      <c r="I97" s="485"/>
      <c r="J97" s="486"/>
      <c r="K97" s="485"/>
    </row>
    <row r="98" spans="1:11" ht="27" customHeight="1">
      <c r="A98" s="541"/>
      <c r="B98" s="165" t="s">
        <v>791</v>
      </c>
      <c r="C98" s="542"/>
      <c r="E98" s="543">
        <v>0</v>
      </c>
      <c r="F98" s="543"/>
      <c r="G98" s="543">
        <v>0</v>
      </c>
      <c r="H98" s="543"/>
      <c r="I98" s="526">
        <v>32158541.82</v>
      </c>
      <c r="J98" s="543"/>
      <c r="K98" s="543">
        <v>2737448.81</v>
      </c>
    </row>
    <row r="99" spans="1:11" ht="27" customHeight="1">
      <c r="A99" s="479"/>
      <c r="B99" s="165" t="s">
        <v>66</v>
      </c>
      <c r="C99" s="479"/>
      <c r="E99" s="480"/>
      <c r="F99" s="480"/>
      <c r="G99" s="480"/>
      <c r="H99" s="480"/>
      <c r="I99" s="480"/>
      <c r="J99" s="480"/>
      <c r="K99" s="544"/>
    </row>
    <row r="100" spans="1:11" ht="27" customHeight="1">
      <c r="A100" s="479"/>
      <c r="B100" s="165" t="s">
        <v>792</v>
      </c>
      <c r="C100" s="545"/>
      <c r="E100" s="546">
        <v>1015498.48</v>
      </c>
      <c r="F100" s="480"/>
      <c r="G100" s="546">
        <v>2034236.44</v>
      </c>
      <c r="H100" s="480"/>
      <c r="I100" s="546">
        <v>1015498.48</v>
      </c>
      <c r="J100" s="480"/>
      <c r="K100" s="546">
        <v>2034236.44</v>
      </c>
    </row>
    <row r="101" spans="1:11" ht="27" customHeight="1" thickBot="1">
      <c r="A101" s="479"/>
      <c r="B101" s="165"/>
      <c r="C101" s="156" t="s">
        <v>54</v>
      </c>
      <c r="E101" s="176">
        <f>SUM(E98:E100)</f>
        <v>1015498.48</v>
      </c>
      <c r="F101" s="167"/>
      <c r="G101" s="176">
        <f>SUM(G98:G100)</f>
        <v>2034236.44</v>
      </c>
      <c r="H101" s="167"/>
      <c r="I101" s="176">
        <f>SUM(I98:I100)</f>
        <v>33174040.300000001</v>
      </c>
      <c r="J101" s="167"/>
      <c r="K101" s="176">
        <f>SUM(K98:K100)</f>
        <v>4771685.25</v>
      </c>
    </row>
    <row r="102" spans="1:11" ht="27" customHeight="1" thickTop="1">
      <c r="A102" s="156" t="s">
        <v>752</v>
      </c>
      <c r="B102" s="167"/>
      <c r="C102" s="167"/>
      <c r="D102" s="167"/>
      <c r="E102" s="167"/>
      <c r="F102" s="167"/>
      <c r="G102" s="538"/>
      <c r="H102" s="538"/>
      <c r="I102" s="538"/>
      <c r="J102" s="538"/>
      <c r="K102" s="221"/>
    </row>
    <row r="103" spans="1:11" ht="27" customHeight="1">
      <c r="A103" s="167"/>
      <c r="B103" s="165" t="s">
        <v>384</v>
      </c>
      <c r="C103" s="490"/>
      <c r="D103" s="167"/>
      <c r="E103" s="480">
        <v>0</v>
      </c>
      <c r="F103" s="480"/>
      <c r="G103" s="480">
        <v>0</v>
      </c>
      <c r="H103" s="547"/>
      <c r="I103" s="539">
        <v>17899530.609999999</v>
      </c>
      <c r="J103" s="547"/>
      <c r="K103" s="539">
        <v>21853885.079999998</v>
      </c>
    </row>
    <row r="104" spans="1:11" ht="27" customHeight="1">
      <c r="A104" s="167"/>
      <c r="B104" s="165"/>
      <c r="C104" s="490"/>
      <c r="D104" s="167"/>
      <c r="E104" s="480"/>
      <c r="F104" s="480"/>
      <c r="G104" s="480"/>
      <c r="H104" s="547"/>
      <c r="I104" s="539"/>
      <c r="J104" s="547"/>
      <c r="K104" s="539"/>
    </row>
    <row r="105" spans="1:11" ht="27" customHeight="1">
      <c r="A105" s="167"/>
      <c r="B105" s="165"/>
      <c r="C105" s="490"/>
      <c r="D105" s="167"/>
      <c r="E105" s="480"/>
      <c r="F105" s="480"/>
      <c r="G105" s="480"/>
      <c r="H105" s="547"/>
      <c r="I105" s="539"/>
      <c r="J105" s="547"/>
      <c r="K105" s="539"/>
    </row>
    <row r="106" spans="1:11" ht="28.5" customHeight="1">
      <c r="A106" s="891" t="s">
        <v>350</v>
      </c>
      <c r="B106" s="891"/>
      <c r="C106" s="891"/>
      <c r="D106" s="891"/>
      <c r="E106" s="891"/>
      <c r="F106" s="891"/>
      <c r="G106" s="891"/>
      <c r="H106" s="891"/>
      <c r="I106" s="891"/>
      <c r="J106" s="891"/>
      <c r="K106" s="891"/>
    </row>
    <row r="107" spans="1:11" ht="28.5" customHeight="1">
      <c r="E107" s="167"/>
      <c r="F107" s="167"/>
      <c r="G107" s="167"/>
      <c r="H107" s="167"/>
      <c r="I107" s="167"/>
      <c r="J107" s="167"/>
      <c r="K107" s="167"/>
    </row>
    <row r="108" spans="1:11" ht="28.5" customHeight="1">
      <c r="E108" s="160"/>
      <c r="F108" s="161" t="s">
        <v>84</v>
      </c>
      <c r="G108" s="161"/>
      <c r="H108" s="112"/>
      <c r="I108" s="113"/>
      <c r="J108" s="164" t="s">
        <v>85</v>
      </c>
      <c r="K108" s="113"/>
    </row>
    <row r="109" spans="1:11" ht="28.5" customHeight="1">
      <c r="E109" s="485" t="s">
        <v>700</v>
      </c>
      <c r="F109" s="486"/>
      <c r="G109" s="485" t="s">
        <v>444</v>
      </c>
      <c r="H109" s="487"/>
      <c r="I109" s="485" t="s">
        <v>700</v>
      </c>
      <c r="J109" s="486"/>
      <c r="K109" s="485" t="s">
        <v>444</v>
      </c>
    </row>
    <row r="110" spans="1:11" ht="28.5" customHeight="1">
      <c r="A110" s="548" t="s">
        <v>753</v>
      </c>
      <c r="B110" s="548"/>
      <c r="C110" s="490"/>
      <c r="D110" s="167"/>
      <c r="E110" s="549"/>
      <c r="F110" s="550"/>
      <c r="G110" s="550"/>
      <c r="H110" s="550"/>
      <c r="I110" s="402"/>
      <c r="J110" s="550"/>
      <c r="K110" s="405"/>
    </row>
    <row r="111" spans="1:11" ht="28.5" customHeight="1">
      <c r="A111" s="548"/>
      <c r="B111" s="548" t="s">
        <v>180</v>
      </c>
      <c r="C111" s="490"/>
      <c r="D111" s="167"/>
      <c r="E111" s="480">
        <v>0</v>
      </c>
      <c r="F111" s="480"/>
      <c r="G111" s="480">
        <v>0</v>
      </c>
      <c r="H111" s="547"/>
      <c r="I111" s="539">
        <v>3737393</v>
      </c>
      <c r="J111" s="547"/>
      <c r="K111" s="480">
        <v>1684000</v>
      </c>
    </row>
    <row r="112" spans="1:11" ht="28.5" customHeight="1">
      <c r="A112" s="167" t="s">
        <v>754</v>
      </c>
      <c r="B112" s="167"/>
      <c r="C112" s="167"/>
      <c r="D112" s="167"/>
      <c r="E112" s="547"/>
      <c r="F112" s="551"/>
      <c r="G112" s="551"/>
      <c r="H112" s="551"/>
      <c r="I112" s="405"/>
      <c r="J112" s="551"/>
      <c r="K112" s="504"/>
    </row>
    <row r="113" spans="1:11" ht="28.5" customHeight="1">
      <c r="A113" s="167"/>
      <c r="B113" s="165" t="s">
        <v>180</v>
      </c>
      <c r="C113" s="167"/>
      <c r="D113" s="167"/>
      <c r="E113" s="480">
        <v>0</v>
      </c>
      <c r="F113" s="480"/>
      <c r="G113" s="480">
        <v>0</v>
      </c>
      <c r="H113" s="547"/>
      <c r="I113" s="539">
        <v>13466666.640000001</v>
      </c>
      <c r="J113" s="547"/>
      <c r="K113" s="480">
        <v>13466666.640000001</v>
      </c>
    </row>
    <row r="114" spans="1:11" s="167" customFormat="1" ht="28.5" customHeight="1">
      <c r="A114" s="167" t="s">
        <v>755</v>
      </c>
      <c r="B114" s="165"/>
      <c r="E114" s="547"/>
      <c r="F114" s="551"/>
      <c r="G114" s="551"/>
      <c r="H114" s="551"/>
      <c r="I114" s="405"/>
      <c r="J114" s="551"/>
      <c r="K114" s="504"/>
    </row>
    <row r="115" spans="1:11" s="167" customFormat="1" ht="28.5" customHeight="1">
      <c r="A115" s="552"/>
      <c r="B115" s="165" t="s">
        <v>384</v>
      </c>
      <c r="E115" s="480">
        <v>0</v>
      </c>
      <c r="F115" s="480"/>
      <c r="G115" s="480">
        <v>0</v>
      </c>
      <c r="H115" s="547"/>
      <c r="I115" s="539">
        <v>2100599.67</v>
      </c>
      <c r="J115" s="547"/>
      <c r="K115" s="539">
        <v>0</v>
      </c>
    </row>
    <row r="116" spans="1:11" s="167" customFormat="1" ht="28.5" customHeight="1">
      <c r="B116" s="491" t="s">
        <v>76</v>
      </c>
      <c r="E116" s="480">
        <v>0</v>
      </c>
      <c r="F116" s="480"/>
      <c r="G116" s="480">
        <v>0</v>
      </c>
      <c r="H116" s="547"/>
      <c r="I116" s="539">
        <v>5609918.6699999999</v>
      </c>
      <c r="J116" s="547"/>
      <c r="K116" s="480">
        <v>0</v>
      </c>
    </row>
    <row r="117" spans="1:11" s="167" customFormat="1" ht="28.5" customHeight="1" thickBot="1">
      <c r="B117" s="491"/>
      <c r="E117" s="176">
        <f>SUM(E103:E116)</f>
        <v>0</v>
      </c>
      <c r="G117" s="176">
        <f>SUM(G103:G116)</f>
        <v>0</v>
      </c>
      <c r="H117" s="538"/>
      <c r="I117" s="176">
        <f>SUM(I115:I116)</f>
        <v>7710518.3399999999</v>
      </c>
      <c r="J117" s="538"/>
      <c r="K117" s="176">
        <f>SUM(K115:K116)</f>
        <v>0</v>
      </c>
    </row>
    <row r="118" spans="1:11" s="167" customFormat="1" ht="28.5" customHeight="1" thickTop="1">
      <c r="A118" s="504" t="s">
        <v>756</v>
      </c>
      <c r="C118" s="477"/>
      <c r="H118" s="538"/>
      <c r="J118" s="538"/>
    </row>
    <row r="119" spans="1:11" s="167" customFormat="1" ht="28.5" customHeight="1">
      <c r="B119" s="491" t="s">
        <v>76</v>
      </c>
      <c r="E119" s="480">
        <v>0</v>
      </c>
      <c r="F119" s="480"/>
      <c r="G119" s="480">
        <v>0</v>
      </c>
      <c r="H119" s="547"/>
      <c r="I119" s="539">
        <v>750000</v>
      </c>
      <c r="J119" s="547"/>
      <c r="K119" s="480">
        <v>0</v>
      </c>
    </row>
    <row r="120" spans="1:11" s="167" customFormat="1" ht="28.5" customHeight="1">
      <c r="B120" s="491"/>
      <c r="E120" s="480"/>
      <c r="F120" s="480"/>
      <c r="G120" s="480"/>
      <c r="H120" s="547"/>
      <c r="I120" s="539"/>
      <c r="J120" s="547"/>
      <c r="K120" s="480"/>
    </row>
    <row r="121" spans="1:11" s="167" customFormat="1" ht="28.5" customHeight="1">
      <c r="A121" s="183" t="s">
        <v>757</v>
      </c>
      <c r="F121" s="184"/>
      <c r="I121" s="185"/>
      <c r="J121" s="186"/>
      <c r="K121" s="185"/>
    </row>
    <row r="122" spans="1:11" s="167" customFormat="1" ht="28.5" customHeight="1">
      <c r="A122" s="167" t="s">
        <v>758</v>
      </c>
      <c r="F122" s="184"/>
      <c r="I122" s="185"/>
      <c r="J122" s="186"/>
      <c r="K122" s="185"/>
    </row>
    <row r="123" spans="1:11" s="167" customFormat="1" ht="28.5" customHeight="1">
      <c r="A123" s="167" t="s">
        <v>357</v>
      </c>
      <c r="F123" s="184"/>
      <c r="I123" s="185"/>
      <c r="J123" s="186"/>
      <c r="K123" s="185"/>
    </row>
    <row r="124" spans="1:11" s="167" customFormat="1" ht="28.5" customHeight="1">
      <c r="A124" s="167" t="s">
        <v>358</v>
      </c>
      <c r="F124" s="184"/>
      <c r="I124" s="185"/>
      <c r="J124" s="186"/>
      <c r="K124" s="185"/>
    </row>
    <row r="125" spans="1:11" s="167" customFormat="1" ht="28.5" customHeight="1">
      <c r="E125" s="160"/>
      <c r="F125" s="161" t="s">
        <v>84</v>
      </c>
      <c r="G125" s="161"/>
      <c r="H125" s="112"/>
      <c r="I125" s="113"/>
      <c r="J125" s="164" t="s">
        <v>85</v>
      </c>
      <c r="K125" s="113"/>
    </row>
    <row r="126" spans="1:11" s="167" customFormat="1" ht="28.5" customHeight="1">
      <c r="E126" s="485" t="s">
        <v>700</v>
      </c>
      <c r="F126" s="486"/>
      <c r="G126" s="485" t="s">
        <v>444</v>
      </c>
      <c r="H126" s="487"/>
      <c r="I126" s="485" t="s">
        <v>700</v>
      </c>
      <c r="J126" s="486"/>
      <c r="K126" s="485" t="s">
        <v>444</v>
      </c>
    </row>
    <row r="127" spans="1:11" s="167" customFormat="1" ht="28.5" customHeight="1">
      <c r="B127" s="167" t="s">
        <v>40</v>
      </c>
      <c r="E127" s="553">
        <v>964694.39</v>
      </c>
      <c r="F127" s="553"/>
      <c r="G127" s="553">
        <v>1177205</v>
      </c>
      <c r="H127" s="554"/>
      <c r="I127" s="554">
        <v>821670.47</v>
      </c>
      <c r="J127" s="477"/>
      <c r="K127" s="81">
        <v>1017104.22</v>
      </c>
    </row>
    <row r="128" spans="1:11" s="167" customFormat="1" ht="28.5" customHeight="1">
      <c r="B128" s="167" t="s">
        <v>41</v>
      </c>
      <c r="E128" s="553">
        <v>0</v>
      </c>
      <c r="F128" s="553"/>
      <c r="G128" s="553">
        <v>55812745.759999998</v>
      </c>
      <c r="H128" s="554"/>
      <c r="I128" s="554">
        <v>0</v>
      </c>
      <c r="J128" s="477"/>
      <c r="K128" s="81">
        <v>33076800.760000002</v>
      </c>
    </row>
    <row r="129" spans="2:11" s="167" customFormat="1" ht="28.5" customHeight="1">
      <c r="B129" s="167" t="s">
        <v>42</v>
      </c>
      <c r="E129" s="553">
        <v>6813397.1600000001</v>
      </c>
      <c r="F129" s="553"/>
      <c r="G129" s="553">
        <v>11914473.460000001</v>
      </c>
      <c r="H129" s="554"/>
      <c r="I129" s="554">
        <v>3808619.01</v>
      </c>
      <c r="J129" s="477"/>
      <c r="K129" s="81">
        <v>10143584.4</v>
      </c>
    </row>
    <row r="130" spans="2:11" s="167" customFormat="1" ht="28.5" customHeight="1">
      <c r="B130" s="167" t="s">
        <v>43</v>
      </c>
      <c r="E130" s="553">
        <v>330619621.93000001</v>
      </c>
      <c r="F130" s="553"/>
      <c r="G130" s="553">
        <v>127037886.8</v>
      </c>
      <c r="H130" s="554"/>
      <c r="I130" s="554">
        <v>278544294.80000001</v>
      </c>
      <c r="J130" s="477"/>
      <c r="K130" s="81">
        <v>73809152.439999998</v>
      </c>
    </row>
    <row r="131" spans="2:11" s="167" customFormat="1" ht="28.5" customHeight="1">
      <c r="B131" s="167" t="s">
        <v>567</v>
      </c>
      <c r="E131" s="553">
        <v>320270.56</v>
      </c>
      <c r="F131" s="553"/>
      <c r="G131" s="553">
        <v>317231.59999999998</v>
      </c>
      <c r="H131" s="554"/>
      <c r="I131" s="554">
        <v>320270.56</v>
      </c>
      <c r="J131" s="477"/>
      <c r="K131" s="81">
        <v>317231.59999999998</v>
      </c>
    </row>
    <row r="132" spans="2:11" s="167" customFormat="1" ht="28.5" customHeight="1" thickBot="1">
      <c r="C132" s="167" t="s">
        <v>54</v>
      </c>
      <c r="E132" s="555">
        <f>SUM(E127:E131)</f>
        <v>338717984.04000002</v>
      </c>
      <c r="F132" s="556"/>
      <c r="G132" s="555">
        <f>SUM(G127:G131)</f>
        <v>196259542.61999997</v>
      </c>
      <c r="H132" s="407"/>
      <c r="I132" s="555">
        <f>SUM(I127:I131)</f>
        <v>283494854.84000003</v>
      </c>
      <c r="J132" s="407"/>
      <c r="K132" s="555">
        <f>SUM(K127:K131)</f>
        <v>118363873.41999999</v>
      </c>
    </row>
    <row r="133" spans="2:11" s="167" customFormat="1" ht="28.5" customHeight="1" thickTop="1">
      <c r="B133" s="491"/>
      <c r="H133" s="538"/>
      <c r="J133" s="538"/>
    </row>
    <row r="134" spans="2:11" s="167" customFormat="1" ht="32.1" customHeight="1">
      <c r="B134" s="491"/>
      <c r="H134" s="538"/>
      <c r="J134" s="538"/>
    </row>
    <row r="135" spans="2:11" s="167" customFormat="1" ht="32.1" customHeight="1">
      <c r="B135" s="491"/>
      <c r="H135" s="538"/>
      <c r="J135" s="538"/>
    </row>
    <row r="136" spans="2:11" s="167" customFormat="1" ht="32.1" customHeight="1">
      <c r="B136" s="491"/>
      <c r="H136" s="538"/>
      <c r="J136" s="538"/>
    </row>
    <row r="137" spans="2:11" s="167" customFormat="1" ht="32.1" customHeight="1">
      <c r="B137" s="491"/>
      <c r="H137" s="538"/>
      <c r="J137" s="538"/>
    </row>
    <row r="138" spans="2:11" s="167" customFormat="1" ht="32.1" customHeight="1">
      <c r="B138" s="491"/>
      <c r="H138" s="538"/>
      <c r="J138" s="538"/>
    </row>
    <row r="139" spans="2:11" s="167" customFormat="1" ht="32.1" customHeight="1">
      <c r="B139" s="491"/>
      <c r="H139" s="538"/>
      <c r="J139" s="538"/>
    </row>
    <row r="140" spans="2:11" s="167" customFormat="1" ht="32.1" customHeight="1">
      <c r="B140" s="491"/>
      <c r="H140" s="538"/>
      <c r="J140" s="538"/>
    </row>
    <row r="141" spans="2:11" s="167" customFormat="1" ht="32.1" customHeight="1">
      <c r="B141" s="491"/>
      <c r="H141" s="538"/>
      <c r="J141" s="538"/>
    </row>
    <row r="142" spans="2:11" s="167" customFormat="1" ht="32.1" customHeight="1">
      <c r="B142" s="491"/>
      <c r="H142" s="538"/>
      <c r="J142" s="538"/>
    </row>
    <row r="143" spans="2:11" s="167" customFormat="1" ht="32.1" customHeight="1">
      <c r="B143" s="491"/>
      <c r="H143" s="538"/>
      <c r="J143" s="538"/>
    </row>
  </sheetData>
  <mergeCells count="4">
    <mergeCell ref="A1:K1"/>
    <mergeCell ref="A34:K34"/>
    <mergeCell ref="A73:K73"/>
    <mergeCell ref="A106:K106"/>
  </mergeCells>
  <pageMargins left="0.85" right="0.35433070866141736" top="0.61" bottom="0.51181102362204722" header="0.23622047244094491"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topLeftCell="A101" zoomScale="80" zoomScaleNormal="80" zoomScaleSheetLayoutView="90" workbookViewId="0">
      <selection activeCell="A108" sqref="A108"/>
    </sheetView>
  </sheetViews>
  <sheetFormatPr defaultColWidth="9.140625" defaultRowHeight="21.75"/>
  <cols>
    <col min="1" max="1" width="8.42578125" style="156" customWidth="1"/>
    <col min="2" max="2" width="8.85546875" style="156" customWidth="1"/>
    <col min="3" max="3" width="10.140625" style="156" customWidth="1"/>
    <col min="4" max="4" width="13.140625" style="156" customWidth="1"/>
    <col min="5" max="5" width="15.7109375" style="156" customWidth="1"/>
    <col min="6" max="6" width="1.140625" style="156" customWidth="1"/>
    <col min="7" max="7" width="15.7109375" style="156" customWidth="1"/>
    <col min="8" max="8" width="1.140625" style="156" customWidth="1"/>
    <col min="9" max="9" width="15.7109375" style="156" customWidth="1"/>
    <col min="10" max="10" width="1.140625" style="156" customWidth="1"/>
    <col min="11" max="11" width="15.7109375" style="156" customWidth="1"/>
    <col min="12" max="12" width="1.5703125" style="156" customWidth="1"/>
    <col min="13" max="16384" width="9.140625" style="156"/>
  </cols>
  <sheetData>
    <row r="1" spans="1:13" s="167" customFormat="1" ht="25.5" customHeight="1">
      <c r="A1" s="891" t="s">
        <v>351</v>
      </c>
      <c r="B1" s="891"/>
      <c r="C1" s="891"/>
      <c r="D1" s="891"/>
      <c r="E1" s="891"/>
      <c r="F1" s="891"/>
      <c r="G1" s="891"/>
      <c r="H1" s="891"/>
      <c r="I1" s="891"/>
      <c r="J1" s="891"/>
      <c r="K1" s="891"/>
    </row>
    <row r="2" spans="1:13" s="167" customFormat="1" ht="25.5" customHeight="1">
      <c r="E2" s="170"/>
      <c r="F2" s="170"/>
      <c r="G2" s="170"/>
      <c r="H2" s="116"/>
      <c r="I2" s="170"/>
      <c r="J2" s="116"/>
      <c r="K2" s="170"/>
    </row>
    <row r="3" spans="1:13" s="167" customFormat="1" ht="25.5" customHeight="1">
      <c r="A3" s="167" t="s">
        <v>759</v>
      </c>
      <c r="G3" s="184"/>
      <c r="J3" s="114"/>
      <c r="K3" s="115"/>
    </row>
    <row r="4" spans="1:13" s="167" customFormat="1" ht="25.5" customHeight="1">
      <c r="A4" s="167" t="s">
        <v>1090</v>
      </c>
      <c r="F4" s="184"/>
      <c r="I4" s="114"/>
      <c r="J4" s="115"/>
      <c r="K4" s="114"/>
    </row>
    <row r="5" spans="1:13" s="167" customFormat="1" ht="25.5" customHeight="1">
      <c r="B5" s="167" t="s">
        <v>1091</v>
      </c>
      <c r="F5" s="184"/>
      <c r="I5" s="114"/>
      <c r="J5" s="115"/>
      <c r="K5" s="114"/>
    </row>
    <row r="6" spans="1:13" s="167" customFormat="1" ht="25.5" customHeight="1">
      <c r="B6" s="167" t="s">
        <v>1092</v>
      </c>
      <c r="F6" s="184"/>
      <c r="I6" s="114"/>
      <c r="J6" s="115"/>
      <c r="K6" s="114"/>
    </row>
    <row r="7" spans="1:13" s="482" customFormat="1" ht="25.5" customHeight="1">
      <c r="A7" s="181" t="s">
        <v>1094</v>
      </c>
      <c r="B7" s="181"/>
      <c r="C7" s="181"/>
      <c r="D7" s="181"/>
      <c r="E7" s="181"/>
      <c r="F7" s="481"/>
      <c r="G7" s="181"/>
      <c r="H7" s="181"/>
      <c r="I7" s="121"/>
      <c r="J7" s="144"/>
      <c r="K7" s="121"/>
      <c r="L7" s="181"/>
      <c r="M7" s="181"/>
    </row>
    <row r="8" spans="1:13" s="482" customFormat="1" ht="25.5" customHeight="1">
      <c r="A8" s="181"/>
      <c r="B8" s="181" t="s">
        <v>1093</v>
      </c>
      <c r="C8" s="181"/>
      <c r="D8" s="181"/>
      <c r="E8" s="181"/>
      <c r="F8" s="481"/>
      <c r="G8" s="181"/>
      <c r="H8" s="181"/>
      <c r="I8" s="121"/>
      <c r="J8" s="144"/>
      <c r="K8" s="121"/>
      <c r="L8" s="181"/>
      <c r="M8" s="181"/>
    </row>
    <row r="9" spans="1:13" s="167" customFormat="1" ht="25.5" customHeight="1">
      <c r="A9" s="167" t="s">
        <v>1095</v>
      </c>
      <c r="F9" s="184"/>
      <c r="I9" s="114"/>
      <c r="J9" s="115"/>
      <c r="K9" s="114"/>
    </row>
    <row r="10" spans="1:13" s="167" customFormat="1" ht="25.5" customHeight="1">
      <c r="B10" s="167" t="s">
        <v>1096</v>
      </c>
      <c r="F10" s="184"/>
      <c r="I10" s="114"/>
      <c r="J10" s="115"/>
      <c r="K10" s="114"/>
    </row>
    <row r="11" spans="1:13" s="167" customFormat="1" ht="25.5" customHeight="1">
      <c r="B11" s="167" t="s">
        <v>1097</v>
      </c>
      <c r="F11" s="184"/>
      <c r="I11" s="114"/>
      <c r="J11" s="115"/>
      <c r="K11" s="114"/>
    </row>
    <row r="12" spans="1:13" ht="25.5" customHeight="1">
      <c r="A12" s="480" t="s">
        <v>955</v>
      </c>
      <c r="B12" s="480"/>
      <c r="C12" s="480"/>
    </row>
    <row r="13" spans="1:13" ht="25.5" customHeight="1">
      <c r="B13" s="480" t="s">
        <v>945</v>
      </c>
      <c r="C13" s="480"/>
    </row>
    <row r="14" spans="1:13" ht="25.5" customHeight="1">
      <c r="A14" s="793" t="s">
        <v>969</v>
      </c>
      <c r="B14" s="793"/>
      <c r="C14" s="793"/>
      <c r="D14" s="794"/>
      <c r="E14" s="794"/>
      <c r="F14" s="621"/>
      <c r="G14" s="621"/>
      <c r="H14" s="621"/>
      <c r="I14" s="621"/>
      <c r="J14" s="621"/>
      <c r="K14" s="621"/>
    </row>
    <row r="15" spans="1:13" ht="25.5" customHeight="1">
      <c r="B15" s="793" t="s">
        <v>1100</v>
      </c>
      <c r="C15" s="793"/>
      <c r="D15" s="794"/>
      <c r="E15" s="794"/>
      <c r="F15" s="621"/>
      <c r="G15" s="621"/>
      <c r="H15" s="621"/>
      <c r="I15" s="621"/>
      <c r="J15" s="621"/>
      <c r="K15" s="621"/>
    </row>
    <row r="16" spans="1:13" s="621" customFormat="1" ht="25.5" customHeight="1">
      <c r="A16" s="793" t="s">
        <v>1086</v>
      </c>
      <c r="B16" s="794"/>
      <c r="C16" s="794"/>
      <c r="D16" s="794"/>
      <c r="E16" s="794"/>
    </row>
    <row r="17" spans="1:11" ht="25.5" customHeight="1">
      <c r="B17" s="793" t="s">
        <v>1099</v>
      </c>
      <c r="C17" s="794"/>
      <c r="D17" s="794"/>
      <c r="E17" s="621"/>
      <c r="F17" s="621"/>
      <c r="G17" s="621"/>
      <c r="H17" s="621"/>
      <c r="I17" s="621"/>
      <c r="J17" s="621"/>
      <c r="K17" s="621"/>
    </row>
    <row r="18" spans="1:11" s="483" customFormat="1" ht="25.5" customHeight="1">
      <c r="A18" s="483" t="s">
        <v>956</v>
      </c>
      <c r="F18" s="484"/>
      <c r="I18" s="114"/>
      <c r="J18" s="115"/>
      <c r="K18" s="114"/>
    </row>
    <row r="19" spans="1:11" s="483" customFormat="1" ht="25.5" customHeight="1">
      <c r="B19" s="483" t="s">
        <v>1098</v>
      </c>
      <c r="F19" s="484"/>
      <c r="I19" s="114"/>
      <c r="J19" s="115"/>
      <c r="K19" s="114"/>
    </row>
    <row r="20" spans="1:11" s="838" customFormat="1" ht="25.5" customHeight="1">
      <c r="A20" s="411" t="s">
        <v>895</v>
      </c>
      <c r="B20" s="837"/>
      <c r="C20" s="837"/>
      <c r="D20" s="837"/>
      <c r="F20" s="839"/>
      <c r="I20" s="114"/>
      <c r="J20" s="115"/>
      <c r="K20" s="114"/>
    </row>
    <row r="21" spans="1:11" s="838" customFormat="1" ht="25.5" customHeight="1">
      <c r="A21" s="411"/>
      <c r="B21" s="837"/>
      <c r="C21" s="837"/>
      <c r="D21" s="837"/>
      <c r="E21" s="840"/>
      <c r="F21" s="111" t="s">
        <v>84</v>
      </c>
      <c r="G21" s="111"/>
      <c r="H21" s="112"/>
      <c r="I21" s="113"/>
      <c r="J21" s="591" t="s">
        <v>85</v>
      </c>
      <c r="K21" s="113"/>
    </row>
    <row r="22" spans="1:11" s="838" customFormat="1" ht="25.5" customHeight="1">
      <c r="A22" s="411"/>
      <c r="B22" s="837"/>
      <c r="C22" s="837"/>
      <c r="D22" s="837"/>
      <c r="E22" s="841" t="s">
        <v>700</v>
      </c>
      <c r="F22" s="837"/>
      <c r="G22" s="841" t="s">
        <v>444</v>
      </c>
      <c r="H22" s="842"/>
      <c r="I22" s="841" t="s">
        <v>700</v>
      </c>
      <c r="J22" s="837"/>
      <c r="K22" s="841" t="s">
        <v>444</v>
      </c>
    </row>
    <row r="23" spans="1:11" s="621" customFormat="1" ht="25.5" customHeight="1">
      <c r="A23" s="380" t="s">
        <v>1103</v>
      </c>
      <c r="B23" s="380"/>
      <c r="C23" s="634"/>
      <c r="D23" s="843"/>
      <c r="E23" s="844"/>
      <c r="F23" s="844"/>
      <c r="G23" s="844"/>
      <c r="H23" s="844"/>
    </row>
    <row r="24" spans="1:11" s="621" customFormat="1" ht="25.5" customHeight="1">
      <c r="A24" s="380" t="s">
        <v>1104</v>
      </c>
      <c r="B24" s="380"/>
      <c r="D24" s="843"/>
      <c r="E24" s="381">
        <v>120107184.48</v>
      </c>
      <c r="F24" s="381"/>
      <c r="G24" s="381">
        <v>239317731.75000009</v>
      </c>
      <c r="H24" s="381"/>
      <c r="I24" s="381">
        <v>127184935.3900001</v>
      </c>
      <c r="J24" s="381"/>
      <c r="K24" s="381">
        <v>289006339.20000005</v>
      </c>
    </row>
    <row r="25" spans="1:11" s="621" customFormat="1" ht="25.5" customHeight="1">
      <c r="A25" s="845" t="s">
        <v>1101</v>
      </c>
      <c r="B25" s="380"/>
      <c r="C25" s="634"/>
      <c r="D25" s="634"/>
      <c r="E25" s="682">
        <v>1220011755</v>
      </c>
      <c r="F25" s="682"/>
      <c r="G25" s="682">
        <v>1220011755</v>
      </c>
      <c r="H25" s="682"/>
      <c r="I25" s="682">
        <v>1220011755</v>
      </c>
      <c r="J25" s="682"/>
      <c r="K25" s="682">
        <v>1220011755</v>
      </c>
    </row>
    <row r="26" spans="1:11" s="621" customFormat="1" ht="25.5" customHeight="1">
      <c r="A26" s="380" t="s">
        <v>1102</v>
      </c>
      <c r="B26" s="380"/>
      <c r="C26" s="634"/>
      <c r="D26" s="634"/>
      <c r="E26" s="381">
        <f>+E24/E25</f>
        <v>9.844756330237163E-2</v>
      </c>
      <c r="F26" s="381"/>
      <c r="G26" s="381">
        <f>+G24/G25</f>
        <v>0.19616018515329806</v>
      </c>
      <c r="H26" s="381"/>
      <c r="I26" s="381">
        <f>+I24/I25</f>
        <v>0.10424894257678698</v>
      </c>
      <c r="J26" s="381"/>
      <c r="K26" s="381">
        <f>+K24/K25</f>
        <v>0.23688815949154526</v>
      </c>
    </row>
    <row r="27" spans="1:11" ht="25.5" customHeight="1">
      <c r="A27" s="183" t="s">
        <v>760</v>
      </c>
      <c r="D27" s="165"/>
      <c r="E27" s="165"/>
      <c r="F27" s="165"/>
      <c r="G27" s="165"/>
      <c r="H27" s="165"/>
    </row>
    <row r="28" spans="1:11" ht="25.5" customHeight="1">
      <c r="A28" s="156" t="s">
        <v>865</v>
      </c>
      <c r="D28" s="165"/>
      <c r="E28" s="165"/>
      <c r="F28" s="165"/>
      <c r="G28" s="165"/>
      <c r="H28" s="165"/>
    </row>
    <row r="29" spans="1:11" ht="25.5" customHeight="1">
      <c r="A29" s="156" t="s">
        <v>793</v>
      </c>
      <c r="D29" s="165"/>
      <c r="E29" s="165"/>
      <c r="F29" s="165"/>
      <c r="G29" s="165"/>
      <c r="H29" s="165"/>
    </row>
    <row r="30" spans="1:11" ht="25.5" customHeight="1">
      <c r="A30" s="489" t="s">
        <v>794</v>
      </c>
    </row>
    <row r="31" spans="1:11" ht="25.5" customHeight="1">
      <c r="A31" s="156" t="s">
        <v>1106</v>
      </c>
    </row>
    <row r="32" spans="1:11" s="167" customFormat="1" ht="25.5" customHeight="1">
      <c r="A32" s="156" t="s">
        <v>1105</v>
      </c>
      <c r="D32" s="490"/>
      <c r="E32" s="490"/>
      <c r="F32" s="490"/>
      <c r="G32" s="490"/>
      <c r="H32" s="490"/>
      <c r="I32" s="490"/>
    </row>
    <row r="33" spans="1:11" s="167" customFormat="1" ht="25.5" customHeight="1">
      <c r="A33" s="167" t="s">
        <v>795</v>
      </c>
      <c r="D33" s="490"/>
      <c r="E33" s="490"/>
      <c r="F33" s="490"/>
      <c r="G33" s="490"/>
      <c r="H33" s="490"/>
      <c r="I33" s="490"/>
    </row>
    <row r="34" spans="1:11" s="167" customFormat="1" ht="25.5" customHeight="1">
      <c r="A34" s="167" t="s">
        <v>866</v>
      </c>
      <c r="D34" s="490"/>
      <c r="E34" s="490"/>
      <c r="F34" s="490"/>
      <c r="G34" s="490"/>
      <c r="H34" s="490"/>
      <c r="I34" s="490"/>
    </row>
    <row r="35" spans="1:11" s="167" customFormat="1" ht="25.5" customHeight="1">
      <c r="A35" s="167" t="s">
        <v>796</v>
      </c>
      <c r="D35" s="490"/>
      <c r="E35" s="490"/>
      <c r="F35" s="490"/>
      <c r="G35" s="490"/>
      <c r="H35" s="490"/>
      <c r="I35" s="490"/>
    </row>
    <row r="36" spans="1:11" s="167" customFormat="1" ht="27" customHeight="1">
      <c r="A36" s="891" t="s">
        <v>352</v>
      </c>
      <c r="B36" s="891"/>
      <c r="C36" s="891"/>
      <c r="D36" s="891"/>
      <c r="E36" s="891"/>
      <c r="F36" s="891"/>
      <c r="G36" s="891"/>
      <c r="H36" s="891"/>
      <c r="I36" s="891"/>
      <c r="J36" s="891"/>
      <c r="K36" s="891"/>
    </row>
    <row r="37" spans="1:11" s="167" customFormat="1" ht="27" customHeight="1">
      <c r="A37" s="156"/>
      <c r="D37" s="157"/>
      <c r="E37" s="490"/>
      <c r="F37" s="490"/>
      <c r="G37" s="490"/>
      <c r="H37" s="490"/>
      <c r="I37" s="490"/>
    </row>
    <row r="38" spans="1:11" ht="27" customHeight="1">
      <c r="A38" s="156" t="s">
        <v>867</v>
      </c>
      <c r="D38" s="165"/>
      <c r="E38" s="165"/>
      <c r="F38" s="165"/>
      <c r="G38" s="165"/>
      <c r="H38" s="165"/>
    </row>
    <row r="39" spans="1:11" ht="27" customHeight="1">
      <c r="A39" s="156" t="s">
        <v>1111</v>
      </c>
      <c r="D39" s="165"/>
      <c r="E39" s="165"/>
      <c r="F39" s="165"/>
      <c r="G39" s="165"/>
      <c r="H39" s="165"/>
    </row>
    <row r="40" spans="1:11" ht="27" customHeight="1">
      <c r="A40" s="156" t="s">
        <v>797</v>
      </c>
      <c r="D40" s="165"/>
      <c r="E40" s="165"/>
      <c r="F40" s="165"/>
      <c r="G40" s="165"/>
      <c r="H40" s="165"/>
    </row>
    <row r="41" spans="1:11" ht="27" customHeight="1">
      <c r="A41" s="156" t="s">
        <v>869</v>
      </c>
      <c r="D41" s="165"/>
      <c r="E41" s="165"/>
      <c r="F41" s="165"/>
      <c r="G41" s="165"/>
      <c r="H41" s="165"/>
    </row>
    <row r="42" spans="1:11" s="181" customFormat="1" ht="27" customHeight="1">
      <c r="A42" s="491" t="s">
        <v>870</v>
      </c>
      <c r="D42" s="492"/>
      <c r="E42" s="180"/>
      <c r="F42" s="180"/>
      <c r="G42" s="180"/>
      <c r="H42" s="180"/>
      <c r="I42" s="180"/>
    </row>
    <row r="43" spans="1:11" s="181" customFormat="1" ht="27" customHeight="1">
      <c r="A43" s="491" t="s">
        <v>868</v>
      </c>
      <c r="D43" s="492"/>
      <c r="E43" s="180"/>
      <c r="F43" s="180"/>
      <c r="G43" s="180"/>
      <c r="H43" s="180"/>
      <c r="I43" s="180"/>
    </row>
    <row r="44" spans="1:11" s="167" customFormat="1" ht="27" customHeight="1">
      <c r="A44" s="156" t="s">
        <v>761</v>
      </c>
      <c r="D44" s="157"/>
      <c r="E44" s="490"/>
      <c r="F44" s="490"/>
      <c r="G44" s="490"/>
      <c r="H44" s="490"/>
      <c r="I44" s="490"/>
    </row>
    <row r="45" spans="1:11" ht="27" customHeight="1">
      <c r="E45" s="160"/>
      <c r="F45" s="161" t="s">
        <v>465</v>
      </c>
      <c r="G45" s="161"/>
      <c r="H45" s="112"/>
      <c r="I45" s="113"/>
      <c r="J45" s="164" t="s">
        <v>466</v>
      </c>
      <c r="K45" s="113"/>
    </row>
    <row r="46" spans="1:11" ht="27" customHeight="1">
      <c r="E46" s="485" t="s">
        <v>700</v>
      </c>
      <c r="F46" s="486"/>
      <c r="G46" s="485" t="s">
        <v>444</v>
      </c>
      <c r="H46" s="487"/>
      <c r="I46" s="485" t="s">
        <v>700</v>
      </c>
      <c r="J46" s="486"/>
      <c r="K46" s="485" t="s">
        <v>444</v>
      </c>
    </row>
    <row r="47" spans="1:11" ht="27" customHeight="1">
      <c r="B47" s="157" t="s">
        <v>35</v>
      </c>
      <c r="E47" s="493"/>
      <c r="G47" s="493"/>
      <c r="I47" s="493"/>
      <c r="K47" s="493"/>
    </row>
    <row r="48" spans="1:11" ht="27" customHeight="1">
      <c r="B48" s="156" t="s">
        <v>36</v>
      </c>
      <c r="E48" s="494">
        <v>26</v>
      </c>
      <c r="F48" s="494"/>
      <c r="G48" s="494">
        <v>25</v>
      </c>
      <c r="H48" s="495"/>
      <c r="I48" s="494">
        <v>23</v>
      </c>
      <c r="J48" s="494"/>
      <c r="K48" s="494">
        <v>23</v>
      </c>
    </row>
    <row r="49" spans="1:11" ht="27" customHeight="1">
      <c r="B49" s="157" t="s">
        <v>24</v>
      </c>
      <c r="E49" s="496">
        <v>0</v>
      </c>
      <c r="F49" s="496"/>
      <c r="G49" s="496">
        <v>0</v>
      </c>
      <c r="H49" s="488"/>
      <c r="I49" s="496">
        <v>0</v>
      </c>
      <c r="J49" s="496"/>
      <c r="K49" s="496">
        <v>0</v>
      </c>
    </row>
    <row r="50" spans="1:11" ht="27" customHeight="1">
      <c r="B50" s="157" t="s">
        <v>37</v>
      </c>
      <c r="E50" s="494">
        <v>3</v>
      </c>
      <c r="F50" s="494"/>
      <c r="G50" s="494">
        <v>1</v>
      </c>
      <c r="H50" s="495"/>
      <c r="I50" s="494">
        <v>1</v>
      </c>
      <c r="J50" s="494"/>
      <c r="K50" s="494">
        <v>0</v>
      </c>
    </row>
    <row r="51" spans="1:11" ht="27" customHeight="1">
      <c r="B51" s="157" t="s">
        <v>35</v>
      </c>
      <c r="E51" s="497"/>
      <c r="F51" s="498"/>
      <c r="G51" s="497"/>
      <c r="I51" s="497"/>
      <c r="J51" s="498"/>
      <c r="K51" s="497"/>
    </row>
    <row r="52" spans="1:11" ht="27" customHeight="1" thickBot="1">
      <c r="B52" s="156" t="s">
        <v>86</v>
      </c>
      <c r="E52" s="499">
        <f>SUM(E48:E50)</f>
        <v>29</v>
      </c>
      <c r="F52" s="498"/>
      <c r="G52" s="499">
        <f>SUM(G48:G50)</f>
        <v>26</v>
      </c>
      <c r="I52" s="499">
        <f>SUM(I48:I50)</f>
        <v>24</v>
      </c>
      <c r="J52" s="498"/>
      <c r="K52" s="499">
        <f>SUM(K48:K50)</f>
        <v>23</v>
      </c>
    </row>
    <row r="53" spans="1:11" ht="27" customHeight="1" thickTop="1">
      <c r="B53" s="157" t="s">
        <v>151</v>
      </c>
      <c r="E53" s="498"/>
      <c r="F53" s="498"/>
      <c r="G53" s="498"/>
      <c r="I53" s="498"/>
      <c r="J53" s="498"/>
      <c r="K53" s="498"/>
    </row>
    <row r="54" spans="1:11" ht="27" customHeight="1">
      <c r="B54" s="157" t="s">
        <v>152</v>
      </c>
      <c r="E54" s="500">
        <v>26975.289532999999</v>
      </c>
      <c r="F54" s="500"/>
      <c r="G54" s="500">
        <v>26171.32</v>
      </c>
      <c r="H54" s="385"/>
      <c r="I54" s="500">
        <v>24014.514833000001</v>
      </c>
      <c r="J54" s="385"/>
      <c r="K54" s="500">
        <v>24005.26</v>
      </c>
    </row>
    <row r="55" spans="1:11" ht="27" customHeight="1">
      <c r="B55" s="157" t="s">
        <v>153</v>
      </c>
      <c r="E55" s="500"/>
      <c r="F55" s="500"/>
      <c r="G55" s="500"/>
      <c r="H55" s="385"/>
      <c r="I55" s="500"/>
      <c r="J55" s="385"/>
      <c r="K55" s="500"/>
    </row>
    <row r="56" spans="1:11" ht="27" customHeight="1">
      <c r="B56" s="157" t="s">
        <v>152</v>
      </c>
      <c r="E56" s="500">
        <v>21160.162532639999</v>
      </c>
      <c r="F56" s="500"/>
      <c r="G56" s="500">
        <v>19432.47</v>
      </c>
      <c r="H56" s="385"/>
      <c r="I56" s="500">
        <v>20019.696832639998</v>
      </c>
      <c r="J56" s="385"/>
      <c r="K56" s="500">
        <v>18753.810000000001</v>
      </c>
    </row>
    <row r="57" spans="1:11" ht="27" customHeight="1">
      <c r="B57" s="157" t="s">
        <v>74</v>
      </c>
      <c r="E57" s="501">
        <f>+E56/E54*100</f>
        <v>78.442763354787687</v>
      </c>
      <c r="F57" s="501"/>
      <c r="G57" s="501">
        <f>+G56/G54*100</f>
        <v>74.251012176688064</v>
      </c>
      <c r="H57" s="501"/>
      <c r="I57" s="501">
        <f>+I56/I54*100</f>
        <v>83.364985600831503</v>
      </c>
      <c r="J57" s="181"/>
      <c r="K57" s="501">
        <f>+K56/K54*100</f>
        <v>78.123752877494354</v>
      </c>
    </row>
    <row r="58" spans="1:11" ht="27" customHeight="1">
      <c r="B58" s="157"/>
      <c r="E58" s="501"/>
      <c r="F58" s="501"/>
      <c r="G58" s="501"/>
      <c r="H58" s="501"/>
      <c r="I58" s="501"/>
      <c r="J58" s="181"/>
      <c r="K58" s="501"/>
    </row>
    <row r="59" spans="1:11" ht="27" customHeight="1">
      <c r="A59" s="183" t="s">
        <v>762</v>
      </c>
    </row>
    <row r="60" spans="1:11" ht="27" customHeight="1">
      <c r="A60" s="156" t="s">
        <v>798</v>
      </c>
    </row>
    <row r="61" spans="1:11" ht="27" customHeight="1">
      <c r="A61" s="156" t="s">
        <v>1107</v>
      </c>
    </row>
    <row r="62" spans="1:11" ht="27" customHeight="1">
      <c r="A62" s="156" t="s">
        <v>799</v>
      </c>
      <c r="D62" s="165"/>
      <c r="E62" s="165"/>
      <c r="F62" s="165"/>
      <c r="G62" s="165"/>
      <c r="H62" s="165"/>
    </row>
    <row r="63" spans="1:11" s="167" customFormat="1" ht="27" customHeight="1">
      <c r="A63" s="167" t="s">
        <v>1108</v>
      </c>
      <c r="E63" s="490"/>
      <c r="F63" s="490"/>
      <c r="G63" s="490"/>
      <c r="H63" s="490"/>
      <c r="I63" s="490"/>
      <c r="J63" s="490"/>
    </row>
    <row r="64" spans="1:11" s="167" customFormat="1" ht="27" customHeight="1">
      <c r="A64" s="156" t="s">
        <v>1110</v>
      </c>
      <c r="E64" s="490"/>
      <c r="F64" s="490"/>
      <c r="G64" s="490"/>
      <c r="H64" s="490"/>
      <c r="I64" s="490"/>
      <c r="J64" s="490"/>
    </row>
    <row r="65" spans="1:11" s="167" customFormat="1" ht="27" customHeight="1">
      <c r="A65" s="156" t="s">
        <v>1109</v>
      </c>
      <c r="E65" s="490"/>
      <c r="F65" s="490"/>
      <c r="G65" s="490"/>
      <c r="H65" s="490"/>
      <c r="I65" s="490"/>
      <c r="J65" s="490"/>
    </row>
    <row r="66" spans="1:11" s="167" customFormat="1" ht="27" customHeight="1">
      <c r="A66" s="502"/>
      <c r="B66" s="502"/>
      <c r="C66" s="502"/>
      <c r="D66" s="502"/>
      <c r="E66" s="502"/>
      <c r="F66" s="502"/>
      <c r="G66" s="502"/>
      <c r="H66" s="502"/>
      <c r="I66" s="490"/>
      <c r="J66" s="490"/>
      <c r="K66" s="490"/>
    </row>
    <row r="67" spans="1:11" s="167" customFormat="1" ht="30" customHeight="1">
      <c r="A67" s="502"/>
      <c r="B67" s="502"/>
      <c r="C67" s="502"/>
      <c r="D67" s="502"/>
      <c r="E67" s="502"/>
      <c r="F67" s="502"/>
      <c r="G67" s="502"/>
      <c r="H67" s="502"/>
      <c r="I67" s="490"/>
      <c r="J67" s="490"/>
      <c r="K67" s="490"/>
    </row>
    <row r="68" spans="1:11" s="167" customFormat="1" ht="30" customHeight="1">
      <c r="A68" s="502"/>
      <c r="B68" s="502"/>
      <c r="C68" s="502"/>
      <c r="D68" s="502"/>
      <c r="E68" s="502"/>
      <c r="F68" s="502"/>
      <c r="G68" s="502"/>
      <c r="H68" s="502"/>
      <c r="I68" s="490"/>
      <c r="J68" s="490"/>
      <c r="K68" s="490"/>
    </row>
    <row r="69" spans="1:11" s="167" customFormat="1" ht="22.35" customHeight="1">
      <c r="A69" s="891" t="s">
        <v>402</v>
      </c>
      <c r="B69" s="891"/>
      <c r="C69" s="891"/>
      <c r="D69" s="891"/>
      <c r="E69" s="891"/>
      <c r="F69" s="891"/>
      <c r="G69" s="891"/>
      <c r="H69" s="891"/>
      <c r="I69" s="891"/>
      <c r="J69" s="891"/>
      <c r="K69" s="891"/>
    </row>
    <row r="70" spans="1:11" s="167" customFormat="1" ht="22.35" customHeight="1">
      <c r="A70" s="156"/>
      <c r="B70" s="503"/>
      <c r="C70" s="503"/>
      <c r="D70" s="503"/>
      <c r="E70" s="503"/>
      <c r="F70" s="503"/>
      <c r="G70" s="503"/>
      <c r="H70" s="503"/>
      <c r="I70" s="503"/>
      <c r="J70" s="503"/>
      <c r="K70" s="503"/>
    </row>
    <row r="71" spans="1:11" ht="22.35" customHeight="1">
      <c r="A71" s="156" t="s">
        <v>800</v>
      </c>
    </row>
    <row r="72" spans="1:11" s="167" customFormat="1" ht="22.35" customHeight="1">
      <c r="A72" s="503" t="s">
        <v>763</v>
      </c>
      <c r="B72" s="503"/>
      <c r="C72" s="503"/>
      <c r="D72" s="503"/>
      <c r="E72" s="503"/>
      <c r="F72" s="503"/>
      <c r="G72" s="503"/>
      <c r="H72" s="503"/>
      <c r="I72" s="503"/>
      <c r="J72" s="503"/>
      <c r="K72" s="503"/>
    </row>
    <row r="73" spans="1:11" s="167" customFormat="1" ht="22.35" customHeight="1">
      <c r="A73" s="156" t="s">
        <v>630</v>
      </c>
      <c r="B73" s="503"/>
      <c r="C73" s="503"/>
      <c r="D73" s="503"/>
      <c r="E73" s="503"/>
      <c r="F73" s="503"/>
      <c r="G73" s="503"/>
      <c r="H73" s="503"/>
      <c r="I73" s="503"/>
      <c r="J73" s="503"/>
      <c r="K73" s="503"/>
    </row>
    <row r="74" spans="1:11" s="167" customFormat="1" ht="22.35" customHeight="1">
      <c r="A74" s="156" t="s">
        <v>677</v>
      </c>
      <c r="B74" s="503"/>
      <c r="C74" s="503"/>
      <c r="D74" s="503"/>
      <c r="E74" s="503"/>
      <c r="F74" s="503"/>
      <c r="G74" s="503"/>
      <c r="H74" s="503"/>
      <c r="I74" s="503"/>
      <c r="J74" s="503"/>
      <c r="K74" s="503"/>
    </row>
    <row r="75" spans="1:11" s="167" customFormat="1" ht="22.35" customHeight="1">
      <c r="A75" s="156" t="s">
        <v>631</v>
      </c>
      <c r="B75" s="503"/>
      <c r="C75" s="503"/>
      <c r="D75" s="503"/>
      <c r="E75" s="503"/>
      <c r="F75" s="503"/>
      <c r="G75" s="503"/>
      <c r="H75" s="503"/>
      <c r="I75" s="503"/>
      <c r="J75" s="503"/>
      <c r="K75" s="503"/>
    </row>
    <row r="76" spans="1:11" s="167" customFormat="1" ht="22.35" customHeight="1">
      <c r="A76" s="156" t="s">
        <v>632</v>
      </c>
      <c r="B76" s="503"/>
      <c r="C76" s="503"/>
      <c r="D76" s="503"/>
      <c r="E76" s="503"/>
      <c r="F76" s="503"/>
      <c r="G76" s="503"/>
      <c r="H76" s="503"/>
      <c r="I76" s="503"/>
      <c r="J76" s="503"/>
      <c r="K76" s="503"/>
    </row>
    <row r="77" spans="1:11" s="167" customFormat="1" ht="22.35" customHeight="1">
      <c r="A77" s="156" t="s">
        <v>633</v>
      </c>
      <c r="B77" s="503"/>
      <c r="C77" s="503"/>
      <c r="D77" s="503"/>
      <c r="E77" s="503"/>
      <c r="F77" s="503"/>
      <c r="G77" s="503"/>
      <c r="H77" s="503"/>
      <c r="I77" s="503"/>
      <c r="J77" s="503"/>
      <c r="K77" s="503"/>
    </row>
    <row r="78" spans="1:11" s="167" customFormat="1" ht="22.35" customHeight="1">
      <c r="A78" s="502" t="s">
        <v>676</v>
      </c>
      <c r="B78" s="502"/>
      <c r="C78" s="502"/>
      <c r="D78" s="502"/>
      <c r="E78" s="502"/>
      <c r="F78" s="502"/>
      <c r="G78" s="502"/>
      <c r="H78" s="502"/>
      <c r="I78" s="490"/>
      <c r="J78" s="490"/>
      <c r="K78" s="490"/>
    </row>
    <row r="79" spans="1:11" s="167" customFormat="1" ht="22.35" customHeight="1">
      <c r="A79" s="502" t="s">
        <v>634</v>
      </c>
      <c r="B79" s="502"/>
      <c r="C79" s="502"/>
      <c r="D79" s="502"/>
      <c r="E79" s="502"/>
      <c r="F79" s="502"/>
      <c r="G79" s="502"/>
      <c r="H79" s="502"/>
      <c r="I79" s="490"/>
      <c r="J79" s="490"/>
      <c r="K79" s="490"/>
    </row>
    <row r="80" spans="1:11" s="167" customFormat="1" ht="22.35" customHeight="1">
      <c r="A80" s="502" t="s">
        <v>635</v>
      </c>
      <c r="B80" s="502"/>
      <c r="C80" s="502"/>
      <c r="D80" s="502"/>
      <c r="E80" s="502"/>
      <c r="F80" s="502"/>
      <c r="G80" s="502"/>
      <c r="H80" s="502"/>
      <c r="I80" s="490"/>
      <c r="J80" s="490"/>
      <c r="K80" s="490"/>
    </row>
    <row r="81" spans="1:17" s="167" customFormat="1" ht="22.35" customHeight="1">
      <c r="A81" s="502" t="s">
        <v>678</v>
      </c>
      <c r="B81" s="502"/>
      <c r="C81" s="502"/>
      <c r="D81" s="502"/>
      <c r="E81" s="502"/>
      <c r="F81" s="502"/>
      <c r="G81" s="502"/>
      <c r="H81" s="502"/>
      <c r="I81" s="490"/>
      <c r="J81" s="490"/>
      <c r="K81" s="490"/>
    </row>
    <row r="82" spans="1:17" s="167" customFormat="1" ht="22.35" customHeight="1">
      <c r="A82" s="502" t="s">
        <v>461</v>
      </c>
      <c r="B82" s="502"/>
      <c r="C82" s="502"/>
      <c r="D82" s="502"/>
      <c r="E82" s="502"/>
      <c r="F82" s="502"/>
      <c r="G82" s="502"/>
      <c r="H82" s="502"/>
      <c r="I82" s="490"/>
      <c r="J82" s="490"/>
      <c r="K82" s="490"/>
    </row>
    <row r="83" spans="1:17" s="167" customFormat="1" ht="22.35" customHeight="1">
      <c r="A83" s="502" t="s">
        <v>636</v>
      </c>
      <c r="B83" s="502"/>
      <c r="C83" s="502"/>
      <c r="D83" s="502"/>
      <c r="E83" s="502"/>
      <c r="F83" s="502"/>
      <c r="G83" s="502"/>
      <c r="H83" s="502"/>
      <c r="I83" s="490"/>
      <c r="J83" s="490"/>
      <c r="K83" s="490"/>
    </row>
    <row r="84" spans="1:17" s="167" customFormat="1" ht="22.35" customHeight="1">
      <c r="A84" s="502" t="s">
        <v>637</v>
      </c>
      <c r="B84" s="502"/>
      <c r="C84" s="502"/>
      <c r="D84" s="502"/>
      <c r="E84" s="502"/>
      <c r="F84" s="502"/>
      <c r="G84" s="502"/>
      <c r="H84" s="502"/>
      <c r="I84" s="490"/>
      <c r="J84" s="490"/>
      <c r="K84" s="490"/>
    </row>
    <row r="85" spans="1:17" s="167" customFormat="1" ht="22.35" customHeight="1">
      <c r="A85" s="502" t="s">
        <v>462</v>
      </c>
      <c r="B85" s="502"/>
      <c r="C85" s="502"/>
      <c r="D85" s="502"/>
      <c r="E85" s="502"/>
      <c r="F85" s="502"/>
      <c r="G85" s="502"/>
      <c r="H85" s="502"/>
      <c r="I85" s="490"/>
      <c r="J85" s="490"/>
      <c r="K85" s="490"/>
    </row>
    <row r="86" spans="1:17" s="167" customFormat="1" ht="22.35" customHeight="1">
      <c r="A86" s="502" t="s">
        <v>638</v>
      </c>
      <c r="B86" s="502"/>
      <c r="C86" s="502"/>
      <c r="D86" s="502"/>
      <c r="E86" s="502"/>
      <c r="F86" s="502"/>
      <c r="G86" s="502"/>
      <c r="H86" s="502"/>
      <c r="I86" s="490"/>
      <c r="J86" s="490"/>
      <c r="K86" s="490"/>
    </row>
    <row r="87" spans="1:17" s="167" customFormat="1" ht="22.35" customHeight="1">
      <c r="A87" s="502" t="s">
        <v>679</v>
      </c>
      <c r="B87" s="502"/>
      <c r="C87" s="502"/>
      <c r="D87" s="502"/>
      <c r="E87" s="502"/>
      <c r="F87" s="502"/>
      <c r="G87" s="502"/>
      <c r="H87" s="502"/>
      <c r="I87" s="490"/>
      <c r="J87" s="490"/>
      <c r="K87" s="490"/>
    </row>
    <row r="88" spans="1:17" ht="22.35" customHeight="1">
      <c r="A88" s="502" t="s">
        <v>463</v>
      </c>
    </row>
    <row r="89" spans="1:17" s="504" customFormat="1" ht="22.35" customHeight="1">
      <c r="A89" s="504" t="s">
        <v>681</v>
      </c>
      <c r="O89" s="846"/>
    </row>
    <row r="90" spans="1:17" s="504" customFormat="1" ht="22.35" customHeight="1">
      <c r="A90" s="504" t="s">
        <v>680</v>
      </c>
      <c r="O90" s="846"/>
    </row>
    <row r="91" spans="1:17" s="504" customFormat="1" ht="22.35" customHeight="1">
      <c r="A91" s="504" t="s">
        <v>683</v>
      </c>
      <c r="O91" s="846"/>
    </row>
    <row r="92" spans="1:17" s="504" customFormat="1" ht="22.35" customHeight="1">
      <c r="A92" s="504" t="s">
        <v>639</v>
      </c>
      <c r="O92" s="846"/>
    </row>
    <row r="93" spans="1:17" s="504" customFormat="1" ht="22.35" customHeight="1">
      <c r="A93" s="504" t="s">
        <v>464</v>
      </c>
      <c r="O93" s="846"/>
    </row>
    <row r="94" spans="1:17" s="506" customFormat="1" ht="22.35" customHeight="1">
      <c r="A94" s="505" t="s">
        <v>764</v>
      </c>
      <c r="B94" s="505"/>
      <c r="C94" s="505"/>
      <c r="D94" s="505"/>
      <c r="E94" s="505"/>
      <c r="F94" s="505"/>
      <c r="G94" s="505"/>
      <c r="H94" s="505"/>
      <c r="I94" s="505"/>
      <c r="J94" s="505"/>
      <c r="K94" s="505"/>
      <c r="L94" s="505"/>
      <c r="M94" s="505"/>
      <c r="N94" s="505"/>
      <c r="O94" s="505"/>
      <c r="P94" s="505"/>
      <c r="Q94" s="505"/>
    </row>
    <row r="95" spans="1:17" s="506" customFormat="1" ht="22.35" customHeight="1">
      <c r="A95" s="505" t="s">
        <v>684</v>
      </c>
      <c r="B95" s="505"/>
      <c r="C95" s="505"/>
      <c r="D95" s="505"/>
      <c r="E95" s="505"/>
      <c r="F95" s="505"/>
      <c r="G95" s="505"/>
      <c r="H95" s="505"/>
      <c r="I95" s="505"/>
      <c r="J95" s="505"/>
      <c r="K95" s="505"/>
      <c r="L95" s="505"/>
      <c r="M95" s="505"/>
      <c r="N95" s="505"/>
      <c r="O95" s="505"/>
      <c r="P95" s="505"/>
      <c r="Q95" s="505"/>
    </row>
    <row r="96" spans="1:17" s="506" customFormat="1" ht="22.35" customHeight="1">
      <c r="A96" s="505" t="s">
        <v>685</v>
      </c>
      <c r="B96" s="505"/>
      <c r="C96" s="505"/>
      <c r="D96" s="505"/>
      <c r="E96" s="505"/>
      <c r="F96" s="505"/>
      <c r="G96" s="505"/>
      <c r="H96" s="505"/>
      <c r="I96" s="505"/>
      <c r="J96" s="505"/>
      <c r="K96" s="505"/>
      <c r="L96" s="505"/>
      <c r="M96" s="505"/>
      <c r="N96" s="505"/>
      <c r="O96" s="505"/>
      <c r="P96" s="505"/>
      <c r="Q96" s="505"/>
    </row>
    <row r="97" spans="1:17" s="506" customFormat="1" ht="22.35" customHeight="1">
      <c r="A97" s="505" t="s">
        <v>460</v>
      </c>
      <c r="B97" s="505"/>
      <c r="C97" s="505"/>
      <c r="D97" s="505"/>
      <c r="E97" s="505"/>
      <c r="F97" s="505"/>
      <c r="G97" s="505"/>
      <c r="H97" s="505"/>
      <c r="I97" s="505"/>
      <c r="J97" s="505"/>
      <c r="K97" s="505"/>
      <c r="L97" s="505"/>
      <c r="M97" s="505"/>
      <c r="N97" s="505"/>
      <c r="O97" s="505"/>
      <c r="P97" s="505"/>
      <c r="Q97" s="505"/>
    </row>
    <row r="98" spans="1:17" s="506" customFormat="1" ht="22.35" customHeight="1">
      <c r="A98" s="505" t="s">
        <v>682</v>
      </c>
      <c r="B98" s="505"/>
      <c r="C98" s="505"/>
      <c r="D98" s="505"/>
      <c r="E98" s="505"/>
      <c r="F98" s="505"/>
      <c r="G98" s="505"/>
      <c r="H98" s="505"/>
      <c r="I98" s="505"/>
      <c r="J98" s="505"/>
      <c r="K98" s="505"/>
      <c r="L98" s="505"/>
      <c r="M98" s="505"/>
      <c r="N98" s="505"/>
      <c r="O98" s="505"/>
      <c r="P98" s="505"/>
      <c r="Q98" s="505"/>
    </row>
    <row r="99" spans="1:17" s="506" customFormat="1" ht="22.35" customHeight="1">
      <c r="A99" s="505" t="s">
        <v>687</v>
      </c>
      <c r="B99" s="505"/>
      <c r="C99" s="505"/>
      <c r="D99" s="505"/>
      <c r="E99" s="505"/>
      <c r="F99" s="505"/>
      <c r="G99" s="505"/>
      <c r="H99" s="505"/>
      <c r="I99" s="505"/>
      <c r="J99" s="505"/>
      <c r="K99" s="505"/>
      <c r="L99" s="505"/>
      <c r="M99" s="505"/>
      <c r="N99" s="505"/>
      <c r="O99" s="505"/>
      <c r="P99" s="505"/>
      <c r="Q99" s="505"/>
    </row>
    <row r="100" spans="1:17" s="506" customFormat="1" ht="22.35" customHeight="1">
      <c r="A100" s="505" t="s">
        <v>686</v>
      </c>
      <c r="B100" s="505"/>
      <c r="C100" s="505"/>
      <c r="D100" s="505"/>
      <c r="E100" s="505"/>
      <c r="F100" s="505"/>
      <c r="G100" s="505"/>
      <c r="H100" s="505"/>
      <c r="I100" s="505"/>
      <c r="J100" s="505"/>
      <c r="K100" s="505"/>
      <c r="L100" s="505"/>
      <c r="M100" s="505"/>
      <c r="N100" s="505"/>
      <c r="O100" s="505"/>
      <c r="P100" s="505"/>
      <c r="Q100" s="505"/>
    </row>
    <row r="101" spans="1:17" s="506" customFormat="1" ht="22.35" customHeight="1">
      <c r="A101" s="505" t="s">
        <v>640</v>
      </c>
      <c r="B101" s="505"/>
      <c r="C101" s="505"/>
      <c r="D101" s="505"/>
      <c r="E101" s="505"/>
      <c r="F101" s="505"/>
      <c r="G101" s="505"/>
      <c r="H101" s="505"/>
      <c r="I101" s="505"/>
      <c r="J101" s="505"/>
      <c r="K101" s="505"/>
      <c r="L101" s="505"/>
      <c r="M101" s="505"/>
      <c r="N101" s="505"/>
      <c r="O101" s="505"/>
      <c r="P101" s="505"/>
      <c r="Q101" s="505"/>
    </row>
    <row r="102" spans="1:17" s="506" customFormat="1" ht="22.35" customHeight="1">
      <c r="A102" s="505" t="s">
        <v>688</v>
      </c>
      <c r="B102" s="505"/>
      <c r="C102" s="505"/>
      <c r="D102" s="505"/>
      <c r="E102" s="505"/>
      <c r="F102" s="505"/>
      <c r="G102" s="505"/>
      <c r="H102" s="505"/>
      <c r="I102" s="505"/>
      <c r="J102" s="505"/>
      <c r="K102" s="505"/>
      <c r="L102" s="505"/>
      <c r="M102" s="505"/>
      <c r="N102" s="505"/>
      <c r="O102" s="505"/>
      <c r="P102" s="505"/>
      <c r="Q102" s="505"/>
    </row>
    <row r="103" spans="1:17" s="506" customFormat="1" ht="22.35" customHeight="1">
      <c r="A103" s="505" t="s">
        <v>641</v>
      </c>
      <c r="B103" s="505"/>
      <c r="C103" s="505"/>
      <c r="D103" s="505"/>
      <c r="E103" s="505"/>
      <c r="F103" s="505"/>
      <c r="G103" s="505"/>
      <c r="H103" s="505"/>
      <c r="I103" s="505"/>
      <c r="J103" s="505"/>
      <c r="K103" s="505"/>
      <c r="L103" s="505"/>
      <c r="M103" s="505"/>
      <c r="N103" s="505"/>
      <c r="O103" s="505"/>
      <c r="P103" s="505"/>
      <c r="Q103" s="505"/>
    </row>
    <row r="104" spans="1:17" s="506" customFormat="1" ht="22.35" customHeight="1">
      <c r="A104" s="505" t="s">
        <v>689</v>
      </c>
      <c r="B104" s="505"/>
      <c r="C104" s="505"/>
      <c r="D104" s="505"/>
      <c r="E104" s="505"/>
      <c r="F104" s="505"/>
      <c r="G104" s="505"/>
      <c r="H104" s="505"/>
      <c r="I104" s="505"/>
      <c r="J104" s="505"/>
      <c r="K104" s="505"/>
      <c r="L104" s="505"/>
      <c r="M104" s="505"/>
      <c r="N104" s="505"/>
      <c r="O104" s="505"/>
      <c r="P104" s="505"/>
      <c r="Q104" s="505"/>
    </row>
    <row r="105" spans="1:17" s="506" customFormat="1" ht="22.35" customHeight="1">
      <c r="A105" s="505" t="s">
        <v>801</v>
      </c>
      <c r="B105" s="505"/>
      <c r="C105" s="505"/>
      <c r="D105" s="505"/>
      <c r="E105" s="505"/>
      <c r="F105" s="505"/>
      <c r="G105" s="505"/>
      <c r="H105" s="505"/>
      <c r="I105" s="505"/>
      <c r="J105" s="505"/>
      <c r="K105" s="505"/>
      <c r="L105" s="505"/>
      <c r="M105" s="505"/>
      <c r="N105" s="505"/>
      <c r="O105" s="505"/>
      <c r="P105" s="505"/>
      <c r="Q105" s="505"/>
    </row>
    <row r="106" spans="1:17" s="849" customFormat="1" ht="22.35" customHeight="1">
      <c r="A106" s="847" t="s">
        <v>1143</v>
      </c>
      <c r="B106" s="848"/>
      <c r="C106" s="848"/>
      <c r="D106" s="848"/>
      <c r="E106" s="848"/>
      <c r="F106" s="848"/>
      <c r="G106" s="848"/>
      <c r="H106" s="848"/>
      <c r="I106" s="848"/>
      <c r="J106" s="848"/>
      <c r="K106" s="848"/>
      <c r="L106" s="848"/>
      <c r="M106" s="848"/>
      <c r="N106" s="848"/>
      <c r="O106" s="848"/>
      <c r="P106" s="848"/>
      <c r="Q106" s="848"/>
    </row>
    <row r="107" spans="1:17" s="849" customFormat="1" ht="22.35" customHeight="1">
      <c r="A107" s="381" t="s">
        <v>1113</v>
      </c>
      <c r="B107" s="381"/>
      <c r="C107" s="848"/>
      <c r="D107" s="848"/>
      <c r="E107" s="848"/>
      <c r="F107" s="848"/>
      <c r="G107" s="848"/>
      <c r="H107" s="848"/>
      <c r="I107" s="848"/>
      <c r="J107" s="848"/>
      <c r="K107" s="848"/>
      <c r="L107" s="848"/>
      <c r="M107" s="848"/>
      <c r="N107" s="848"/>
      <c r="O107" s="848"/>
      <c r="P107" s="848"/>
      <c r="Q107" s="848"/>
    </row>
    <row r="108" spans="1:17" s="849" customFormat="1" ht="22.35" customHeight="1">
      <c r="A108" s="381" t="s">
        <v>1144</v>
      </c>
      <c r="B108" s="381"/>
      <c r="C108" s="848"/>
      <c r="D108" s="848"/>
      <c r="E108" s="848"/>
      <c r="F108" s="848"/>
      <c r="G108" s="848"/>
      <c r="H108" s="848"/>
      <c r="I108" s="848"/>
      <c r="J108" s="848"/>
      <c r="K108" s="848"/>
      <c r="L108" s="848"/>
      <c r="M108" s="848"/>
      <c r="N108" s="848"/>
      <c r="O108" s="848"/>
      <c r="P108" s="848"/>
      <c r="Q108" s="848"/>
    </row>
  </sheetData>
  <mergeCells count="3">
    <mergeCell ref="A1:K1"/>
    <mergeCell ref="A36:K36"/>
    <mergeCell ref="A69:K69"/>
  </mergeCells>
  <pageMargins left="0.78740157480314965" right="0.19685039370078741" top="0.59055118110236227" bottom="0.55118110236220474" header="0.23622047244094491"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view="pageBreakPreview" topLeftCell="A19" zoomScale="85" zoomScaleNormal="90" zoomScaleSheetLayoutView="85" workbookViewId="0">
      <selection sqref="A1:X1"/>
    </sheetView>
  </sheetViews>
  <sheetFormatPr defaultColWidth="9.140625" defaultRowHeight="28.5" customHeight="1"/>
  <cols>
    <col min="1" max="1" width="3.7109375" style="525" customWidth="1"/>
    <col min="2" max="2" width="3.42578125" style="525" customWidth="1"/>
    <col min="3" max="3" width="31.85546875" style="525" customWidth="1"/>
    <col min="4" max="4" width="9.5703125" style="525" bestFit="1" customWidth="1"/>
    <col min="5" max="5" width="0.85546875" style="525" customWidth="1"/>
    <col min="6" max="6" width="9.140625" style="525" customWidth="1"/>
    <col min="7" max="7" width="0.7109375" style="525" customWidth="1"/>
    <col min="8" max="8" width="9.140625" style="525" customWidth="1"/>
    <col min="9" max="9" width="0.5703125" style="525" customWidth="1"/>
    <col min="10" max="10" width="9.5703125" style="525" bestFit="1" customWidth="1"/>
    <col min="11" max="11" width="0.7109375" style="525" customWidth="1"/>
    <col min="12" max="12" width="9.140625" style="525" customWidth="1"/>
    <col min="13" max="13" width="0.7109375" style="525" customWidth="1"/>
    <col min="14" max="14" width="9.140625" style="525" customWidth="1"/>
    <col min="15" max="15" width="0.7109375" style="525" customWidth="1"/>
    <col min="16" max="16" width="9.140625" style="525" customWidth="1"/>
    <col min="17" max="17" width="0.7109375" style="525" customWidth="1"/>
    <col min="18" max="18" width="9.140625" style="525" customWidth="1"/>
    <col min="19" max="19" width="0.5703125" style="525" customWidth="1"/>
    <col min="20" max="20" width="9.85546875" style="525" customWidth="1"/>
    <col min="21" max="21" width="0.7109375" style="525" customWidth="1"/>
    <col min="22" max="22" width="9.140625" style="525" customWidth="1"/>
    <col min="23" max="23" width="0.7109375" style="525" customWidth="1"/>
    <col min="24" max="24" width="9.42578125" style="525" customWidth="1"/>
    <col min="25" max="25" width="1.42578125" style="525" customWidth="1"/>
    <col min="26" max="16384" width="9.140625" style="525"/>
  </cols>
  <sheetData>
    <row r="1" spans="1:24" s="509" customFormat="1" ht="28.5" customHeight="1">
      <c r="A1" s="892" t="s">
        <v>230</v>
      </c>
      <c r="B1" s="893"/>
      <c r="C1" s="893"/>
      <c r="D1" s="893"/>
      <c r="E1" s="893"/>
      <c r="F1" s="893"/>
      <c r="G1" s="893"/>
      <c r="H1" s="893"/>
      <c r="I1" s="893"/>
      <c r="J1" s="893"/>
      <c r="K1" s="893"/>
      <c r="L1" s="893"/>
      <c r="M1" s="893"/>
      <c r="N1" s="893"/>
      <c r="O1" s="893"/>
      <c r="P1" s="893"/>
      <c r="Q1" s="893"/>
      <c r="R1" s="893"/>
      <c r="S1" s="893"/>
      <c r="T1" s="893"/>
      <c r="U1" s="893"/>
      <c r="V1" s="893"/>
      <c r="W1" s="893"/>
      <c r="X1" s="893"/>
    </row>
    <row r="2" spans="1:24" s="509" customFormat="1" ht="28.5" customHeight="1">
      <c r="B2" s="510"/>
      <c r="C2" s="510"/>
      <c r="D2" s="510"/>
      <c r="E2" s="510"/>
      <c r="F2" s="510"/>
      <c r="G2" s="510"/>
      <c r="H2" s="510"/>
      <c r="I2" s="510"/>
      <c r="J2" s="510"/>
      <c r="K2" s="510"/>
      <c r="L2" s="510"/>
      <c r="M2" s="510"/>
      <c r="N2" s="510"/>
      <c r="O2" s="510"/>
      <c r="Q2" s="510"/>
      <c r="R2" s="510"/>
      <c r="S2" s="510"/>
      <c r="V2" s="510"/>
      <c r="W2" s="510"/>
      <c r="X2" s="511"/>
    </row>
    <row r="3" spans="1:24" s="509" customFormat="1" ht="28.5" customHeight="1">
      <c r="A3" s="512" t="s">
        <v>765</v>
      </c>
      <c r="B3" s="513" t="s">
        <v>308</v>
      </c>
    </row>
    <row r="4" spans="1:24" s="509" customFormat="1" ht="28.5" customHeight="1">
      <c r="C4" s="514" t="s">
        <v>715</v>
      </c>
      <c r="X4" s="511" t="s">
        <v>309</v>
      </c>
    </row>
    <row r="5" spans="1:24" s="509" customFormat="1" ht="28.5" customHeight="1">
      <c r="B5" s="515"/>
      <c r="D5" s="894" t="s">
        <v>310</v>
      </c>
      <c r="E5" s="894"/>
      <c r="F5" s="894"/>
      <c r="G5" s="894"/>
      <c r="H5" s="894"/>
      <c r="I5" s="894"/>
      <c r="J5" s="894"/>
      <c r="K5" s="508"/>
      <c r="L5" s="895" t="s">
        <v>311</v>
      </c>
      <c r="M5" s="895"/>
      <c r="N5" s="895"/>
      <c r="O5" s="895"/>
      <c r="P5" s="895"/>
      <c r="Q5" s="895"/>
      <c r="R5" s="895"/>
      <c r="S5" s="895"/>
      <c r="T5" s="895"/>
      <c r="U5" s="508"/>
      <c r="V5" s="895" t="s">
        <v>54</v>
      </c>
      <c r="W5" s="895"/>
      <c r="X5" s="895"/>
    </row>
    <row r="6" spans="1:24" s="509" customFormat="1" ht="28.5" customHeight="1">
      <c r="D6" s="507" t="s">
        <v>312</v>
      </c>
      <c r="E6" s="517"/>
      <c r="F6" s="507" t="s">
        <v>313</v>
      </c>
      <c r="G6" s="517"/>
      <c r="H6" s="896" t="s">
        <v>314</v>
      </c>
      <c r="I6" s="518"/>
      <c r="J6" s="896" t="s">
        <v>54</v>
      </c>
      <c r="K6" s="508"/>
      <c r="L6" s="507" t="s">
        <v>312</v>
      </c>
      <c r="M6" s="517"/>
      <c r="N6" s="507" t="s">
        <v>315</v>
      </c>
      <c r="O6" s="517"/>
      <c r="P6" s="508" t="s">
        <v>316</v>
      </c>
      <c r="Q6" s="508"/>
      <c r="R6" s="896" t="s">
        <v>317</v>
      </c>
      <c r="S6" s="508"/>
      <c r="T6" s="896" t="s">
        <v>54</v>
      </c>
      <c r="U6" s="518"/>
      <c r="V6" s="896" t="s">
        <v>318</v>
      </c>
      <c r="W6" s="518"/>
      <c r="X6" s="896" t="s">
        <v>54</v>
      </c>
    </row>
    <row r="7" spans="1:24" s="509" customFormat="1" ht="28.5" customHeight="1">
      <c r="B7" s="513"/>
      <c r="C7" s="508" t="s">
        <v>319</v>
      </c>
      <c r="D7" s="507" t="s">
        <v>320</v>
      </c>
      <c r="E7" s="507"/>
      <c r="F7" s="508" t="s">
        <v>321</v>
      </c>
      <c r="G7" s="507"/>
      <c r="H7" s="897"/>
      <c r="I7" s="518"/>
      <c r="J7" s="897"/>
      <c r="K7" s="508"/>
      <c r="L7" s="507" t="s">
        <v>320</v>
      </c>
      <c r="M7" s="507"/>
      <c r="N7" s="508" t="s">
        <v>322</v>
      </c>
      <c r="O7" s="507"/>
      <c r="P7" s="508" t="s">
        <v>323</v>
      </c>
      <c r="Q7" s="508"/>
      <c r="R7" s="897"/>
      <c r="S7" s="508"/>
      <c r="T7" s="897"/>
      <c r="U7" s="518"/>
      <c r="V7" s="897"/>
      <c r="W7" s="518"/>
      <c r="X7" s="897"/>
    </row>
    <row r="8" spans="1:24" s="509" customFormat="1" ht="28.5" customHeight="1">
      <c r="B8" s="513"/>
      <c r="D8" s="519"/>
      <c r="E8" s="519"/>
      <c r="F8" s="516" t="s">
        <v>324</v>
      </c>
      <c r="G8" s="519"/>
      <c r="H8" s="520"/>
      <c r="I8" s="521"/>
      <c r="J8" s="520"/>
      <c r="K8" s="516"/>
      <c r="L8" s="516"/>
      <c r="M8" s="519"/>
      <c r="N8" s="516"/>
      <c r="O8" s="519"/>
      <c r="P8" s="516"/>
      <c r="Q8" s="516"/>
      <c r="R8" s="516"/>
      <c r="S8" s="516"/>
      <c r="T8" s="520"/>
      <c r="U8" s="521"/>
      <c r="V8" s="520"/>
      <c r="W8" s="521"/>
      <c r="X8" s="520"/>
    </row>
    <row r="9" spans="1:24" s="509" customFormat="1" ht="28.5" customHeight="1">
      <c r="B9" s="509" t="s">
        <v>325</v>
      </c>
      <c r="D9" s="354">
        <v>1235.28</v>
      </c>
      <c r="E9" s="354"/>
      <c r="F9" s="354">
        <v>13.47</v>
      </c>
      <c r="G9" s="354"/>
      <c r="H9" s="354">
        <f>1.39</f>
        <v>1.39</v>
      </c>
      <c r="I9" s="354"/>
      <c r="J9" s="354">
        <f>D9+F9+H9</f>
        <v>1250.1400000000001</v>
      </c>
      <c r="K9" s="354"/>
      <c r="L9" s="354">
        <v>444.94</v>
      </c>
      <c r="M9" s="354"/>
      <c r="N9" s="480">
        <v>116.05</v>
      </c>
      <c r="O9" s="354"/>
      <c r="P9" s="354">
        <f>56.3+23.8</f>
        <v>80.099999999999994</v>
      </c>
      <c r="Q9" s="354"/>
      <c r="R9" s="354">
        <v>0.13</v>
      </c>
      <c r="S9" s="354"/>
      <c r="T9" s="354">
        <f>SUM(J9:R9)</f>
        <v>1891.3600000000001</v>
      </c>
      <c r="U9" s="354"/>
      <c r="V9" s="354">
        <v>-98.182999999999993</v>
      </c>
      <c r="W9" s="354"/>
      <c r="X9" s="354">
        <f>SUM(T9:V9)</f>
        <v>1793.1770000000001</v>
      </c>
    </row>
    <row r="10" spans="1:24" s="509" customFormat="1" ht="28.5" customHeight="1">
      <c r="B10" s="509" t="s">
        <v>326</v>
      </c>
      <c r="D10" s="354">
        <v>-785.28</v>
      </c>
      <c r="E10" s="354"/>
      <c r="F10" s="354">
        <v>0</v>
      </c>
      <c r="G10" s="354"/>
      <c r="H10" s="354">
        <v>-0.61</v>
      </c>
      <c r="I10" s="354"/>
      <c r="J10" s="354">
        <f>D10+F10+H10</f>
        <v>-785.89</v>
      </c>
      <c r="K10" s="354"/>
      <c r="L10" s="354">
        <v>-341.98</v>
      </c>
      <c r="M10" s="354"/>
      <c r="N10" s="354">
        <f>-84.66</f>
        <v>-84.66</v>
      </c>
      <c r="O10" s="354"/>
      <c r="P10" s="408">
        <f>-48.05-22.29</f>
        <v>-70.34</v>
      </c>
      <c r="Q10" s="354"/>
      <c r="R10" s="354">
        <v>-0.08</v>
      </c>
      <c r="S10" s="354"/>
      <c r="T10" s="354">
        <f>SUM(J10:R10)</f>
        <v>-1282.9499999999998</v>
      </c>
      <c r="U10" s="354"/>
      <c r="V10" s="408">
        <v>92.210000000000008</v>
      </c>
      <c r="W10" s="354"/>
      <c r="X10" s="354">
        <f>SUM(T10:V10)</f>
        <v>-1190.7399999999998</v>
      </c>
    </row>
    <row r="11" spans="1:24" s="509" customFormat="1" ht="28.5" customHeight="1">
      <c r="C11" s="509" t="s">
        <v>327</v>
      </c>
      <c r="D11" s="409">
        <f>SUM(D9:D10)</f>
        <v>450</v>
      </c>
      <c r="E11" s="354"/>
      <c r="F11" s="409">
        <f>SUM(F9:F10)</f>
        <v>13.47</v>
      </c>
      <c r="G11" s="354"/>
      <c r="H11" s="409">
        <f>SUM(H9:H10)</f>
        <v>0.77999999999999992</v>
      </c>
      <c r="I11" s="354"/>
      <c r="J11" s="409">
        <f>SUM(J9:J10)</f>
        <v>464.25000000000011</v>
      </c>
      <c r="K11" s="354"/>
      <c r="L11" s="409">
        <f>SUM(L9:L10)</f>
        <v>102.95999999999998</v>
      </c>
      <c r="M11" s="354"/>
      <c r="N11" s="409">
        <f>SUM(N9:N10)</f>
        <v>31.39</v>
      </c>
      <c r="O11" s="354"/>
      <c r="P11" s="409">
        <f>SUM(P9:P10)</f>
        <v>9.7599999999999909</v>
      </c>
      <c r="Q11" s="354"/>
      <c r="R11" s="409">
        <f>SUM(R9:R10)</f>
        <v>0.05</v>
      </c>
      <c r="S11" s="354"/>
      <c r="T11" s="409">
        <f>SUM(T9:T10)</f>
        <v>608.41000000000031</v>
      </c>
      <c r="U11" s="354"/>
      <c r="V11" s="408">
        <f>SUM(V9:V10)</f>
        <v>-5.9729999999999848</v>
      </c>
      <c r="W11" s="354"/>
      <c r="X11" s="409">
        <f>SUM(X9:X10)</f>
        <v>602.43700000000035</v>
      </c>
    </row>
    <row r="12" spans="1:24" s="509" customFormat="1" ht="28.5" customHeight="1">
      <c r="A12" s="356"/>
      <c r="B12" s="509" t="s">
        <v>328</v>
      </c>
      <c r="D12" s="354">
        <v>123.12</v>
      </c>
      <c r="E12" s="354"/>
      <c r="F12" s="354">
        <v>0</v>
      </c>
      <c r="G12" s="354"/>
      <c r="H12" s="354">
        <v>0</v>
      </c>
      <c r="I12" s="354"/>
      <c r="J12" s="354">
        <f>D12+F12+H12</f>
        <v>123.12</v>
      </c>
      <c r="K12" s="354"/>
      <c r="L12" s="354">
        <v>2.84</v>
      </c>
      <c r="M12" s="354"/>
      <c r="N12" s="480">
        <v>7.82</v>
      </c>
      <c r="O12" s="354"/>
      <c r="P12" s="354">
        <v>0</v>
      </c>
      <c r="Q12" s="354"/>
      <c r="R12" s="354">
        <f>0.65+0.47</f>
        <v>1.1200000000000001</v>
      </c>
      <c r="S12" s="354"/>
      <c r="T12" s="354">
        <f>SUM(J12:R12)</f>
        <v>134.9</v>
      </c>
      <c r="U12" s="354"/>
      <c r="V12" s="480">
        <v>-105.77000000000001</v>
      </c>
      <c r="W12" s="354"/>
      <c r="X12" s="354">
        <f>SUM(T12:V12)</f>
        <v>29.129999999999995</v>
      </c>
    </row>
    <row r="13" spans="1:24" s="509" customFormat="1" ht="28.5" customHeight="1">
      <c r="B13" s="509" t="s">
        <v>649</v>
      </c>
      <c r="D13" s="354">
        <f>-39.78</f>
        <v>-39.78</v>
      </c>
      <c r="E13" s="354"/>
      <c r="F13" s="354">
        <v>0</v>
      </c>
      <c r="G13" s="354"/>
      <c r="H13" s="354">
        <v>0</v>
      </c>
      <c r="I13" s="354"/>
      <c r="J13" s="354">
        <f>D13+F13+H13</f>
        <v>-39.78</v>
      </c>
      <c r="K13" s="354"/>
      <c r="L13" s="354">
        <v>-17.48</v>
      </c>
      <c r="M13" s="354"/>
      <c r="N13" s="354">
        <f>-2.13</f>
        <v>-2.13</v>
      </c>
      <c r="O13" s="354"/>
      <c r="P13" s="354">
        <f>-4.3</f>
        <v>-4.3</v>
      </c>
      <c r="Q13" s="354"/>
      <c r="R13" s="354">
        <v>0</v>
      </c>
      <c r="S13" s="354"/>
      <c r="T13" s="354">
        <f>SUM(J13:R13)</f>
        <v>-63.690000000000005</v>
      </c>
      <c r="U13" s="354"/>
      <c r="V13" s="354">
        <v>4.3040000000000003</v>
      </c>
      <c r="W13" s="354"/>
      <c r="X13" s="354">
        <f>SUM(T13:V13)</f>
        <v>-59.386000000000003</v>
      </c>
    </row>
    <row r="14" spans="1:24" s="509" customFormat="1" ht="28.5" customHeight="1">
      <c r="B14" s="509" t="s">
        <v>329</v>
      </c>
      <c r="D14" s="354">
        <f>-265.08-2</f>
        <v>-267.08</v>
      </c>
      <c r="E14" s="354"/>
      <c r="F14" s="354">
        <v>0</v>
      </c>
      <c r="G14" s="354"/>
      <c r="H14" s="354">
        <v>0</v>
      </c>
      <c r="I14" s="354"/>
      <c r="J14" s="354">
        <f>D14+F14+H14</f>
        <v>-267.08</v>
      </c>
      <c r="K14" s="354"/>
      <c r="L14" s="354">
        <v>-36.909999999999997</v>
      </c>
      <c r="M14" s="354"/>
      <c r="N14" s="354">
        <f>-36.48-0.53</f>
        <v>-37.01</v>
      </c>
      <c r="O14" s="354"/>
      <c r="P14" s="354">
        <v>-4.25</v>
      </c>
      <c r="Q14" s="354"/>
      <c r="R14" s="354">
        <f>-4.02-0.05</f>
        <v>-4.0699999999999994</v>
      </c>
      <c r="S14" s="354"/>
      <c r="T14" s="354">
        <f>SUM(J14:R14)</f>
        <v>-349.32</v>
      </c>
      <c r="U14" s="354"/>
      <c r="V14" s="354">
        <v>12.72</v>
      </c>
      <c r="W14" s="354"/>
      <c r="X14" s="354">
        <f>SUM(T14:V14)</f>
        <v>-336.59999999999997</v>
      </c>
    </row>
    <row r="15" spans="1:24" s="509" customFormat="1" ht="28.5" customHeight="1">
      <c r="B15" s="509" t="s">
        <v>330</v>
      </c>
      <c r="D15" s="408">
        <v>-120.58</v>
      </c>
      <c r="E15" s="354"/>
      <c r="F15" s="408">
        <v>0</v>
      </c>
      <c r="G15" s="354"/>
      <c r="H15" s="408">
        <v>0</v>
      </c>
      <c r="I15" s="354"/>
      <c r="J15" s="408">
        <f>D15+F15+H15</f>
        <v>-120.58</v>
      </c>
      <c r="K15" s="354"/>
      <c r="L15" s="408">
        <v>-2.35</v>
      </c>
      <c r="M15" s="354"/>
      <c r="N15" s="408">
        <v>-34.72</v>
      </c>
      <c r="O15" s="354"/>
      <c r="P15" s="408">
        <f>-4.74</f>
        <v>-4.74</v>
      </c>
      <c r="Q15" s="354"/>
      <c r="R15" s="408">
        <f>-6.74-0.17</f>
        <v>-6.91</v>
      </c>
      <c r="S15" s="354"/>
      <c r="T15" s="408">
        <f>SUM(J15:R15)</f>
        <v>-169.29999999999998</v>
      </c>
      <c r="U15" s="354"/>
      <c r="V15" s="408">
        <v>98.748000000000005</v>
      </c>
      <c r="W15" s="354"/>
      <c r="X15" s="408">
        <f>SUM(T15:V15)</f>
        <v>-70.551999999999978</v>
      </c>
    </row>
    <row r="16" spans="1:24" s="509" customFormat="1" ht="28.5" customHeight="1">
      <c r="B16" s="509" t="s">
        <v>412</v>
      </c>
      <c r="D16" s="354">
        <f>SUM(D11:D15)</f>
        <v>145.68000000000006</v>
      </c>
      <c r="E16" s="354"/>
      <c r="F16" s="354">
        <f>SUM(F11:F15)</f>
        <v>13.47</v>
      </c>
      <c r="G16" s="354"/>
      <c r="H16" s="354">
        <f>SUM(H11:H15)</f>
        <v>0.77999999999999992</v>
      </c>
      <c r="I16" s="354"/>
      <c r="J16" s="354">
        <f>SUM(J11:J15)</f>
        <v>159.93000000000018</v>
      </c>
      <c r="K16" s="354"/>
      <c r="L16" s="354">
        <f>SUM(L11:L15)</f>
        <v>49.059999999999981</v>
      </c>
      <c r="M16" s="354"/>
      <c r="N16" s="354">
        <f>SUM(N11:N15)</f>
        <v>-34.65</v>
      </c>
      <c r="O16" s="354"/>
      <c r="P16" s="354">
        <f>SUM(P11:P15)</f>
        <v>-3.5300000000000091</v>
      </c>
      <c r="Q16" s="354"/>
      <c r="R16" s="354">
        <f>SUM(R11:R15)</f>
        <v>-9.8099999999999987</v>
      </c>
      <c r="S16" s="354"/>
      <c r="T16" s="354">
        <f>SUM(T11:T15)</f>
        <v>161.00000000000026</v>
      </c>
      <c r="U16" s="354">
        <f>SUM(U11:U15)</f>
        <v>0</v>
      </c>
      <c r="V16" s="354">
        <f>SUM(V11:V15)</f>
        <v>4.0290000000000106</v>
      </c>
      <c r="W16" s="354"/>
      <c r="X16" s="354">
        <f>SUM(X11:X15)</f>
        <v>165.02900000000045</v>
      </c>
    </row>
    <row r="17" spans="2:25" s="509" customFormat="1" ht="28.5" customHeight="1">
      <c r="B17" s="522" t="s">
        <v>413</v>
      </c>
      <c r="D17" s="408">
        <v>-32.75</v>
      </c>
      <c r="E17" s="354"/>
      <c r="F17" s="408">
        <v>0</v>
      </c>
      <c r="G17" s="354"/>
      <c r="H17" s="408">
        <v>0</v>
      </c>
      <c r="I17" s="354"/>
      <c r="J17" s="408">
        <f>SUM(D17:H17)</f>
        <v>-32.75</v>
      </c>
      <c r="K17" s="354"/>
      <c r="L17" s="408">
        <v>-10.44</v>
      </c>
      <c r="M17" s="354"/>
      <c r="N17" s="408">
        <v>0</v>
      </c>
      <c r="O17" s="354"/>
      <c r="P17" s="408">
        <v>-0.629</v>
      </c>
      <c r="Q17" s="354"/>
      <c r="R17" s="408">
        <v>0</v>
      </c>
      <c r="S17" s="354"/>
      <c r="T17" s="354">
        <f>SUM(J17:R17)</f>
        <v>-43.818999999999996</v>
      </c>
      <c r="U17" s="354"/>
      <c r="V17" s="408">
        <v>-1.1140000000000001</v>
      </c>
      <c r="W17" s="354"/>
      <c r="X17" s="354">
        <f>SUM(T17:V17)</f>
        <v>-44.932999999999993</v>
      </c>
    </row>
    <row r="18" spans="2:25" s="509" customFormat="1" ht="28.5" customHeight="1">
      <c r="B18" s="522"/>
      <c r="C18" s="522" t="s">
        <v>331</v>
      </c>
      <c r="D18" s="523"/>
      <c r="E18" s="354"/>
      <c r="F18" s="523"/>
      <c r="G18" s="354"/>
      <c r="H18" s="523"/>
      <c r="I18" s="354"/>
      <c r="J18" s="523"/>
      <c r="K18" s="354"/>
      <c r="L18" s="523"/>
      <c r="M18" s="354"/>
      <c r="N18" s="523"/>
      <c r="O18" s="354"/>
      <c r="P18" s="354"/>
      <c r="Q18" s="354"/>
      <c r="R18" s="354"/>
      <c r="S18" s="354"/>
      <c r="T18" s="523"/>
      <c r="U18" s="354"/>
      <c r="V18" s="354"/>
      <c r="W18" s="354"/>
      <c r="X18" s="523"/>
    </row>
    <row r="19" spans="2:25" s="509" customFormat="1" ht="28.5" customHeight="1" thickBot="1">
      <c r="C19" s="509" t="s">
        <v>970</v>
      </c>
      <c r="D19" s="410">
        <f>SUM(D16:D18)</f>
        <v>112.93000000000006</v>
      </c>
      <c r="E19" s="354"/>
      <c r="F19" s="410">
        <f>SUM(F16:F18)</f>
        <v>13.47</v>
      </c>
      <c r="G19" s="354"/>
      <c r="H19" s="410">
        <f>SUM(H16:H18)</f>
        <v>0.77999999999999992</v>
      </c>
      <c r="I19" s="354"/>
      <c r="J19" s="410">
        <f>SUM(J16:J18)</f>
        <v>127.18000000000018</v>
      </c>
      <c r="K19" s="354"/>
      <c r="L19" s="410">
        <f>SUM(L16:L18)</f>
        <v>38.619999999999983</v>
      </c>
      <c r="M19" s="354"/>
      <c r="N19" s="410">
        <f>SUM(N16:N18)</f>
        <v>-34.65</v>
      </c>
      <c r="O19" s="354"/>
      <c r="P19" s="410">
        <f>SUM(P16:P18)</f>
        <v>-4.1590000000000096</v>
      </c>
      <c r="Q19" s="354"/>
      <c r="R19" s="410">
        <f>SUM(R16:R18)</f>
        <v>-9.8099999999999987</v>
      </c>
      <c r="S19" s="354"/>
      <c r="T19" s="410">
        <f>SUM(T16:T18)</f>
        <v>117.18100000000027</v>
      </c>
      <c r="U19" s="354"/>
      <c r="V19" s="410">
        <f>SUM(V16:V18)</f>
        <v>2.9150000000000107</v>
      </c>
      <c r="W19" s="354"/>
      <c r="X19" s="410">
        <f>SUM(X16:X18)</f>
        <v>120.09600000000046</v>
      </c>
    </row>
    <row r="20" spans="2:25" s="509" customFormat="1" ht="28.5" customHeight="1" thickTop="1">
      <c r="B20" s="522"/>
      <c r="D20" s="357"/>
      <c r="E20" s="357"/>
      <c r="F20" s="360"/>
      <c r="G20" s="357"/>
      <c r="H20" s="360"/>
      <c r="I20" s="357"/>
      <c r="J20" s="360"/>
      <c r="K20" s="357"/>
      <c r="L20" s="360"/>
      <c r="M20" s="357"/>
      <c r="N20" s="360"/>
      <c r="O20" s="357"/>
      <c r="P20" s="360"/>
      <c r="Q20" s="357"/>
      <c r="R20" s="360"/>
      <c r="S20" s="357"/>
      <c r="T20" s="357"/>
      <c r="U20" s="357"/>
      <c r="V20" s="357"/>
      <c r="W20" s="357"/>
      <c r="X20" s="357"/>
    </row>
    <row r="21" spans="2:25" s="509" customFormat="1" ht="28.5" customHeight="1">
      <c r="B21" s="509" t="s">
        <v>332</v>
      </c>
      <c r="D21" s="357"/>
      <c r="E21" s="357"/>
      <c r="F21" s="357"/>
      <c r="G21" s="357"/>
      <c r="H21" s="357"/>
      <c r="I21" s="357"/>
      <c r="J21" s="357"/>
      <c r="K21" s="357"/>
      <c r="L21" s="357"/>
      <c r="M21" s="357"/>
      <c r="N21" s="357"/>
      <c r="O21" s="357"/>
      <c r="P21" s="357"/>
      <c r="Q21" s="357"/>
      <c r="R21" s="357"/>
      <c r="S21" s="357"/>
      <c r="T21" s="357"/>
      <c r="U21" s="357"/>
      <c r="V21" s="357"/>
      <c r="W21" s="357"/>
      <c r="X21" s="357"/>
      <c r="Y21" s="357">
        <f>+Y19-Y20</f>
        <v>0</v>
      </c>
    </row>
    <row r="22" spans="2:25" s="509" customFormat="1" ht="28.5" customHeight="1">
      <c r="C22" s="524" t="s">
        <v>333</v>
      </c>
      <c r="D22" s="357"/>
      <c r="E22" s="357"/>
      <c r="F22" s="357"/>
      <c r="G22" s="357"/>
      <c r="H22" s="357"/>
      <c r="I22" s="357"/>
      <c r="J22" s="357"/>
      <c r="K22" s="357"/>
      <c r="L22" s="357"/>
      <c r="M22" s="357"/>
      <c r="N22" s="357"/>
      <c r="O22" s="357"/>
      <c r="P22" s="357"/>
      <c r="Q22" s="357"/>
      <c r="R22" s="357"/>
      <c r="S22" s="357"/>
      <c r="T22" s="357"/>
      <c r="U22" s="357"/>
      <c r="V22" s="357"/>
      <c r="W22" s="357"/>
      <c r="X22" s="355">
        <f>+X19</f>
        <v>120.09600000000046</v>
      </c>
    </row>
    <row r="23" spans="2:25" s="509" customFormat="1" ht="28.5" customHeight="1">
      <c r="C23" s="524" t="s">
        <v>334</v>
      </c>
      <c r="D23" s="357"/>
      <c r="E23" s="357"/>
      <c r="F23" s="357"/>
      <c r="G23" s="357"/>
      <c r="H23" s="357"/>
      <c r="I23" s="357"/>
      <c r="J23" s="357"/>
      <c r="K23" s="357"/>
      <c r="L23" s="357"/>
      <c r="M23" s="357"/>
      <c r="N23" s="357"/>
      <c r="O23" s="357"/>
      <c r="P23" s="357"/>
      <c r="Q23" s="357"/>
      <c r="R23" s="357"/>
      <c r="S23" s="357"/>
      <c r="T23" s="357"/>
      <c r="U23" s="357"/>
      <c r="V23" s="357"/>
      <c r="W23" s="357"/>
      <c r="X23" s="355">
        <v>0</v>
      </c>
    </row>
    <row r="24" spans="2:25" s="356" customFormat="1" ht="28.5" customHeight="1" thickBot="1">
      <c r="B24" s="361"/>
      <c r="D24" s="357"/>
      <c r="E24" s="357"/>
      <c r="F24" s="357"/>
      <c r="G24" s="357"/>
      <c r="H24" s="357"/>
      <c r="I24" s="357"/>
      <c r="J24" s="357"/>
      <c r="K24" s="357"/>
      <c r="L24" s="357"/>
      <c r="M24" s="357"/>
      <c r="N24" s="357"/>
      <c r="O24" s="357"/>
      <c r="P24" s="357"/>
      <c r="Q24" s="357"/>
      <c r="R24" s="357"/>
      <c r="S24" s="357"/>
      <c r="T24" s="357"/>
      <c r="U24" s="357"/>
      <c r="V24" s="357"/>
      <c r="W24" s="357"/>
      <c r="X24" s="362">
        <f>SUM(X22:X23)</f>
        <v>120.09600000000046</v>
      </c>
    </row>
    <row r="25" spans="2:25" ht="28.5" customHeight="1" thickTop="1">
      <c r="D25" s="363"/>
      <c r="E25" s="363"/>
      <c r="F25" s="363"/>
      <c r="G25" s="363"/>
      <c r="H25" s="363"/>
      <c r="I25" s="363"/>
      <c r="J25" s="363"/>
      <c r="K25" s="363"/>
      <c r="L25" s="363"/>
      <c r="M25" s="363"/>
      <c r="N25" s="363"/>
      <c r="O25" s="363"/>
      <c r="P25" s="363"/>
      <c r="Q25" s="363"/>
      <c r="R25" s="363"/>
      <c r="S25" s="363"/>
      <c r="T25" s="363"/>
      <c r="U25" s="363"/>
      <c r="V25" s="363"/>
      <c r="W25" s="363"/>
      <c r="X25" s="363"/>
    </row>
    <row r="26" spans="2:25" s="509" customFormat="1" ht="28.5" customHeight="1" thickBot="1">
      <c r="B26" s="515" t="s">
        <v>716</v>
      </c>
      <c r="D26" s="357"/>
      <c r="E26" s="357"/>
      <c r="F26" s="410">
        <v>230.1</v>
      </c>
      <c r="G26" s="354"/>
      <c r="H26" s="410">
        <v>29.15</v>
      </c>
      <c r="I26" s="354"/>
      <c r="J26" s="410">
        <f>+F26+H26</f>
        <v>259.25</v>
      </c>
      <c r="K26" s="354"/>
      <c r="L26" s="410">
        <v>1.33</v>
      </c>
      <c r="M26" s="354"/>
      <c r="N26" s="410">
        <v>624.24</v>
      </c>
      <c r="O26" s="354"/>
      <c r="P26" s="410">
        <v>106.56</v>
      </c>
      <c r="Q26" s="354"/>
      <c r="R26" s="410">
        <v>16.38</v>
      </c>
      <c r="S26" s="354"/>
      <c r="T26" s="410">
        <f>SUM(J26:R26)</f>
        <v>1007.7599999999999</v>
      </c>
      <c r="U26" s="354"/>
      <c r="V26" s="410">
        <v>-2.2400000000000002</v>
      </c>
      <c r="W26" s="354"/>
      <c r="X26" s="410">
        <f>+T26+V26</f>
        <v>1005.5199999999999</v>
      </c>
    </row>
    <row r="27" spans="2:25" ht="28.5" customHeight="1" thickTop="1">
      <c r="D27" s="364"/>
      <c r="E27" s="364"/>
      <c r="F27" s="364"/>
      <c r="G27" s="364"/>
      <c r="H27" s="364"/>
      <c r="I27" s="364"/>
      <c r="J27" s="364"/>
      <c r="K27" s="364"/>
      <c r="L27" s="364"/>
      <c r="M27" s="364"/>
      <c r="N27" s="364"/>
      <c r="O27" s="364"/>
      <c r="P27" s="364"/>
      <c r="Q27" s="364"/>
      <c r="R27" s="364"/>
      <c r="S27" s="364"/>
      <c r="T27" s="364"/>
      <c r="U27" s="364"/>
      <c r="V27" s="364"/>
      <c r="W27" s="364"/>
      <c r="X27" s="364"/>
    </row>
    <row r="28" spans="2:25" s="509" customFormat="1" ht="28.5" customHeight="1">
      <c r="C28" s="356" t="s">
        <v>335</v>
      </c>
      <c r="E28" s="365"/>
      <c r="F28" s="356"/>
      <c r="G28" s="356"/>
      <c r="H28" s="356"/>
      <c r="I28" s="356"/>
      <c r="J28" s="356"/>
      <c r="K28" s="365"/>
      <c r="L28" s="365"/>
      <c r="M28" s="365"/>
      <c r="N28" s="356"/>
      <c r="O28" s="365"/>
      <c r="P28" s="356"/>
      <c r="Q28" s="365"/>
      <c r="R28" s="356"/>
      <c r="S28" s="365"/>
      <c r="T28" s="356"/>
      <c r="U28" s="365"/>
      <c r="V28" s="356"/>
      <c r="W28" s="365"/>
      <c r="X28" s="356"/>
    </row>
    <row r="29" spans="2:25" s="509" customFormat="1" ht="28.5" customHeight="1">
      <c r="C29" s="356"/>
      <c r="E29" s="365"/>
      <c r="F29" s="356"/>
      <c r="G29" s="356"/>
      <c r="H29" s="356"/>
      <c r="I29" s="356"/>
      <c r="J29" s="356"/>
      <c r="K29" s="365"/>
      <c r="L29" s="365"/>
      <c r="M29" s="365"/>
      <c r="N29" s="356"/>
      <c r="O29" s="365"/>
      <c r="P29" s="356"/>
      <c r="Q29" s="365"/>
      <c r="R29" s="356"/>
      <c r="S29" s="365"/>
      <c r="T29" s="356"/>
      <c r="U29" s="365"/>
      <c r="V29" s="356"/>
      <c r="W29" s="365"/>
      <c r="X29" s="356"/>
    </row>
    <row r="30" spans="2:25" s="509" customFormat="1" ht="28.5" customHeight="1">
      <c r="C30" s="356"/>
      <c r="E30" s="365"/>
      <c r="F30" s="356"/>
      <c r="G30" s="356"/>
      <c r="H30" s="356"/>
      <c r="I30" s="356"/>
      <c r="J30" s="356"/>
      <c r="K30" s="365"/>
      <c r="L30" s="365"/>
      <c r="M30" s="365"/>
      <c r="N30" s="356"/>
      <c r="O30" s="365"/>
      <c r="P30" s="356"/>
      <c r="Q30" s="365"/>
      <c r="R30" s="356"/>
      <c r="S30" s="365"/>
      <c r="T30" s="356"/>
      <c r="U30" s="365"/>
      <c r="V30" s="356"/>
      <c r="W30" s="365"/>
      <c r="X30" s="356"/>
    </row>
    <row r="31" spans="2:25" s="509" customFormat="1" ht="28.5" customHeight="1">
      <c r="C31" s="356"/>
      <c r="E31" s="365"/>
      <c r="F31" s="356"/>
      <c r="G31" s="356"/>
      <c r="H31" s="356"/>
      <c r="I31" s="356"/>
      <c r="J31" s="356"/>
      <c r="K31" s="365"/>
      <c r="L31" s="365"/>
      <c r="M31" s="365"/>
      <c r="N31" s="356"/>
      <c r="O31" s="365"/>
      <c r="P31" s="356"/>
      <c r="Q31" s="365"/>
      <c r="R31" s="356"/>
      <c r="S31" s="365"/>
      <c r="T31" s="356"/>
      <c r="U31" s="365"/>
      <c r="V31" s="356"/>
      <c r="W31" s="365"/>
      <c r="X31" s="356"/>
    </row>
    <row r="32" spans="2:25" s="509" customFormat="1" ht="28.5" customHeight="1">
      <c r="C32" s="356"/>
      <c r="E32" s="365"/>
      <c r="F32" s="356"/>
      <c r="G32" s="356"/>
      <c r="H32" s="356"/>
      <c r="I32" s="356"/>
      <c r="J32" s="356"/>
      <c r="K32" s="365"/>
      <c r="L32" s="365"/>
      <c r="M32" s="365"/>
      <c r="N32" s="356"/>
      <c r="O32" s="365"/>
      <c r="P32" s="356"/>
      <c r="Q32" s="365"/>
      <c r="R32" s="356"/>
      <c r="S32" s="365"/>
      <c r="T32" s="356"/>
      <c r="U32" s="365"/>
      <c r="V32" s="356"/>
      <c r="W32" s="365"/>
      <c r="X32" s="356"/>
    </row>
    <row r="33" spans="3:24" s="509" customFormat="1" ht="28.5" customHeight="1">
      <c r="C33" s="356"/>
      <c r="E33" s="365"/>
      <c r="F33" s="356"/>
      <c r="G33" s="356"/>
      <c r="H33" s="356"/>
      <c r="I33" s="356"/>
      <c r="J33" s="356"/>
      <c r="K33" s="365"/>
      <c r="L33" s="365"/>
      <c r="M33" s="365"/>
      <c r="N33" s="356"/>
      <c r="O33" s="365"/>
      <c r="P33" s="356"/>
      <c r="Q33" s="365"/>
      <c r="R33" s="356"/>
      <c r="S33" s="365"/>
      <c r="T33" s="356"/>
      <c r="U33" s="365"/>
      <c r="V33" s="356"/>
      <c r="W33" s="365"/>
      <c r="X33" s="356"/>
    </row>
    <row r="34" spans="3:24" s="509" customFormat="1" ht="28.5" customHeight="1">
      <c r="C34" s="356"/>
      <c r="E34" s="365"/>
      <c r="F34" s="356"/>
      <c r="G34" s="356"/>
      <c r="H34" s="356"/>
      <c r="I34" s="356"/>
      <c r="J34" s="356"/>
      <c r="K34" s="365"/>
      <c r="L34" s="365"/>
      <c r="M34" s="365"/>
      <c r="N34" s="356"/>
      <c r="O34" s="365"/>
      <c r="P34" s="356"/>
      <c r="Q34" s="365"/>
      <c r="R34" s="356"/>
      <c r="S34" s="365"/>
      <c r="T34" s="356"/>
      <c r="U34" s="365"/>
      <c r="V34" s="356"/>
      <c r="W34" s="365"/>
      <c r="X34" s="356"/>
    </row>
    <row r="35" spans="3:24" s="509" customFormat="1" ht="28.5" customHeight="1">
      <c r="C35" s="356"/>
      <c r="E35" s="365"/>
      <c r="F35" s="356"/>
      <c r="G35" s="356"/>
      <c r="H35" s="356"/>
      <c r="I35" s="356"/>
      <c r="J35" s="356"/>
      <c r="K35" s="365"/>
      <c r="L35" s="365"/>
      <c r="M35" s="365"/>
      <c r="N35" s="356"/>
      <c r="O35" s="365"/>
      <c r="P35" s="356"/>
      <c r="Q35" s="365"/>
      <c r="R35" s="356"/>
      <c r="S35" s="365"/>
      <c r="T35" s="356"/>
      <c r="U35" s="365"/>
      <c r="V35" s="356"/>
      <c r="W35" s="365"/>
      <c r="X35" s="356"/>
    </row>
    <row r="36" spans="3:24" s="509" customFormat="1" ht="28.5" customHeight="1">
      <c r="D36" s="356"/>
      <c r="E36" s="365"/>
      <c r="F36" s="356"/>
      <c r="G36" s="356"/>
      <c r="H36" s="356"/>
      <c r="I36" s="356"/>
      <c r="J36" s="356"/>
      <c r="K36" s="365"/>
      <c r="L36" s="365"/>
      <c r="M36" s="365"/>
      <c r="N36" s="356"/>
      <c r="O36" s="365"/>
      <c r="P36" s="356"/>
      <c r="Q36" s="365"/>
      <c r="R36" s="356"/>
      <c r="S36" s="365"/>
      <c r="T36" s="356"/>
      <c r="U36" s="365"/>
      <c r="V36" s="356"/>
      <c r="W36" s="365"/>
      <c r="X36" s="356"/>
    </row>
  </sheetData>
  <mergeCells count="10">
    <mergeCell ref="A1:X1"/>
    <mergeCell ref="D5:J5"/>
    <mergeCell ref="L5:T5"/>
    <mergeCell ref="V5:X5"/>
    <mergeCell ref="H6:H7"/>
    <mergeCell ref="J6:J7"/>
    <mergeCell ref="R6:R7"/>
    <mergeCell ref="T6:T7"/>
    <mergeCell ref="V6:V7"/>
    <mergeCell ref="X6:X7"/>
  </mergeCells>
  <pageMargins left="0.70866141732283472" right="0.28000000000000003" top="0.59055118110236227" bottom="0.55118110236220474" header="0.31496062992125984" footer="0.31496062992125984"/>
  <pageSetup paperSize="9" scale="6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view="pageBreakPreview" zoomScale="70" zoomScaleNormal="82" zoomScaleSheetLayoutView="70" workbookViewId="0">
      <selection sqref="A1:X1"/>
    </sheetView>
  </sheetViews>
  <sheetFormatPr defaultColWidth="9.140625" defaultRowHeight="30.75" customHeight="1"/>
  <cols>
    <col min="1" max="1" width="3.7109375" style="525" customWidth="1"/>
    <col min="2" max="2" width="3.42578125" style="525" customWidth="1"/>
    <col min="3" max="3" width="36.5703125" style="525" customWidth="1"/>
    <col min="4" max="4" width="9.140625" style="525" customWidth="1"/>
    <col min="5" max="5" width="0.85546875" style="525" customWidth="1"/>
    <col min="6" max="6" width="9.140625" style="525" customWidth="1"/>
    <col min="7" max="7" width="0.7109375" style="525" customWidth="1"/>
    <col min="8" max="8" width="9.140625" style="525" customWidth="1"/>
    <col min="9" max="9" width="0.5703125" style="525" customWidth="1"/>
    <col min="10" max="10" width="9.140625" style="525" customWidth="1"/>
    <col min="11" max="11" width="0.7109375" style="525" customWidth="1"/>
    <col min="12" max="12" width="9.140625" style="525" customWidth="1"/>
    <col min="13" max="13" width="0.7109375" style="525" customWidth="1"/>
    <col min="14" max="14" width="9.140625" style="525" customWidth="1"/>
    <col min="15" max="15" width="0.7109375" style="525" customWidth="1"/>
    <col min="16" max="16" width="9.140625" style="525" customWidth="1"/>
    <col min="17" max="17" width="0.7109375" style="525" customWidth="1"/>
    <col min="18" max="18" width="9.140625" style="525" customWidth="1"/>
    <col min="19" max="19" width="0.5703125" style="525" customWidth="1"/>
    <col min="20" max="20" width="9.140625" style="525" customWidth="1"/>
    <col min="21" max="21" width="0.7109375" style="525" customWidth="1"/>
    <col min="22" max="22" width="9.140625" style="525" customWidth="1"/>
    <col min="23" max="23" width="0.7109375" style="525" customWidth="1"/>
    <col min="24" max="24" width="9.140625" style="525" customWidth="1"/>
    <col min="25" max="25" width="1.42578125" style="525" customWidth="1"/>
    <col min="26" max="16384" width="9.140625" style="525"/>
  </cols>
  <sheetData>
    <row r="1" spans="1:24" s="509" customFormat="1" ht="30.75" customHeight="1">
      <c r="A1" s="892" t="s">
        <v>562</v>
      </c>
      <c r="B1" s="893"/>
      <c r="C1" s="893"/>
      <c r="D1" s="893"/>
      <c r="E1" s="893"/>
      <c r="F1" s="893"/>
      <c r="G1" s="893"/>
      <c r="H1" s="893"/>
      <c r="I1" s="893"/>
      <c r="J1" s="893"/>
      <c r="K1" s="893"/>
      <c r="L1" s="893"/>
      <c r="M1" s="893"/>
      <c r="N1" s="893"/>
      <c r="O1" s="893"/>
      <c r="P1" s="893"/>
      <c r="Q1" s="893"/>
      <c r="R1" s="893"/>
      <c r="S1" s="893"/>
      <c r="T1" s="893"/>
      <c r="U1" s="893"/>
      <c r="V1" s="893"/>
      <c r="W1" s="893"/>
      <c r="X1" s="893"/>
    </row>
    <row r="2" spans="1:24" s="509" customFormat="1" ht="30.75" customHeight="1">
      <c r="B2" s="510"/>
      <c r="C2" s="510"/>
      <c r="D2" s="510"/>
      <c r="E2" s="510"/>
      <c r="F2" s="510"/>
      <c r="G2" s="510"/>
      <c r="H2" s="510"/>
      <c r="I2" s="510"/>
      <c r="J2" s="510"/>
      <c r="K2" s="510"/>
      <c r="L2" s="510"/>
      <c r="M2" s="510"/>
      <c r="N2" s="510"/>
      <c r="O2" s="510"/>
      <c r="Q2" s="510"/>
      <c r="R2" s="510"/>
      <c r="S2" s="510"/>
      <c r="V2" s="510"/>
      <c r="W2" s="510"/>
      <c r="X2" s="511"/>
    </row>
    <row r="3" spans="1:24" s="509" customFormat="1" ht="30.75" customHeight="1">
      <c r="A3" s="512"/>
      <c r="B3" s="513" t="s">
        <v>308</v>
      </c>
    </row>
    <row r="4" spans="1:24" s="509" customFormat="1" ht="30.75" customHeight="1">
      <c r="C4" s="514" t="s">
        <v>724</v>
      </c>
      <c r="X4" s="511" t="s">
        <v>309</v>
      </c>
    </row>
    <row r="5" spans="1:24" s="509" customFormat="1" ht="30.75" customHeight="1">
      <c r="B5" s="515"/>
      <c r="D5" s="894" t="s">
        <v>310</v>
      </c>
      <c r="E5" s="894"/>
      <c r="F5" s="894"/>
      <c r="G5" s="894"/>
      <c r="H5" s="894"/>
      <c r="I5" s="894"/>
      <c r="J5" s="894"/>
      <c r="K5" s="508"/>
      <c r="L5" s="895" t="s">
        <v>311</v>
      </c>
      <c r="M5" s="895"/>
      <c r="N5" s="895"/>
      <c r="O5" s="895"/>
      <c r="P5" s="895"/>
      <c r="Q5" s="895"/>
      <c r="R5" s="895"/>
      <c r="S5" s="895"/>
      <c r="T5" s="895"/>
      <c r="U5" s="508"/>
      <c r="V5" s="895" t="s">
        <v>54</v>
      </c>
      <c r="W5" s="895"/>
      <c r="X5" s="895"/>
    </row>
    <row r="6" spans="1:24" s="509" customFormat="1" ht="30.75" customHeight="1">
      <c r="D6" s="507" t="s">
        <v>312</v>
      </c>
      <c r="E6" s="517"/>
      <c r="F6" s="507" t="s">
        <v>313</v>
      </c>
      <c r="G6" s="517"/>
      <c r="H6" s="896" t="s">
        <v>314</v>
      </c>
      <c r="I6" s="518"/>
      <c r="J6" s="896" t="s">
        <v>54</v>
      </c>
      <c r="K6" s="508"/>
      <c r="L6" s="507" t="s">
        <v>312</v>
      </c>
      <c r="M6" s="517"/>
      <c r="N6" s="507" t="s">
        <v>315</v>
      </c>
      <c r="O6" s="517"/>
      <c r="P6" s="508" t="s">
        <v>316</v>
      </c>
      <c r="Q6" s="508"/>
      <c r="R6" s="896" t="s">
        <v>317</v>
      </c>
      <c r="S6" s="508"/>
      <c r="T6" s="896" t="s">
        <v>54</v>
      </c>
      <c r="U6" s="518"/>
      <c r="V6" s="896" t="s">
        <v>318</v>
      </c>
      <c r="W6" s="518"/>
      <c r="X6" s="896" t="s">
        <v>54</v>
      </c>
    </row>
    <row r="7" spans="1:24" s="509" customFormat="1" ht="30.75" customHeight="1">
      <c r="B7" s="513"/>
      <c r="C7" s="508" t="s">
        <v>319</v>
      </c>
      <c r="D7" s="507" t="s">
        <v>320</v>
      </c>
      <c r="E7" s="507"/>
      <c r="F7" s="508" t="s">
        <v>321</v>
      </c>
      <c r="G7" s="507"/>
      <c r="H7" s="897"/>
      <c r="I7" s="518"/>
      <c r="J7" s="897"/>
      <c r="K7" s="508"/>
      <c r="L7" s="507" t="s">
        <v>320</v>
      </c>
      <c r="M7" s="507"/>
      <c r="N7" s="508" t="s">
        <v>322</v>
      </c>
      <c r="O7" s="507"/>
      <c r="P7" s="508" t="s">
        <v>323</v>
      </c>
      <c r="Q7" s="508"/>
      <c r="R7" s="897"/>
      <c r="S7" s="508"/>
      <c r="T7" s="897"/>
      <c r="U7" s="518"/>
      <c r="V7" s="897"/>
      <c r="W7" s="518"/>
      <c r="X7" s="897"/>
    </row>
    <row r="8" spans="1:24" s="509" customFormat="1" ht="30.75" customHeight="1">
      <c r="B8" s="513"/>
      <c r="D8" s="519"/>
      <c r="E8" s="519"/>
      <c r="F8" s="516" t="s">
        <v>324</v>
      </c>
      <c r="G8" s="519"/>
      <c r="H8" s="520"/>
      <c r="I8" s="521"/>
      <c r="J8" s="520"/>
      <c r="K8" s="516"/>
      <c r="L8" s="516"/>
      <c r="M8" s="519"/>
      <c r="N8" s="516"/>
      <c r="O8" s="519"/>
      <c r="P8" s="516"/>
      <c r="Q8" s="516"/>
      <c r="R8" s="516"/>
      <c r="S8" s="516"/>
      <c r="T8" s="520"/>
      <c r="U8" s="521"/>
      <c r="V8" s="520"/>
      <c r="W8" s="521"/>
      <c r="X8" s="520"/>
    </row>
    <row r="9" spans="1:24" s="509" customFormat="1" ht="30.75" customHeight="1">
      <c r="B9" s="509" t="s">
        <v>325</v>
      </c>
      <c r="D9" s="472">
        <v>2092.0100000000002</v>
      </c>
      <c r="E9" s="472"/>
      <c r="F9" s="472">
        <v>13.47</v>
      </c>
      <c r="G9" s="472"/>
      <c r="H9" s="472">
        <v>0</v>
      </c>
      <c r="I9" s="472"/>
      <c r="J9" s="472">
        <f>SUM(D9:H9)</f>
        <v>2105.48</v>
      </c>
      <c r="K9" s="472"/>
      <c r="L9" s="472">
        <v>267.2</v>
      </c>
      <c r="M9" s="472"/>
      <c r="N9" s="526">
        <v>146.16</v>
      </c>
      <c r="O9" s="472"/>
      <c r="P9" s="472">
        <v>7.87</v>
      </c>
      <c r="Q9" s="472"/>
      <c r="R9" s="472">
        <v>0</v>
      </c>
      <c r="S9" s="472"/>
      <c r="T9" s="472">
        <f>SUM(J9:R9)</f>
        <v>2526.7099999999996</v>
      </c>
      <c r="U9" s="472"/>
      <c r="V9" s="472">
        <v>-39.74</v>
      </c>
      <c r="W9" s="472"/>
      <c r="X9" s="472">
        <f>SUM(T9:V9)</f>
        <v>2486.9699999999998</v>
      </c>
    </row>
    <row r="10" spans="1:24" s="509" customFormat="1" ht="30.75" customHeight="1">
      <c r="B10" s="509" t="s">
        <v>326</v>
      </c>
      <c r="D10" s="472">
        <v>-1384.93</v>
      </c>
      <c r="E10" s="472"/>
      <c r="F10" s="472">
        <v>0</v>
      </c>
      <c r="G10" s="472"/>
      <c r="H10" s="472">
        <v>0</v>
      </c>
      <c r="I10" s="472"/>
      <c r="J10" s="472">
        <f>SUM(D10:H10)</f>
        <v>-1384.93</v>
      </c>
      <c r="K10" s="472"/>
      <c r="L10" s="472">
        <v>-216.91</v>
      </c>
      <c r="M10" s="472"/>
      <c r="N10" s="472">
        <v>-103.85</v>
      </c>
      <c r="O10" s="472"/>
      <c r="P10" s="473">
        <v>-4.84</v>
      </c>
      <c r="Q10" s="472"/>
      <c r="R10" s="472">
        <v>0</v>
      </c>
      <c r="S10" s="472"/>
      <c r="T10" s="472">
        <f>SUM(J10:R10)</f>
        <v>-1710.53</v>
      </c>
      <c r="U10" s="472"/>
      <c r="V10" s="473">
        <v>19.100000000000001</v>
      </c>
      <c r="W10" s="472"/>
      <c r="X10" s="472">
        <f>SUM(T10:V10)</f>
        <v>-1691.43</v>
      </c>
    </row>
    <row r="11" spans="1:24" s="509" customFormat="1" ht="30.75" customHeight="1">
      <c r="C11" s="509" t="s">
        <v>327</v>
      </c>
      <c r="D11" s="474">
        <f>SUM(D9:D10)</f>
        <v>707.08000000000015</v>
      </c>
      <c r="E11" s="472"/>
      <c r="F11" s="474">
        <f>SUM(F9:F10)</f>
        <v>13.47</v>
      </c>
      <c r="G11" s="472"/>
      <c r="H11" s="474">
        <f>SUM(H9:H10)</f>
        <v>0</v>
      </c>
      <c r="I11" s="472"/>
      <c r="J11" s="474">
        <f>SUM(J9:J10)</f>
        <v>720.55</v>
      </c>
      <c r="K11" s="472"/>
      <c r="L11" s="474">
        <f>SUM(L9:L10)</f>
        <v>50.289999999999992</v>
      </c>
      <c r="M11" s="472"/>
      <c r="N11" s="474">
        <f>SUM(N9:N10)</f>
        <v>42.31</v>
      </c>
      <c r="O11" s="472"/>
      <c r="P11" s="474">
        <f>SUM(P9:P10)</f>
        <v>3.0300000000000002</v>
      </c>
      <c r="Q11" s="472"/>
      <c r="R11" s="474">
        <f>SUM(R9:R10)</f>
        <v>0</v>
      </c>
      <c r="S11" s="472"/>
      <c r="T11" s="474">
        <f>SUM(T9:T10)</f>
        <v>816.17999999999961</v>
      </c>
      <c r="U11" s="472"/>
      <c r="V11" s="473">
        <f>SUM(V9:V10)</f>
        <v>-20.64</v>
      </c>
      <c r="W11" s="472"/>
      <c r="X11" s="474">
        <f>SUM(X9:X10)</f>
        <v>795.53999999999974</v>
      </c>
    </row>
    <row r="12" spans="1:24" s="509" customFormat="1" ht="30.75" customHeight="1">
      <c r="A12" s="356"/>
      <c r="B12" s="509" t="s">
        <v>328</v>
      </c>
      <c r="D12" s="472">
        <v>88.07</v>
      </c>
      <c r="E12" s="472"/>
      <c r="F12" s="472">
        <v>0</v>
      </c>
      <c r="G12" s="472"/>
      <c r="H12" s="472">
        <v>0</v>
      </c>
      <c r="I12" s="472"/>
      <c r="J12" s="472">
        <f>SUM(D12:H12)</f>
        <v>88.07</v>
      </c>
      <c r="K12" s="472"/>
      <c r="L12" s="472">
        <v>34.69</v>
      </c>
      <c r="M12" s="472"/>
      <c r="N12" s="472">
        <v>3.05</v>
      </c>
      <c r="O12" s="472"/>
      <c r="P12" s="472">
        <v>0.04</v>
      </c>
      <c r="Q12" s="472"/>
      <c r="R12" s="472">
        <v>0</v>
      </c>
      <c r="S12" s="472"/>
      <c r="T12" s="472">
        <f>SUM(J12:R12)</f>
        <v>125.85</v>
      </c>
      <c r="U12" s="472"/>
      <c r="V12" s="472">
        <v>-101.8</v>
      </c>
      <c r="W12" s="472"/>
      <c r="X12" s="472">
        <f>SUM(T12:V12)</f>
        <v>24.049999999999997</v>
      </c>
    </row>
    <row r="13" spans="1:24" s="509" customFormat="1" ht="30.75" customHeight="1">
      <c r="B13" s="509" t="s">
        <v>649</v>
      </c>
      <c r="D13" s="472">
        <v>-54.72</v>
      </c>
      <c r="E13" s="472"/>
      <c r="F13" s="472">
        <v>0</v>
      </c>
      <c r="G13" s="472"/>
      <c r="H13" s="472">
        <v>0</v>
      </c>
      <c r="I13" s="472"/>
      <c r="J13" s="472">
        <f>SUM(D13:H13)</f>
        <v>-54.72</v>
      </c>
      <c r="K13" s="472"/>
      <c r="L13" s="472">
        <v>-9.85</v>
      </c>
      <c r="M13" s="472"/>
      <c r="N13" s="472">
        <v>-2.33</v>
      </c>
      <c r="O13" s="472"/>
      <c r="P13" s="472">
        <v>0</v>
      </c>
      <c r="Q13" s="472"/>
      <c r="R13" s="472">
        <v>0</v>
      </c>
      <c r="S13" s="472"/>
      <c r="T13" s="472">
        <f>SUM(J13:R13)</f>
        <v>-66.899999999999991</v>
      </c>
      <c r="U13" s="472"/>
      <c r="V13" s="472">
        <v>0</v>
      </c>
      <c r="W13" s="472"/>
      <c r="X13" s="472">
        <f>SUM(T13:V13)</f>
        <v>-66.899999999999991</v>
      </c>
    </row>
    <row r="14" spans="1:24" s="509" customFormat="1" ht="30.75" customHeight="1">
      <c r="B14" s="509" t="s">
        <v>329</v>
      </c>
      <c r="D14" s="472">
        <v>-302.07</v>
      </c>
      <c r="E14" s="472"/>
      <c r="F14" s="472">
        <v>0</v>
      </c>
      <c r="G14" s="472"/>
      <c r="H14" s="472">
        <v>0</v>
      </c>
      <c r="I14" s="472"/>
      <c r="J14" s="472">
        <f>SUM(D14:H14)</f>
        <v>-302.07</v>
      </c>
      <c r="K14" s="472"/>
      <c r="L14" s="472">
        <v>-54.74</v>
      </c>
      <c r="M14" s="472"/>
      <c r="N14" s="472">
        <v>-58.11</v>
      </c>
      <c r="O14" s="472"/>
      <c r="P14" s="472">
        <v>-4.1100000000000003</v>
      </c>
      <c r="Q14" s="472"/>
      <c r="R14" s="472">
        <v>0</v>
      </c>
      <c r="S14" s="472"/>
      <c r="T14" s="472">
        <f>SUM(J14:R14)</f>
        <v>-419.03000000000003</v>
      </c>
      <c r="U14" s="472"/>
      <c r="V14" s="472">
        <v>55.67</v>
      </c>
      <c r="W14" s="472"/>
      <c r="X14" s="472">
        <f>SUM(T14:V14)</f>
        <v>-363.36</v>
      </c>
    </row>
    <row r="15" spans="1:24" s="509" customFormat="1" ht="30.75" customHeight="1">
      <c r="B15" s="509" t="s">
        <v>330</v>
      </c>
      <c r="D15" s="473">
        <v>-90</v>
      </c>
      <c r="E15" s="472"/>
      <c r="F15" s="473">
        <v>0</v>
      </c>
      <c r="G15" s="472"/>
      <c r="H15" s="473">
        <v>0</v>
      </c>
      <c r="I15" s="472"/>
      <c r="J15" s="473">
        <f>SUM(D15:H15)</f>
        <v>-90</v>
      </c>
      <c r="K15" s="472"/>
      <c r="L15" s="473">
        <v>-10.1</v>
      </c>
      <c r="M15" s="472"/>
      <c r="N15" s="473">
        <v>-38</v>
      </c>
      <c r="O15" s="472"/>
      <c r="P15" s="473">
        <v>-2.76</v>
      </c>
      <c r="Q15" s="472"/>
      <c r="R15" s="473">
        <v>0</v>
      </c>
      <c r="S15" s="472"/>
      <c r="T15" s="473">
        <f>SUM(J15:R15)</f>
        <v>-140.85999999999999</v>
      </c>
      <c r="U15" s="472"/>
      <c r="V15" s="473">
        <v>68.22</v>
      </c>
      <c r="W15" s="472"/>
      <c r="X15" s="473">
        <f>SUM(T15:V15)</f>
        <v>-72.639999999999986</v>
      </c>
    </row>
    <row r="16" spans="1:24" s="509" customFormat="1" ht="30.75" customHeight="1">
      <c r="B16" s="509" t="s">
        <v>412</v>
      </c>
      <c r="D16" s="472">
        <f>SUM(D11:D15)</f>
        <v>348.36000000000007</v>
      </c>
      <c r="E16" s="472"/>
      <c r="F16" s="472">
        <f>SUM(F11:F15)</f>
        <v>13.47</v>
      </c>
      <c r="G16" s="472">
        <f>SUM(G14:G15)</f>
        <v>0</v>
      </c>
      <c r="H16" s="472">
        <f>SUM(H11:H15)</f>
        <v>0</v>
      </c>
      <c r="I16" s="472">
        <f>SUM(I14:I15)</f>
        <v>0</v>
      </c>
      <c r="J16" s="472">
        <f>SUM(J11:J15)</f>
        <v>361.82999999999987</v>
      </c>
      <c r="K16" s="472">
        <f>SUM(K14:K15)</f>
        <v>0</v>
      </c>
      <c r="L16" s="472">
        <f>SUM(L11:L15)</f>
        <v>10.289999999999994</v>
      </c>
      <c r="M16" s="472"/>
      <c r="N16" s="472">
        <f>SUM(N11:N15)</f>
        <v>-53.08</v>
      </c>
      <c r="O16" s="472">
        <f>SUM(O14:O15)</f>
        <v>0</v>
      </c>
      <c r="P16" s="472">
        <f>SUM(P11:P15)</f>
        <v>-3.8</v>
      </c>
      <c r="Q16" s="472">
        <f>SUM(Q14:Q15)</f>
        <v>0</v>
      </c>
      <c r="R16" s="472">
        <f>SUM(R11:R15)</f>
        <v>0</v>
      </c>
      <c r="S16" s="472">
        <f>SUM(S14:S15)</f>
        <v>0</v>
      </c>
      <c r="T16" s="472">
        <f>SUM(T11:T15)</f>
        <v>315.23999999999967</v>
      </c>
      <c r="U16" s="472">
        <f>SUM(U11:U15)</f>
        <v>0</v>
      </c>
      <c r="V16" s="472">
        <f>SUM(V11:V15)</f>
        <v>1.4500000000000028</v>
      </c>
      <c r="W16" s="472">
        <f>SUM(W14:W15)</f>
        <v>0</v>
      </c>
      <c r="X16" s="472">
        <f>SUM(X11:X15)</f>
        <v>316.68999999999971</v>
      </c>
    </row>
    <row r="17" spans="2:25" s="509" customFormat="1" ht="30.75" customHeight="1">
      <c r="B17" s="522" t="s">
        <v>413</v>
      </c>
      <c r="D17" s="473">
        <v>-72.84</v>
      </c>
      <c r="E17" s="472"/>
      <c r="F17" s="473">
        <v>0</v>
      </c>
      <c r="G17" s="472"/>
      <c r="H17" s="473">
        <v>0</v>
      </c>
      <c r="I17" s="472"/>
      <c r="J17" s="473">
        <f>SUM(D17:H17)</f>
        <v>-72.84</v>
      </c>
      <c r="K17" s="472"/>
      <c r="L17" s="473">
        <v>-9.39</v>
      </c>
      <c r="M17" s="472"/>
      <c r="N17" s="473">
        <v>0</v>
      </c>
      <c r="O17" s="472"/>
      <c r="P17" s="473">
        <v>0</v>
      </c>
      <c r="Q17" s="472"/>
      <c r="R17" s="473">
        <v>0</v>
      </c>
      <c r="S17" s="472"/>
      <c r="T17" s="473">
        <f>SUM(J17:R17)</f>
        <v>-82.23</v>
      </c>
      <c r="U17" s="472"/>
      <c r="V17" s="473">
        <v>4.8499999999999996</v>
      </c>
      <c r="W17" s="472"/>
      <c r="X17" s="473">
        <f>SUM(T17:V17)</f>
        <v>-77.38000000000001</v>
      </c>
    </row>
    <row r="18" spans="2:25" s="509" customFormat="1" ht="30.75" customHeight="1">
      <c r="B18" s="522"/>
      <c r="C18" s="522" t="s">
        <v>331</v>
      </c>
      <c r="D18" s="357"/>
      <c r="E18" s="357"/>
      <c r="F18" s="357"/>
      <c r="G18" s="357"/>
      <c r="H18" s="357"/>
      <c r="I18" s="357"/>
      <c r="J18" s="357"/>
      <c r="K18" s="357"/>
      <c r="L18" s="357"/>
      <c r="M18" s="357"/>
      <c r="N18" s="357"/>
      <c r="O18" s="357"/>
      <c r="P18" s="357"/>
      <c r="Q18" s="357"/>
      <c r="R18" s="357"/>
      <c r="S18" s="357"/>
      <c r="T18" s="357"/>
      <c r="U18" s="357"/>
      <c r="V18" s="357"/>
      <c r="W18" s="357"/>
      <c r="X18" s="357"/>
    </row>
    <row r="19" spans="2:25" s="509" customFormat="1" ht="30.75" customHeight="1" thickBot="1">
      <c r="C19" s="509" t="s">
        <v>971</v>
      </c>
      <c r="D19" s="358">
        <f>SUM(D16:D17)</f>
        <v>275.5200000000001</v>
      </c>
      <c r="E19" s="359"/>
      <c r="F19" s="358">
        <f>SUM(F16:F17)</f>
        <v>13.47</v>
      </c>
      <c r="G19" s="359"/>
      <c r="H19" s="358">
        <f>SUM(H16:H17)</f>
        <v>0</v>
      </c>
      <c r="I19" s="359"/>
      <c r="J19" s="358">
        <f>SUM(J16:J17)</f>
        <v>288.9899999999999</v>
      </c>
      <c r="K19" s="359"/>
      <c r="L19" s="358">
        <f>SUM(L16:L17)</f>
        <v>0.89999999999999325</v>
      </c>
      <c r="M19" s="359"/>
      <c r="N19" s="358">
        <f>SUM(N16:N17)</f>
        <v>-53.08</v>
      </c>
      <c r="O19" s="359"/>
      <c r="P19" s="358">
        <f>SUM(P16:P17)</f>
        <v>-3.8</v>
      </c>
      <c r="Q19" s="359"/>
      <c r="R19" s="358">
        <f>SUM(R16:R17)</f>
        <v>0</v>
      </c>
      <c r="S19" s="359"/>
      <c r="T19" s="358">
        <f>SUM(T16:T17)</f>
        <v>233.00999999999965</v>
      </c>
      <c r="U19" s="359"/>
      <c r="V19" s="358">
        <f>SUM(V16:V17)</f>
        <v>6.3000000000000025</v>
      </c>
      <c r="W19" s="359"/>
      <c r="X19" s="358">
        <f>SUM(X16:X17)</f>
        <v>239.30999999999972</v>
      </c>
    </row>
    <row r="20" spans="2:25" s="509" customFormat="1" ht="30.75" customHeight="1" thickTop="1">
      <c r="B20" s="522"/>
      <c r="D20" s="357"/>
      <c r="E20" s="357"/>
      <c r="F20" s="360"/>
      <c r="G20" s="357"/>
      <c r="H20" s="360"/>
      <c r="I20" s="357"/>
      <c r="J20" s="360"/>
      <c r="K20" s="357"/>
      <c r="L20" s="360"/>
      <c r="M20" s="357"/>
      <c r="N20" s="360"/>
      <c r="O20" s="357"/>
      <c r="P20" s="360"/>
      <c r="Q20" s="357"/>
      <c r="R20" s="360"/>
      <c r="S20" s="357"/>
      <c r="T20" s="357"/>
      <c r="U20" s="357"/>
      <c r="V20" s="357"/>
      <c r="W20" s="357"/>
      <c r="X20" s="357"/>
    </row>
    <row r="21" spans="2:25" s="509" customFormat="1" ht="30.75" customHeight="1">
      <c r="B21" s="509" t="s">
        <v>332</v>
      </c>
      <c r="D21" s="357"/>
      <c r="E21" s="357"/>
      <c r="F21" s="357"/>
      <c r="G21" s="357"/>
      <c r="H21" s="357"/>
      <c r="I21" s="357"/>
      <c r="J21" s="357"/>
      <c r="K21" s="357"/>
      <c r="L21" s="357"/>
      <c r="M21" s="357"/>
      <c r="N21" s="357"/>
      <c r="O21" s="357"/>
      <c r="P21" s="357"/>
      <c r="Q21" s="357"/>
      <c r="R21" s="357"/>
      <c r="S21" s="357"/>
      <c r="T21" s="357"/>
      <c r="U21" s="357"/>
      <c r="V21" s="357"/>
      <c r="W21" s="357"/>
      <c r="X21" s="357"/>
      <c r="Y21" s="357">
        <f>+Y19-Y20</f>
        <v>0</v>
      </c>
    </row>
    <row r="22" spans="2:25" s="509" customFormat="1" ht="30.75" customHeight="1">
      <c r="C22" s="524" t="s">
        <v>333</v>
      </c>
      <c r="D22" s="357"/>
      <c r="E22" s="357"/>
      <c r="F22" s="357"/>
      <c r="G22" s="357"/>
      <c r="H22" s="357"/>
      <c r="I22" s="357"/>
      <c r="J22" s="357"/>
      <c r="K22" s="357"/>
      <c r="L22" s="357"/>
      <c r="M22" s="357"/>
      <c r="N22" s="357"/>
      <c r="O22" s="357"/>
      <c r="P22" s="357"/>
      <c r="Q22" s="357"/>
      <c r="R22" s="357"/>
      <c r="S22" s="357"/>
      <c r="T22" s="357"/>
      <c r="U22" s="357"/>
      <c r="V22" s="357"/>
      <c r="W22" s="357"/>
      <c r="X22" s="355">
        <f>+X19</f>
        <v>239.30999999999972</v>
      </c>
    </row>
    <row r="23" spans="2:25" s="509" customFormat="1" ht="30.75" customHeight="1">
      <c r="C23" s="524" t="s">
        <v>334</v>
      </c>
      <c r="D23" s="357"/>
      <c r="E23" s="357"/>
      <c r="F23" s="357"/>
      <c r="G23" s="357"/>
      <c r="H23" s="357"/>
      <c r="I23" s="357"/>
      <c r="J23" s="357"/>
      <c r="K23" s="357"/>
      <c r="L23" s="357"/>
      <c r="M23" s="357"/>
      <c r="N23" s="357"/>
      <c r="O23" s="357"/>
      <c r="P23" s="357"/>
      <c r="Q23" s="357"/>
      <c r="R23" s="357"/>
      <c r="S23" s="357"/>
      <c r="T23" s="357"/>
      <c r="U23" s="357"/>
      <c r="V23" s="357"/>
      <c r="W23" s="357"/>
      <c r="X23" s="355">
        <v>0</v>
      </c>
    </row>
    <row r="24" spans="2:25" s="356" customFormat="1" ht="30.75" customHeight="1" thickBot="1">
      <c r="B24" s="361"/>
      <c r="D24" s="357"/>
      <c r="E24" s="357"/>
      <c r="F24" s="357"/>
      <c r="G24" s="357"/>
      <c r="H24" s="357"/>
      <c r="I24" s="357"/>
      <c r="J24" s="357"/>
      <c r="K24" s="357"/>
      <c r="L24" s="357"/>
      <c r="M24" s="357"/>
      <c r="N24" s="357"/>
      <c r="O24" s="357"/>
      <c r="P24" s="357"/>
      <c r="Q24" s="357"/>
      <c r="R24" s="357"/>
      <c r="S24" s="357"/>
      <c r="T24" s="357"/>
      <c r="U24" s="357"/>
      <c r="V24" s="357"/>
      <c r="W24" s="357"/>
      <c r="X24" s="362">
        <f>SUM(X22:X23)</f>
        <v>239.30999999999972</v>
      </c>
    </row>
    <row r="25" spans="2:25" ht="30.75" customHeight="1" thickTop="1">
      <c r="D25" s="363"/>
      <c r="E25" s="363"/>
      <c r="F25" s="363"/>
      <c r="G25" s="363"/>
      <c r="H25" s="363"/>
      <c r="I25" s="363"/>
      <c r="J25" s="363"/>
      <c r="K25" s="363"/>
      <c r="L25" s="363"/>
      <c r="M25" s="363"/>
      <c r="N25" s="363"/>
      <c r="O25" s="363"/>
      <c r="P25" s="363"/>
      <c r="Q25" s="363"/>
      <c r="R25" s="363"/>
      <c r="S25" s="363"/>
      <c r="T25" s="363"/>
      <c r="U25" s="363"/>
      <c r="V25" s="363"/>
      <c r="W25" s="363"/>
      <c r="X25" s="363"/>
    </row>
    <row r="26" spans="2:25" s="509" customFormat="1" ht="30.75" customHeight="1" thickBot="1">
      <c r="B26" s="515" t="s">
        <v>725</v>
      </c>
      <c r="D26" s="357"/>
      <c r="E26" s="357"/>
      <c r="F26" s="475">
        <v>212.33</v>
      </c>
      <c r="G26" s="472"/>
      <c r="H26" s="475">
        <v>32.14</v>
      </c>
      <c r="I26" s="472"/>
      <c r="J26" s="475">
        <f>+F26+H26</f>
        <v>244.47000000000003</v>
      </c>
      <c r="K26" s="472"/>
      <c r="L26" s="475">
        <v>0</v>
      </c>
      <c r="M26" s="472"/>
      <c r="N26" s="475">
        <v>575.54999999999995</v>
      </c>
      <c r="O26" s="472"/>
      <c r="P26" s="475">
        <v>0</v>
      </c>
      <c r="Q26" s="472"/>
      <c r="R26" s="475">
        <v>207.18</v>
      </c>
      <c r="S26" s="472"/>
      <c r="T26" s="475">
        <f>SUM(J26:R26)</f>
        <v>1027.2</v>
      </c>
      <c r="U26" s="472"/>
      <c r="V26" s="475">
        <v>-2.2400000000000002</v>
      </c>
      <c r="W26" s="472"/>
      <c r="X26" s="475">
        <f>+T26+V26</f>
        <v>1024.96</v>
      </c>
    </row>
    <row r="27" spans="2:25" ht="30.75" customHeight="1" thickTop="1">
      <c r="D27" s="364"/>
      <c r="E27" s="364"/>
      <c r="F27" s="364"/>
      <c r="G27" s="364"/>
      <c r="H27" s="364"/>
      <c r="I27" s="364"/>
      <c r="J27" s="364"/>
      <c r="K27" s="364"/>
      <c r="L27" s="364"/>
      <c r="M27" s="364"/>
      <c r="N27" s="364"/>
      <c r="O27" s="364"/>
      <c r="P27" s="364"/>
      <c r="Q27" s="364"/>
      <c r="R27" s="364"/>
      <c r="S27" s="364"/>
      <c r="T27" s="364"/>
      <c r="U27" s="364"/>
      <c r="V27" s="364"/>
      <c r="W27" s="364"/>
      <c r="X27" s="364"/>
    </row>
    <row r="28" spans="2:25" s="509" customFormat="1" ht="30.75" customHeight="1">
      <c r="C28" s="356" t="s">
        <v>335</v>
      </c>
      <c r="E28" s="365"/>
      <c r="F28" s="356"/>
      <c r="G28" s="356"/>
      <c r="H28" s="356"/>
      <c r="I28" s="356"/>
      <c r="J28" s="356"/>
      <c r="K28" s="365"/>
      <c r="L28" s="365"/>
      <c r="M28" s="365"/>
      <c r="N28" s="356"/>
      <c r="O28" s="365"/>
      <c r="P28" s="356"/>
      <c r="Q28" s="365"/>
      <c r="R28" s="356"/>
      <c r="S28" s="365"/>
      <c r="T28" s="356"/>
      <c r="U28" s="365"/>
      <c r="V28" s="356"/>
      <c r="W28" s="365"/>
      <c r="X28" s="356"/>
    </row>
    <row r="29" spans="2:25" s="509" customFormat="1" ht="30.75" customHeight="1">
      <c r="D29" s="356"/>
      <c r="E29" s="365"/>
      <c r="F29" s="356"/>
      <c r="G29" s="356"/>
      <c r="H29" s="356"/>
      <c r="I29" s="356"/>
      <c r="J29" s="356"/>
      <c r="K29" s="365"/>
      <c r="L29" s="365"/>
      <c r="M29" s="365"/>
      <c r="N29" s="356"/>
      <c r="O29" s="365"/>
      <c r="P29" s="356"/>
      <c r="Q29" s="365"/>
      <c r="R29" s="356"/>
      <c r="S29" s="365"/>
      <c r="T29" s="356"/>
      <c r="U29" s="365"/>
      <c r="V29" s="356"/>
      <c r="W29" s="365"/>
      <c r="X29" s="356"/>
    </row>
  </sheetData>
  <mergeCells count="10">
    <mergeCell ref="A1:X1"/>
    <mergeCell ref="D5:J5"/>
    <mergeCell ref="L5:T5"/>
    <mergeCell ref="V5:X5"/>
    <mergeCell ref="H6:H7"/>
    <mergeCell ref="J6:J7"/>
    <mergeCell ref="R6:R7"/>
    <mergeCell ref="T6:T7"/>
    <mergeCell ref="V6:V7"/>
    <mergeCell ref="X6:X7"/>
  </mergeCells>
  <pageMargins left="0.59055118110236227" right="0.39370078740157483" top="0.74803149606299213" bottom="0.74803149606299213" header="0.31496062992125984" footer="0.31496062992125984"/>
  <pageSetup paperSize="9" scale="6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zoomScale="95" zoomScaleNormal="95" zoomScaleSheetLayoutView="100" workbookViewId="0">
      <selection activeCell="A38" sqref="A38"/>
    </sheetView>
  </sheetViews>
  <sheetFormatPr defaultColWidth="9.140625" defaultRowHeight="25.5" customHeight="1"/>
  <cols>
    <col min="1" max="3" width="9.140625" style="156" customWidth="1"/>
    <col min="4" max="4" width="5.7109375" style="156" customWidth="1"/>
    <col min="5" max="5" width="16.140625" style="156" customWidth="1"/>
    <col min="6" max="6" width="1.140625" style="156" customWidth="1"/>
    <col min="7" max="7" width="16.140625" style="156" customWidth="1"/>
    <col min="8" max="8" width="1.140625" style="156" customWidth="1"/>
    <col min="9" max="9" width="16.140625" style="156" customWidth="1"/>
    <col min="10" max="10" width="1.140625" style="156" customWidth="1"/>
    <col min="11" max="11" width="16.140625" style="156" customWidth="1"/>
    <col min="12" max="12" width="3" style="156" customWidth="1"/>
    <col min="13" max="16384" width="9.140625" style="156"/>
  </cols>
  <sheetData>
    <row r="1" spans="1:11" ht="22.5" customHeight="1">
      <c r="A1" s="891" t="s">
        <v>643</v>
      </c>
      <c r="B1" s="891"/>
      <c r="C1" s="891"/>
      <c r="D1" s="891"/>
      <c r="E1" s="891"/>
      <c r="F1" s="891"/>
      <c r="G1" s="891"/>
      <c r="H1" s="891"/>
      <c r="I1" s="891"/>
      <c r="J1" s="891"/>
      <c r="K1" s="891"/>
    </row>
    <row r="2" spans="1:11" ht="22.5" customHeight="1"/>
    <row r="3" spans="1:11" s="167" customFormat="1" ht="22.5" customHeight="1">
      <c r="A3" s="183" t="s">
        <v>717</v>
      </c>
      <c r="B3" s="527"/>
      <c r="C3" s="527"/>
      <c r="D3" s="527"/>
      <c r="E3" s="527"/>
      <c r="F3" s="527"/>
      <c r="G3" s="156"/>
      <c r="H3" s="156"/>
      <c r="I3" s="156"/>
      <c r="J3" s="156"/>
      <c r="K3" s="156"/>
    </row>
    <row r="4" spans="1:11" s="167" customFormat="1" ht="22.5" customHeight="1">
      <c r="A4" s="527" t="s">
        <v>718</v>
      </c>
      <c r="B4" s="156"/>
      <c r="C4" s="374"/>
      <c r="D4" s="156"/>
      <c r="E4" s="156"/>
      <c r="F4" s="156"/>
      <c r="G4" s="156"/>
      <c r="H4" s="156"/>
      <c r="I4" s="156"/>
      <c r="J4" s="156"/>
      <c r="K4" s="156"/>
    </row>
    <row r="5" spans="1:11" s="167" customFormat="1" ht="22.5" customHeight="1">
      <c r="A5" s="156" t="s">
        <v>206</v>
      </c>
      <c r="B5" s="527"/>
      <c r="C5" s="527"/>
      <c r="D5" s="527"/>
      <c r="E5" s="527"/>
      <c r="F5" s="527"/>
      <c r="G5" s="165"/>
      <c r="H5" s="165"/>
      <c r="I5" s="165"/>
      <c r="J5" s="165"/>
      <c r="K5" s="156"/>
    </row>
    <row r="6" spans="1:11" s="167" customFormat="1" ht="22.5" customHeight="1">
      <c r="A6" s="156" t="s">
        <v>207</v>
      </c>
      <c r="B6" s="527"/>
      <c r="C6" s="527"/>
      <c r="D6" s="527"/>
      <c r="E6" s="527"/>
      <c r="F6" s="527"/>
      <c r="G6" s="165"/>
      <c r="H6" s="165"/>
      <c r="I6" s="165"/>
      <c r="J6" s="165"/>
      <c r="K6" s="156"/>
    </row>
    <row r="7" spans="1:11" s="167" customFormat="1" ht="22.5" customHeight="1">
      <c r="A7" s="527" t="s">
        <v>719</v>
      </c>
      <c r="B7" s="527"/>
      <c r="C7" s="527"/>
      <c r="D7" s="527"/>
      <c r="E7" s="527"/>
      <c r="F7" s="527"/>
      <c r="G7" s="165"/>
      <c r="H7" s="165"/>
      <c r="I7" s="165"/>
      <c r="J7" s="165"/>
      <c r="K7" s="156"/>
    </row>
    <row r="8" spans="1:11" s="167" customFormat="1" ht="22.5" customHeight="1">
      <c r="A8" s="156" t="s">
        <v>642</v>
      </c>
      <c r="B8" s="527"/>
      <c r="C8" s="527"/>
      <c r="D8" s="527"/>
      <c r="E8" s="527"/>
      <c r="F8" s="527"/>
      <c r="G8" s="165"/>
      <c r="H8" s="165"/>
      <c r="I8" s="165"/>
      <c r="J8" s="165"/>
      <c r="K8" s="156"/>
    </row>
    <row r="9" spans="1:11" s="167" customFormat="1" ht="22.5" customHeight="1">
      <c r="A9" s="527" t="s">
        <v>690</v>
      </c>
      <c r="B9" s="527"/>
      <c r="C9" s="527"/>
      <c r="D9" s="527"/>
      <c r="E9" s="527"/>
      <c r="F9" s="527"/>
      <c r="G9" s="527"/>
      <c r="H9" s="165"/>
      <c r="I9" s="165"/>
      <c r="J9" s="165"/>
      <c r="K9" s="165"/>
    </row>
    <row r="10" spans="1:11" s="167" customFormat="1" ht="22.5" customHeight="1">
      <c r="A10" s="527" t="s">
        <v>415</v>
      </c>
      <c r="B10" s="527"/>
      <c r="C10" s="527"/>
      <c r="D10" s="527"/>
      <c r="E10" s="527"/>
      <c r="F10" s="527"/>
      <c r="G10" s="527"/>
      <c r="H10" s="165"/>
      <c r="I10" s="165"/>
      <c r="J10" s="165"/>
      <c r="K10" s="165"/>
    </row>
    <row r="11" spans="1:11" ht="22.5" customHeight="1">
      <c r="A11" s="527" t="s">
        <v>720</v>
      </c>
      <c r="B11" s="527"/>
      <c r="C11" s="527"/>
      <c r="D11" s="527"/>
      <c r="E11" s="527"/>
      <c r="F11" s="527"/>
      <c r="G11" s="527"/>
      <c r="H11" s="165"/>
      <c r="I11" s="165"/>
      <c r="J11" s="165"/>
      <c r="K11" s="165"/>
    </row>
    <row r="12" spans="1:11" ht="22.5" customHeight="1">
      <c r="A12" s="156" t="s">
        <v>524</v>
      </c>
      <c r="B12" s="527"/>
      <c r="C12" s="527"/>
      <c r="D12" s="527"/>
      <c r="E12" s="527"/>
      <c r="F12" s="527"/>
      <c r="G12" s="527"/>
      <c r="H12" s="165"/>
      <c r="I12" s="165"/>
      <c r="J12" s="165"/>
      <c r="K12" s="165"/>
    </row>
    <row r="13" spans="1:11" ht="22.5" customHeight="1">
      <c r="A13" s="527" t="s">
        <v>691</v>
      </c>
      <c r="B13" s="527"/>
      <c r="C13" s="527"/>
      <c r="D13" s="527"/>
      <c r="E13" s="527"/>
      <c r="F13" s="527"/>
      <c r="G13" s="527"/>
      <c r="H13" s="165"/>
      <c r="I13" s="165"/>
      <c r="J13" s="165"/>
      <c r="K13" s="165"/>
    </row>
    <row r="14" spans="1:11" ht="22.5" customHeight="1">
      <c r="A14" s="527" t="s">
        <v>692</v>
      </c>
      <c r="B14" s="527"/>
      <c r="C14" s="527"/>
      <c r="D14" s="527"/>
      <c r="E14" s="527"/>
      <c r="F14" s="527"/>
      <c r="G14" s="527"/>
      <c r="H14" s="165"/>
      <c r="I14" s="165"/>
      <c r="J14" s="165"/>
      <c r="K14" s="165"/>
    </row>
    <row r="15" spans="1:11" ht="22.5" customHeight="1">
      <c r="A15" s="527" t="s">
        <v>693</v>
      </c>
      <c r="B15" s="527"/>
      <c r="C15" s="527"/>
      <c r="D15" s="527"/>
      <c r="E15" s="527"/>
      <c r="F15" s="527"/>
      <c r="G15" s="527"/>
      <c r="H15" s="165"/>
      <c r="I15" s="165"/>
      <c r="J15" s="165"/>
      <c r="K15" s="165"/>
    </row>
    <row r="16" spans="1:11" ht="22.5" customHeight="1">
      <c r="A16" s="527" t="s">
        <v>694</v>
      </c>
      <c r="B16" s="527"/>
      <c r="C16" s="527"/>
      <c r="D16" s="527"/>
      <c r="E16" s="527"/>
      <c r="F16" s="527"/>
      <c r="G16" s="527"/>
      <c r="H16" s="165"/>
      <c r="I16" s="165"/>
      <c r="J16" s="165"/>
      <c r="K16" s="165"/>
    </row>
    <row r="17" spans="1:11" ht="22.5" customHeight="1">
      <c r="A17" s="527" t="s">
        <v>273</v>
      </c>
      <c r="B17" s="527"/>
      <c r="C17" s="527"/>
      <c r="D17" s="527"/>
      <c r="E17" s="527"/>
      <c r="F17" s="527"/>
      <c r="G17" s="165"/>
      <c r="H17" s="165"/>
      <c r="I17" s="165"/>
      <c r="J17" s="165"/>
    </row>
    <row r="18" spans="1:11" ht="22.5" customHeight="1">
      <c r="A18" s="527" t="s">
        <v>721</v>
      </c>
      <c r="B18" s="527"/>
      <c r="C18" s="527"/>
    </row>
    <row r="19" spans="1:11" ht="22.5" customHeight="1">
      <c r="A19" s="156" t="s">
        <v>242</v>
      </c>
      <c r="B19" s="527"/>
      <c r="C19" s="527"/>
    </row>
    <row r="20" spans="1:11" ht="22.5" customHeight="1">
      <c r="A20" s="527" t="s">
        <v>695</v>
      </c>
      <c r="B20" s="527"/>
      <c r="C20" s="527"/>
    </row>
    <row r="21" spans="1:11" ht="22.5" customHeight="1">
      <c r="A21" s="156" t="s">
        <v>416</v>
      </c>
      <c r="B21" s="527"/>
      <c r="C21" s="527"/>
    </row>
    <row r="22" spans="1:11" ht="22.5" customHeight="1">
      <c r="A22" s="156" t="s">
        <v>414</v>
      </c>
      <c r="B22" s="527"/>
      <c r="C22" s="527"/>
    </row>
    <row r="23" spans="1:11" ht="22.5" customHeight="1">
      <c r="A23" s="156" t="s">
        <v>299</v>
      </c>
      <c r="B23" s="528"/>
      <c r="C23" s="528"/>
    </row>
    <row r="24" spans="1:11" ht="22.5" customHeight="1">
      <c r="A24" s="529" t="s">
        <v>722</v>
      </c>
      <c r="B24" s="528"/>
      <c r="C24" s="528"/>
      <c r="D24" s="528"/>
      <c r="E24" s="528"/>
      <c r="F24" s="528"/>
      <c r="G24" s="528"/>
      <c r="H24" s="490"/>
      <c r="I24" s="490"/>
      <c r="J24" s="490"/>
      <c r="K24" s="490"/>
    </row>
    <row r="25" spans="1:11" ht="22.5" customHeight="1">
      <c r="A25" s="528" t="s">
        <v>300</v>
      </c>
      <c r="B25" s="528"/>
      <c r="C25" s="528"/>
      <c r="D25" s="528"/>
      <c r="E25" s="528"/>
      <c r="F25" s="528"/>
      <c r="G25" s="528"/>
      <c r="H25" s="490"/>
      <c r="I25" s="490"/>
      <c r="J25" s="490"/>
      <c r="K25" s="490"/>
    </row>
    <row r="26" spans="1:11" ht="22.5" customHeight="1">
      <c r="A26" s="528" t="s">
        <v>154</v>
      </c>
      <c r="B26" s="528"/>
      <c r="C26" s="528"/>
      <c r="D26" s="528"/>
      <c r="E26" s="528"/>
      <c r="F26" s="528"/>
      <c r="G26" s="528"/>
      <c r="H26" s="490"/>
      <c r="I26" s="490"/>
      <c r="J26" s="490"/>
      <c r="K26" s="490"/>
    </row>
    <row r="27" spans="1:11" ht="22.5" customHeight="1">
      <c r="A27" s="502" t="s">
        <v>802</v>
      </c>
      <c r="B27" s="502"/>
      <c r="C27" s="502"/>
      <c r="D27" s="502"/>
      <c r="E27" s="502"/>
      <c r="F27" s="502"/>
      <c r="G27" s="502"/>
      <c r="H27" s="490"/>
      <c r="I27" s="490"/>
      <c r="J27" s="490"/>
      <c r="K27" s="490"/>
    </row>
    <row r="28" spans="1:11" ht="22.5" customHeight="1">
      <c r="A28" s="528"/>
      <c r="B28" s="528"/>
      <c r="C28" s="528"/>
      <c r="D28" s="528"/>
      <c r="E28" s="160"/>
      <c r="F28" s="161" t="s">
        <v>84</v>
      </c>
      <c r="G28" s="161"/>
      <c r="H28" s="375"/>
      <c r="I28" s="376"/>
      <c r="J28" s="164" t="s">
        <v>85</v>
      </c>
      <c r="K28" s="376"/>
    </row>
    <row r="29" spans="1:11" s="167" customFormat="1" ht="22.5" customHeight="1">
      <c r="A29" s="528"/>
      <c r="C29" s="528"/>
      <c r="D29" s="528"/>
      <c r="E29" s="485" t="s">
        <v>700</v>
      </c>
      <c r="F29" s="486"/>
      <c r="G29" s="485" t="s">
        <v>444</v>
      </c>
      <c r="H29" s="487"/>
      <c r="I29" s="485" t="s">
        <v>700</v>
      </c>
      <c r="J29" s="486"/>
      <c r="K29" s="485" t="s">
        <v>444</v>
      </c>
    </row>
    <row r="30" spans="1:11" s="167" customFormat="1" ht="22.5" customHeight="1">
      <c r="A30" s="528"/>
      <c r="B30" s="528" t="s">
        <v>58</v>
      </c>
      <c r="C30" s="528"/>
      <c r="D30" s="528"/>
      <c r="E30" s="530">
        <v>0.91</v>
      </c>
      <c r="F30" s="531"/>
      <c r="G30" s="530">
        <v>0.87</v>
      </c>
      <c r="H30" s="531"/>
      <c r="I30" s="530">
        <v>0.73</v>
      </c>
      <c r="J30" s="531"/>
      <c r="K30" s="530">
        <v>0.67</v>
      </c>
    </row>
    <row r="31" spans="1:11" s="167" customFormat="1" ht="22.5" customHeight="1">
      <c r="A31" s="532" t="s">
        <v>803</v>
      </c>
      <c r="B31" s="532"/>
      <c r="C31" s="528"/>
      <c r="D31" s="528"/>
      <c r="E31" s="530"/>
      <c r="F31" s="531"/>
      <c r="G31" s="530"/>
      <c r="H31" s="531"/>
      <c r="I31" s="530"/>
      <c r="J31" s="531"/>
      <c r="K31" s="530"/>
    </row>
    <row r="32" spans="1:11" s="167" customFormat="1" ht="22.5" customHeight="1">
      <c r="A32" s="157" t="s">
        <v>1014</v>
      </c>
      <c r="B32" s="157"/>
      <c r="C32" s="528"/>
      <c r="D32" s="528"/>
      <c r="E32" s="530"/>
      <c r="F32" s="531"/>
      <c r="G32" s="530"/>
      <c r="H32" s="531"/>
      <c r="I32" s="530"/>
      <c r="J32" s="531"/>
      <c r="K32" s="530"/>
    </row>
    <row r="33" spans="1:256" s="167" customFormat="1" ht="22.5" customHeight="1">
      <c r="A33" s="157" t="s">
        <v>1015</v>
      </c>
      <c r="B33" s="157"/>
      <c r="C33" s="528"/>
      <c r="D33" s="528"/>
      <c r="E33" s="530"/>
      <c r="F33" s="531"/>
      <c r="G33" s="530"/>
      <c r="H33" s="531"/>
      <c r="I33" s="530"/>
      <c r="J33" s="531"/>
      <c r="K33" s="530"/>
    </row>
    <row r="34" spans="1:256" s="167" customFormat="1" ht="22.5" customHeight="1">
      <c r="A34" s="157" t="s">
        <v>1016</v>
      </c>
      <c r="B34" s="157"/>
      <c r="C34" s="528"/>
      <c r="D34" s="528"/>
      <c r="E34" s="530"/>
      <c r="F34" s="531"/>
      <c r="G34" s="530"/>
      <c r="H34" s="531"/>
      <c r="I34" s="530"/>
      <c r="J34" s="531"/>
      <c r="K34" s="530"/>
    </row>
    <row r="35" spans="1:256" s="167" customFormat="1" ht="22.5" customHeight="1">
      <c r="A35" s="157" t="s">
        <v>1018</v>
      </c>
      <c r="B35" s="157"/>
      <c r="C35" s="528"/>
      <c r="D35" s="528"/>
      <c r="E35" s="530"/>
      <c r="F35" s="531"/>
      <c r="G35" s="530"/>
      <c r="H35" s="531"/>
      <c r="I35" s="530"/>
      <c r="J35" s="531"/>
      <c r="K35" s="530"/>
    </row>
    <row r="36" spans="1:256" s="167" customFormat="1" ht="22.5" customHeight="1">
      <c r="A36" s="157" t="s">
        <v>1114</v>
      </c>
      <c r="B36" s="157"/>
      <c r="C36" s="528"/>
      <c r="D36" s="528"/>
      <c r="E36" s="530"/>
      <c r="F36" s="531"/>
      <c r="G36" s="530"/>
      <c r="H36" s="531"/>
      <c r="I36" s="530"/>
      <c r="J36" s="531"/>
      <c r="K36" s="530"/>
    </row>
    <row r="37" spans="1:256" s="167" customFormat="1" ht="22.5" customHeight="1">
      <c r="A37" s="157" t="s">
        <v>1115</v>
      </c>
      <c r="B37" s="157"/>
      <c r="C37" s="528"/>
      <c r="D37" s="528"/>
      <c r="E37" s="530"/>
      <c r="F37" s="531"/>
      <c r="G37" s="530"/>
      <c r="H37" s="531"/>
      <c r="I37" s="530"/>
      <c r="J37" s="531"/>
      <c r="K37" s="530"/>
    </row>
    <row r="38" spans="1:256" s="177" customFormat="1" ht="22.5" customHeight="1">
      <c r="A38" s="533" t="s">
        <v>723</v>
      </c>
      <c r="B38" s="157"/>
      <c r="C38" s="157"/>
      <c r="D38" s="157"/>
      <c r="E38" s="157"/>
      <c r="F38" s="157"/>
      <c r="G38" s="157"/>
      <c r="H38" s="157"/>
      <c r="I38" s="157"/>
      <c r="J38" s="157"/>
      <c r="K38" s="15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c r="GC38" s="167"/>
      <c r="GD38" s="167"/>
      <c r="GE38" s="167"/>
      <c r="GF38" s="167"/>
      <c r="GG38" s="167"/>
      <c r="GH38" s="167"/>
      <c r="GI38" s="167"/>
      <c r="GJ38" s="167"/>
      <c r="GK38" s="167"/>
      <c r="GL38" s="167"/>
      <c r="GM38" s="167"/>
      <c r="GN38" s="167"/>
      <c r="GO38" s="167"/>
      <c r="GP38" s="167"/>
      <c r="GQ38" s="167"/>
      <c r="GR38" s="167"/>
      <c r="GS38" s="167"/>
      <c r="GT38" s="167"/>
      <c r="GU38" s="167"/>
      <c r="GV38" s="167"/>
      <c r="GW38" s="167"/>
      <c r="GX38" s="167"/>
      <c r="GY38" s="167"/>
      <c r="GZ38" s="167"/>
      <c r="HA38" s="167"/>
      <c r="HB38" s="167"/>
      <c r="HC38" s="167"/>
      <c r="HD38" s="167"/>
      <c r="HE38" s="167"/>
      <c r="HF38" s="167"/>
      <c r="HG38" s="167"/>
      <c r="HH38" s="167"/>
      <c r="HI38" s="167"/>
      <c r="HJ38" s="167"/>
      <c r="HK38" s="167"/>
      <c r="HL38" s="167"/>
      <c r="HM38" s="167"/>
      <c r="HN38" s="167"/>
      <c r="HO38" s="167"/>
      <c r="HP38" s="167"/>
      <c r="HQ38" s="167"/>
      <c r="HR38" s="167"/>
      <c r="HS38" s="167"/>
      <c r="HT38" s="167"/>
      <c r="HU38" s="167"/>
      <c r="HV38" s="167"/>
      <c r="HW38" s="167"/>
      <c r="HX38" s="167"/>
      <c r="HY38" s="167"/>
      <c r="HZ38" s="167"/>
      <c r="IA38" s="167"/>
      <c r="IB38" s="167"/>
      <c r="IC38" s="167"/>
      <c r="ID38" s="167"/>
      <c r="IE38" s="167"/>
      <c r="IF38" s="167"/>
      <c r="IG38" s="167"/>
      <c r="IH38" s="167"/>
      <c r="II38" s="167"/>
      <c r="IJ38" s="167"/>
      <c r="IK38" s="167"/>
      <c r="IL38" s="167"/>
      <c r="IM38" s="167"/>
      <c r="IN38" s="167"/>
      <c r="IO38" s="167"/>
      <c r="IP38" s="167"/>
      <c r="IQ38" s="167"/>
      <c r="IR38" s="167"/>
      <c r="IS38" s="167"/>
      <c r="IT38" s="167"/>
      <c r="IU38" s="167"/>
      <c r="IV38" s="167"/>
    </row>
    <row r="39" spans="1:256" s="177" customFormat="1" ht="22.5" customHeight="1">
      <c r="A39" s="157" t="s">
        <v>696</v>
      </c>
      <c r="B39" s="156"/>
      <c r="C39" s="156"/>
      <c r="D39" s="156"/>
      <c r="E39" s="156"/>
      <c r="F39" s="156"/>
      <c r="G39" s="156"/>
      <c r="H39" s="156"/>
      <c r="I39" s="156"/>
      <c r="J39" s="156"/>
      <c r="K39" s="156"/>
      <c r="L39" s="534"/>
      <c r="M39" s="534"/>
    </row>
    <row r="40" spans="1:256" s="177" customFormat="1" ht="22.5" customHeight="1">
      <c r="A40" s="156" t="s">
        <v>1017</v>
      </c>
      <c r="B40" s="156"/>
      <c r="C40" s="156"/>
      <c r="D40" s="156"/>
      <c r="E40" s="156"/>
      <c r="F40" s="156"/>
      <c r="G40" s="156"/>
      <c r="H40" s="156"/>
      <c r="I40" s="156"/>
      <c r="J40" s="156"/>
      <c r="K40" s="156"/>
      <c r="L40" s="534"/>
      <c r="M40" s="534"/>
    </row>
    <row r="41" spans="1:256" s="167" customFormat="1" ht="25.5" customHeight="1">
      <c r="A41" s="533"/>
      <c r="B41" s="157"/>
      <c r="C41" s="157"/>
      <c r="D41" s="157"/>
      <c r="E41" s="157"/>
      <c r="F41" s="157"/>
      <c r="G41" s="157"/>
      <c r="H41" s="157"/>
      <c r="I41" s="157"/>
      <c r="J41" s="157"/>
      <c r="K41" s="157"/>
    </row>
    <row r="42" spans="1:256" s="167" customFormat="1" ht="25.5" customHeight="1">
      <c r="A42" s="157"/>
      <c r="B42" s="156"/>
      <c r="C42" s="156"/>
      <c r="D42" s="156"/>
      <c r="E42" s="156"/>
      <c r="F42" s="156"/>
      <c r="G42" s="156"/>
      <c r="H42" s="156"/>
      <c r="I42" s="156"/>
      <c r="J42" s="156"/>
      <c r="K42" s="156"/>
    </row>
  </sheetData>
  <mergeCells count="1">
    <mergeCell ref="A1:K1"/>
  </mergeCells>
  <printOptions horizontalCentered="1"/>
  <pageMargins left="0.78740157480314965" right="0.19685039370078741" top="0.59055118110236227" bottom="0.39370078740157483" header="0.31496062992125984" footer="0.15748031496062992"/>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17</vt:i4>
      </vt:variant>
    </vt:vector>
  </HeadingPairs>
  <TitlesOfParts>
    <vt:vector size="17" baseType="lpstr">
      <vt:lpstr>Note P1-11</vt:lpstr>
      <vt:lpstr>P12-13</vt:lpstr>
      <vt:lpstr>P14</vt:lpstr>
      <vt:lpstr>P15-17</vt:lpstr>
      <vt:lpstr>P18-19</vt:lpstr>
      <vt:lpstr>P20 </vt:lpstr>
      <vt:lpstr>P21</vt:lpstr>
      <vt:lpstr>P22-23</vt:lpstr>
      <vt:lpstr>P24-27</vt:lpstr>
      <vt:lpstr>P28</vt:lpstr>
      <vt:lpstr>P29-31</vt:lpstr>
      <vt:lpstr>P32</vt:lpstr>
      <vt:lpstr>P33-36</vt:lpstr>
      <vt:lpstr>P37-39</vt:lpstr>
      <vt:lpstr>P40</vt:lpstr>
      <vt:lpstr>P41</vt:lpstr>
      <vt:lpstr>P42</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DIACOM3</cp:lastModifiedBy>
  <cp:lastPrinted>2020-02-27T13:07:22Z</cp:lastPrinted>
  <dcterms:created xsi:type="dcterms:W3CDTF">2004-02-24T06:24:15Z</dcterms:created>
  <dcterms:modified xsi:type="dcterms:W3CDTF">2020-02-27T13:07:24Z</dcterms:modified>
</cp:coreProperties>
</file>