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hared File on Drive D\อัน\หมายเหตุปี 2562\"/>
    </mc:Choice>
  </mc:AlternateContent>
  <bookViews>
    <workbookView xWindow="-120" yWindow="-120" windowWidth="20730" windowHeight="11160" tabRatio="721" activeTab="1"/>
  </bookViews>
  <sheets>
    <sheet name="งบดุล สตง" sheetId="1" r:id="rId1"/>
    <sheet name="งบกำไรขาดทุนปี" sheetId="2" r:id="rId2"/>
    <sheet name="งบเปลี่ยนแปลง สตง" sheetId="3" r:id="rId3"/>
    <sheet name="สะสมธค.62-ใหม่ชุดสตง.ใช้" sheetId="6" r:id="rId4"/>
    <sheet name="index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1">#REF!</definedName>
    <definedName name="______________">#REF!</definedName>
    <definedName name="__________________" localSheetId="1">#REF!</definedName>
    <definedName name="__________________">#REF!</definedName>
    <definedName name="_______________________________CO_17_" localSheetId="1">#REF!</definedName>
    <definedName name="_______________________________CO_17_">#REF!</definedName>
    <definedName name="A7.701" localSheetId="1">#REF!</definedName>
    <definedName name="A7.701">#REF!</definedName>
    <definedName name="aa" localSheetId="1">#REF!</definedName>
    <definedName name="aa">#REF!</definedName>
    <definedName name="addition" localSheetId="1">#REF!</definedName>
    <definedName name="addition">#REF!</definedName>
    <definedName name="ASS" localSheetId="1">#REF!</definedName>
    <definedName name="ASS">#REF!</definedName>
    <definedName name="Asset_Class_List" localSheetId="1">[1]Parameters!#REF!</definedName>
    <definedName name="Asset_Class_List">[1]Parameters!#REF!</definedName>
    <definedName name="B" localSheetId="1">[1]Parameters!#REF!</definedName>
    <definedName name="B">[1]Parameters!#REF!</definedName>
    <definedName name="CrfFileName">[2]ws!$E$9</definedName>
    <definedName name="data" localSheetId="4">#REF!</definedName>
    <definedName name="data" localSheetId="1">#REF!</definedName>
    <definedName name="data">#REF!</definedName>
    <definedName name="day" localSheetId="1">[3]สมมติฐาน!#REF!</definedName>
    <definedName name="day">[3]สมมติฐาน!#REF!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>#REF!</definedName>
    <definedName name="emp_B" localSheetId="1">#REF!</definedName>
    <definedName name="emp_B">#REF!</definedName>
    <definedName name="emp_BB" localSheetId="1">#REF!</definedName>
    <definedName name="emp_BB">#REF!</definedName>
    <definedName name="emp_c" localSheetId="1">#REF!</definedName>
    <definedName name="emp_c">#REF!</definedName>
    <definedName name="emp_CC" localSheetId="1">#REF!</definedName>
    <definedName name="emp_CC">#REF!</definedName>
    <definedName name="emp_D" localSheetId="1">#REF!</definedName>
    <definedName name="emp_D">#REF!</definedName>
    <definedName name="emp1_total" localSheetId="1">#REF!</definedName>
    <definedName name="emp1_total">#REF!</definedName>
    <definedName name="ex" localSheetId="1">#REF!</definedName>
    <definedName name="ex">#REF!</definedName>
    <definedName name="Eๅ993" localSheetId="1">#REF!</definedName>
    <definedName name="Eๅ993">#REF!</definedName>
    <definedName name="Finish" localSheetId="1">#REF!</definedName>
    <definedName name="Finish">#REF!</definedName>
    <definedName name="first" localSheetId="1">#REF!</definedName>
    <definedName name="first">#REF!</definedName>
    <definedName name="form" localSheetId="1">#REF!</definedName>
    <definedName name="form">#REF!</definedName>
    <definedName name="grade_emp" localSheetId="1">#REF!</definedName>
    <definedName name="grade_emp">#REF!</definedName>
    <definedName name="HCM_A" localSheetId="1">#REF!</definedName>
    <definedName name="HCM_A">#REF!</definedName>
    <definedName name="HCM_B" localSheetId="1">#REF!</definedName>
    <definedName name="HCM_B">#REF!</definedName>
    <definedName name="HCM_BB" localSheetId="1">#REF!</definedName>
    <definedName name="HCM_BB">#REF!</definedName>
    <definedName name="HCM_C" localSheetId="1">#REF!</definedName>
    <definedName name="HCM_C">#REF!</definedName>
    <definedName name="HCM_CC" localSheetId="1">#REF!</definedName>
    <definedName name="HCM_CC">#REF!</definedName>
    <definedName name="HCM_D" localSheetId="1">#REF!</definedName>
    <definedName name="HCM_D">#REF!</definedName>
    <definedName name="INCOME" localSheetId="1">#REF!</definedName>
    <definedName name="INCOME">#REF!</definedName>
    <definedName name="KEY_SU" localSheetId="1">#REF!</definedName>
    <definedName name="KEY_SU">#REF!</definedName>
    <definedName name="Loss_Rate" localSheetId="1">#REF!</definedName>
    <definedName name="Loss_Rate">#REF!</definedName>
    <definedName name="OPERATION_PERIOD" localSheetId="1">#REF!</definedName>
    <definedName name="OPERATION_PERIOD">#REF!</definedName>
    <definedName name="_xlnm.Print_Area" localSheetId="3">'สะสมธค.62-ใหม่ชุดสตง.ใช้'!$A$3:$I$114</definedName>
    <definedName name="Print_Area_MI" localSheetId="1">#REF!</definedName>
    <definedName name="Print_Area_MI">#REF!</definedName>
    <definedName name="sheet2" localSheetId="1">#REF!</definedName>
    <definedName name="sheet2">#REF!</definedName>
    <definedName name="Start" localSheetId="1">#REF!</definedName>
    <definedName name="Start">#REF!</definedName>
    <definedName name="Stop3" localSheetId="1">[5]กลุ่มสุชาติ!#REF!</definedName>
    <definedName name="Stop3">[5]กลุ่มสุชาติ!#REF!</definedName>
    <definedName name="SUM_A" localSheetId="1">#REF!</definedName>
    <definedName name="SUM_A">#REF!</definedName>
    <definedName name="sum_B" localSheetId="1">#REF!</definedName>
    <definedName name="sum_B">#REF!</definedName>
    <definedName name="sum_BB" localSheetId="1">#REF!</definedName>
    <definedName name="sum_BB">#REF!</definedName>
    <definedName name="sum_C" localSheetId="1">#REF!</definedName>
    <definedName name="sum_C">#REF!</definedName>
    <definedName name="sum_CC" localSheetId="1">#REF!</definedName>
    <definedName name="sum_CC">#REF!</definedName>
    <definedName name="sum_D" localSheetId="1">#REF!</definedName>
    <definedName name="sum_D">#REF!</definedName>
    <definedName name="sum_E" localSheetId="1">#REF!</definedName>
    <definedName name="sum_E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1">#REF!</definedName>
    <definedName name="กำไรสุทธิ">#REF!</definedName>
    <definedName name="ขาย" localSheetId="1">#REF!</definedName>
    <definedName name="ขาย">#REF!</definedName>
    <definedName name="คกก." localSheetId="1">#REF!</definedName>
    <definedName name="คกก.">#REF!</definedName>
    <definedName name="ง" localSheetId="1">#REF!</definedName>
    <definedName name="ง">#REF!</definedName>
    <definedName name="งบ" localSheetId="1">#REF!</definedName>
    <definedName name="งบ">#REF!</definedName>
    <definedName name="งบการเงิน" localSheetId="1">#REF!</definedName>
    <definedName name="งบการเงิน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ต้นทุนเบื้องต้น" localSheetId="1">#REF!</definedName>
    <definedName name="ต้นทุนเบื้องต้น">#REF!</definedName>
    <definedName name="ทข" localSheetId="1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>[6]กลุ่มสุชาติ!#REF!</definedName>
    <definedName name="ทุน" localSheetId="1">#REF!</definedName>
    <definedName name="ทุน">#REF!</definedName>
    <definedName name="แผนผังใหม่" localSheetId="1">#REF!</definedName>
    <definedName name="แผนผังใหม่">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1">#REF!</definedName>
    <definedName name="มาม่าสยาม">#REF!</definedName>
    <definedName name="รวม" localSheetId="1">#REF!</definedName>
    <definedName name="รวม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>#REF!</definedName>
    <definedName name="รายงาน" localSheetId="1">#REF!</definedName>
    <definedName name="รายงาน">#REF!</definedName>
    <definedName name="ลูกหนี้การค้า" localSheetId="1">#REF!</definedName>
    <definedName name="ลูกหนี้การค้า">#REF!</definedName>
    <definedName name="ส" localSheetId="1">#REF!</definedName>
    <definedName name="ส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>#REF!</definedName>
    <definedName name="เอกสารหน้า2" localSheetId="1">#REF!</definedName>
    <definedName name="เอกสารหน้า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0" i="1" l="1"/>
  <c r="A24" i="3" l="1"/>
  <c r="A78" i="2"/>
  <c r="A32" i="3" s="1"/>
  <c r="A34" i="2"/>
  <c r="A46" i="2"/>
  <c r="A83" i="1"/>
  <c r="K53" i="1"/>
  <c r="I53" i="1"/>
  <c r="A114" i="6" l="1"/>
  <c r="A63" i="6"/>
  <c r="A27" i="3" l="1"/>
  <c r="A26" i="3"/>
  <c r="A25" i="3"/>
  <c r="A28" i="3"/>
</calcChain>
</file>

<file path=xl/sharedStrings.xml><?xml version="1.0" encoding="utf-8"?>
<sst xmlns="http://schemas.openxmlformats.org/spreadsheetml/2006/main" count="394" uniqueCount="257">
  <si>
    <t>งบแสดงฐานะการเงิน</t>
  </si>
  <si>
    <t>หัก</t>
  </si>
  <si>
    <t>ค่าเผื่อการด้อยค่าของเงินลงทุน</t>
  </si>
  <si>
    <t>ค่าเผื่อการปรับมูลค่าของเงินลงทุน</t>
  </si>
  <si>
    <t>(ก่อนตรวจสอบ)</t>
  </si>
  <si>
    <t>(ตรวจสอบแล้ว)</t>
  </si>
  <si>
    <t>เงินปันผลค้างจ่าย</t>
  </si>
  <si>
    <t>สำรองอื่น</t>
  </si>
  <si>
    <t xml:space="preserve">            (ลงชื่อ)   สุเมธ  มณีวัฒนา</t>
  </si>
  <si>
    <t xml:space="preserve">   (ลงชื่อ)    เกษม   ศิวกุล</t>
  </si>
  <si>
    <t xml:space="preserve"> </t>
  </si>
  <si>
    <t>งบกำไรขาดทุนและกำไรขาดทุนเบ็ดเสร็จอื่น</t>
  </si>
  <si>
    <t>8.23.1</t>
  </si>
  <si>
    <t>กำไรจากการขายผ่อนชำระ</t>
  </si>
  <si>
    <t>8.23.2</t>
  </si>
  <si>
    <t>งบแสดงการเปลี่ยนแปลงส่วนของเจ้าของ</t>
  </si>
  <si>
    <t>หมายเหตุประกอบงบการเงิน</t>
  </si>
  <si>
    <t>หน้ารายงานผู้สอบบัญชี</t>
  </si>
  <si>
    <t>งบกระแสเงินสด</t>
  </si>
  <si>
    <t xml:space="preserve">ค่าเผื่อหนี้สงสัยจะสูญ  </t>
  </si>
  <si>
    <t>ผลเสียหายจากการทุจริตของพนักงาน</t>
  </si>
  <si>
    <t>ค่าใช้จ่ายที่เกิดจากบัญชีลูกหนี้ใช้สิทธิซื้อคืนแบบผ่อนชำระ</t>
  </si>
  <si>
    <t xml:space="preserve">ขาดทุนจากการโอนสินทรัพย์ฯ ไป บสท. </t>
  </si>
  <si>
    <t>รายได้ค่าสินไหมทดแทน</t>
  </si>
  <si>
    <t>รับเงินปันผลเป็นหุ้น</t>
  </si>
  <si>
    <t>รายได้ที่ได้รับชดเชยผลขาดทุนตามสัญญา</t>
  </si>
  <si>
    <t>เงินสดจ่ายซื้อเงินลงทุนในหลักทรัพย์เผื่อขาย</t>
  </si>
  <si>
    <t>เงินสดจ่ายชำระหนี้เจ้าหนี้กองทุนเพื่อการฟื้นฟูฯ</t>
  </si>
  <si>
    <t>เงินสดจ่ายซื้อตราสารหนี้ที่ถือจนครบกำหนด</t>
  </si>
  <si>
    <t>เงินสดรับจากตราสารหนี้ที่ถือจนครบกำหนด</t>
  </si>
  <si>
    <t>เงินสดรับจากเงินลงทุนในตราสารหนิ้เผื่อขาย</t>
  </si>
  <si>
    <t>เงินสดรับจากเงินลงทุนในบรรษัทบริหารสินทรัพย์ไทย</t>
  </si>
  <si>
    <t>เงินสดรับจากตั๋วครบกำหนด</t>
  </si>
  <si>
    <t>เงินสดจ่ายชำระหนี้เงินกู้ระยะยาว</t>
  </si>
  <si>
    <t>เงินสดและรายการเทียบเท่าเงินสดลดลง</t>
  </si>
  <si>
    <t>ผลกระทบจากการเปลี่ยนแปลงในอัตราแลกเปลี่ยน</t>
  </si>
  <si>
    <t>ประมาณการหนี้สินเพิ่มขึ้น</t>
  </si>
  <si>
    <t>กำไรจากเงินลงทุนในหลักทรัพย์</t>
  </si>
  <si>
    <t>เงินสดรับจากการยกเลิกการขาย</t>
  </si>
  <si>
    <t>8.30.1</t>
  </si>
  <si>
    <t>Bangkok Commercial Asset Management Public Company Limited</t>
  </si>
  <si>
    <t>Statement of Financial Position</t>
  </si>
  <si>
    <t>Cash</t>
  </si>
  <si>
    <t>Cash deposits at financial institutions</t>
  </si>
  <si>
    <t>Investment in securities</t>
  </si>
  <si>
    <t>Investment in securities - net</t>
  </si>
  <si>
    <t>Less</t>
  </si>
  <si>
    <t>Allowance for doubtful accounts</t>
  </si>
  <si>
    <t>Installment sale receivables</t>
  </si>
  <si>
    <t>Deferred gross margin from installment sale receivables</t>
  </si>
  <si>
    <t>Installment sale receivables - net</t>
  </si>
  <si>
    <t>Accrued income from auction sale - net</t>
  </si>
  <si>
    <t>Intangible assets - net</t>
  </si>
  <si>
    <t>Other assets</t>
  </si>
  <si>
    <t>Total assets</t>
  </si>
  <si>
    <t>Assets</t>
  </si>
  <si>
    <t>Notes</t>
  </si>
  <si>
    <t>Liabilities</t>
  </si>
  <si>
    <t>Accrued interest payable</t>
  </si>
  <si>
    <t>Provisions</t>
  </si>
  <si>
    <t>Other liabilities</t>
  </si>
  <si>
    <t>Total liabilities</t>
  </si>
  <si>
    <t>Share capital</t>
  </si>
  <si>
    <t>Authorized share capital</t>
  </si>
  <si>
    <t xml:space="preserve"> 3,245,000,000 common shares, par value 5 baht each</t>
  </si>
  <si>
    <t>Issued and paid-up share capital</t>
  </si>
  <si>
    <t>Retained earnings</t>
  </si>
  <si>
    <t>Appropriated</t>
  </si>
  <si>
    <t>Unappropriated</t>
  </si>
  <si>
    <t xml:space="preserve">       Chairman of Executive Board</t>
  </si>
  <si>
    <t>(Mr. Somporn Moonsrikaew)</t>
  </si>
  <si>
    <t>President</t>
  </si>
  <si>
    <t>Interest income</t>
  </si>
  <si>
    <t>Others</t>
  </si>
  <si>
    <t>Total interest income</t>
  </si>
  <si>
    <t>Interest expenses</t>
  </si>
  <si>
    <t>Interest and discount on promissory notes</t>
  </si>
  <si>
    <t>Interest paid on loans</t>
  </si>
  <si>
    <t>Interest on debentures</t>
  </si>
  <si>
    <t>Total interest expenses</t>
  </si>
  <si>
    <t>Interest income - net</t>
  </si>
  <si>
    <t>Gain on installment sales</t>
  </si>
  <si>
    <t>Other operating income</t>
  </si>
  <si>
    <t>Dividend income</t>
  </si>
  <si>
    <t>Total other operating income</t>
  </si>
  <si>
    <t>Total operating income</t>
  </si>
  <si>
    <t>Other operating expenses</t>
  </si>
  <si>
    <t>Directors' remuneration</t>
  </si>
  <si>
    <t>Premises and equipment expenses</t>
  </si>
  <si>
    <t>Taxes and duties</t>
  </si>
  <si>
    <t>Other expenses</t>
  </si>
  <si>
    <t>Total other operating expenses</t>
  </si>
  <si>
    <t>Bad debts and doubtful accounts</t>
  </si>
  <si>
    <t>Net profit</t>
  </si>
  <si>
    <t>Total comprehensive income</t>
  </si>
  <si>
    <t>Earnings per share</t>
  </si>
  <si>
    <t>Basic earnings per share</t>
  </si>
  <si>
    <t>Issued and Paid-up</t>
  </si>
  <si>
    <t>Share Capital</t>
  </si>
  <si>
    <t>Surplus</t>
  </si>
  <si>
    <t>(Deficit)</t>
  </si>
  <si>
    <t>Retained Earnings</t>
  </si>
  <si>
    <t xml:space="preserve">Legal </t>
  </si>
  <si>
    <t>Other Components of</t>
  </si>
  <si>
    <t>Total</t>
  </si>
  <si>
    <t>Dividend paid</t>
  </si>
  <si>
    <t>Statement of Cash Flows</t>
  </si>
  <si>
    <t>Cash flows from operating activities</t>
  </si>
  <si>
    <t>to cash received (paid) from operating activities</t>
  </si>
  <si>
    <t>Depreciation and amortization</t>
  </si>
  <si>
    <t>Decrease in advance expenses</t>
  </si>
  <si>
    <t>Increase in accrued expenses</t>
  </si>
  <si>
    <t>Loss from write-off of assets</t>
  </si>
  <si>
    <t>Allowance for long-term employee benefits</t>
  </si>
  <si>
    <t>Gain on fixed asset sales</t>
  </si>
  <si>
    <t xml:space="preserve">Gain on repossession of property under installment sales </t>
  </si>
  <si>
    <t>Increase (Decrease) in doubtful accounts</t>
  </si>
  <si>
    <t>(Gain) Loss on investment in securities</t>
  </si>
  <si>
    <t>Net interest income</t>
  </si>
  <si>
    <t>Net dividend income</t>
  </si>
  <si>
    <t>Cash received from interest income</t>
  </si>
  <si>
    <t>Cash received from dividend income</t>
  </si>
  <si>
    <t>Cash paid on properties transferred from financial institutions</t>
  </si>
  <si>
    <t>Cash paid on interest</t>
  </si>
  <si>
    <t>Loss from operation before changes in operating assets and liabilities</t>
  </si>
  <si>
    <t>(Increase) Decrease in operating assets</t>
  </si>
  <si>
    <t>Accrued income from auction sale</t>
  </si>
  <si>
    <t>Increase (Decrease) in operating liabilities</t>
  </si>
  <si>
    <t>Long-term employee benefits</t>
  </si>
  <si>
    <t>Net cash provided from (used in) operating activities</t>
  </si>
  <si>
    <t>Cash flows from investing activities</t>
  </si>
  <si>
    <t>Cash paid on purchase of available-for-sale securities</t>
  </si>
  <si>
    <t>Cash paid on purchase of intangible assets</t>
  </si>
  <si>
    <t>Cash received from sales of fixed assets</t>
  </si>
  <si>
    <t>Cash received from available-for-sale debt securities</t>
  </si>
  <si>
    <t>Net cash used in investing activities</t>
  </si>
  <si>
    <t>Cash flows from financing activities</t>
  </si>
  <si>
    <t>Cash received from debenture issuance</t>
  </si>
  <si>
    <t>Cash paid on repayment of loans and debt securities</t>
  </si>
  <si>
    <t>Cash paid on debentures</t>
  </si>
  <si>
    <t>Cash paid on fee for issuance of debentures</t>
  </si>
  <si>
    <t>Cash paid on dividend payment to shareholders</t>
  </si>
  <si>
    <t>Net cash provided from (used in) financing activities</t>
  </si>
  <si>
    <t>Net increase (decrease) in cash and cash equivalents</t>
  </si>
  <si>
    <t>Subject</t>
  </si>
  <si>
    <t>Background</t>
  </si>
  <si>
    <t>Basis for Preparation of Financial Statements</t>
  </si>
  <si>
    <t xml:space="preserve">New Financial Reporting Standards </t>
  </si>
  <si>
    <t>Additional Information</t>
  </si>
  <si>
    <t>Advance for expenses on asset acquisition and others</t>
  </si>
  <si>
    <t>Classified assets/asset quality</t>
  </si>
  <si>
    <t>Profit appropriation and dividend payment</t>
  </si>
  <si>
    <t xml:space="preserve">Capital management  </t>
  </si>
  <si>
    <t>Related persons or parties</t>
  </si>
  <si>
    <t>Assets with obligations</t>
  </si>
  <si>
    <t>Guarantee</t>
  </si>
  <si>
    <t>Contingent liabilities</t>
  </si>
  <si>
    <t>Fair value measurement of financial instruments</t>
  </si>
  <si>
    <t>Reclassification</t>
  </si>
  <si>
    <t>Approval of the financial statements</t>
  </si>
  <si>
    <t>Deferred tax assets</t>
  </si>
  <si>
    <t xml:space="preserve">Decrease in bank deposits under guarantee obligations </t>
  </si>
  <si>
    <t>Cash received from capital increase</t>
  </si>
  <si>
    <t>Notes to Financial Statements</t>
  </si>
  <si>
    <t>Basic Earnings per Share</t>
  </si>
  <si>
    <t>Financial Instruments</t>
  </si>
  <si>
    <t xml:space="preserve"> Legal reserves</t>
  </si>
  <si>
    <t>Capital surplus (deficit) from 280,000,000 common shares</t>
  </si>
  <si>
    <t xml:space="preserve">        (Mr. Bunyong Visatemongkolchai)</t>
  </si>
  <si>
    <t xml:space="preserve">       (Mr. Bunyong Visatemongkolchai)</t>
  </si>
  <si>
    <t>Capital increase totaling 280,000,000 common shares, par value 5 baht each</t>
  </si>
  <si>
    <t>Cash received from redemption of bills of exchange</t>
  </si>
  <si>
    <t>Cash paid on notes payable aval expense</t>
  </si>
  <si>
    <t xml:space="preserve">Events after the date of the financial statements </t>
  </si>
  <si>
    <t>3,015,000,000 common shares, par value 5 baht each</t>
  </si>
  <si>
    <t>(2018: 2,735,000,000 common shares, par value 5 baht each)</t>
  </si>
  <si>
    <t>Income tax relating to components of other comprehensive income</t>
  </si>
  <si>
    <t>Weighted average number of common shares (shares)</t>
  </si>
  <si>
    <t>8.3.4</t>
  </si>
  <si>
    <t>8.30.2</t>
  </si>
  <si>
    <t>8.30.3</t>
  </si>
  <si>
    <t>7</t>
  </si>
  <si>
    <t>8</t>
  </si>
  <si>
    <t>Loans purchased</t>
  </si>
  <si>
    <t>Properties for sale - net</t>
  </si>
  <si>
    <t>Premises and equipment - net</t>
  </si>
  <si>
    <t>Notes to Financial Statements are an integral part of these Financial Statements.</t>
  </si>
  <si>
    <t>Liabilities and equity</t>
  </si>
  <si>
    <t>Equity</t>
  </si>
  <si>
    <t>Other components of equity</t>
  </si>
  <si>
    <t>Total liabilities and equity</t>
  </si>
  <si>
    <t>Cash at financial institutions</t>
  </si>
  <si>
    <t>Statement of Financial Position (Continued)</t>
  </si>
  <si>
    <t>Impairment loss on properties for sale (reversal)</t>
  </si>
  <si>
    <t>Properties for sale expenses</t>
  </si>
  <si>
    <t>Profit from operating before income tax expenses</t>
  </si>
  <si>
    <t>Other comprehensive income</t>
  </si>
  <si>
    <t xml:space="preserve">    Items that will be reclassified subsequently to profit or loss</t>
  </si>
  <si>
    <t>Gain (Loss) on remeasuring of available-for-sale investment</t>
  </si>
  <si>
    <t>Actuarial losses on defined benefit plans</t>
  </si>
  <si>
    <t xml:space="preserve">Total other comprehensive income  </t>
  </si>
  <si>
    <t>Statement of Changes in Equity</t>
  </si>
  <si>
    <t>from Share capital</t>
  </si>
  <si>
    <t>Revaluation</t>
  </si>
  <si>
    <t>surplus (deficit)</t>
  </si>
  <si>
    <t>Adjustments to reconcile profit from operating before income tax expenses</t>
  </si>
  <si>
    <t>(Increase) Decrease in accrued income</t>
  </si>
  <si>
    <t>Decrease in deferred income</t>
  </si>
  <si>
    <t>Increase (Decrease) in doubtful accounts - installment sale receivables</t>
  </si>
  <si>
    <t>Cash paid on income tax expenses</t>
  </si>
  <si>
    <t xml:space="preserve">Properties for sale </t>
  </si>
  <si>
    <t>Statement of Cash Flows (Continued)</t>
  </si>
  <si>
    <t xml:space="preserve">Cash paid on purchase of premises and equipment </t>
  </si>
  <si>
    <t>Cash received from bank borrowings</t>
  </si>
  <si>
    <t>Cash paid on capital increase</t>
  </si>
  <si>
    <t xml:space="preserve">Loans purchased </t>
  </si>
  <si>
    <t xml:space="preserve">Properties for sale - net </t>
  </si>
  <si>
    <t>Unit : Baht</t>
  </si>
  <si>
    <t>As at  December 31, 2019</t>
  </si>
  <si>
    <t>December 31, 2019</t>
  </si>
  <si>
    <t>December 31, 2018</t>
  </si>
  <si>
    <t>Loans purchased  - net</t>
  </si>
  <si>
    <t>Unearned income from auction sale</t>
  </si>
  <si>
    <t>Total Equity</t>
  </si>
  <si>
    <t>Statement of profit or loss and other comprehensive income</t>
  </si>
  <si>
    <t>For the Year Ended December 31, 2019</t>
  </si>
  <si>
    <t>Balance as at January 1, 2018</t>
  </si>
  <si>
    <t xml:space="preserve">Total comprehensive income  </t>
  </si>
  <si>
    <t>Balance as at December 31, 2018</t>
  </si>
  <si>
    <t>on investments</t>
  </si>
  <si>
    <t xml:space="preserve">Actuarial gain (loss) </t>
  </si>
  <si>
    <t>Balance as at January 1, 2019</t>
  </si>
  <si>
    <t>Balance as at December 31, 2019</t>
  </si>
  <si>
    <t>For the Year Ended  December 31, 2019</t>
  </si>
  <si>
    <t>For the year ended December 31, 2019</t>
  </si>
  <si>
    <t>Cash received from investment in securities</t>
  </si>
  <si>
    <t xml:space="preserve">Cash and cash equivalents as at beginning balance </t>
  </si>
  <si>
    <t xml:space="preserve">Cash and cash equivalents as at ending balance </t>
  </si>
  <si>
    <t>Additional Information (continued)</t>
  </si>
  <si>
    <t>Interest income from loans purchased and other operating income</t>
  </si>
  <si>
    <t>Additional information about cash and significant non-cash items</t>
  </si>
  <si>
    <t>Statement of profit or loss and other comprehensive income (Continued)</t>
  </si>
  <si>
    <t xml:space="preserve">Income tax </t>
  </si>
  <si>
    <t xml:space="preserve"> Allowance for doubtful accounts - installment sale receivables</t>
  </si>
  <si>
    <t>(TRANSLATION)</t>
  </si>
  <si>
    <t>Debt issued and borrowings</t>
  </si>
  <si>
    <t xml:space="preserve">-    </t>
  </si>
  <si>
    <t xml:space="preserve">Gain (Loss) on investment in securities </t>
  </si>
  <si>
    <t>Legal reserves</t>
  </si>
  <si>
    <t>Financial position and performance classified by operating segments</t>
  </si>
  <si>
    <t>Significant Accounting Judgments and Estimates</t>
  </si>
  <si>
    <t>Summary on Significant Accounting Policies</t>
  </si>
  <si>
    <t>Gain on sale of properties for sale</t>
  </si>
  <si>
    <t>Employee's expenses</t>
  </si>
  <si>
    <t xml:space="preserve">    Items that will not be reclassified subsequently to profit or loss</t>
  </si>
  <si>
    <t>Reserves</t>
  </si>
  <si>
    <t xml:space="preserve">Profit from operating before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</si>
</sst>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7" formatCode="_(* #,##0.00_);_(* \(#,##0.00\);_(* &quot;-&quot;??_);_(@_)"/>
    <numFmt numFmtId="188" formatCode="0.0"/>
    <numFmt numFmtId="189" formatCode="#,##0.00;\(#,##0.00\)"/>
    <numFmt numFmtId="190" formatCode="#,##0.0;[Black]#,##0.00"/>
    <numFmt numFmtId="191" formatCode="#,##0.00;[Black]#,##0.000"/>
    <numFmt numFmtId="192" formatCode="_-* #,##0.0_-;\-* #,##0.0_-;_-* &quot;-&quot;??_-;_-@_-"/>
    <numFmt numFmtId="193" formatCode="_(* #,##0.00_);_(* \(#,##0.00\);_(* &quot;-&quot;_);_(@_)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5"/>
      <color theme="1"/>
      <name val="Angsana New"/>
      <family val="1"/>
    </font>
    <font>
      <sz val="15"/>
      <color indexed="9"/>
      <name val="Angsana New"/>
      <family val="1"/>
    </font>
    <font>
      <b/>
      <sz val="15"/>
      <color theme="1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8"/>
      <color rgb="FF000000"/>
      <name val="Tahoma"/>
      <family val="2"/>
      <charset val="222"/>
      <scheme val="minor"/>
    </font>
    <font>
      <b/>
      <sz val="18"/>
      <color rgb="FF0000FF"/>
      <name val="IrisUPC"/>
      <family val="2"/>
      <charset val="222"/>
    </font>
    <font>
      <b/>
      <sz val="8"/>
      <color rgb="FF000000"/>
      <name val="Tahoma"/>
      <family val="2"/>
      <charset val="222"/>
      <scheme val="minor"/>
    </font>
    <font>
      <sz val="9"/>
      <color rgb="FF000000"/>
      <name val="Tahoma"/>
      <family val="2"/>
      <charset val="222"/>
      <scheme val="minor"/>
    </font>
    <font>
      <sz val="9"/>
      <color rgb="FF000000"/>
      <name val="Arial"/>
      <family val="2"/>
    </font>
    <font>
      <b/>
      <sz val="16"/>
      <color rgb="FF0000FF"/>
      <name val="IrisUPC"/>
      <family val="2"/>
      <charset val="222"/>
    </font>
    <font>
      <b/>
      <sz val="10"/>
      <color rgb="FF000000"/>
      <name val="Tahoma"/>
      <family val="2"/>
      <charset val="222"/>
      <scheme val="minor"/>
    </font>
    <font>
      <b/>
      <sz val="9"/>
      <color rgb="FF000000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DEE"/>
        <bgColor indexed="64"/>
      </patternFill>
    </fill>
    <fill>
      <patternFill patternType="solid">
        <fgColor rgb="FFBCE2F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D8D8D8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5" fillId="4" borderId="0">
      <alignment horizontal="right" vertical="center"/>
    </xf>
    <xf numFmtId="0" fontId="16" fillId="4" borderId="0">
      <alignment horizontal="center" vertical="center"/>
    </xf>
    <xf numFmtId="0" fontId="16" fillId="4" borderId="0">
      <alignment horizontal="center" vertical="center"/>
    </xf>
    <xf numFmtId="0" fontId="17" fillId="5" borderId="0">
      <alignment horizontal="center" vertical="top"/>
    </xf>
    <xf numFmtId="0" fontId="15" fillId="4" borderId="0">
      <alignment horizontal="center" vertical="center"/>
    </xf>
    <xf numFmtId="0" fontId="17" fillId="5" borderId="0">
      <alignment horizontal="center" vertical="center"/>
    </xf>
    <xf numFmtId="0" fontId="18" fillId="0" borderId="0">
      <alignment horizontal="center" vertical="center"/>
    </xf>
    <xf numFmtId="0" fontId="15" fillId="4" borderId="0">
      <alignment horizontal="left" vertical="center"/>
    </xf>
    <xf numFmtId="0" fontId="17" fillId="6" borderId="0">
      <alignment horizontal="left" vertical="center"/>
    </xf>
    <xf numFmtId="0" fontId="18" fillId="0" borderId="0">
      <alignment horizontal="left" vertical="center"/>
    </xf>
    <xf numFmtId="0" fontId="15" fillId="4" borderId="0">
      <alignment horizontal="right" vertical="center"/>
    </xf>
    <xf numFmtId="0" fontId="15" fillId="4" borderId="0">
      <alignment horizontal="center" vertical="center"/>
    </xf>
    <xf numFmtId="0" fontId="19" fillId="0" borderId="0">
      <alignment horizontal="right" vertical="center"/>
    </xf>
    <xf numFmtId="0" fontId="17" fillId="7" borderId="0">
      <alignment horizontal="right" vertical="center"/>
    </xf>
    <xf numFmtId="0" fontId="15" fillId="4" borderId="0">
      <alignment horizontal="left" vertical="center"/>
    </xf>
    <xf numFmtId="0" fontId="17" fillId="4" borderId="0">
      <alignment horizontal="right" vertical="center"/>
    </xf>
    <xf numFmtId="0" fontId="15" fillId="4" borderId="0">
      <alignment horizontal="right" vertical="center"/>
    </xf>
    <xf numFmtId="0" fontId="15" fillId="7" borderId="0">
      <alignment horizontal="center" vertical="center"/>
    </xf>
    <xf numFmtId="0" fontId="17" fillId="7" borderId="0">
      <alignment horizontal="right" vertical="center"/>
    </xf>
    <xf numFmtId="0" fontId="17" fillId="4" borderId="0">
      <alignment horizontal="right" vertical="center"/>
    </xf>
    <xf numFmtId="0" fontId="15" fillId="7" borderId="0">
      <alignment horizontal="center" vertical="center"/>
    </xf>
    <xf numFmtId="0" fontId="17" fillId="4" borderId="0">
      <alignment horizontal="right" vertical="center"/>
    </xf>
    <xf numFmtId="0" fontId="20" fillId="4" borderId="0">
      <alignment horizontal="center" vertical="center"/>
    </xf>
    <xf numFmtId="0" fontId="20" fillId="4" borderId="0">
      <alignment horizontal="center" vertical="center"/>
    </xf>
    <xf numFmtId="0" fontId="15" fillId="7" borderId="0">
      <alignment horizontal="left" vertical="center"/>
    </xf>
    <xf numFmtId="0" fontId="15" fillId="4" borderId="0">
      <alignment horizontal="right" vertical="center"/>
    </xf>
    <xf numFmtId="0" fontId="15" fillId="4" borderId="0">
      <alignment horizontal="center" vertical="top"/>
    </xf>
    <xf numFmtId="0" fontId="15" fillId="4" borderId="0">
      <alignment horizontal="left" vertical="center"/>
    </xf>
    <xf numFmtId="0" fontId="15" fillId="4" borderId="0">
      <alignment horizontal="left" vertical="top"/>
    </xf>
    <xf numFmtId="0" fontId="15" fillId="4" borderId="0">
      <alignment horizontal="right" vertical="top"/>
    </xf>
    <xf numFmtId="0" fontId="15" fillId="8" borderId="0">
      <alignment horizontal="center" vertical="center"/>
    </xf>
    <xf numFmtId="0" fontId="17" fillId="8" borderId="0">
      <alignment horizontal="right" vertical="center"/>
    </xf>
    <xf numFmtId="0" fontId="15" fillId="4" borderId="0">
      <alignment horizontal="left" vertical="center"/>
    </xf>
    <xf numFmtId="0" fontId="15" fillId="4" borderId="0">
      <alignment horizontal="left" vertical="center"/>
    </xf>
    <xf numFmtId="0" fontId="15" fillId="4" borderId="0">
      <alignment horizontal="left" vertical="top"/>
    </xf>
    <xf numFmtId="0" fontId="17" fillId="7" borderId="0">
      <alignment horizontal="left" vertical="center"/>
    </xf>
    <xf numFmtId="0" fontId="21" fillId="4" borderId="0">
      <alignment horizontal="center" vertical="top"/>
    </xf>
    <xf numFmtId="0" fontId="17" fillId="7" borderId="0">
      <alignment horizontal="left" vertical="center"/>
    </xf>
    <xf numFmtId="0" fontId="22" fillId="0" borderId="0">
      <alignment horizontal="center" vertical="center"/>
    </xf>
    <xf numFmtId="0" fontId="17" fillId="7" borderId="0">
      <alignment horizontal="left" vertical="center"/>
    </xf>
    <xf numFmtId="0" fontId="17" fillId="4" borderId="0">
      <alignment horizontal="left" vertical="center"/>
    </xf>
    <xf numFmtId="0" fontId="17" fillId="4" borderId="0">
      <alignment horizontal="left" vertical="center"/>
    </xf>
    <xf numFmtId="0" fontId="17" fillId="7" borderId="0">
      <alignment horizontal="left" vertical="center"/>
    </xf>
    <xf numFmtId="0" fontId="17" fillId="4" borderId="0">
      <alignment horizontal="left" vertical="center"/>
    </xf>
    <xf numFmtId="0" fontId="17" fillId="5" borderId="0">
      <alignment horizontal="center" vertical="top"/>
    </xf>
    <xf numFmtId="0" fontId="17" fillId="4" borderId="0">
      <alignment horizontal="left" vertical="center"/>
    </xf>
    <xf numFmtId="0" fontId="22" fillId="0" borderId="0">
      <alignment horizontal="left" vertical="center"/>
    </xf>
    <xf numFmtId="0" fontId="17" fillId="5" borderId="0">
      <alignment horizontal="center" vertical="center"/>
    </xf>
  </cellStyleXfs>
  <cellXfs count="208">
    <xf numFmtId="0" fontId="0" fillId="0" borderId="0" xfId="0"/>
    <xf numFmtId="0" fontId="3" fillId="0" borderId="0" xfId="2" applyFont="1"/>
    <xf numFmtId="43" fontId="3" fillId="0" borderId="0" xfId="3" applyFont="1"/>
    <xf numFmtId="0" fontId="3" fillId="0" borderId="0" xfId="2" applyFont="1" applyAlignment="1">
      <alignment horizontal="left"/>
    </xf>
    <xf numFmtId="43" fontId="3" fillId="0" borderId="0" xfId="1" applyFont="1" applyAlignment="1">
      <alignment horizontal="center"/>
    </xf>
    <xf numFmtId="43" fontId="3" fillId="0" borderId="0" xfId="3" applyFont="1" applyAlignment="1"/>
    <xf numFmtId="43" fontId="3" fillId="0" borderId="0" xfId="2" applyNumberFormat="1" applyFont="1"/>
    <xf numFmtId="0" fontId="4" fillId="0" borderId="0" xfId="2" applyFont="1" applyAlignment="1"/>
    <xf numFmtId="0" fontId="3" fillId="0" borderId="0" xfId="2" applyFont="1" applyAlignment="1"/>
    <xf numFmtId="0" fontId="3" fillId="0" borderId="0" xfId="2" applyFont="1" applyFill="1"/>
    <xf numFmtId="43" fontId="3" fillId="0" borderId="0" xfId="3" applyFont="1" applyBorder="1" applyAlignment="1">
      <alignment horizontal="center"/>
    </xf>
    <xf numFmtId="187" fontId="3" fillId="0" borderId="0" xfId="3" applyNumberFormat="1" applyFont="1" applyBorder="1" applyAlignment="1">
      <alignment horizontal="center"/>
    </xf>
    <xf numFmtId="187" fontId="3" fillId="0" borderId="0" xfId="3" applyNumberFormat="1" applyFont="1" applyBorder="1" applyAlignment="1">
      <alignment horizontal="right"/>
    </xf>
    <xf numFmtId="43" fontId="3" fillId="0" borderId="0" xfId="1" applyFont="1" applyFill="1" applyAlignment="1">
      <alignment horizontal="center"/>
    </xf>
    <xf numFmtId="43" fontId="4" fillId="0" borderId="0" xfId="2" applyNumberFormat="1" applyFont="1" applyAlignment="1"/>
    <xf numFmtId="187" fontId="4" fillId="0" borderId="0" xfId="2" applyNumberFormat="1" applyFont="1" applyAlignment="1"/>
    <xf numFmtId="43" fontId="4" fillId="0" borderId="0" xfId="1" applyFont="1" applyAlignment="1"/>
    <xf numFmtId="43" fontId="3" fillId="0" borderId="0" xfId="2" applyNumberFormat="1" applyFont="1" applyAlignment="1"/>
    <xf numFmtId="187" fontId="3" fillId="0" borderId="0" xfId="2" applyNumberFormat="1" applyFont="1" applyAlignment="1"/>
    <xf numFmtId="43" fontId="3" fillId="0" borderId="0" xfId="2" applyNumberFormat="1" applyFont="1" applyAlignment="1">
      <alignment horizontal="center"/>
    </xf>
    <xf numFmtId="43" fontId="3" fillId="0" borderId="0" xfId="1" applyFont="1" applyAlignment="1"/>
    <xf numFmtId="0" fontId="6" fillId="0" borderId="0" xfId="0" applyFont="1"/>
    <xf numFmtId="43" fontId="8" fillId="0" borderId="0" xfId="1" applyFont="1" applyAlignment="1">
      <alignment horizontal="center"/>
    </xf>
    <xf numFmtId="43" fontId="6" fillId="0" borderId="0" xfId="1" applyFont="1"/>
    <xf numFmtId="0" fontId="6" fillId="0" borderId="0" xfId="0" applyFont="1" applyAlignment="1">
      <alignment horizontal="center"/>
    </xf>
    <xf numFmtId="192" fontId="6" fillId="0" borderId="0" xfId="1" applyNumberFormat="1" applyFont="1"/>
    <xf numFmtId="43" fontId="6" fillId="0" borderId="0" xfId="1" applyNumberFormat="1" applyFont="1"/>
    <xf numFmtId="43" fontId="6" fillId="0" borderId="0" xfId="1" applyFont="1" applyAlignment="1">
      <alignment horizontal="center"/>
    </xf>
    <xf numFmtId="0" fontId="3" fillId="0" borderId="0" xfId="4" applyFont="1" applyFill="1"/>
    <xf numFmtId="0" fontId="4" fillId="0" borderId="0" xfId="4" applyFont="1" applyFill="1" applyAlignment="1">
      <alignment horizontal="center"/>
    </xf>
    <xf numFmtId="187" fontId="3" fillId="0" borderId="0" xfId="5" applyNumberFormat="1" applyFont="1" applyFill="1"/>
    <xf numFmtId="43" fontId="3" fillId="0" borderId="0" xfId="5" applyFont="1" applyFill="1"/>
    <xf numFmtId="0" fontId="3" fillId="0" borderId="0" xfId="4" applyFont="1" applyFill="1" applyAlignment="1">
      <alignment horizontal="left"/>
    </xf>
    <xf numFmtId="187" fontId="3" fillId="0" borderId="0" xfId="5" applyNumberFormat="1" applyFont="1" applyFill="1" applyAlignment="1">
      <alignment horizontal="left"/>
    </xf>
    <xf numFmtId="43" fontId="3" fillId="0" borderId="0" xfId="5" applyFont="1" applyFill="1" applyAlignment="1">
      <alignment horizontal="left"/>
    </xf>
    <xf numFmtId="0" fontId="4" fillId="0" borderId="0" xfId="4" applyFont="1" applyFill="1" applyAlignment="1">
      <alignment horizontal="left"/>
    </xf>
    <xf numFmtId="49" fontId="3" fillId="0" borderId="0" xfId="4" applyNumberFormat="1" applyFont="1" applyFill="1" applyAlignment="1">
      <alignment horizontal="left"/>
    </xf>
    <xf numFmtId="187" fontId="10" fillId="0" borderId="0" xfId="5" applyNumberFormat="1" applyFont="1" applyFill="1" applyAlignment="1">
      <alignment horizontal="left"/>
    </xf>
    <xf numFmtId="43" fontId="4" fillId="0" borderId="0" xfId="5" applyFont="1" applyFill="1" applyAlignment="1">
      <alignment horizontal="right"/>
    </xf>
    <xf numFmtId="0" fontId="4" fillId="0" borderId="0" xfId="4" applyFont="1" applyFill="1" applyAlignment="1">
      <alignment horizontal="right"/>
    </xf>
    <xf numFmtId="0" fontId="3" fillId="0" borderId="0" xfId="4" applyFont="1" applyFill="1" applyAlignment="1">
      <alignment horizontal="center"/>
    </xf>
    <xf numFmtId="43" fontId="4" fillId="0" borderId="0" xfId="5" applyFont="1" applyFill="1" applyAlignment="1">
      <alignment horizontal="center"/>
    </xf>
    <xf numFmtId="187" fontId="4" fillId="0" borderId="0" xfId="5" applyNumberFormat="1" applyFont="1" applyFill="1" applyAlignment="1">
      <alignment horizontal="center"/>
    </xf>
    <xf numFmtId="0" fontId="3" fillId="0" borderId="0" xfId="4" applyFont="1" applyFill="1" applyBorder="1"/>
    <xf numFmtId="187" fontId="3" fillId="0" borderId="0" xfId="5" applyNumberFormat="1" applyFont="1" applyFill="1" applyBorder="1" applyAlignment="1">
      <alignment horizontal="center"/>
    </xf>
    <xf numFmtId="43" fontId="3" fillId="0" borderId="0" xfId="5" applyFont="1" applyFill="1" applyAlignment="1">
      <alignment horizontal="center"/>
    </xf>
    <xf numFmtId="193" fontId="3" fillId="0" borderId="0" xfId="5" applyNumberFormat="1" applyFont="1" applyFill="1" applyBorder="1"/>
    <xf numFmtId="43" fontId="3" fillId="0" borderId="0" xfId="4" applyNumberFormat="1" applyFont="1" applyFill="1"/>
    <xf numFmtId="187" fontId="3" fillId="0" borderId="0" xfId="5" applyNumberFormat="1" applyFont="1" applyFill="1" applyBorder="1"/>
    <xf numFmtId="193" fontId="3" fillId="0" borderId="0" xfId="4" applyNumberFormat="1" applyFont="1" applyFill="1" applyBorder="1"/>
    <xf numFmtId="187" fontId="4" fillId="0" borderId="0" xfId="5" applyNumberFormat="1" applyFont="1" applyFill="1" applyBorder="1"/>
    <xf numFmtId="43" fontId="4" fillId="0" borderId="0" xfId="5" applyFont="1" applyFill="1"/>
    <xf numFmtId="43" fontId="4" fillId="0" borderId="0" xfId="4" applyNumberFormat="1" applyFont="1" applyFill="1"/>
    <xf numFmtId="0" fontId="4" fillId="0" borderId="0" xfId="4" applyFont="1" applyFill="1"/>
    <xf numFmtId="0" fontId="3" fillId="0" borderId="0" xfId="4" applyFont="1" applyFill="1" applyBorder="1" applyAlignment="1"/>
    <xf numFmtId="187" fontId="4" fillId="0" borderId="0" xfId="5" applyNumberFormat="1" applyFont="1" applyFill="1" applyBorder="1" applyAlignment="1">
      <alignment horizontal="center"/>
    </xf>
    <xf numFmtId="0" fontId="4" fillId="0" borderId="0" xfId="4" applyFont="1" applyFill="1" applyBorder="1" applyAlignment="1"/>
    <xf numFmtId="187" fontId="3" fillId="0" borderId="0" xfId="5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9" applyFont="1"/>
    <xf numFmtId="193" fontId="3" fillId="0" borderId="0" xfId="9" applyNumberFormat="1" applyFont="1"/>
    <xf numFmtId="0" fontId="3" fillId="0" borderId="0" xfId="8" applyFont="1"/>
    <xf numFmtId="0" fontId="6" fillId="3" borderId="0" xfId="0" applyFont="1" applyFill="1"/>
    <xf numFmtId="39" fontId="4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8" fillId="0" borderId="0" xfId="0" applyFont="1" applyAlignment="1">
      <alignment horizontal="left"/>
    </xf>
    <xf numFmtId="0" fontId="4" fillId="0" borderId="5" xfId="2" applyFont="1" applyBorder="1" applyAlignment="1">
      <alignment horizontal="center"/>
    </xf>
    <xf numFmtId="0" fontId="12" fillId="0" borderId="0" xfId="2" applyFont="1" applyAlignment="1">
      <alignment horizontal="center"/>
    </xf>
    <xf numFmtId="43" fontId="3" fillId="0" borderId="0" xfId="3" applyFont="1" applyFill="1" applyAlignment="1">
      <alignment horizontal="center"/>
    </xf>
    <xf numFmtId="0" fontId="3" fillId="0" borderId="0" xfId="3" quotePrefix="1" applyNumberFormat="1" applyFont="1" applyFill="1" applyBorder="1" applyAlignment="1">
      <alignment horizontal="center"/>
    </xf>
    <xf numFmtId="43" fontId="3" fillId="0" borderId="0" xfId="3" applyFont="1" applyFill="1"/>
    <xf numFmtId="43" fontId="3" fillId="0" borderId="0" xfId="3" applyFont="1" applyFill="1" applyAlignment="1"/>
    <xf numFmtId="43" fontId="6" fillId="0" borderId="0" xfId="3" applyFont="1" applyFill="1"/>
    <xf numFmtId="0" fontId="6" fillId="0" borderId="0" xfId="2" applyFont="1" applyFill="1"/>
    <xf numFmtId="43" fontId="6" fillId="0" borderId="0" xfId="3" applyFont="1" applyFill="1" applyAlignment="1">
      <alignment horizontal="center"/>
    </xf>
    <xf numFmtId="43" fontId="5" fillId="0" borderId="0" xfId="3" applyFont="1" applyFill="1" applyAlignment="1">
      <alignment horizontal="center"/>
    </xf>
    <xf numFmtId="0" fontId="3" fillId="0" borderId="0" xfId="9" applyFont="1" applyFill="1" applyBorder="1"/>
    <xf numFmtId="43" fontId="3" fillId="0" borderId="0" xfId="3" applyFont="1" applyFill="1" applyAlignment="1">
      <alignment horizontal="left"/>
    </xf>
    <xf numFmtId="43" fontId="14" fillId="0" borderId="0" xfId="3" applyFont="1" applyFill="1" applyAlignment="1">
      <alignment horizontal="left"/>
    </xf>
    <xf numFmtId="0" fontId="4" fillId="0" borderId="0" xfId="2" applyFont="1" applyBorder="1" applyAlignment="1">
      <alignment horizontal="center"/>
    </xf>
    <xf numFmtId="43" fontId="3" fillId="0" borderId="0" xfId="3" applyFont="1" applyFill="1" applyBorder="1"/>
    <xf numFmtId="0" fontId="3" fillId="0" borderId="0" xfId="2" applyFont="1" applyFill="1" applyAlignment="1">
      <alignment horizontal="center"/>
    </xf>
    <xf numFmtId="187" fontId="3" fillId="0" borderId="0" xfId="3" applyNumberFormat="1" applyFont="1" applyFill="1" applyBorder="1"/>
    <xf numFmtId="0" fontId="3" fillId="0" borderId="0" xfId="2" quotePrefix="1" applyFont="1" applyFill="1" applyAlignment="1">
      <alignment horizontal="center"/>
    </xf>
    <xf numFmtId="0" fontId="3" fillId="0" borderId="0" xfId="2" applyFont="1" applyFill="1" applyBorder="1"/>
    <xf numFmtId="0" fontId="4" fillId="0" borderId="0" xfId="2" applyFont="1" applyFill="1" applyAlignment="1">
      <alignment horizontal="center"/>
    </xf>
    <xf numFmtId="0" fontId="4" fillId="0" borderId="0" xfId="2" applyFont="1" applyFill="1"/>
    <xf numFmtId="0" fontId="4" fillId="0" borderId="0" xfId="2" applyFont="1" applyFill="1" applyBorder="1"/>
    <xf numFmtId="0" fontId="4" fillId="0" borderId="0" xfId="2" applyFont="1" applyFill="1" applyAlignment="1">
      <alignment horizontal="right"/>
    </xf>
    <xf numFmtId="0" fontId="4" fillId="0" borderId="0" xfId="2" applyFont="1" applyFill="1" applyAlignment="1"/>
    <xf numFmtId="39" fontId="4" fillId="0" borderId="0" xfId="3" applyNumberFormat="1" applyFont="1" applyFill="1"/>
    <xf numFmtId="0" fontId="12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3" fillId="0" borderId="0" xfId="2" applyFont="1" applyFill="1" applyAlignment="1"/>
    <xf numFmtId="39" fontId="3" fillId="0" borderId="0" xfId="3" applyNumberFormat="1" applyFont="1" applyFill="1"/>
    <xf numFmtId="0" fontId="3" fillId="0" borderId="0" xfId="2" applyFont="1" applyFill="1" applyBorder="1" applyAlignment="1">
      <alignment horizontal="center"/>
    </xf>
    <xf numFmtId="2" fontId="3" fillId="0" borderId="0" xfId="2" applyNumberFormat="1" applyFont="1" applyFill="1" applyAlignment="1">
      <alignment horizontal="center"/>
    </xf>
    <xf numFmtId="0" fontId="13" fillId="0" borderId="0" xfId="2" applyFont="1" applyFill="1" applyAlignment="1">
      <alignment horizontal="center"/>
    </xf>
    <xf numFmtId="0" fontId="13" fillId="0" borderId="0" xfId="2" applyFont="1" applyFill="1" applyBorder="1" applyAlignment="1">
      <alignment horizontal="center"/>
    </xf>
    <xf numFmtId="43" fontId="3" fillId="0" borderId="1" xfId="3" applyFont="1" applyFill="1" applyBorder="1"/>
    <xf numFmtId="189" fontId="3" fillId="0" borderId="0" xfId="3" applyNumberFormat="1" applyFont="1" applyFill="1" applyBorder="1"/>
    <xf numFmtId="43" fontId="3" fillId="0" borderId="0" xfId="2" applyNumberFormat="1" applyFont="1" applyFill="1"/>
    <xf numFmtId="189" fontId="3" fillId="0" borderId="2" xfId="3" applyNumberFormat="1" applyFont="1" applyFill="1" applyBorder="1"/>
    <xf numFmtId="43" fontId="3" fillId="0" borderId="5" xfId="3" applyFont="1" applyFill="1" applyBorder="1"/>
    <xf numFmtId="189" fontId="3" fillId="0" borderId="5" xfId="3" applyNumberFormat="1" applyFont="1" applyFill="1" applyBorder="1"/>
    <xf numFmtId="187" fontId="3" fillId="0" borderId="5" xfId="3" applyNumberFormat="1" applyFont="1" applyFill="1" applyBorder="1"/>
    <xf numFmtId="43" fontId="3" fillId="0" borderId="3" xfId="3" applyFont="1" applyFill="1" applyBorder="1"/>
    <xf numFmtId="43" fontId="3" fillId="0" borderId="0" xfId="1" applyFont="1" applyFill="1" applyBorder="1"/>
    <xf numFmtId="43" fontId="3" fillId="0" borderId="0" xfId="1" applyFont="1" applyFill="1" applyBorder="1" applyAlignment="1">
      <alignment horizontal="center"/>
    </xf>
    <xf numFmtId="43" fontId="3" fillId="0" borderId="0" xfId="1" applyFont="1" applyFill="1"/>
    <xf numFmtId="49" fontId="3" fillId="0" borderId="0" xfId="2" applyNumberFormat="1" applyFont="1" applyFill="1" applyAlignment="1">
      <alignment horizontal="center"/>
    </xf>
    <xf numFmtId="49" fontId="3" fillId="0" borderId="0" xfId="2" quotePrefix="1" applyNumberFormat="1" applyFont="1" applyFill="1" applyAlignment="1">
      <alignment horizontal="center"/>
    </xf>
    <xf numFmtId="49" fontId="3" fillId="0" borderId="0" xfId="2" quotePrefix="1" applyNumberFormat="1" applyFont="1" applyFill="1" applyAlignment="1">
      <alignment horizontal="right"/>
    </xf>
    <xf numFmtId="39" fontId="4" fillId="0" borderId="0" xfId="2" applyNumberFormat="1" applyFont="1" applyFill="1" applyAlignment="1">
      <alignment horizontal="right"/>
    </xf>
    <xf numFmtId="15" fontId="4" fillId="0" borderId="0" xfId="2" quotePrefix="1" applyNumberFormat="1" applyFont="1" applyFill="1" applyAlignment="1">
      <alignment horizontal="center"/>
    </xf>
    <xf numFmtId="0" fontId="4" fillId="0" borderId="0" xfId="2" applyFont="1" applyFill="1" applyAlignment="1">
      <alignment horizontal="left"/>
    </xf>
    <xf numFmtId="188" fontId="3" fillId="0" borderId="0" xfId="2" applyNumberFormat="1" applyFont="1" applyFill="1" applyAlignment="1">
      <alignment horizontal="center"/>
    </xf>
    <xf numFmtId="0" fontId="3" fillId="0" borderId="0" xfId="3" applyNumberFormat="1" applyFont="1" applyFill="1" applyAlignment="1">
      <alignment horizontal="center"/>
    </xf>
    <xf numFmtId="43" fontId="13" fillId="0" borderId="0" xfId="3" applyFont="1" applyFill="1"/>
    <xf numFmtId="0" fontId="3" fillId="0" borderId="0" xfId="3" applyNumberFormat="1" applyFont="1" applyFill="1" applyBorder="1" applyAlignment="1">
      <alignment horizontal="center"/>
    </xf>
    <xf numFmtId="189" fontId="3" fillId="0" borderId="0" xfId="3" applyNumberFormat="1" applyFont="1" applyFill="1"/>
    <xf numFmtId="0" fontId="3" fillId="0" borderId="0" xfId="2" applyFont="1" applyFill="1" applyAlignment="1">
      <alignment horizontal="left"/>
    </xf>
    <xf numFmtId="43" fontId="3" fillId="0" borderId="2" xfId="3" applyFont="1" applyFill="1" applyBorder="1"/>
    <xf numFmtId="43" fontId="5" fillId="0" borderId="0" xfId="1" applyFont="1" applyFill="1"/>
    <xf numFmtId="0" fontId="5" fillId="0" borderId="0" xfId="2" applyFont="1" applyFill="1"/>
    <xf numFmtId="190" fontId="3" fillId="0" borderId="0" xfId="3" quotePrefix="1" applyNumberFormat="1" applyFont="1" applyFill="1" applyBorder="1" applyAlignment="1">
      <alignment horizontal="center"/>
    </xf>
    <xf numFmtId="0" fontId="5" fillId="0" borderId="0" xfId="3" applyNumberFormat="1" applyFont="1" applyFill="1" applyAlignment="1">
      <alignment horizontal="center"/>
    </xf>
    <xf numFmtId="191" fontId="6" fillId="0" borderId="0" xfId="3" quotePrefix="1" applyNumberFormat="1" applyFont="1" applyFill="1" applyBorder="1" applyAlignment="1">
      <alignment horizontal="center"/>
    </xf>
    <xf numFmtId="0" fontId="6" fillId="0" borderId="0" xfId="3" applyNumberFormat="1" applyFont="1" applyFill="1" applyAlignment="1">
      <alignment horizontal="center"/>
    </xf>
    <xf numFmtId="43" fontId="6" fillId="0" borderId="0" xfId="3" applyFont="1" applyFill="1" applyBorder="1"/>
    <xf numFmtId="191" fontId="3" fillId="0" borderId="0" xfId="3" quotePrefix="1" applyNumberFormat="1" applyFont="1" applyFill="1" applyBorder="1" applyAlignment="1">
      <alignment horizontal="center"/>
    </xf>
    <xf numFmtId="43" fontId="4" fillId="0" borderId="0" xfId="3" applyFont="1" applyFill="1"/>
    <xf numFmtId="43" fontId="4" fillId="0" borderId="0" xfId="3" applyFont="1" applyFill="1" applyAlignment="1"/>
    <xf numFmtId="0" fontId="3" fillId="0" borderId="0" xfId="3" applyNumberFormat="1" applyFont="1" applyFill="1"/>
    <xf numFmtId="39" fontId="3" fillId="0" borderId="0" xfId="2" applyNumberFormat="1" applyFont="1" applyFill="1" applyAlignment="1">
      <alignment horizontal="right"/>
    </xf>
    <xf numFmtId="43" fontId="3" fillId="0" borderId="0" xfId="3" applyFont="1" applyFill="1" applyAlignment="1">
      <alignment horizontal="right"/>
    </xf>
    <xf numFmtId="39" fontId="4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right"/>
    </xf>
    <xf numFmtId="2" fontId="3" fillId="0" borderId="0" xfId="3" quotePrefix="1" applyNumberFormat="1" applyFont="1" applyFill="1" applyBorder="1" applyAlignment="1">
      <alignment horizontal="center"/>
    </xf>
    <xf numFmtId="4" fontId="3" fillId="0" borderId="0" xfId="3" applyNumberFormat="1" applyFont="1" applyFill="1" applyAlignment="1">
      <alignment horizontal="center"/>
    </xf>
    <xf numFmtId="39" fontId="3" fillId="0" borderId="0" xfId="3" applyNumberFormat="1" applyFont="1" applyFill="1" applyAlignment="1">
      <alignment horizontal="right"/>
    </xf>
    <xf numFmtId="43" fontId="3" fillId="0" borderId="4" xfId="3" applyFont="1" applyFill="1" applyBorder="1"/>
    <xf numFmtId="0" fontId="3" fillId="0" borderId="0" xfId="3" quotePrefix="1" applyNumberFormat="1" applyFont="1" applyFill="1" applyAlignment="1">
      <alignment horizontal="center"/>
    </xf>
    <xf numFmtId="43" fontId="3" fillId="0" borderId="0" xfId="3" applyFont="1" applyFill="1" applyBorder="1" applyAlignment="1">
      <alignment horizontal="right"/>
    </xf>
    <xf numFmtId="0" fontId="4" fillId="0" borderId="0" xfId="2" applyFont="1" applyBorder="1" applyAlignment="1"/>
    <xf numFmtId="0" fontId="4" fillId="0" borderId="0" xfId="2" applyFont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3" borderId="0" xfId="2" applyFont="1" applyFill="1" applyAlignment="1">
      <alignment horizontal="left"/>
    </xf>
    <xf numFmtId="193" fontId="3" fillId="0" borderId="0" xfId="3" applyNumberFormat="1" applyFont="1" applyAlignment="1">
      <alignment horizontal="center"/>
    </xf>
    <xf numFmtId="193" fontId="3" fillId="0" borderId="0" xfId="3" applyNumberFormat="1" applyFont="1" applyAlignment="1">
      <alignment horizontal="right"/>
    </xf>
    <xf numFmtId="193" fontId="3" fillId="0" borderId="0" xfId="3" applyNumberFormat="1" applyFont="1" applyBorder="1" applyAlignment="1">
      <alignment horizontal="center"/>
    </xf>
    <xf numFmtId="193" fontId="3" fillId="0" borderId="5" xfId="3" applyNumberFormat="1" applyFont="1" applyBorder="1" applyAlignment="1">
      <alignment horizontal="center"/>
    </xf>
    <xf numFmtId="193" fontId="3" fillId="0" borderId="3" xfId="3" applyNumberFormat="1" applyFont="1" applyBorder="1" applyAlignment="1">
      <alignment horizontal="center"/>
    </xf>
    <xf numFmtId="193" fontId="3" fillId="0" borderId="0" xfId="3" applyNumberFormat="1" applyFont="1" applyBorder="1" applyAlignment="1">
      <alignment horizontal="right"/>
    </xf>
    <xf numFmtId="193" fontId="3" fillId="0" borderId="5" xfId="3" applyNumberFormat="1" applyFont="1" applyBorder="1" applyAlignment="1">
      <alignment horizontal="right"/>
    </xf>
    <xf numFmtId="0" fontId="4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right"/>
    </xf>
    <xf numFmtId="0" fontId="3" fillId="0" borderId="0" xfId="8" applyFont="1" applyFill="1"/>
    <xf numFmtId="187" fontId="3" fillId="0" borderId="5" xfId="5" applyNumberFormat="1" applyFont="1" applyFill="1" applyBorder="1"/>
    <xf numFmtId="43" fontId="3" fillId="0" borderId="0" xfId="5" applyFont="1" applyFill="1" applyBorder="1"/>
    <xf numFmtId="43" fontId="3" fillId="0" borderId="0" xfId="4" applyNumberFormat="1" applyFont="1" applyFill="1" applyBorder="1"/>
    <xf numFmtId="187" fontId="3" fillId="0" borderId="1" xfId="5" applyNumberFormat="1" applyFont="1" applyFill="1" applyBorder="1"/>
    <xf numFmtId="0" fontId="4" fillId="0" borderId="0" xfId="4" applyFont="1" applyFill="1" applyBorder="1"/>
    <xf numFmtId="0" fontId="12" fillId="0" borderId="0" xfId="4" applyFont="1" applyFill="1" applyBorder="1" applyAlignment="1">
      <alignment horizontal="right"/>
    </xf>
    <xf numFmtId="0" fontId="3" fillId="0" borderId="0" xfId="4" applyFont="1" applyFill="1" applyBorder="1" applyAlignment="1">
      <alignment horizontal="right"/>
    </xf>
    <xf numFmtId="0" fontId="3" fillId="2" borderId="0" xfId="9" applyFont="1" applyFill="1"/>
    <xf numFmtId="0" fontId="3" fillId="3" borderId="0" xfId="4" applyFont="1" applyFill="1" applyBorder="1"/>
    <xf numFmtId="187" fontId="14" fillId="0" borderId="0" xfId="5" applyNumberFormat="1" applyFont="1" applyFill="1" applyBorder="1"/>
    <xf numFmtId="0" fontId="3" fillId="0" borderId="0" xfId="9" applyFont="1" applyFill="1"/>
    <xf numFmtId="187" fontId="3" fillId="0" borderId="2" xfId="5" applyNumberFormat="1" applyFont="1" applyFill="1" applyBorder="1"/>
    <xf numFmtId="187" fontId="3" fillId="0" borderId="3" xfId="5" applyNumberFormat="1" applyFont="1" applyFill="1" applyBorder="1"/>
    <xf numFmtId="0" fontId="3" fillId="0" borderId="0" xfId="4" applyFont="1" applyFill="1" applyBorder="1"/>
    <xf numFmtId="0" fontId="3" fillId="0" borderId="0" xfId="4" applyFont="1" applyFill="1"/>
    <xf numFmtId="0" fontId="4" fillId="0" borderId="0" xfId="4" applyFont="1" applyFill="1" applyBorder="1"/>
    <xf numFmtId="0" fontId="12" fillId="0" borderId="0" xfId="4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3" fillId="0" borderId="0" xfId="4" applyFont="1" applyFill="1" applyBorder="1" applyAlignment="1">
      <alignment horizontal="right"/>
    </xf>
    <xf numFmtId="0" fontId="3" fillId="0" borderId="0" xfId="4" applyFont="1" applyFill="1" applyAlignment="1">
      <alignment horizontal="left"/>
    </xf>
    <xf numFmtId="49" fontId="3" fillId="0" borderId="0" xfId="4" applyNumberFormat="1" applyFont="1" applyFill="1" applyAlignment="1">
      <alignment horizontal="left"/>
    </xf>
    <xf numFmtId="0" fontId="3" fillId="0" borderId="0" xfId="4" applyFont="1" applyFill="1" applyAlignment="1">
      <alignment horizontal="center"/>
    </xf>
    <xf numFmtId="0" fontId="3" fillId="0" borderId="0" xfId="4" applyFont="1" applyFill="1" applyAlignment="1">
      <alignment horizontal="right"/>
    </xf>
    <xf numFmtId="193" fontId="3" fillId="0" borderId="0" xfId="4" applyNumberFormat="1" applyFont="1" applyFill="1" applyBorder="1"/>
    <xf numFmtId="0" fontId="4" fillId="0" borderId="0" xfId="2" applyFont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39" fontId="4" fillId="0" borderId="0" xfId="2" applyNumberFormat="1" applyFont="1" applyFill="1" applyAlignment="1">
      <alignment horizontal="center"/>
    </xf>
    <xf numFmtId="43" fontId="7" fillId="0" borderId="0" xfId="3" applyFont="1" applyFill="1" applyBorder="1" applyAlignment="1">
      <alignment horizontal="left"/>
    </xf>
    <xf numFmtId="43" fontId="7" fillId="0" borderId="0" xfId="3" applyFont="1" applyFill="1" applyAlignment="1">
      <alignment horizontal="left"/>
    </xf>
    <xf numFmtId="49" fontId="3" fillId="0" borderId="0" xfId="2" applyNumberFormat="1" applyFont="1" applyFill="1" applyAlignment="1">
      <alignment horizontal="center"/>
    </xf>
    <xf numFmtId="49" fontId="3" fillId="0" borderId="0" xfId="2" quotePrefix="1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left" vertical="top" wrapText="1"/>
    </xf>
    <xf numFmtId="0" fontId="4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3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193" fontId="3" fillId="0" borderId="0" xfId="3" quotePrefix="1" applyNumberFormat="1" applyFont="1" applyAlignment="1">
      <alignment horizontal="right"/>
    </xf>
    <xf numFmtId="193" fontId="3" fillId="0" borderId="5" xfId="3" quotePrefix="1" applyNumberFormat="1" applyFont="1" applyBorder="1" applyAlignment="1">
      <alignment horizontal="right"/>
    </xf>
    <xf numFmtId="193" fontId="3" fillId="0" borderId="3" xfId="3" quotePrefix="1" applyNumberFormat="1" applyFont="1" applyBorder="1" applyAlignment="1">
      <alignment horizontal="right"/>
    </xf>
  </cellXfs>
  <cellStyles count="62">
    <cellStyle name="Comma" xfId="1" builtinId="3"/>
    <cellStyle name="Comma 2" xfId="5"/>
    <cellStyle name="Comma 2 2" xfId="6"/>
    <cellStyle name="Comma 2 2 2" xfId="12"/>
    <cellStyle name="Comma 2 3" xfId="11"/>
    <cellStyle name="Comma 3" xfId="3"/>
    <cellStyle name="Comma 4" xfId="10"/>
    <cellStyle name="Normal" xfId="0" builtinId="0"/>
    <cellStyle name="Normal 2" xfId="4"/>
    <cellStyle name="Normal 2 2" xfId="8"/>
    <cellStyle name="Normal 2 3" xfId="13"/>
    <cellStyle name="Normal 4" xfId="2"/>
    <cellStyle name="S0" xfId="14"/>
    <cellStyle name="S1" xfId="15"/>
    <cellStyle name="S1 3" xfId="16"/>
    <cellStyle name="S10" xfId="17"/>
    <cellStyle name="S10 2" xfId="18"/>
    <cellStyle name="S11" xfId="19"/>
    <cellStyle name="S11 2" xfId="20"/>
    <cellStyle name="S11 3" xfId="21"/>
    <cellStyle name="S12" xfId="22"/>
    <cellStyle name="S12 2" xfId="23"/>
    <cellStyle name="S12 3" xfId="24"/>
    <cellStyle name="S13" xfId="25"/>
    <cellStyle name="S13 2" xfId="26"/>
    <cellStyle name="S13 4" xfId="27"/>
    <cellStyle name="S14" xfId="28"/>
    <cellStyle name="S14 3" xfId="29"/>
    <cellStyle name="S15" xfId="30"/>
    <cellStyle name="S15 2" xfId="31"/>
    <cellStyle name="S16" xfId="32"/>
    <cellStyle name="S17" xfId="33"/>
    <cellStyle name="S18" xfId="34"/>
    <cellStyle name="S19" xfId="35"/>
    <cellStyle name="S2" xfId="36"/>
    <cellStyle name="S2 3" xfId="37"/>
    <cellStyle name="S20" xfId="38"/>
    <cellStyle name="S21" xfId="39"/>
    <cellStyle name="S21 2" xfId="40"/>
    <cellStyle name="S22" xfId="41"/>
    <cellStyle name="S22 2" xfId="42"/>
    <cellStyle name="S23" xfId="43"/>
    <cellStyle name="S24" xfId="44"/>
    <cellStyle name="S25" xfId="45"/>
    <cellStyle name="S3" xfId="46"/>
    <cellStyle name="S3 3" xfId="47"/>
    <cellStyle name="S4" xfId="48"/>
    <cellStyle name="S4 3" xfId="49"/>
    <cellStyle name="S5" xfId="50"/>
    <cellStyle name="S5 3" xfId="51"/>
    <cellStyle name="S6" xfId="52"/>
    <cellStyle name="S6 2" xfId="53"/>
    <cellStyle name="S6 4" xfId="54"/>
    <cellStyle name="S7" xfId="55"/>
    <cellStyle name="S7 2" xfId="56"/>
    <cellStyle name="S8" xfId="57"/>
    <cellStyle name="S8 3" xfId="58"/>
    <cellStyle name="S9" xfId="59"/>
    <cellStyle name="S9 2" xfId="60"/>
    <cellStyle name="S9 4" xfId="61"/>
    <cellStyle name="เครื่องหมายจุลภาค 3 2" xfId="7"/>
    <cellStyle name="ปกติ 2" xfId="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22</xdr:row>
      <xdr:rowOff>0</xdr:rowOff>
    </xdr:from>
    <xdr:to>
      <xdr:col>12</xdr:col>
      <xdr:colOff>0</xdr:colOff>
      <xdr:row>22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1191875" y="441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6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 bwMode="auto">
        <a:xfrm>
          <a:off x="11191875" y="0"/>
          <a:ext cx="0" cy="60007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  <a:endParaRPr lang="en-US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12</xdr:col>
      <xdr:colOff>0</xdr:colOff>
      <xdr:row>4</xdr:row>
      <xdr:rowOff>47625</xdr:rowOff>
    </xdr:from>
    <xdr:to>
      <xdr:col>12</xdr:col>
      <xdr:colOff>0</xdr:colOff>
      <xdr:row>5</xdr:row>
      <xdr:rowOff>285750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 bwMode="auto">
        <a:xfrm>
          <a:off x="11191875" y="47625"/>
          <a:ext cx="0" cy="50482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(ก่อนตรวจสอบ)</a:t>
          </a:r>
          <a:endParaRPr lang="en-US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24</xdr:col>
      <xdr:colOff>514350</xdr:colOff>
      <xdr:row>6</xdr:row>
      <xdr:rowOff>152400</xdr:rowOff>
    </xdr:from>
    <xdr:to>
      <xdr:col>28</xdr:col>
      <xdr:colOff>38099</xdr:colOff>
      <xdr:row>7</xdr:row>
      <xdr:rowOff>104775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21564600" y="704850"/>
          <a:ext cx="1657349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>
            <a:lnSpc>
              <a:spcPts val="1900"/>
            </a:lnSpc>
          </a:pPr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>
            <a:lnSpc>
              <a:spcPts val="1800"/>
            </a:lnSpc>
          </a:pPr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</a:p>
      </xdr:txBody>
    </xdr:sp>
    <xdr:clientData/>
  </xdr:twoCellAnchor>
  <xdr:twoCellAnchor>
    <xdr:from>
      <xdr:col>18</xdr:col>
      <xdr:colOff>228600</xdr:colOff>
      <xdr:row>66</xdr:row>
      <xdr:rowOff>0</xdr:rowOff>
    </xdr:from>
    <xdr:to>
      <xdr:col>20</xdr:col>
      <xdr:colOff>180975</xdr:colOff>
      <xdr:row>66</xdr:row>
      <xdr:rowOff>114300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17878425" y="13258800"/>
          <a:ext cx="1219200" cy="12192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</a:p>
      </xdr:txBody>
    </xdr:sp>
    <xdr:clientData/>
  </xdr:twoCellAnchor>
  <xdr:twoCellAnchor>
    <xdr:from>
      <xdr:col>17</xdr:col>
      <xdr:colOff>1323975</xdr:colOff>
      <xdr:row>66</xdr:row>
      <xdr:rowOff>0</xdr:rowOff>
    </xdr:from>
    <xdr:to>
      <xdr:col>19</xdr:col>
      <xdr:colOff>923925</xdr:colOff>
      <xdr:row>68</xdr:row>
      <xdr:rowOff>257175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17640300" y="14230350"/>
          <a:ext cx="1219200" cy="9429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92"/>
  <sheetViews>
    <sheetView showGridLines="0" zoomScale="120" zoomScaleNormal="120" workbookViewId="0">
      <selection activeCell="M74" sqref="M74"/>
    </sheetView>
  </sheetViews>
  <sheetFormatPr defaultRowHeight="22.5" customHeight="1" x14ac:dyDescent="0.45"/>
  <cols>
    <col min="1" max="1" width="4.5" style="9" customWidth="1"/>
    <col min="2" max="2" width="4.25" style="9" customWidth="1"/>
    <col min="3" max="3" width="4.5" style="9" customWidth="1"/>
    <col min="4" max="4" width="9.5" style="9" customWidth="1"/>
    <col min="5" max="5" width="7.25" style="9" customWidth="1"/>
    <col min="6" max="6" width="25" style="9" customWidth="1"/>
    <col min="7" max="7" width="7.5" style="83" customWidth="1"/>
    <col min="8" max="8" width="1.25" style="9" customWidth="1"/>
    <col min="9" max="9" width="15.75" style="136" bestFit="1" customWidth="1"/>
    <col min="10" max="10" width="2.25" style="9" customWidth="1"/>
    <col min="11" max="11" width="15.75" style="9" bestFit="1" customWidth="1"/>
    <col min="12" max="12" width="9" style="9"/>
    <col min="13" max="13" width="15.75" style="9" bestFit="1" customWidth="1"/>
    <col min="14" max="247" width="9" style="9"/>
    <col min="248" max="248" width="4.5" style="9" customWidth="1"/>
    <col min="249" max="249" width="4.25" style="9" customWidth="1"/>
    <col min="250" max="250" width="4.5" style="9" customWidth="1"/>
    <col min="251" max="251" width="9.5" style="9" customWidth="1"/>
    <col min="252" max="252" width="7.25" style="9" customWidth="1"/>
    <col min="253" max="253" width="19.75" style="9" customWidth="1"/>
    <col min="254" max="254" width="6.75" style="9" customWidth="1"/>
    <col min="255" max="255" width="1.25" style="9" customWidth="1"/>
    <col min="256" max="256" width="18" style="9" customWidth="1"/>
    <col min="257" max="257" width="2.25" style="9" customWidth="1"/>
    <col min="258" max="258" width="18" style="9" customWidth="1"/>
    <col min="259" max="259" width="2.5" style="9" customWidth="1"/>
    <col min="260" max="260" width="18.75" style="9" customWidth="1"/>
    <col min="261" max="261" width="10.75" style="9" bestFit="1" customWidth="1"/>
    <col min="262" max="262" width="15.5" style="9" customWidth="1"/>
    <col min="263" max="503" width="9" style="9"/>
    <col min="504" max="504" width="4.5" style="9" customWidth="1"/>
    <col min="505" max="505" width="4.25" style="9" customWidth="1"/>
    <col min="506" max="506" width="4.5" style="9" customWidth="1"/>
    <col min="507" max="507" width="9.5" style="9" customWidth="1"/>
    <col min="508" max="508" width="7.25" style="9" customWidth="1"/>
    <col min="509" max="509" width="19.75" style="9" customWidth="1"/>
    <col min="510" max="510" width="6.75" style="9" customWidth="1"/>
    <col min="511" max="511" width="1.25" style="9" customWidth="1"/>
    <col min="512" max="512" width="18" style="9" customWidth="1"/>
    <col min="513" max="513" width="2.25" style="9" customWidth="1"/>
    <col min="514" max="514" width="18" style="9" customWidth="1"/>
    <col min="515" max="515" width="2.5" style="9" customWidth="1"/>
    <col min="516" max="516" width="18.75" style="9" customWidth="1"/>
    <col min="517" max="517" width="10.75" style="9" bestFit="1" customWidth="1"/>
    <col min="518" max="518" width="15.5" style="9" customWidth="1"/>
    <col min="519" max="759" width="9" style="9"/>
    <col min="760" max="760" width="4.5" style="9" customWidth="1"/>
    <col min="761" max="761" width="4.25" style="9" customWidth="1"/>
    <col min="762" max="762" width="4.5" style="9" customWidth="1"/>
    <col min="763" max="763" width="9.5" style="9" customWidth="1"/>
    <col min="764" max="764" width="7.25" style="9" customWidth="1"/>
    <col min="765" max="765" width="19.75" style="9" customWidth="1"/>
    <col min="766" max="766" width="6.75" style="9" customWidth="1"/>
    <col min="767" max="767" width="1.25" style="9" customWidth="1"/>
    <col min="768" max="768" width="18" style="9" customWidth="1"/>
    <col min="769" max="769" width="2.25" style="9" customWidth="1"/>
    <col min="770" max="770" width="18" style="9" customWidth="1"/>
    <col min="771" max="771" width="2.5" style="9" customWidth="1"/>
    <col min="772" max="772" width="18.75" style="9" customWidth="1"/>
    <col min="773" max="773" width="10.75" style="9" bestFit="1" customWidth="1"/>
    <col min="774" max="774" width="15.5" style="9" customWidth="1"/>
    <col min="775" max="1015" width="9" style="9"/>
    <col min="1016" max="1016" width="4.5" style="9" customWidth="1"/>
    <col min="1017" max="1017" width="4.25" style="9" customWidth="1"/>
    <col min="1018" max="1018" width="4.5" style="9" customWidth="1"/>
    <col min="1019" max="1019" width="9.5" style="9" customWidth="1"/>
    <col min="1020" max="1020" width="7.25" style="9" customWidth="1"/>
    <col min="1021" max="1021" width="19.75" style="9" customWidth="1"/>
    <col min="1022" max="1022" width="6.75" style="9" customWidth="1"/>
    <col min="1023" max="1023" width="1.25" style="9" customWidth="1"/>
    <col min="1024" max="1024" width="18" style="9" customWidth="1"/>
    <col min="1025" max="1025" width="2.25" style="9" customWidth="1"/>
    <col min="1026" max="1026" width="18" style="9" customWidth="1"/>
    <col min="1027" max="1027" width="2.5" style="9" customWidth="1"/>
    <col min="1028" max="1028" width="18.75" style="9" customWidth="1"/>
    <col min="1029" max="1029" width="10.75" style="9" bestFit="1" customWidth="1"/>
    <col min="1030" max="1030" width="15.5" style="9" customWidth="1"/>
    <col min="1031" max="1271" width="9" style="9"/>
    <col min="1272" max="1272" width="4.5" style="9" customWidth="1"/>
    <col min="1273" max="1273" width="4.25" style="9" customWidth="1"/>
    <col min="1274" max="1274" width="4.5" style="9" customWidth="1"/>
    <col min="1275" max="1275" width="9.5" style="9" customWidth="1"/>
    <col min="1276" max="1276" width="7.25" style="9" customWidth="1"/>
    <col min="1277" max="1277" width="19.75" style="9" customWidth="1"/>
    <col min="1278" max="1278" width="6.75" style="9" customWidth="1"/>
    <col min="1279" max="1279" width="1.25" style="9" customWidth="1"/>
    <col min="1280" max="1280" width="18" style="9" customWidth="1"/>
    <col min="1281" max="1281" width="2.25" style="9" customWidth="1"/>
    <col min="1282" max="1282" width="18" style="9" customWidth="1"/>
    <col min="1283" max="1283" width="2.5" style="9" customWidth="1"/>
    <col min="1284" max="1284" width="18.75" style="9" customWidth="1"/>
    <col min="1285" max="1285" width="10.75" style="9" bestFit="1" customWidth="1"/>
    <col min="1286" max="1286" width="15.5" style="9" customWidth="1"/>
    <col min="1287" max="1527" width="9" style="9"/>
    <col min="1528" max="1528" width="4.5" style="9" customWidth="1"/>
    <col min="1529" max="1529" width="4.25" style="9" customWidth="1"/>
    <col min="1530" max="1530" width="4.5" style="9" customWidth="1"/>
    <col min="1531" max="1531" width="9.5" style="9" customWidth="1"/>
    <col min="1532" max="1532" width="7.25" style="9" customWidth="1"/>
    <col min="1533" max="1533" width="19.75" style="9" customWidth="1"/>
    <col min="1534" max="1534" width="6.75" style="9" customWidth="1"/>
    <col min="1535" max="1535" width="1.25" style="9" customWidth="1"/>
    <col min="1536" max="1536" width="18" style="9" customWidth="1"/>
    <col min="1537" max="1537" width="2.25" style="9" customWidth="1"/>
    <col min="1538" max="1538" width="18" style="9" customWidth="1"/>
    <col min="1539" max="1539" width="2.5" style="9" customWidth="1"/>
    <col min="1540" max="1540" width="18.75" style="9" customWidth="1"/>
    <col min="1541" max="1541" width="10.75" style="9" bestFit="1" customWidth="1"/>
    <col min="1542" max="1542" width="15.5" style="9" customWidth="1"/>
    <col min="1543" max="1783" width="9" style="9"/>
    <col min="1784" max="1784" width="4.5" style="9" customWidth="1"/>
    <col min="1785" max="1785" width="4.25" style="9" customWidth="1"/>
    <col min="1786" max="1786" width="4.5" style="9" customWidth="1"/>
    <col min="1787" max="1787" width="9.5" style="9" customWidth="1"/>
    <col min="1788" max="1788" width="7.25" style="9" customWidth="1"/>
    <col min="1789" max="1789" width="19.75" style="9" customWidth="1"/>
    <col min="1790" max="1790" width="6.75" style="9" customWidth="1"/>
    <col min="1791" max="1791" width="1.25" style="9" customWidth="1"/>
    <col min="1792" max="1792" width="18" style="9" customWidth="1"/>
    <col min="1793" max="1793" width="2.25" style="9" customWidth="1"/>
    <col min="1794" max="1794" width="18" style="9" customWidth="1"/>
    <col min="1795" max="1795" width="2.5" style="9" customWidth="1"/>
    <col min="1796" max="1796" width="18.75" style="9" customWidth="1"/>
    <col min="1797" max="1797" width="10.75" style="9" bestFit="1" customWidth="1"/>
    <col min="1798" max="1798" width="15.5" style="9" customWidth="1"/>
    <col min="1799" max="2039" width="9" style="9"/>
    <col min="2040" max="2040" width="4.5" style="9" customWidth="1"/>
    <col min="2041" max="2041" width="4.25" style="9" customWidth="1"/>
    <col min="2042" max="2042" width="4.5" style="9" customWidth="1"/>
    <col min="2043" max="2043" width="9.5" style="9" customWidth="1"/>
    <col min="2044" max="2044" width="7.25" style="9" customWidth="1"/>
    <col min="2045" max="2045" width="19.75" style="9" customWidth="1"/>
    <col min="2046" max="2046" width="6.75" style="9" customWidth="1"/>
    <col min="2047" max="2047" width="1.25" style="9" customWidth="1"/>
    <col min="2048" max="2048" width="18" style="9" customWidth="1"/>
    <col min="2049" max="2049" width="2.25" style="9" customWidth="1"/>
    <col min="2050" max="2050" width="18" style="9" customWidth="1"/>
    <col min="2051" max="2051" width="2.5" style="9" customWidth="1"/>
    <col min="2052" max="2052" width="18.75" style="9" customWidth="1"/>
    <col min="2053" max="2053" width="10.75" style="9" bestFit="1" customWidth="1"/>
    <col min="2054" max="2054" width="15.5" style="9" customWidth="1"/>
    <col min="2055" max="2295" width="9" style="9"/>
    <col min="2296" max="2296" width="4.5" style="9" customWidth="1"/>
    <col min="2297" max="2297" width="4.25" style="9" customWidth="1"/>
    <col min="2298" max="2298" width="4.5" style="9" customWidth="1"/>
    <col min="2299" max="2299" width="9.5" style="9" customWidth="1"/>
    <col min="2300" max="2300" width="7.25" style="9" customWidth="1"/>
    <col min="2301" max="2301" width="19.75" style="9" customWidth="1"/>
    <col min="2302" max="2302" width="6.75" style="9" customWidth="1"/>
    <col min="2303" max="2303" width="1.25" style="9" customWidth="1"/>
    <col min="2304" max="2304" width="18" style="9" customWidth="1"/>
    <col min="2305" max="2305" width="2.25" style="9" customWidth="1"/>
    <col min="2306" max="2306" width="18" style="9" customWidth="1"/>
    <col min="2307" max="2307" width="2.5" style="9" customWidth="1"/>
    <col min="2308" max="2308" width="18.75" style="9" customWidth="1"/>
    <col min="2309" max="2309" width="10.75" style="9" bestFit="1" customWidth="1"/>
    <col min="2310" max="2310" width="15.5" style="9" customWidth="1"/>
    <col min="2311" max="2551" width="9" style="9"/>
    <col min="2552" max="2552" width="4.5" style="9" customWidth="1"/>
    <col min="2553" max="2553" width="4.25" style="9" customWidth="1"/>
    <col min="2554" max="2554" width="4.5" style="9" customWidth="1"/>
    <col min="2555" max="2555" width="9.5" style="9" customWidth="1"/>
    <col min="2556" max="2556" width="7.25" style="9" customWidth="1"/>
    <col min="2557" max="2557" width="19.75" style="9" customWidth="1"/>
    <col min="2558" max="2558" width="6.75" style="9" customWidth="1"/>
    <col min="2559" max="2559" width="1.25" style="9" customWidth="1"/>
    <col min="2560" max="2560" width="18" style="9" customWidth="1"/>
    <col min="2561" max="2561" width="2.25" style="9" customWidth="1"/>
    <col min="2562" max="2562" width="18" style="9" customWidth="1"/>
    <col min="2563" max="2563" width="2.5" style="9" customWidth="1"/>
    <col min="2564" max="2564" width="18.75" style="9" customWidth="1"/>
    <col min="2565" max="2565" width="10.75" style="9" bestFit="1" customWidth="1"/>
    <col min="2566" max="2566" width="15.5" style="9" customWidth="1"/>
    <col min="2567" max="2807" width="9" style="9"/>
    <col min="2808" max="2808" width="4.5" style="9" customWidth="1"/>
    <col min="2809" max="2809" width="4.25" style="9" customWidth="1"/>
    <col min="2810" max="2810" width="4.5" style="9" customWidth="1"/>
    <col min="2811" max="2811" width="9.5" style="9" customWidth="1"/>
    <col min="2812" max="2812" width="7.25" style="9" customWidth="1"/>
    <col min="2813" max="2813" width="19.75" style="9" customWidth="1"/>
    <col min="2814" max="2814" width="6.75" style="9" customWidth="1"/>
    <col min="2815" max="2815" width="1.25" style="9" customWidth="1"/>
    <col min="2816" max="2816" width="18" style="9" customWidth="1"/>
    <col min="2817" max="2817" width="2.25" style="9" customWidth="1"/>
    <col min="2818" max="2818" width="18" style="9" customWidth="1"/>
    <col min="2819" max="2819" width="2.5" style="9" customWidth="1"/>
    <col min="2820" max="2820" width="18.75" style="9" customWidth="1"/>
    <col min="2821" max="2821" width="10.75" style="9" bestFit="1" customWidth="1"/>
    <col min="2822" max="2822" width="15.5" style="9" customWidth="1"/>
    <col min="2823" max="3063" width="9" style="9"/>
    <col min="3064" max="3064" width="4.5" style="9" customWidth="1"/>
    <col min="3065" max="3065" width="4.25" style="9" customWidth="1"/>
    <col min="3066" max="3066" width="4.5" style="9" customWidth="1"/>
    <col min="3067" max="3067" width="9.5" style="9" customWidth="1"/>
    <col min="3068" max="3068" width="7.25" style="9" customWidth="1"/>
    <col min="3069" max="3069" width="19.75" style="9" customWidth="1"/>
    <col min="3070" max="3070" width="6.75" style="9" customWidth="1"/>
    <col min="3071" max="3071" width="1.25" style="9" customWidth="1"/>
    <col min="3072" max="3072" width="18" style="9" customWidth="1"/>
    <col min="3073" max="3073" width="2.25" style="9" customWidth="1"/>
    <col min="3074" max="3074" width="18" style="9" customWidth="1"/>
    <col min="3075" max="3075" width="2.5" style="9" customWidth="1"/>
    <col min="3076" max="3076" width="18.75" style="9" customWidth="1"/>
    <col min="3077" max="3077" width="10.75" style="9" bestFit="1" customWidth="1"/>
    <col min="3078" max="3078" width="15.5" style="9" customWidth="1"/>
    <col min="3079" max="3319" width="9" style="9"/>
    <col min="3320" max="3320" width="4.5" style="9" customWidth="1"/>
    <col min="3321" max="3321" width="4.25" style="9" customWidth="1"/>
    <col min="3322" max="3322" width="4.5" style="9" customWidth="1"/>
    <col min="3323" max="3323" width="9.5" style="9" customWidth="1"/>
    <col min="3324" max="3324" width="7.25" style="9" customWidth="1"/>
    <col min="3325" max="3325" width="19.75" style="9" customWidth="1"/>
    <col min="3326" max="3326" width="6.75" style="9" customWidth="1"/>
    <col min="3327" max="3327" width="1.25" style="9" customWidth="1"/>
    <col min="3328" max="3328" width="18" style="9" customWidth="1"/>
    <col min="3329" max="3329" width="2.25" style="9" customWidth="1"/>
    <col min="3330" max="3330" width="18" style="9" customWidth="1"/>
    <col min="3331" max="3331" width="2.5" style="9" customWidth="1"/>
    <col min="3332" max="3332" width="18.75" style="9" customWidth="1"/>
    <col min="3333" max="3333" width="10.75" style="9" bestFit="1" customWidth="1"/>
    <col min="3334" max="3334" width="15.5" style="9" customWidth="1"/>
    <col min="3335" max="3575" width="9" style="9"/>
    <col min="3576" max="3576" width="4.5" style="9" customWidth="1"/>
    <col min="3577" max="3577" width="4.25" style="9" customWidth="1"/>
    <col min="3578" max="3578" width="4.5" style="9" customWidth="1"/>
    <col min="3579" max="3579" width="9.5" style="9" customWidth="1"/>
    <col min="3580" max="3580" width="7.25" style="9" customWidth="1"/>
    <col min="3581" max="3581" width="19.75" style="9" customWidth="1"/>
    <col min="3582" max="3582" width="6.75" style="9" customWidth="1"/>
    <col min="3583" max="3583" width="1.25" style="9" customWidth="1"/>
    <col min="3584" max="3584" width="18" style="9" customWidth="1"/>
    <col min="3585" max="3585" width="2.25" style="9" customWidth="1"/>
    <col min="3586" max="3586" width="18" style="9" customWidth="1"/>
    <col min="3587" max="3587" width="2.5" style="9" customWidth="1"/>
    <col min="3588" max="3588" width="18.75" style="9" customWidth="1"/>
    <col min="3589" max="3589" width="10.75" style="9" bestFit="1" customWidth="1"/>
    <col min="3590" max="3590" width="15.5" style="9" customWidth="1"/>
    <col min="3591" max="3831" width="9" style="9"/>
    <col min="3832" max="3832" width="4.5" style="9" customWidth="1"/>
    <col min="3833" max="3833" width="4.25" style="9" customWidth="1"/>
    <col min="3834" max="3834" width="4.5" style="9" customWidth="1"/>
    <col min="3835" max="3835" width="9.5" style="9" customWidth="1"/>
    <col min="3836" max="3836" width="7.25" style="9" customWidth="1"/>
    <col min="3837" max="3837" width="19.75" style="9" customWidth="1"/>
    <col min="3838" max="3838" width="6.75" style="9" customWidth="1"/>
    <col min="3839" max="3839" width="1.25" style="9" customWidth="1"/>
    <col min="3840" max="3840" width="18" style="9" customWidth="1"/>
    <col min="3841" max="3841" width="2.25" style="9" customWidth="1"/>
    <col min="3842" max="3842" width="18" style="9" customWidth="1"/>
    <col min="3843" max="3843" width="2.5" style="9" customWidth="1"/>
    <col min="3844" max="3844" width="18.75" style="9" customWidth="1"/>
    <col min="3845" max="3845" width="10.75" style="9" bestFit="1" customWidth="1"/>
    <col min="3846" max="3846" width="15.5" style="9" customWidth="1"/>
    <col min="3847" max="4087" width="9" style="9"/>
    <col min="4088" max="4088" width="4.5" style="9" customWidth="1"/>
    <col min="4089" max="4089" width="4.25" style="9" customWidth="1"/>
    <col min="4090" max="4090" width="4.5" style="9" customWidth="1"/>
    <col min="4091" max="4091" width="9.5" style="9" customWidth="1"/>
    <col min="4092" max="4092" width="7.25" style="9" customWidth="1"/>
    <col min="4093" max="4093" width="19.75" style="9" customWidth="1"/>
    <col min="4094" max="4094" width="6.75" style="9" customWidth="1"/>
    <col min="4095" max="4095" width="1.25" style="9" customWidth="1"/>
    <col min="4096" max="4096" width="18" style="9" customWidth="1"/>
    <col min="4097" max="4097" width="2.25" style="9" customWidth="1"/>
    <col min="4098" max="4098" width="18" style="9" customWidth="1"/>
    <col min="4099" max="4099" width="2.5" style="9" customWidth="1"/>
    <col min="4100" max="4100" width="18.75" style="9" customWidth="1"/>
    <col min="4101" max="4101" width="10.75" style="9" bestFit="1" customWidth="1"/>
    <col min="4102" max="4102" width="15.5" style="9" customWidth="1"/>
    <col min="4103" max="4343" width="9" style="9"/>
    <col min="4344" max="4344" width="4.5" style="9" customWidth="1"/>
    <col min="4345" max="4345" width="4.25" style="9" customWidth="1"/>
    <col min="4346" max="4346" width="4.5" style="9" customWidth="1"/>
    <col min="4347" max="4347" width="9.5" style="9" customWidth="1"/>
    <col min="4348" max="4348" width="7.25" style="9" customWidth="1"/>
    <col min="4349" max="4349" width="19.75" style="9" customWidth="1"/>
    <col min="4350" max="4350" width="6.75" style="9" customWidth="1"/>
    <col min="4351" max="4351" width="1.25" style="9" customWidth="1"/>
    <col min="4352" max="4352" width="18" style="9" customWidth="1"/>
    <col min="4353" max="4353" width="2.25" style="9" customWidth="1"/>
    <col min="4354" max="4354" width="18" style="9" customWidth="1"/>
    <col min="4355" max="4355" width="2.5" style="9" customWidth="1"/>
    <col min="4356" max="4356" width="18.75" style="9" customWidth="1"/>
    <col min="4357" max="4357" width="10.75" style="9" bestFit="1" customWidth="1"/>
    <col min="4358" max="4358" width="15.5" style="9" customWidth="1"/>
    <col min="4359" max="4599" width="9" style="9"/>
    <col min="4600" max="4600" width="4.5" style="9" customWidth="1"/>
    <col min="4601" max="4601" width="4.25" style="9" customWidth="1"/>
    <col min="4602" max="4602" width="4.5" style="9" customWidth="1"/>
    <col min="4603" max="4603" width="9.5" style="9" customWidth="1"/>
    <col min="4604" max="4604" width="7.25" style="9" customWidth="1"/>
    <col min="4605" max="4605" width="19.75" style="9" customWidth="1"/>
    <col min="4606" max="4606" width="6.75" style="9" customWidth="1"/>
    <col min="4607" max="4607" width="1.25" style="9" customWidth="1"/>
    <col min="4608" max="4608" width="18" style="9" customWidth="1"/>
    <col min="4609" max="4609" width="2.25" style="9" customWidth="1"/>
    <col min="4610" max="4610" width="18" style="9" customWidth="1"/>
    <col min="4611" max="4611" width="2.5" style="9" customWidth="1"/>
    <col min="4612" max="4612" width="18.75" style="9" customWidth="1"/>
    <col min="4613" max="4613" width="10.75" style="9" bestFit="1" customWidth="1"/>
    <col min="4614" max="4614" width="15.5" style="9" customWidth="1"/>
    <col min="4615" max="4855" width="9" style="9"/>
    <col min="4856" max="4856" width="4.5" style="9" customWidth="1"/>
    <col min="4857" max="4857" width="4.25" style="9" customWidth="1"/>
    <col min="4858" max="4858" width="4.5" style="9" customWidth="1"/>
    <col min="4859" max="4859" width="9.5" style="9" customWidth="1"/>
    <col min="4860" max="4860" width="7.25" style="9" customWidth="1"/>
    <col min="4861" max="4861" width="19.75" style="9" customWidth="1"/>
    <col min="4862" max="4862" width="6.75" style="9" customWidth="1"/>
    <col min="4863" max="4863" width="1.25" style="9" customWidth="1"/>
    <col min="4864" max="4864" width="18" style="9" customWidth="1"/>
    <col min="4865" max="4865" width="2.25" style="9" customWidth="1"/>
    <col min="4866" max="4866" width="18" style="9" customWidth="1"/>
    <col min="4867" max="4867" width="2.5" style="9" customWidth="1"/>
    <col min="4868" max="4868" width="18.75" style="9" customWidth="1"/>
    <col min="4869" max="4869" width="10.75" style="9" bestFit="1" customWidth="1"/>
    <col min="4870" max="4870" width="15.5" style="9" customWidth="1"/>
    <col min="4871" max="5111" width="9" style="9"/>
    <col min="5112" max="5112" width="4.5" style="9" customWidth="1"/>
    <col min="5113" max="5113" width="4.25" style="9" customWidth="1"/>
    <col min="5114" max="5114" width="4.5" style="9" customWidth="1"/>
    <col min="5115" max="5115" width="9.5" style="9" customWidth="1"/>
    <col min="5116" max="5116" width="7.25" style="9" customWidth="1"/>
    <col min="5117" max="5117" width="19.75" style="9" customWidth="1"/>
    <col min="5118" max="5118" width="6.75" style="9" customWidth="1"/>
    <col min="5119" max="5119" width="1.25" style="9" customWidth="1"/>
    <col min="5120" max="5120" width="18" style="9" customWidth="1"/>
    <col min="5121" max="5121" width="2.25" style="9" customWidth="1"/>
    <col min="5122" max="5122" width="18" style="9" customWidth="1"/>
    <col min="5123" max="5123" width="2.5" style="9" customWidth="1"/>
    <col min="5124" max="5124" width="18.75" style="9" customWidth="1"/>
    <col min="5125" max="5125" width="10.75" style="9" bestFit="1" customWidth="1"/>
    <col min="5126" max="5126" width="15.5" style="9" customWidth="1"/>
    <col min="5127" max="5367" width="9" style="9"/>
    <col min="5368" max="5368" width="4.5" style="9" customWidth="1"/>
    <col min="5369" max="5369" width="4.25" style="9" customWidth="1"/>
    <col min="5370" max="5370" width="4.5" style="9" customWidth="1"/>
    <col min="5371" max="5371" width="9.5" style="9" customWidth="1"/>
    <col min="5372" max="5372" width="7.25" style="9" customWidth="1"/>
    <col min="5373" max="5373" width="19.75" style="9" customWidth="1"/>
    <col min="5374" max="5374" width="6.75" style="9" customWidth="1"/>
    <col min="5375" max="5375" width="1.25" style="9" customWidth="1"/>
    <col min="5376" max="5376" width="18" style="9" customWidth="1"/>
    <col min="5377" max="5377" width="2.25" style="9" customWidth="1"/>
    <col min="5378" max="5378" width="18" style="9" customWidth="1"/>
    <col min="5379" max="5379" width="2.5" style="9" customWidth="1"/>
    <col min="5380" max="5380" width="18.75" style="9" customWidth="1"/>
    <col min="5381" max="5381" width="10.75" style="9" bestFit="1" customWidth="1"/>
    <col min="5382" max="5382" width="15.5" style="9" customWidth="1"/>
    <col min="5383" max="5623" width="9" style="9"/>
    <col min="5624" max="5624" width="4.5" style="9" customWidth="1"/>
    <col min="5625" max="5625" width="4.25" style="9" customWidth="1"/>
    <col min="5626" max="5626" width="4.5" style="9" customWidth="1"/>
    <col min="5627" max="5627" width="9.5" style="9" customWidth="1"/>
    <col min="5628" max="5628" width="7.25" style="9" customWidth="1"/>
    <col min="5629" max="5629" width="19.75" style="9" customWidth="1"/>
    <col min="5630" max="5630" width="6.75" style="9" customWidth="1"/>
    <col min="5631" max="5631" width="1.25" style="9" customWidth="1"/>
    <col min="5632" max="5632" width="18" style="9" customWidth="1"/>
    <col min="5633" max="5633" width="2.25" style="9" customWidth="1"/>
    <col min="5634" max="5634" width="18" style="9" customWidth="1"/>
    <col min="5635" max="5635" width="2.5" style="9" customWidth="1"/>
    <col min="5636" max="5636" width="18.75" style="9" customWidth="1"/>
    <col min="5637" max="5637" width="10.75" style="9" bestFit="1" customWidth="1"/>
    <col min="5638" max="5638" width="15.5" style="9" customWidth="1"/>
    <col min="5639" max="5879" width="9" style="9"/>
    <col min="5880" max="5880" width="4.5" style="9" customWidth="1"/>
    <col min="5881" max="5881" width="4.25" style="9" customWidth="1"/>
    <col min="5882" max="5882" width="4.5" style="9" customWidth="1"/>
    <col min="5883" max="5883" width="9.5" style="9" customWidth="1"/>
    <col min="5884" max="5884" width="7.25" style="9" customWidth="1"/>
    <col min="5885" max="5885" width="19.75" style="9" customWidth="1"/>
    <col min="5886" max="5886" width="6.75" style="9" customWidth="1"/>
    <col min="5887" max="5887" width="1.25" style="9" customWidth="1"/>
    <col min="5888" max="5888" width="18" style="9" customWidth="1"/>
    <col min="5889" max="5889" width="2.25" style="9" customWidth="1"/>
    <col min="5890" max="5890" width="18" style="9" customWidth="1"/>
    <col min="5891" max="5891" width="2.5" style="9" customWidth="1"/>
    <col min="5892" max="5892" width="18.75" style="9" customWidth="1"/>
    <col min="5893" max="5893" width="10.75" style="9" bestFit="1" customWidth="1"/>
    <col min="5894" max="5894" width="15.5" style="9" customWidth="1"/>
    <col min="5895" max="6135" width="9" style="9"/>
    <col min="6136" max="6136" width="4.5" style="9" customWidth="1"/>
    <col min="6137" max="6137" width="4.25" style="9" customWidth="1"/>
    <col min="6138" max="6138" width="4.5" style="9" customWidth="1"/>
    <col min="6139" max="6139" width="9.5" style="9" customWidth="1"/>
    <col min="6140" max="6140" width="7.25" style="9" customWidth="1"/>
    <col min="6141" max="6141" width="19.75" style="9" customWidth="1"/>
    <col min="6142" max="6142" width="6.75" style="9" customWidth="1"/>
    <col min="6143" max="6143" width="1.25" style="9" customWidth="1"/>
    <col min="6144" max="6144" width="18" style="9" customWidth="1"/>
    <col min="6145" max="6145" width="2.25" style="9" customWidth="1"/>
    <col min="6146" max="6146" width="18" style="9" customWidth="1"/>
    <col min="6147" max="6147" width="2.5" style="9" customWidth="1"/>
    <col min="6148" max="6148" width="18.75" style="9" customWidth="1"/>
    <col min="6149" max="6149" width="10.75" style="9" bestFit="1" customWidth="1"/>
    <col min="6150" max="6150" width="15.5" style="9" customWidth="1"/>
    <col min="6151" max="6391" width="9" style="9"/>
    <col min="6392" max="6392" width="4.5" style="9" customWidth="1"/>
    <col min="6393" max="6393" width="4.25" style="9" customWidth="1"/>
    <col min="6394" max="6394" width="4.5" style="9" customWidth="1"/>
    <col min="6395" max="6395" width="9.5" style="9" customWidth="1"/>
    <col min="6396" max="6396" width="7.25" style="9" customWidth="1"/>
    <col min="6397" max="6397" width="19.75" style="9" customWidth="1"/>
    <col min="6398" max="6398" width="6.75" style="9" customWidth="1"/>
    <col min="6399" max="6399" width="1.25" style="9" customWidth="1"/>
    <col min="6400" max="6400" width="18" style="9" customWidth="1"/>
    <col min="6401" max="6401" width="2.25" style="9" customWidth="1"/>
    <col min="6402" max="6402" width="18" style="9" customWidth="1"/>
    <col min="6403" max="6403" width="2.5" style="9" customWidth="1"/>
    <col min="6404" max="6404" width="18.75" style="9" customWidth="1"/>
    <col min="6405" max="6405" width="10.75" style="9" bestFit="1" customWidth="1"/>
    <col min="6406" max="6406" width="15.5" style="9" customWidth="1"/>
    <col min="6407" max="6647" width="9" style="9"/>
    <col min="6648" max="6648" width="4.5" style="9" customWidth="1"/>
    <col min="6649" max="6649" width="4.25" style="9" customWidth="1"/>
    <col min="6650" max="6650" width="4.5" style="9" customWidth="1"/>
    <col min="6651" max="6651" width="9.5" style="9" customWidth="1"/>
    <col min="6652" max="6652" width="7.25" style="9" customWidth="1"/>
    <col min="6653" max="6653" width="19.75" style="9" customWidth="1"/>
    <col min="6654" max="6654" width="6.75" style="9" customWidth="1"/>
    <col min="6655" max="6655" width="1.25" style="9" customWidth="1"/>
    <col min="6656" max="6656" width="18" style="9" customWidth="1"/>
    <col min="6657" max="6657" width="2.25" style="9" customWidth="1"/>
    <col min="6658" max="6658" width="18" style="9" customWidth="1"/>
    <col min="6659" max="6659" width="2.5" style="9" customWidth="1"/>
    <col min="6660" max="6660" width="18.75" style="9" customWidth="1"/>
    <col min="6661" max="6661" width="10.75" style="9" bestFit="1" customWidth="1"/>
    <col min="6662" max="6662" width="15.5" style="9" customWidth="1"/>
    <col min="6663" max="6903" width="9" style="9"/>
    <col min="6904" max="6904" width="4.5" style="9" customWidth="1"/>
    <col min="6905" max="6905" width="4.25" style="9" customWidth="1"/>
    <col min="6906" max="6906" width="4.5" style="9" customWidth="1"/>
    <col min="6907" max="6907" width="9.5" style="9" customWidth="1"/>
    <col min="6908" max="6908" width="7.25" style="9" customWidth="1"/>
    <col min="6909" max="6909" width="19.75" style="9" customWidth="1"/>
    <col min="6910" max="6910" width="6.75" style="9" customWidth="1"/>
    <col min="6911" max="6911" width="1.25" style="9" customWidth="1"/>
    <col min="6912" max="6912" width="18" style="9" customWidth="1"/>
    <col min="6913" max="6913" width="2.25" style="9" customWidth="1"/>
    <col min="6914" max="6914" width="18" style="9" customWidth="1"/>
    <col min="6915" max="6915" width="2.5" style="9" customWidth="1"/>
    <col min="6916" max="6916" width="18.75" style="9" customWidth="1"/>
    <col min="6917" max="6917" width="10.75" style="9" bestFit="1" customWidth="1"/>
    <col min="6918" max="6918" width="15.5" style="9" customWidth="1"/>
    <col min="6919" max="7159" width="9" style="9"/>
    <col min="7160" max="7160" width="4.5" style="9" customWidth="1"/>
    <col min="7161" max="7161" width="4.25" style="9" customWidth="1"/>
    <col min="7162" max="7162" width="4.5" style="9" customWidth="1"/>
    <col min="7163" max="7163" width="9.5" style="9" customWidth="1"/>
    <col min="7164" max="7164" width="7.25" style="9" customWidth="1"/>
    <col min="7165" max="7165" width="19.75" style="9" customWidth="1"/>
    <col min="7166" max="7166" width="6.75" style="9" customWidth="1"/>
    <col min="7167" max="7167" width="1.25" style="9" customWidth="1"/>
    <col min="7168" max="7168" width="18" style="9" customWidth="1"/>
    <col min="7169" max="7169" width="2.25" style="9" customWidth="1"/>
    <col min="7170" max="7170" width="18" style="9" customWidth="1"/>
    <col min="7171" max="7171" width="2.5" style="9" customWidth="1"/>
    <col min="7172" max="7172" width="18.75" style="9" customWidth="1"/>
    <col min="7173" max="7173" width="10.75" style="9" bestFit="1" customWidth="1"/>
    <col min="7174" max="7174" width="15.5" style="9" customWidth="1"/>
    <col min="7175" max="7415" width="9" style="9"/>
    <col min="7416" max="7416" width="4.5" style="9" customWidth="1"/>
    <col min="7417" max="7417" width="4.25" style="9" customWidth="1"/>
    <col min="7418" max="7418" width="4.5" style="9" customWidth="1"/>
    <col min="7419" max="7419" width="9.5" style="9" customWidth="1"/>
    <col min="7420" max="7420" width="7.25" style="9" customWidth="1"/>
    <col min="7421" max="7421" width="19.75" style="9" customWidth="1"/>
    <col min="7422" max="7422" width="6.75" style="9" customWidth="1"/>
    <col min="7423" max="7423" width="1.25" style="9" customWidth="1"/>
    <col min="7424" max="7424" width="18" style="9" customWidth="1"/>
    <col min="7425" max="7425" width="2.25" style="9" customWidth="1"/>
    <col min="7426" max="7426" width="18" style="9" customWidth="1"/>
    <col min="7427" max="7427" width="2.5" style="9" customWidth="1"/>
    <col min="7428" max="7428" width="18.75" style="9" customWidth="1"/>
    <col min="7429" max="7429" width="10.75" style="9" bestFit="1" customWidth="1"/>
    <col min="7430" max="7430" width="15.5" style="9" customWidth="1"/>
    <col min="7431" max="7671" width="9" style="9"/>
    <col min="7672" max="7672" width="4.5" style="9" customWidth="1"/>
    <col min="7673" max="7673" width="4.25" style="9" customWidth="1"/>
    <col min="7674" max="7674" width="4.5" style="9" customWidth="1"/>
    <col min="7675" max="7675" width="9.5" style="9" customWidth="1"/>
    <col min="7676" max="7676" width="7.25" style="9" customWidth="1"/>
    <col min="7677" max="7677" width="19.75" style="9" customWidth="1"/>
    <col min="7678" max="7678" width="6.75" style="9" customWidth="1"/>
    <col min="7679" max="7679" width="1.25" style="9" customWidth="1"/>
    <col min="7680" max="7680" width="18" style="9" customWidth="1"/>
    <col min="7681" max="7681" width="2.25" style="9" customWidth="1"/>
    <col min="7682" max="7682" width="18" style="9" customWidth="1"/>
    <col min="7683" max="7683" width="2.5" style="9" customWidth="1"/>
    <col min="7684" max="7684" width="18.75" style="9" customWidth="1"/>
    <col min="7685" max="7685" width="10.75" style="9" bestFit="1" customWidth="1"/>
    <col min="7686" max="7686" width="15.5" style="9" customWidth="1"/>
    <col min="7687" max="7927" width="9" style="9"/>
    <col min="7928" max="7928" width="4.5" style="9" customWidth="1"/>
    <col min="7929" max="7929" width="4.25" style="9" customWidth="1"/>
    <col min="7930" max="7930" width="4.5" style="9" customWidth="1"/>
    <col min="7931" max="7931" width="9.5" style="9" customWidth="1"/>
    <col min="7932" max="7932" width="7.25" style="9" customWidth="1"/>
    <col min="7933" max="7933" width="19.75" style="9" customWidth="1"/>
    <col min="7934" max="7934" width="6.75" style="9" customWidth="1"/>
    <col min="7935" max="7935" width="1.25" style="9" customWidth="1"/>
    <col min="7936" max="7936" width="18" style="9" customWidth="1"/>
    <col min="7937" max="7937" width="2.25" style="9" customWidth="1"/>
    <col min="7938" max="7938" width="18" style="9" customWidth="1"/>
    <col min="7939" max="7939" width="2.5" style="9" customWidth="1"/>
    <col min="7940" max="7940" width="18.75" style="9" customWidth="1"/>
    <col min="7941" max="7941" width="10.75" style="9" bestFit="1" customWidth="1"/>
    <col min="7942" max="7942" width="15.5" style="9" customWidth="1"/>
    <col min="7943" max="8183" width="9" style="9"/>
    <col min="8184" max="8184" width="4.5" style="9" customWidth="1"/>
    <col min="8185" max="8185" width="4.25" style="9" customWidth="1"/>
    <col min="8186" max="8186" width="4.5" style="9" customWidth="1"/>
    <col min="8187" max="8187" width="9.5" style="9" customWidth="1"/>
    <col min="8188" max="8188" width="7.25" style="9" customWidth="1"/>
    <col min="8189" max="8189" width="19.75" style="9" customWidth="1"/>
    <col min="8190" max="8190" width="6.75" style="9" customWidth="1"/>
    <col min="8191" max="8191" width="1.25" style="9" customWidth="1"/>
    <col min="8192" max="8192" width="18" style="9" customWidth="1"/>
    <col min="8193" max="8193" width="2.25" style="9" customWidth="1"/>
    <col min="8194" max="8194" width="18" style="9" customWidth="1"/>
    <col min="8195" max="8195" width="2.5" style="9" customWidth="1"/>
    <col min="8196" max="8196" width="18.75" style="9" customWidth="1"/>
    <col min="8197" max="8197" width="10.75" style="9" bestFit="1" customWidth="1"/>
    <col min="8198" max="8198" width="15.5" style="9" customWidth="1"/>
    <col min="8199" max="8439" width="9" style="9"/>
    <col min="8440" max="8440" width="4.5" style="9" customWidth="1"/>
    <col min="8441" max="8441" width="4.25" style="9" customWidth="1"/>
    <col min="8442" max="8442" width="4.5" style="9" customWidth="1"/>
    <col min="8443" max="8443" width="9.5" style="9" customWidth="1"/>
    <col min="8444" max="8444" width="7.25" style="9" customWidth="1"/>
    <col min="8445" max="8445" width="19.75" style="9" customWidth="1"/>
    <col min="8446" max="8446" width="6.75" style="9" customWidth="1"/>
    <col min="8447" max="8447" width="1.25" style="9" customWidth="1"/>
    <col min="8448" max="8448" width="18" style="9" customWidth="1"/>
    <col min="8449" max="8449" width="2.25" style="9" customWidth="1"/>
    <col min="8450" max="8450" width="18" style="9" customWidth="1"/>
    <col min="8451" max="8451" width="2.5" style="9" customWidth="1"/>
    <col min="8452" max="8452" width="18.75" style="9" customWidth="1"/>
    <col min="8453" max="8453" width="10.75" style="9" bestFit="1" customWidth="1"/>
    <col min="8454" max="8454" width="15.5" style="9" customWidth="1"/>
    <col min="8455" max="8695" width="9" style="9"/>
    <col min="8696" max="8696" width="4.5" style="9" customWidth="1"/>
    <col min="8697" max="8697" width="4.25" style="9" customWidth="1"/>
    <col min="8698" max="8698" width="4.5" style="9" customWidth="1"/>
    <col min="8699" max="8699" width="9.5" style="9" customWidth="1"/>
    <col min="8700" max="8700" width="7.25" style="9" customWidth="1"/>
    <col min="8701" max="8701" width="19.75" style="9" customWidth="1"/>
    <col min="8702" max="8702" width="6.75" style="9" customWidth="1"/>
    <col min="8703" max="8703" width="1.25" style="9" customWidth="1"/>
    <col min="8704" max="8704" width="18" style="9" customWidth="1"/>
    <col min="8705" max="8705" width="2.25" style="9" customWidth="1"/>
    <col min="8706" max="8706" width="18" style="9" customWidth="1"/>
    <col min="8707" max="8707" width="2.5" style="9" customWidth="1"/>
    <col min="8708" max="8708" width="18.75" style="9" customWidth="1"/>
    <col min="8709" max="8709" width="10.75" style="9" bestFit="1" customWidth="1"/>
    <col min="8710" max="8710" width="15.5" style="9" customWidth="1"/>
    <col min="8711" max="8951" width="9" style="9"/>
    <col min="8952" max="8952" width="4.5" style="9" customWidth="1"/>
    <col min="8953" max="8953" width="4.25" style="9" customWidth="1"/>
    <col min="8954" max="8954" width="4.5" style="9" customWidth="1"/>
    <col min="8955" max="8955" width="9.5" style="9" customWidth="1"/>
    <col min="8956" max="8956" width="7.25" style="9" customWidth="1"/>
    <col min="8957" max="8957" width="19.75" style="9" customWidth="1"/>
    <col min="8958" max="8958" width="6.75" style="9" customWidth="1"/>
    <col min="8959" max="8959" width="1.25" style="9" customWidth="1"/>
    <col min="8960" max="8960" width="18" style="9" customWidth="1"/>
    <col min="8961" max="8961" width="2.25" style="9" customWidth="1"/>
    <col min="8962" max="8962" width="18" style="9" customWidth="1"/>
    <col min="8963" max="8963" width="2.5" style="9" customWidth="1"/>
    <col min="8964" max="8964" width="18.75" style="9" customWidth="1"/>
    <col min="8965" max="8965" width="10.75" style="9" bestFit="1" customWidth="1"/>
    <col min="8966" max="8966" width="15.5" style="9" customWidth="1"/>
    <col min="8967" max="9207" width="9" style="9"/>
    <col min="9208" max="9208" width="4.5" style="9" customWidth="1"/>
    <col min="9209" max="9209" width="4.25" style="9" customWidth="1"/>
    <col min="9210" max="9210" width="4.5" style="9" customWidth="1"/>
    <col min="9211" max="9211" width="9.5" style="9" customWidth="1"/>
    <col min="9212" max="9212" width="7.25" style="9" customWidth="1"/>
    <col min="9213" max="9213" width="19.75" style="9" customWidth="1"/>
    <col min="9214" max="9214" width="6.75" style="9" customWidth="1"/>
    <col min="9215" max="9215" width="1.25" style="9" customWidth="1"/>
    <col min="9216" max="9216" width="18" style="9" customWidth="1"/>
    <col min="9217" max="9217" width="2.25" style="9" customWidth="1"/>
    <col min="9218" max="9218" width="18" style="9" customWidth="1"/>
    <col min="9219" max="9219" width="2.5" style="9" customWidth="1"/>
    <col min="9220" max="9220" width="18.75" style="9" customWidth="1"/>
    <col min="9221" max="9221" width="10.75" style="9" bestFit="1" customWidth="1"/>
    <col min="9222" max="9222" width="15.5" style="9" customWidth="1"/>
    <col min="9223" max="9463" width="9" style="9"/>
    <col min="9464" max="9464" width="4.5" style="9" customWidth="1"/>
    <col min="9465" max="9465" width="4.25" style="9" customWidth="1"/>
    <col min="9466" max="9466" width="4.5" style="9" customWidth="1"/>
    <col min="9467" max="9467" width="9.5" style="9" customWidth="1"/>
    <col min="9468" max="9468" width="7.25" style="9" customWidth="1"/>
    <col min="9469" max="9469" width="19.75" style="9" customWidth="1"/>
    <col min="9470" max="9470" width="6.75" style="9" customWidth="1"/>
    <col min="9471" max="9471" width="1.25" style="9" customWidth="1"/>
    <col min="9472" max="9472" width="18" style="9" customWidth="1"/>
    <col min="9473" max="9473" width="2.25" style="9" customWidth="1"/>
    <col min="9474" max="9474" width="18" style="9" customWidth="1"/>
    <col min="9475" max="9475" width="2.5" style="9" customWidth="1"/>
    <col min="9476" max="9476" width="18.75" style="9" customWidth="1"/>
    <col min="9477" max="9477" width="10.75" style="9" bestFit="1" customWidth="1"/>
    <col min="9478" max="9478" width="15.5" style="9" customWidth="1"/>
    <col min="9479" max="9719" width="9" style="9"/>
    <col min="9720" max="9720" width="4.5" style="9" customWidth="1"/>
    <col min="9721" max="9721" width="4.25" style="9" customWidth="1"/>
    <col min="9722" max="9722" width="4.5" style="9" customWidth="1"/>
    <col min="9723" max="9723" width="9.5" style="9" customWidth="1"/>
    <col min="9724" max="9724" width="7.25" style="9" customWidth="1"/>
    <col min="9725" max="9725" width="19.75" style="9" customWidth="1"/>
    <col min="9726" max="9726" width="6.75" style="9" customWidth="1"/>
    <col min="9727" max="9727" width="1.25" style="9" customWidth="1"/>
    <col min="9728" max="9728" width="18" style="9" customWidth="1"/>
    <col min="9729" max="9729" width="2.25" style="9" customWidth="1"/>
    <col min="9730" max="9730" width="18" style="9" customWidth="1"/>
    <col min="9731" max="9731" width="2.5" style="9" customWidth="1"/>
    <col min="9732" max="9732" width="18.75" style="9" customWidth="1"/>
    <col min="9733" max="9733" width="10.75" style="9" bestFit="1" customWidth="1"/>
    <col min="9734" max="9734" width="15.5" style="9" customWidth="1"/>
    <col min="9735" max="9975" width="9" style="9"/>
    <col min="9976" max="9976" width="4.5" style="9" customWidth="1"/>
    <col min="9977" max="9977" width="4.25" style="9" customWidth="1"/>
    <col min="9978" max="9978" width="4.5" style="9" customWidth="1"/>
    <col min="9979" max="9979" width="9.5" style="9" customWidth="1"/>
    <col min="9980" max="9980" width="7.25" style="9" customWidth="1"/>
    <col min="9981" max="9981" width="19.75" style="9" customWidth="1"/>
    <col min="9982" max="9982" width="6.75" style="9" customWidth="1"/>
    <col min="9983" max="9983" width="1.25" style="9" customWidth="1"/>
    <col min="9984" max="9984" width="18" style="9" customWidth="1"/>
    <col min="9985" max="9985" width="2.25" style="9" customWidth="1"/>
    <col min="9986" max="9986" width="18" style="9" customWidth="1"/>
    <col min="9987" max="9987" width="2.5" style="9" customWidth="1"/>
    <col min="9988" max="9988" width="18.75" style="9" customWidth="1"/>
    <col min="9989" max="9989" width="10.75" style="9" bestFit="1" customWidth="1"/>
    <col min="9990" max="9990" width="15.5" style="9" customWidth="1"/>
    <col min="9991" max="10231" width="9" style="9"/>
    <col min="10232" max="10232" width="4.5" style="9" customWidth="1"/>
    <col min="10233" max="10233" width="4.25" style="9" customWidth="1"/>
    <col min="10234" max="10234" width="4.5" style="9" customWidth="1"/>
    <col min="10235" max="10235" width="9.5" style="9" customWidth="1"/>
    <col min="10236" max="10236" width="7.25" style="9" customWidth="1"/>
    <col min="10237" max="10237" width="19.75" style="9" customWidth="1"/>
    <col min="10238" max="10238" width="6.75" style="9" customWidth="1"/>
    <col min="10239" max="10239" width="1.25" style="9" customWidth="1"/>
    <col min="10240" max="10240" width="18" style="9" customWidth="1"/>
    <col min="10241" max="10241" width="2.25" style="9" customWidth="1"/>
    <col min="10242" max="10242" width="18" style="9" customWidth="1"/>
    <col min="10243" max="10243" width="2.5" style="9" customWidth="1"/>
    <col min="10244" max="10244" width="18.75" style="9" customWidth="1"/>
    <col min="10245" max="10245" width="10.75" style="9" bestFit="1" customWidth="1"/>
    <col min="10246" max="10246" width="15.5" style="9" customWidth="1"/>
    <col min="10247" max="10487" width="9" style="9"/>
    <col min="10488" max="10488" width="4.5" style="9" customWidth="1"/>
    <col min="10489" max="10489" width="4.25" style="9" customWidth="1"/>
    <col min="10490" max="10490" width="4.5" style="9" customWidth="1"/>
    <col min="10491" max="10491" width="9.5" style="9" customWidth="1"/>
    <col min="10492" max="10492" width="7.25" style="9" customWidth="1"/>
    <col min="10493" max="10493" width="19.75" style="9" customWidth="1"/>
    <col min="10494" max="10494" width="6.75" style="9" customWidth="1"/>
    <col min="10495" max="10495" width="1.25" style="9" customWidth="1"/>
    <col min="10496" max="10496" width="18" style="9" customWidth="1"/>
    <col min="10497" max="10497" width="2.25" style="9" customWidth="1"/>
    <col min="10498" max="10498" width="18" style="9" customWidth="1"/>
    <col min="10499" max="10499" width="2.5" style="9" customWidth="1"/>
    <col min="10500" max="10500" width="18.75" style="9" customWidth="1"/>
    <col min="10501" max="10501" width="10.75" style="9" bestFit="1" customWidth="1"/>
    <col min="10502" max="10502" width="15.5" style="9" customWidth="1"/>
    <col min="10503" max="10743" width="9" style="9"/>
    <col min="10744" max="10744" width="4.5" style="9" customWidth="1"/>
    <col min="10745" max="10745" width="4.25" style="9" customWidth="1"/>
    <col min="10746" max="10746" width="4.5" style="9" customWidth="1"/>
    <col min="10747" max="10747" width="9.5" style="9" customWidth="1"/>
    <col min="10748" max="10748" width="7.25" style="9" customWidth="1"/>
    <col min="10749" max="10749" width="19.75" style="9" customWidth="1"/>
    <col min="10750" max="10750" width="6.75" style="9" customWidth="1"/>
    <col min="10751" max="10751" width="1.25" style="9" customWidth="1"/>
    <col min="10752" max="10752" width="18" style="9" customWidth="1"/>
    <col min="10753" max="10753" width="2.25" style="9" customWidth="1"/>
    <col min="10754" max="10754" width="18" style="9" customWidth="1"/>
    <col min="10755" max="10755" width="2.5" style="9" customWidth="1"/>
    <col min="10756" max="10756" width="18.75" style="9" customWidth="1"/>
    <col min="10757" max="10757" width="10.75" style="9" bestFit="1" customWidth="1"/>
    <col min="10758" max="10758" width="15.5" style="9" customWidth="1"/>
    <col min="10759" max="10999" width="9" style="9"/>
    <col min="11000" max="11000" width="4.5" style="9" customWidth="1"/>
    <col min="11001" max="11001" width="4.25" style="9" customWidth="1"/>
    <col min="11002" max="11002" width="4.5" style="9" customWidth="1"/>
    <col min="11003" max="11003" width="9.5" style="9" customWidth="1"/>
    <col min="11004" max="11004" width="7.25" style="9" customWidth="1"/>
    <col min="11005" max="11005" width="19.75" style="9" customWidth="1"/>
    <col min="11006" max="11006" width="6.75" style="9" customWidth="1"/>
    <col min="11007" max="11007" width="1.25" style="9" customWidth="1"/>
    <col min="11008" max="11008" width="18" style="9" customWidth="1"/>
    <col min="11009" max="11009" width="2.25" style="9" customWidth="1"/>
    <col min="11010" max="11010" width="18" style="9" customWidth="1"/>
    <col min="11011" max="11011" width="2.5" style="9" customWidth="1"/>
    <col min="11012" max="11012" width="18.75" style="9" customWidth="1"/>
    <col min="11013" max="11013" width="10.75" style="9" bestFit="1" customWidth="1"/>
    <col min="11014" max="11014" width="15.5" style="9" customWidth="1"/>
    <col min="11015" max="11255" width="9" style="9"/>
    <col min="11256" max="11256" width="4.5" style="9" customWidth="1"/>
    <col min="11257" max="11257" width="4.25" style="9" customWidth="1"/>
    <col min="11258" max="11258" width="4.5" style="9" customWidth="1"/>
    <col min="11259" max="11259" width="9.5" style="9" customWidth="1"/>
    <col min="11260" max="11260" width="7.25" style="9" customWidth="1"/>
    <col min="11261" max="11261" width="19.75" style="9" customWidth="1"/>
    <col min="11262" max="11262" width="6.75" style="9" customWidth="1"/>
    <col min="11263" max="11263" width="1.25" style="9" customWidth="1"/>
    <col min="11264" max="11264" width="18" style="9" customWidth="1"/>
    <col min="11265" max="11265" width="2.25" style="9" customWidth="1"/>
    <col min="11266" max="11266" width="18" style="9" customWidth="1"/>
    <col min="11267" max="11267" width="2.5" style="9" customWidth="1"/>
    <col min="11268" max="11268" width="18.75" style="9" customWidth="1"/>
    <col min="11269" max="11269" width="10.75" style="9" bestFit="1" customWidth="1"/>
    <col min="11270" max="11270" width="15.5" style="9" customWidth="1"/>
    <col min="11271" max="11511" width="9" style="9"/>
    <col min="11512" max="11512" width="4.5" style="9" customWidth="1"/>
    <col min="11513" max="11513" width="4.25" style="9" customWidth="1"/>
    <col min="11514" max="11514" width="4.5" style="9" customWidth="1"/>
    <col min="11515" max="11515" width="9.5" style="9" customWidth="1"/>
    <col min="11516" max="11516" width="7.25" style="9" customWidth="1"/>
    <col min="11517" max="11517" width="19.75" style="9" customWidth="1"/>
    <col min="11518" max="11518" width="6.75" style="9" customWidth="1"/>
    <col min="11519" max="11519" width="1.25" style="9" customWidth="1"/>
    <col min="11520" max="11520" width="18" style="9" customWidth="1"/>
    <col min="11521" max="11521" width="2.25" style="9" customWidth="1"/>
    <col min="11522" max="11522" width="18" style="9" customWidth="1"/>
    <col min="11523" max="11523" width="2.5" style="9" customWidth="1"/>
    <col min="11524" max="11524" width="18.75" style="9" customWidth="1"/>
    <col min="11525" max="11525" width="10.75" style="9" bestFit="1" customWidth="1"/>
    <col min="11526" max="11526" width="15.5" style="9" customWidth="1"/>
    <col min="11527" max="11767" width="9" style="9"/>
    <col min="11768" max="11768" width="4.5" style="9" customWidth="1"/>
    <col min="11769" max="11769" width="4.25" style="9" customWidth="1"/>
    <col min="11770" max="11770" width="4.5" style="9" customWidth="1"/>
    <col min="11771" max="11771" width="9.5" style="9" customWidth="1"/>
    <col min="11772" max="11772" width="7.25" style="9" customWidth="1"/>
    <col min="11773" max="11773" width="19.75" style="9" customWidth="1"/>
    <col min="11774" max="11774" width="6.75" style="9" customWidth="1"/>
    <col min="11775" max="11775" width="1.25" style="9" customWidth="1"/>
    <col min="11776" max="11776" width="18" style="9" customWidth="1"/>
    <col min="11777" max="11777" width="2.25" style="9" customWidth="1"/>
    <col min="11778" max="11778" width="18" style="9" customWidth="1"/>
    <col min="11779" max="11779" width="2.5" style="9" customWidth="1"/>
    <col min="11780" max="11780" width="18.75" style="9" customWidth="1"/>
    <col min="11781" max="11781" width="10.75" style="9" bestFit="1" customWidth="1"/>
    <col min="11782" max="11782" width="15.5" style="9" customWidth="1"/>
    <col min="11783" max="12023" width="9" style="9"/>
    <col min="12024" max="12024" width="4.5" style="9" customWidth="1"/>
    <col min="12025" max="12025" width="4.25" style="9" customWidth="1"/>
    <col min="12026" max="12026" width="4.5" style="9" customWidth="1"/>
    <col min="12027" max="12027" width="9.5" style="9" customWidth="1"/>
    <col min="12028" max="12028" width="7.25" style="9" customWidth="1"/>
    <col min="12029" max="12029" width="19.75" style="9" customWidth="1"/>
    <col min="12030" max="12030" width="6.75" style="9" customWidth="1"/>
    <col min="12031" max="12031" width="1.25" style="9" customWidth="1"/>
    <col min="12032" max="12032" width="18" style="9" customWidth="1"/>
    <col min="12033" max="12033" width="2.25" style="9" customWidth="1"/>
    <col min="12034" max="12034" width="18" style="9" customWidth="1"/>
    <col min="12035" max="12035" width="2.5" style="9" customWidth="1"/>
    <col min="12036" max="12036" width="18.75" style="9" customWidth="1"/>
    <col min="12037" max="12037" width="10.75" style="9" bestFit="1" customWidth="1"/>
    <col min="12038" max="12038" width="15.5" style="9" customWidth="1"/>
    <col min="12039" max="12279" width="9" style="9"/>
    <col min="12280" max="12280" width="4.5" style="9" customWidth="1"/>
    <col min="12281" max="12281" width="4.25" style="9" customWidth="1"/>
    <col min="12282" max="12282" width="4.5" style="9" customWidth="1"/>
    <col min="12283" max="12283" width="9.5" style="9" customWidth="1"/>
    <col min="12284" max="12284" width="7.25" style="9" customWidth="1"/>
    <col min="12285" max="12285" width="19.75" style="9" customWidth="1"/>
    <col min="12286" max="12286" width="6.75" style="9" customWidth="1"/>
    <col min="12287" max="12287" width="1.25" style="9" customWidth="1"/>
    <col min="12288" max="12288" width="18" style="9" customWidth="1"/>
    <col min="12289" max="12289" width="2.25" style="9" customWidth="1"/>
    <col min="12290" max="12290" width="18" style="9" customWidth="1"/>
    <col min="12291" max="12291" width="2.5" style="9" customWidth="1"/>
    <col min="12292" max="12292" width="18.75" style="9" customWidth="1"/>
    <col min="12293" max="12293" width="10.75" style="9" bestFit="1" customWidth="1"/>
    <col min="12294" max="12294" width="15.5" style="9" customWidth="1"/>
    <col min="12295" max="12535" width="9" style="9"/>
    <col min="12536" max="12536" width="4.5" style="9" customWidth="1"/>
    <col min="12537" max="12537" width="4.25" style="9" customWidth="1"/>
    <col min="12538" max="12538" width="4.5" style="9" customWidth="1"/>
    <col min="12539" max="12539" width="9.5" style="9" customWidth="1"/>
    <col min="12540" max="12540" width="7.25" style="9" customWidth="1"/>
    <col min="12541" max="12541" width="19.75" style="9" customWidth="1"/>
    <col min="12542" max="12542" width="6.75" style="9" customWidth="1"/>
    <col min="12543" max="12543" width="1.25" style="9" customWidth="1"/>
    <col min="12544" max="12544" width="18" style="9" customWidth="1"/>
    <col min="12545" max="12545" width="2.25" style="9" customWidth="1"/>
    <col min="12546" max="12546" width="18" style="9" customWidth="1"/>
    <col min="12547" max="12547" width="2.5" style="9" customWidth="1"/>
    <col min="12548" max="12548" width="18.75" style="9" customWidth="1"/>
    <col min="12549" max="12549" width="10.75" style="9" bestFit="1" customWidth="1"/>
    <col min="12550" max="12550" width="15.5" style="9" customWidth="1"/>
    <col min="12551" max="12791" width="9" style="9"/>
    <col min="12792" max="12792" width="4.5" style="9" customWidth="1"/>
    <col min="12793" max="12793" width="4.25" style="9" customWidth="1"/>
    <col min="12794" max="12794" width="4.5" style="9" customWidth="1"/>
    <col min="12795" max="12795" width="9.5" style="9" customWidth="1"/>
    <col min="12796" max="12796" width="7.25" style="9" customWidth="1"/>
    <col min="12797" max="12797" width="19.75" style="9" customWidth="1"/>
    <col min="12798" max="12798" width="6.75" style="9" customWidth="1"/>
    <col min="12799" max="12799" width="1.25" style="9" customWidth="1"/>
    <col min="12800" max="12800" width="18" style="9" customWidth="1"/>
    <col min="12801" max="12801" width="2.25" style="9" customWidth="1"/>
    <col min="12802" max="12802" width="18" style="9" customWidth="1"/>
    <col min="12803" max="12803" width="2.5" style="9" customWidth="1"/>
    <col min="12804" max="12804" width="18.75" style="9" customWidth="1"/>
    <col min="12805" max="12805" width="10.75" style="9" bestFit="1" customWidth="1"/>
    <col min="12806" max="12806" width="15.5" style="9" customWidth="1"/>
    <col min="12807" max="13047" width="9" style="9"/>
    <col min="13048" max="13048" width="4.5" style="9" customWidth="1"/>
    <col min="13049" max="13049" width="4.25" style="9" customWidth="1"/>
    <col min="13050" max="13050" width="4.5" style="9" customWidth="1"/>
    <col min="13051" max="13051" width="9.5" style="9" customWidth="1"/>
    <col min="13052" max="13052" width="7.25" style="9" customWidth="1"/>
    <col min="13053" max="13053" width="19.75" style="9" customWidth="1"/>
    <col min="13054" max="13054" width="6.75" style="9" customWidth="1"/>
    <col min="13055" max="13055" width="1.25" style="9" customWidth="1"/>
    <col min="13056" max="13056" width="18" style="9" customWidth="1"/>
    <col min="13057" max="13057" width="2.25" style="9" customWidth="1"/>
    <col min="13058" max="13058" width="18" style="9" customWidth="1"/>
    <col min="13059" max="13059" width="2.5" style="9" customWidth="1"/>
    <col min="13060" max="13060" width="18.75" style="9" customWidth="1"/>
    <col min="13061" max="13061" width="10.75" style="9" bestFit="1" customWidth="1"/>
    <col min="13062" max="13062" width="15.5" style="9" customWidth="1"/>
    <col min="13063" max="13303" width="9" style="9"/>
    <col min="13304" max="13304" width="4.5" style="9" customWidth="1"/>
    <col min="13305" max="13305" width="4.25" style="9" customWidth="1"/>
    <col min="13306" max="13306" width="4.5" style="9" customWidth="1"/>
    <col min="13307" max="13307" width="9.5" style="9" customWidth="1"/>
    <col min="13308" max="13308" width="7.25" style="9" customWidth="1"/>
    <col min="13309" max="13309" width="19.75" style="9" customWidth="1"/>
    <col min="13310" max="13310" width="6.75" style="9" customWidth="1"/>
    <col min="13311" max="13311" width="1.25" style="9" customWidth="1"/>
    <col min="13312" max="13312" width="18" style="9" customWidth="1"/>
    <col min="13313" max="13313" width="2.25" style="9" customWidth="1"/>
    <col min="13314" max="13314" width="18" style="9" customWidth="1"/>
    <col min="13315" max="13315" width="2.5" style="9" customWidth="1"/>
    <col min="13316" max="13316" width="18.75" style="9" customWidth="1"/>
    <col min="13317" max="13317" width="10.75" style="9" bestFit="1" customWidth="1"/>
    <col min="13318" max="13318" width="15.5" style="9" customWidth="1"/>
    <col min="13319" max="13559" width="9" style="9"/>
    <col min="13560" max="13560" width="4.5" style="9" customWidth="1"/>
    <col min="13561" max="13561" width="4.25" style="9" customWidth="1"/>
    <col min="13562" max="13562" width="4.5" style="9" customWidth="1"/>
    <col min="13563" max="13563" width="9.5" style="9" customWidth="1"/>
    <col min="13564" max="13564" width="7.25" style="9" customWidth="1"/>
    <col min="13565" max="13565" width="19.75" style="9" customWidth="1"/>
    <col min="13566" max="13566" width="6.75" style="9" customWidth="1"/>
    <col min="13567" max="13567" width="1.25" style="9" customWidth="1"/>
    <col min="13568" max="13568" width="18" style="9" customWidth="1"/>
    <col min="13569" max="13569" width="2.25" style="9" customWidth="1"/>
    <col min="13570" max="13570" width="18" style="9" customWidth="1"/>
    <col min="13571" max="13571" width="2.5" style="9" customWidth="1"/>
    <col min="13572" max="13572" width="18.75" style="9" customWidth="1"/>
    <col min="13573" max="13573" width="10.75" style="9" bestFit="1" customWidth="1"/>
    <col min="13574" max="13574" width="15.5" style="9" customWidth="1"/>
    <col min="13575" max="13815" width="9" style="9"/>
    <col min="13816" max="13816" width="4.5" style="9" customWidth="1"/>
    <col min="13817" max="13817" width="4.25" style="9" customWidth="1"/>
    <col min="13818" max="13818" width="4.5" style="9" customWidth="1"/>
    <col min="13819" max="13819" width="9.5" style="9" customWidth="1"/>
    <col min="13820" max="13820" width="7.25" style="9" customWidth="1"/>
    <col min="13821" max="13821" width="19.75" style="9" customWidth="1"/>
    <col min="13822" max="13822" width="6.75" style="9" customWidth="1"/>
    <col min="13823" max="13823" width="1.25" style="9" customWidth="1"/>
    <col min="13824" max="13824" width="18" style="9" customWidth="1"/>
    <col min="13825" max="13825" width="2.25" style="9" customWidth="1"/>
    <col min="13826" max="13826" width="18" style="9" customWidth="1"/>
    <col min="13827" max="13827" width="2.5" style="9" customWidth="1"/>
    <col min="13828" max="13828" width="18.75" style="9" customWidth="1"/>
    <col min="13829" max="13829" width="10.75" style="9" bestFit="1" customWidth="1"/>
    <col min="13830" max="13830" width="15.5" style="9" customWidth="1"/>
    <col min="13831" max="14071" width="9" style="9"/>
    <col min="14072" max="14072" width="4.5" style="9" customWidth="1"/>
    <col min="14073" max="14073" width="4.25" style="9" customWidth="1"/>
    <col min="14074" max="14074" width="4.5" style="9" customWidth="1"/>
    <col min="14075" max="14075" width="9.5" style="9" customWidth="1"/>
    <col min="14076" max="14076" width="7.25" style="9" customWidth="1"/>
    <col min="14077" max="14077" width="19.75" style="9" customWidth="1"/>
    <col min="14078" max="14078" width="6.75" style="9" customWidth="1"/>
    <col min="14079" max="14079" width="1.25" style="9" customWidth="1"/>
    <col min="14080" max="14080" width="18" style="9" customWidth="1"/>
    <col min="14081" max="14081" width="2.25" style="9" customWidth="1"/>
    <col min="14082" max="14082" width="18" style="9" customWidth="1"/>
    <col min="14083" max="14083" width="2.5" style="9" customWidth="1"/>
    <col min="14084" max="14084" width="18.75" style="9" customWidth="1"/>
    <col min="14085" max="14085" width="10.75" style="9" bestFit="1" customWidth="1"/>
    <col min="14086" max="14086" width="15.5" style="9" customWidth="1"/>
    <col min="14087" max="14327" width="9" style="9"/>
    <col min="14328" max="14328" width="4.5" style="9" customWidth="1"/>
    <col min="14329" max="14329" width="4.25" style="9" customWidth="1"/>
    <col min="14330" max="14330" width="4.5" style="9" customWidth="1"/>
    <col min="14331" max="14331" width="9.5" style="9" customWidth="1"/>
    <col min="14332" max="14332" width="7.25" style="9" customWidth="1"/>
    <col min="14333" max="14333" width="19.75" style="9" customWidth="1"/>
    <col min="14334" max="14334" width="6.75" style="9" customWidth="1"/>
    <col min="14335" max="14335" width="1.25" style="9" customWidth="1"/>
    <col min="14336" max="14336" width="18" style="9" customWidth="1"/>
    <col min="14337" max="14337" width="2.25" style="9" customWidth="1"/>
    <col min="14338" max="14338" width="18" style="9" customWidth="1"/>
    <col min="14339" max="14339" width="2.5" style="9" customWidth="1"/>
    <col min="14340" max="14340" width="18.75" style="9" customWidth="1"/>
    <col min="14341" max="14341" width="10.75" style="9" bestFit="1" customWidth="1"/>
    <col min="14342" max="14342" width="15.5" style="9" customWidth="1"/>
    <col min="14343" max="14583" width="9" style="9"/>
    <col min="14584" max="14584" width="4.5" style="9" customWidth="1"/>
    <col min="14585" max="14585" width="4.25" style="9" customWidth="1"/>
    <col min="14586" max="14586" width="4.5" style="9" customWidth="1"/>
    <col min="14587" max="14587" width="9.5" style="9" customWidth="1"/>
    <col min="14588" max="14588" width="7.25" style="9" customWidth="1"/>
    <col min="14589" max="14589" width="19.75" style="9" customWidth="1"/>
    <col min="14590" max="14590" width="6.75" style="9" customWidth="1"/>
    <col min="14591" max="14591" width="1.25" style="9" customWidth="1"/>
    <col min="14592" max="14592" width="18" style="9" customWidth="1"/>
    <col min="14593" max="14593" width="2.25" style="9" customWidth="1"/>
    <col min="14594" max="14594" width="18" style="9" customWidth="1"/>
    <col min="14595" max="14595" width="2.5" style="9" customWidth="1"/>
    <col min="14596" max="14596" width="18.75" style="9" customWidth="1"/>
    <col min="14597" max="14597" width="10.75" style="9" bestFit="1" customWidth="1"/>
    <col min="14598" max="14598" width="15.5" style="9" customWidth="1"/>
    <col min="14599" max="14839" width="9" style="9"/>
    <col min="14840" max="14840" width="4.5" style="9" customWidth="1"/>
    <col min="14841" max="14841" width="4.25" style="9" customWidth="1"/>
    <col min="14842" max="14842" width="4.5" style="9" customWidth="1"/>
    <col min="14843" max="14843" width="9.5" style="9" customWidth="1"/>
    <col min="14844" max="14844" width="7.25" style="9" customWidth="1"/>
    <col min="14845" max="14845" width="19.75" style="9" customWidth="1"/>
    <col min="14846" max="14846" width="6.75" style="9" customWidth="1"/>
    <col min="14847" max="14847" width="1.25" style="9" customWidth="1"/>
    <col min="14848" max="14848" width="18" style="9" customWidth="1"/>
    <col min="14849" max="14849" width="2.25" style="9" customWidth="1"/>
    <col min="14850" max="14850" width="18" style="9" customWidth="1"/>
    <col min="14851" max="14851" width="2.5" style="9" customWidth="1"/>
    <col min="14852" max="14852" width="18.75" style="9" customWidth="1"/>
    <col min="14853" max="14853" width="10.75" style="9" bestFit="1" customWidth="1"/>
    <col min="14854" max="14854" width="15.5" style="9" customWidth="1"/>
    <col min="14855" max="15095" width="9" style="9"/>
    <col min="15096" max="15096" width="4.5" style="9" customWidth="1"/>
    <col min="15097" max="15097" width="4.25" style="9" customWidth="1"/>
    <col min="15098" max="15098" width="4.5" style="9" customWidth="1"/>
    <col min="15099" max="15099" width="9.5" style="9" customWidth="1"/>
    <col min="15100" max="15100" width="7.25" style="9" customWidth="1"/>
    <col min="15101" max="15101" width="19.75" style="9" customWidth="1"/>
    <col min="15102" max="15102" width="6.75" style="9" customWidth="1"/>
    <col min="15103" max="15103" width="1.25" style="9" customWidth="1"/>
    <col min="15104" max="15104" width="18" style="9" customWidth="1"/>
    <col min="15105" max="15105" width="2.25" style="9" customWidth="1"/>
    <col min="15106" max="15106" width="18" style="9" customWidth="1"/>
    <col min="15107" max="15107" width="2.5" style="9" customWidth="1"/>
    <col min="15108" max="15108" width="18.75" style="9" customWidth="1"/>
    <col min="15109" max="15109" width="10.75" style="9" bestFit="1" customWidth="1"/>
    <col min="15110" max="15110" width="15.5" style="9" customWidth="1"/>
    <col min="15111" max="15351" width="9" style="9"/>
    <col min="15352" max="15352" width="4.5" style="9" customWidth="1"/>
    <col min="15353" max="15353" width="4.25" style="9" customWidth="1"/>
    <col min="15354" max="15354" width="4.5" style="9" customWidth="1"/>
    <col min="15355" max="15355" width="9.5" style="9" customWidth="1"/>
    <col min="15356" max="15356" width="7.25" style="9" customWidth="1"/>
    <col min="15357" max="15357" width="19.75" style="9" customWidth="1"/>
    <col min="15358" max="15358" width="6.75" style="9" customWidth="1"/>
    <col min="15359" max="15359" width="1.25" style="9" customWidth="1"/>
    <col min="15360" max="15360" width="18" style="9" customWidth="1"/>
    <col min="15361" max="15361" width="2.25" style="9" customWidth="1"/>
    <col min="15362" max="15362" width="18" style="9" customWidth="1"/>
    <col min="15363" max="15363" width="2.5" style="9" customWidth="1"/>
    <col min="15364" max="15364" width="18.75" style="9" customWidth="1"/>
    <col min="15365" max="15365" width="10.75" style="9" bestFit="1" customWidth="1"/>
    <col min="15366" max="15366" width="15.5" style="9" customWidth="1"/>
    <col min="15367" max="15607" width="9" style="9"/>
    <col min="15608" max="15608" width="4.5" style="9" customWidth="1"/>
    <col min="15609" max="15609" width="4.25" style="9" customWidth="1"/>
    <col min="15610" max="15610" width="4.5" style="9" customWidth="1"/>
    <col min="15611" max="15611" width="9.5" style="9" customWidth="1"/>
    <col min="15612" max="15612" width="7.25" style="9" customWidth="1"/>
    <col min="15613" max="15613" width="19.75" style="9" customWidth="1"/>
    <col min="15614" max="15614" width="6.75" style="9" customWidth="1"/>
    <col min="15615" max="15615" width="1.25" style="9" customWidth="1"/>
    <col min="15616" max="15616" width="18" style="9" customWidth="1"/>
    <col min="15617" max="15617" width="2.25" style="9" customWidth="1"/>
    <col min="15618" max="15618" width="18" style="9" customWidth="1"/>
    <col min="15619" max="15619" width="2.5" style="9" customWidth="1"/>
    <col min="15620" max="15620" width="18.75" style="9" customWidth="1"/>
    <col min="15621" max="15621" width="10.75" style="9" bestFit="1" customWidth="1"/>
    <col min="15622" max="15622" width="15.5" style="9" customWidth="1"/>
    <col min="15623" max="15863" width="9" style="9"/>
    <col min="15864" max="15864" width="4.5" style="9" customWidth="1"/>
    <col min="15865" max="15865" width="4.25" style="9" customWidth="1"/>
    <col min="15866" max="15866" width="4.5" style="9" customWidth="1"/>
    <col min="15867" max="15867" width="9.5" style="9" customWidth="1"/>
    <col min="15868" max="15868" width="7.25" style="9" customWidth="1"/>
    <col min="15869" max="15869" width="19.75" style="9" customWidth="1"/>
    <col min="15870" max="15870" width="6.75" style="9" customWidth="1"/>
    <col min="15871" max="15871" width="1.25" style="9" customWidth="1"/>
    <col min="15872" max="15872" width="18" style="9" customWidth="1"/>
    <col min="15873" max="15873" width="2.25" style="9" customWidth="1"/>
    <col min="15874" max="15874" width="18" style="9" customWidth="1"/>
    <col min="15875" max="15875" width="2.5" style="9" customWidth="1"/>
    <col min="15876" max="15876" width="18.75" style="9" customWidth="1"/>
    <col min="15877" max="15877" width="10.75" style="9" bestFit="1" customWidth="1"/>
    <col min="15878" max="15878" width="15.5" style="9" customWidth="1"/>
    <col min="15879" max="16119" width="9" style="9"/>
    <col min="16120" max="16120" width="4.5" style="9" customWidth="1"/>
    <col min="16121" max="16121" width="4.25" style="9" customWidth="1"/>
    <col min="16122" max="16122" width="4.5" style="9" customWidth="1"/>
    <col min="16123" max="16123" width="9.5" style="9" customWidth="1"/>
    <col min="16124" max="16124" width="7.25" style="9" customWidth="1"/>
    <col min="16125" max="16125" width="19.75" style="9" customWidth="1"/>
    <col min="16126" max="16126" width="6.75" style="9" customWidth="1"/>
    <col min="16127" max="16127" width="1.25" style="9" customWidth="1"/>
    <col min="16128" max="16128" width="18" style="9" customWidth="1"/>
    <col min="16129" max="16129" width="2.25" style="9" customWidth="1"/>
    <col min="16130" max="16130" width="18" style="9" customWidth="1"/>
    <col min="16131" max="16131" width="2.5" style="9" customWidth="1"/>
    <col min="16132" max="16132" width="18.75" style="9" customWidth="1"/>
    <col min="16133" max="16133" width="10.75" style="9" bestFit="1" customWidth="1"/>
    <col min="16134" max="16134" width="15.5" style="9" customWidth="1"/>
    <col min="16135" max="16384" width="9" style="9"/>
  </cols>
  <sheetData>
    <row r="1" spans="1:13" ht="9.75" customHeight="1" x14ac:dyDescent="0.45">
      <c r="G1" s="185"/>
    </row>
    <row r="2" spans="1:13" ht="21.75" customHeight="1" x14ac:dyDescent="0.45">
      <c r="A2" s="190" t="s">
        <v>181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3" ht="22.5" customHeight="1" x14ac:dyDescent="0.45">
      <c r="A3" s="112"/>
      <c r="B3" s="113"/>
      <c r="C3" s="113"/>
      <c r="D3" s="113"/>
      <c r="E3" s="113"/>
      <c r="F3" s="113"/>
      <c r="G3" s="113"/>
      <c r="H3" s="113"/>
      <c r="I3" s="114"/>
      <c r="J3" s="113"/>
      <c r="K3" s="113"/>
    </row>
    <row r="4" spans="1:13" ht="21.75" customHeight="1" x14ac:dyDescent="0.45">
      <c r="A4" s="187" t="s">
        <v>40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3" ht="21.75" customHeight="1" x14ac:dyDescent="0.45">
      <c r="A5" s="187" t="s">
        <v>41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13" ht="21.75" customHeight="1" x14ac:dyDescent="0.45">
      <c r="A6" s="187" t="s">
        <v>218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</row>
    <row r="7" spans="1:13" ht="22.5" customHeight="1" x14ac:dyDescent="0.45">
      <c r="A7" s="87"/>
      <c r="B7" s="87"/>
      <c r="C7" s="87"/>
      <c r="D7" s="87"/>
      <c r="E7" s="87"/>
      <c r="F7" s="87"/>
      <c r="G7" s="87"/>
      <c r="H7" s="88"/>
      <c r="I7" s="115"/>
      <c r="J7" s="88"/>
      <c r="K7" s="88"/>
    </row>
    <row r="8" spans="1:13" ht="22.5" customHeight="1" x14ac:dyDescent="0.45">
      <c r="A8" s="87"/>
      <c r="B8" s="87"/>
      <c r="C8" s="87"/>
      <c r="D8" s="87"/>
      <c r="E8" s="87"/>
      <c r="F8" s="87"/>
      <c r="G8" s="87"/>
      <c r="H8" s="88"/>
      <c r="I8" s="87"/>
      <c r="J8" s="87"/>
      <c r="K8" s="90" t="s">
        <v>217</v>
      </c>
    </row>
    <row r="9" spans="1:13" s="83" customFormat="1" ht="22.5" customHeight="1" x14ac:dyDescent="0.45">
      <c r="A9" s="87"/>
      <c r="B9" s="87"/>
      <c r="C9" s="87"/>
      <c r="D9" s="87"/>
      <c r="E9" s="87"/>
      <c r="F9" s="87"/>
      <c r="G9" s="93" t="s">
        <v>56</v>
      </c>
      <c r="H9" s="93"/>
      <c r="I9" s="116" t="s">
        <v>219</v>
      </c>
      <c r="J9" s="93"/>
      <c r="K9" s="116" t="s">
        <v>220</v>
      </c>
    </row>
    <row r="10" spans="1:13" s="83" customFormat="1" ht="22.5" customHeight="1" x14ac:dyDescent="0.45">
      <c r="A10" s="87"/>
      <c r="B10" s="87"/>
      <c r="C10" s="93"/>
      <c r="E10" s="87"/>
      <c r="F10" s="87"/>
      <c r="G10" s="87"/>
      <c r="H10" s="87"/>
      <c r="I10" s="87"/>
      <c r="J10" s="87"/>
      <c r="K10" s="87"/>
    </row>
    <row r="11" spans="1:13" s="83" customFormat="1" ht="22.5" customHeight="1" x14ac:dyDescent="0.45">
      <c r="C11" s="99"/>
      <c r="D11" s="117" t="s">
        <v>55</v>
      </c>
    </row>
    <row r="12" spans="1:13" s="83" customFormat="1" ht="22.5" customHeight="1" x14ac:dyDescent="0.45">
      <c r="C12" s="99"/>
      <c r="D12" s="117"/>
    </row>
    <row r="13" spans="1:13" s="83" customFormat="1" ht="22.5" customHeight="1" x14ac:dyDescent="0.45">
      <c r="A13" s="72" t="s">
        <v>42</v>
      </c>
      <c r="B13" s="87"/>
      <c r="C13" s="93"/>
      <c r="D13" s="117"/>
      <c r="E13" s="87"/>
      <c r="G13" s="118">
        <v>8.1</v>
      </c>
      <c r="I13" s="72">
        <v>4706349.8099999996</v>
      </c>
      <c r="K13" s="72">
        <v>3614465.3500000006</v>
      </c>
      <c r="M13" s="13"/>
    </row>
    <row r="14" spans="1:13" ht="22.5" customHeight="1" x14ac:dyDescent="0.45">
      <c r="A14" s="72" t="s">
        <v>191</v>
      </c>
      <c r="B14" s="73"/>
      <c r="C14" s="70"/>
      <c r="D14" s="70"/>
      <c r="E14" s="70"/>
      <c r="F14" s="70"/>
      <c r="G14" s="71">
        <v>8.1999999999999993</v>
      </c>
      <c r="H14" s="119"/>
      <c r="I14" s="82">
        <v>1378910144.47</v>
      </c>
      <c r="K14" s="82">
        <v>1031795622.7600001</v>
      </c>
      <c r="M14" s="111"/>
    </row>
    <row r="15" spans="1:13" ht="22.5" hidden="1" customHeight="1" x14ac:dyDescent="0.45">
      <c r="A15" s="72" t="s">
        <v>44</v>
      </c>
      <c r="C15" s="73"/>
      <c r="D15" s="70"/>
      <c r="E15" s="70"/>
      <c r="F15" s="70"/>
      <c r="G15" s="83">
        <v>7.3</v>
      </c>
      <c r="H15" s="119"/>
      <c r="I15" s="82">
        <v>482752971.23999989</v>
      </c>
      <c r="K15" s="82">
        <v>482752974.23999989</v>
      </c>
      <c r="M15" s="111"/>
    </row>
    <row r="16" spans="1:13" ht="22.5" hidden="1" customHeight="1" x14ac:dyDescent="0.45">
      <c r="A16" s="72" t="s">
        <v>42</v>
      </c>
      <c r="B16" s="120" t="s">
        <v>1</v>
      </c>
      <c r="C16" s="79" t="s">
        <v>2</v>
      </c>
      <c r="E16" s="70"/>
      <c r="F16" s="70"/>
      <c r="G16" s="121"/>
      <c r="H16" s="119"/>
      <c r="I16" s="102">
        <v>-331291915.59000003</v>
      </c>
      <c r="K16" s="102">
        <v>-330799240.35000002</v>
      </c>
      <c r="M16" s="111"/>
    </row>
    <row r="17" spans="1:13" ht="22.5" hidden="1" customHeight="1" x14ac:dyDescent="0.45">
      <c r="A17" s="72" t="s">
        <v>43</v>
      </c>
      <c r="B17" s="120" t="s">
        <v>1</v>
      </c>
      <c r="C17" s="79" t="s">
        <v>3</v>
      </c>
      <c r="E17" s="70"/>
      <c r="F17" s="70"/>
      <c r="G17" s="121"/>
      <c r="H17" s="119"/>
      <c r="I17" s="102">
        <v>-81279112.329999998</v>
      </c>
      <c r="K17" s="102">
        <v>-58017385.719999999</v>
      </c>
      <c r="M17" s="111"/>
    </row>
    <row r="18" spans="1:13" ht="22.5" customHeight="1" x14ac:dyDescent="0.45">
      <c r="A18" s="72" t="s">
        <v>45</v>
      </c>
      <c r="C18" s="72"/>
      <c r="E18" s="70"/>
      <c r="F18" s="70"/>
      <c r="G18" s="83">
        <v>8.3000000000000007</v>
      </c>
      <c r="H18" s="119"/>
      <c r="I18" s="82">
        <v>70181943.319999874</v>
      </c>
      <c r="K18" s="82">
        <v>93936348.169999838</v>
      </c>
      <c r="M18" s="111"/>
    </row>
    <row r="19" spans="1:13" ht="22.5" customHeight="1" x14ac:dyDescent="0.45">
      <c r="A19" s="72" t="s">
        <v>183</v>
      </c>
      <c r="C19" s="73"/>
      <c r="D19" s="70"/>
      <c r="E19" s="70"/>
      <c r="F19" s="70"/>
      <c r="G19" s="83">
        <v>8.4</v>
      </c>
      <c r="H19" s="119"/>
      <c r="I19" s="72">
        <v>83621548219.630005</v>
      </c>
      <c r="K19" s="72">
        <v>81718994565.320007</v>
      </c>
      <c r="M19" s="111"/>
    </row>
    <row r="20" spans="1:13" ht="22.5" customHeight="1" x14ac:dyDescent="0.45">
      <c r="A20" s="120" t="s">
        <v>46</v>
      </c>
      <c r="B20" s="79" t="s">
        <v>47</v>
      </c>
      <c r="E20" s="70"/>
      <c r="F20" s="70"/>
      <c r="G20" s="71"/>
      <c r="H20" s="119"/>
      <c r="I20" s="122">
        <v>-6246885746.9499998</v>
      </c>
      <c r="K20" s="122">
        <v>-6285055237.3099995</v>
      </c>
      <c r="M20" s="111"/>
    </row>
    <row r="21" spans="1:13" ht="22.5" customHeight="1" x14ac:dyDescent="0.45">
      <c r="B21" s="72" t="s">
        <v>221</v>
      </c>
      <c r="E21" s="70"/>
      <c r="F21" s="70"/>
      <c r="G21" s="71"/>
      <c r="H21" s="119"/>
      <c r="I21" s="101">
        <v>77374662472.680008</v>
      </c>
      <c r="K21" s="101">
        <v>75433939328.01001</v>
      </c>
      <c r="M21" s="111"/>
    </row>
    <row r="22" spans="1:13" ht="22.5" customHeight="1" x14ac:dyDescent="0.45">
      <c r="A22" s="79" t="s">
        <v>48</v>
      </c>
      <c r="B22" s="73"/>
      <c r="C22" s="70"/>
      <c r="D22" s="70"/>
      <c r="E22" s="70"/>
      <c r="F22" s="70"/>
      <c r="G22" s="71">
        <v>8.5</v>
      </c>
      <c r="H22" s="119"/>
      <c r="I22" s="82">
        <v>1541773750.5699999</v>
      </c>
      <c r="K22" s="82">
        <v>1452841008.05</v>
      </c>
    </row>
    <row r="23" spans="1:13" ht="22.5" customHeight="1" x14ac:dyDescent="0.45">
      <c r="A23" s="120" t="s">
        <v>46</v>
      </c>
      <c r="B23" s="79" t="s">
        <v>49</v>
      </c>
      <c r="D23" s="70"/>
      <c r="E23" s="70"/>
      <c r="F23" s="70"/>
      <c r="G23" s="71"/>
      <c r="H23" s="119"/>
      <c r="I23" s="122">
        <v>-890855363.07000005</v>
      </c>
      <c r="K23" s="122">
        <v>-742325888.85000002</v>
      </c>
      <c r="M23" s="111"/>
    </row>
    <row r="24" spans="1:13" ht="22.5" customHeight="1" x14ac:dyDescent="0.45">
      <c r="A24" s="99" t="s">
        <v>46</v>
      </c>
      <c r="B24" s="123" t="s">
        <v>243</v>
      </c>
      <c r="C24" s="123"/>
      <c r="D24" s="123"/>
      <c r="E24" s="123"/>
      <c r="F24" s="70"/>
      <c r="G24" s="71"/>
      <c r="H24" s="119"/>
      <c r="I24" s="122">
        <v>-1765038.24</v>
      </c>
      <c r="K24" s="122">
        <v>-2217646.9500000002</v>
      </c>
      <c r="M24" s="111"/>
    </row>
    <row r="25" spans="1:13" ht="22.5" customHeight="1" x14ac:dyDescent="0.45">
      <c r="B25" s="79" t="s">
        <v>50</v>
      </c>
      <c r="D25" s="70"/>
      <c r="E25" s="70"/>
      <c r="F25" s="70"/>
      <c r="G25" s="71"/>
      <c r="H25" s="119"/>
      <c r="I25" s="101">
        <v>649153349.25999987</v>
      </c>
      <c r="K25" s="101">
        <v>708297472.24999988</v>
      </c>
      <c r="M25" s="111"/>
    </row>
    <row r="26" spans="1:13" ht="22.5" customHeight="1" x14ac:dyDescent="0.45">
      <c r="A26" s="72" t="s">
        <v>184</v>
      </c>
      <c r="B26" s="73"/>
      <c r="C26" s="70"/>
      <c r="D26" s="70"/>
      <c r="E26" s="70"/>
      <c r="F26" s="70"/>
      <c r="G26" s="71">
        <v>8.6</v>
      </c>
      <c r="H26" s="119"/>
      <c r="I26" s="124">
        <v>23899114790.440002</v>
      </c>
      <c r="K26" s="124">
        <v>20595824841.329998</v>
      </c>
      <c r="M26" s="111"/>
    </row>
    <row r="27" spans="1:13" ht="22.5" customHeight="1" x14ac:dyDescent="0.45">
      <c r="A27" s="72" t="s">
        <v>51</v>
      </c>
      <c r="B27" s="73"/>
      <c r="C27" s="70"/>
      <c r="D27" s="70"/>
      <c r="E27" s="70"/>
      <c r="F27" s="70"/>
      <c r="G27" s="71">
        <v>8.6999999999999993</v>
      </c>
      <c r="H27" s="119"/>
      <c r="I27" s="82">
        <v>9595611371.1199989</v>
      </c>
      <c r="K27" s="82">
        <v>7115446818.6099997</v>
      </c>
      <c r="M27" s="125"/>
    </row>
    <row r="28" spans="1:13" ht="22.5" customHeight="1" x14ac:dyDescent="0.45">
      <c r="A28" s="72" t="s">
        <v>185</v>
      </c>
      <c r="B28" s="73"/>
      <c r="C28" s="70"/>
      <c r="D28" s="70"/>
      <c r="E28" s="70"/>
      <c r="F28" s="70"/>
      <c r="G28" s="71">
        <v>8.8000000000000007</v>
      </c>
      <c r="H28" s="119"/>
      <c r="I28" s="82">
        <v>1243219059.3199999</v>
      </c>
      <c r="K28" s="82">
        <v>1251541982.9400001</v>
      </c>
      <c r="M28" s="111"/>
    </row>
    <row r="29" spans="1:13" s="126" customFormat="1" ht="22.5" customHeight="1" x14ac:dyDescent="0.45">
      <c r="A29" s="72" t="s">
        <v>52</v>
      </c>
      <c r="C29" s="77"/>
      <c r="D29" s="77"/>
      <c r="E29" s="77"/>
      <c r="F29" s="77"/>
      <c r="G29" s="127">
        <v>8.9</v>
      </c>
      <c r="H29" s="128"/>
      <c r="I29" s="82">
        <v>15915559.149999991</v>
      </c>
      <c r="K29" s="82">
        <v>13282153.11999999</v>
      </c>
      <c r="M29" s="111"/>
    </row>
    <row r="30" spans="1:13" s="126" customFormat="1" ht="22.5" customHeight="1" x14ac:dyDescent="0.45">
      <c r="A30" s="74" t="s">
        <v>149</v>
      </c>
      <c r="B30" s="75"/>
      <c r="C30" s="76"/>
      <c r="D30" s="76"/>
      <c r="E30" s="76"/>
      <c r="F30" s="76"/>
      <c r="G30" s="129">
        <v>8.1</v>
      </c>
      <c r="H30" s="130"/>
      <c r="I30" s="131">
        <v>888262192.16999996</v>
      </c>
      <c r="J30" s="75"/>
      <c r="K30" s="131">
        <v>1217275718.3599999</v>
      </c>
      <c r="M30" s="111"/>
    </row>
    <row r="31" spans="1:13" s="126" customFormat="1" ht="22.5" customHeight="1" x14ac:dyDescent="0.45">
      <c r="A31" s="72" t="s">
        <v>160</v>
      </c>
      <c r="C31" s="77"/>
      <c r="D31" s="77"/>
      <c r="E31" s="77"/>
      <c r="F31" s="77"/>
      <c r="G31" s="132">
        <v>8.11</v>
      </c>
      <c r="H31" s="128"/>
      <c r="I31" s="82">
        <v>491316002.18000001</v>
      </c>
      <c r="K31" s="82">
        <v>0</v>
      </c>
      <c r="M31" s="111"/>
    </row>
    <row r="32" spans="1:13" ht="22.5" customHeight="1" x14ac:dyDescent="0.45">
      <c r="A32" s="72" t="s">
        <v>53</v>
      </c>
      <c r="B32" s="73"/>
      <c r="C32" s="70"/>
      <c r="D32" s="70"/>
      <c r="E32" s="70"/>
      <c r="F32" s="70"/>
      <c r="G32" s="98">
        <v>8.1199999999999992</v>
      </c>
      <c r="H32" s="119"/>
      <c r="I32" s="82">
        <v>178612922.15000001</v>
      </c>
      <c r="K32" s="82">
        <v>188047305.84000003</v>
      </c>
      <c r="M32" s="111"/>
    </row>
    <row r="33" spans="1:13" ht="22.5" customHeight="1" thickBot="1" x14ac:dyDescent="0.5">
      <c r="A33" s="72" t="s">
        <v>54</v>
      </c>
      <c r="B33" s="134"/>
      <c r="C33" s="70"/>
      <c r="D33" s="70"/>
      <c r="E33" s="70"/>
      <c r="F33" s="70"/>
      <c r="G33" s="121"/>
      <c r="H33" s="135"/>
      <c r="I33" s="108">
        <v>115789666156.07001</v>
      </c>
      <c r="K33" s="108">
        <v>107653002056.74001</v>
      </c>
    </row>
    <row r="34" spans="1:13" ht="22.5" customHeight="1" thickTop="1" x14ac:dyDescent="0.45">
      <c r="A34" s="72"/>
      <c r="B34" s="73"/>
      <c r="C34" s="70"/>
      <c r="D34" s="70"/>
      <c r="E34" s="70"/>
      <c r="F34" s="70"/>
      <c r="G34" s="119"/>
      <c r="H34" s="135"/>
      <c r="K34" s="103"/>
    </row>
    <row r="35" spans="1:13" ht="22.5" customHeight="1" x14ac:dyDescent="0.45">
      <c r="A35" s="78" t="s">
        <v>186</v>
      </c>
      <c r="G35" s="119"/>
      <c r="H35" s="135"/>
      <c r="I35" s="137"/>
      <c r="J35" s="72"/>
      <c r="K35" s="137"/>
      <c r="M35" s="111"/>
    </row>
    <row r="36" spans="1:13" ht="22.5" customHeight="1" x14ac:dyDescent="0.45">
      <c r="A36" s="72"/>
      <c r="G36" s="119"/>
      <c r="H36" s="135"/>
      <c r="I36" s="137"/>
      <c r="J36" s="137"/>
      <c r="K36" s="137"/>
      <c r="M36" s="111"/>
    </row>
    <row r="37" spans="1:13" ht="22.5" customHeight="1" x14ac:dyDescent="0.45">
      <c r="A37" s="72"/>
      <c r="G37" s="119"/>
      <c r="H37" s="135"/>
      <c r="I37" s="137"/>
      <c r="J37" s="72"/>
      <c r="K37" s="72"/>
      <c r="M37" s="111"/>
    </row>
    <row r="38" spans="1:13" ht="22.5" customHeight="1" x14ac:dyDescent="0.45">
      <c r="A38" s="72"/>
      <c r="G38" s="119"/>
      <c r="H38" s="135"/>
      <c r="I38" s="137"/>
      <c r="J38" s="72"/>
      <c r="K38" s="72"/>
      <c r="M38" s="111"/>
    </row>
    <row r="39" spans="1:13" ht="22.5" customHeight="1" x14ac:dyDescent="0.45">
      <c r="A39" s="72"/>
      <c r="G39" s="119"/>
      <c r="H39" s="135"/>
      <c r="I39" s="137"/>
      <c r="J39" s="72"/>
      <c r="K39" s="72"/>
      <c r="M39" s="111"/>
    </row>
    <row r="40" spans="1:13" ht="22.5" customHeight="1" x14ac:dyDescent="0.45">
      <c r="A40" s="72"/>
      <c r="G40" s="119"/>
      <c r="H40" s="135"/>
      <c r="I40" s="137"/>
      <c r="J40" s="72"/>
      <c r="K40" s="72"/>
    </row>
    <row r="41" spans="1:13" ht="22.5" customHeight="1" x14ac:dyDescent="0.45">
      <c r="A41" s="72"/>
      <c r="G41" s="119"/>
      <c r="H41" s="135"/>
      <c r="I41" s="137"/>
      <c r="J41" s="72"/>
      <c r="K41" s="72"/>
    </row>
    <row r="42" spans="1:13" ht="22.5" customHeight="1" x14ac:dyDescent="0.45">
      <c r="A42" s="72"/>
      <c r="G42" s="119"/>
      <c r="H42" s="135"/>
      <c r="I42" s="137"/>
      <c r="J42" s="72"/>
      <c r="K42" s="72"/>
    </row>
    <row r="43" spans="1:13" ht="22.5" customHeight="1" x14ac:dyDescent="0.45">
      <c r="A43" s="72"/>
      <c r="G43" s="119"/>
      <c r="H43" s="135"/>
      <c r="I43" s="137"/>
      <c r="J43" s="72"/>
      <c r="K43" s="72"/>
    </row>
    <row r="44" spans="1:13" ht="22.5" customHeight="1" x14ac:dyDescent="0.45">
      <c r="A44" s="72"/>
      <c r="G44" s="119"/>
      <c r="H44" s="135"/>
      <c r="I44" s="137"/>
      <c r="J44" s="72"/>
      <c r="K44" s="72"/>
    </row>
    <row r="45" spans="1:13" ht="9.75" customHeight="1" x14ac:dyDescent="0.45">
      <c r="G45" s="185"/>
    </row>
    <row r="46" spans="1:13" ht="22.5" customHeight="1" x14ac:dyDescent="0.45">
      <c r="A46" s="191" t="s">
        <v>182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</row>
    <row r="47" spans="1:13" ht="22.5" customHeight="1" x14ac:dyDescent="0.45">
      <c r="A47" s="112"/>
      <c r="B47" s="113"/>
      <c r="C47" s="113"/>
      <c r="D47" s="113"/>
      <c r="E47" s="113"/>
      <c r="F47" s="113"/>
      <c r="G47" s="113"/>
      <c r="H47" s="113"/>
      <c r="I47" s="114"/>
      <c r="J47" s="113"/>
      <c r="K47" s="113"/>
    </row>
    <row r="48" spans="1:13" ht="21.75" customHeight="1" x14ac:dyDescent="0.45">
      <c r="A48" s="187" t="s">
        <v>40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</row>
    <row r="49" spans="1:11" ht="21.75" customHeight="1" x14ac:dyDescent="0.45">
      <c r="A49" s="187" t="s">
        <v>192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</row>
    <row r="50" spans="1:11" ht="21.75" customHeight="1" x14ac:dyDescent="0.45">
      <c r="A50" s="187" t="str">
        <f>+A6</f>
        <v>As at  December 31, 2019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</row>
    <row r="51" spans="1:11" ht="21.75" customHeight="1" x14ac:dyDescent="0.45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</row>
    <row r="52" spans="1:11" ht="22.5" customHeight="1" x14ac:dyDescent="0.45">
      <c r="A52" s="87"/>
      <c r="B52" s="87"/>
      <c r="C52" s="87"/>
      <c r="D52" s="87"/>
      <c r="E52" s="87"/>
      <c r="F52" s="87"/>
      <c r="G52" s="87"/>
      <c r="H52" s="88"/>
      <c r="I52" s="87"/>
      <c r="J52" s="87"/>
      <c r="K52" s="90" t="s">
        <v>217</v>
      </c>
    </row>
    <row r="53" spans="1:11" ht="22.5" customHeight="1" x14ac:dyDescent="0.45">
      <c r="A53" s="87"/>
      <c r="B53" s="87"/>
      <c r="C53" s="87"/>
      <c r="D53" s="87"/>
      <c r="E53" s="87"/>
      <c r="F53" s="87"/>
      <c r="G53" s="93" t="s">
        <v>56</v>
      </c>
      <c r="H53" s="93"/>
      <c r="I53" s="116" t="str">
        <f>+I9</f>
        <v>December 31, 2019</v>
      </c>
      <c r="J53" s="93"/>
      <c r="K53" s="116" t="str">
        <f>+K9</f>
        <v>December 31, 2018</v>
      </c>
    </row>
    <row r="54" spans="1:11" ht="22.5" hidden="1" customHeight="1" x14ac:dyDescent="0.45">
      <c r="A54" s="87"/>
      <c r="B54" s="87"/>
      <c r="C54" s="87"/>
      <c r="D54" s="87"/>
      <c r="E54" s="87"/>
      <c r="F54" s="87"/>
      <c r="G54" s="87"/>
      <c r="H54" s="88"/>
      <c r="I54" s="87" t="s">
        <v>4</v>
      </c>
      <c r="J54" s="93"/>
      <c r="K54" s="87" t="s">
        <v>5</v>
      </c>
    </row>
    <row r="55" spans="1:11" ht="22.5" customHeight="1" x14ac:dyDescent="0.45">
      <c r="A55" s="87"/>
      <c r="B55" s="87"/>
      <c r="C55" s="87"/>
      <c r="E55" s="87"/>
      <c r="F55" s="87"/>
      <c r="G55" s="87"/>
      <c r="H55" s="93"/>
      <c r="I55" s="87"/>
      <c r="J55" s="87"/>
      <c r="K55" s="87"/>
    </row>
    <row r="56" spans="1:11" ht="22.5" customHeight="1" x14ac:dyDescent="0.45">
      <c r="A56" s="83"/>
      <c r="B56" s="83"/>
      <c r="C56" s="83"/>
      <c r="D56" s="133" t="s">
        <v>187</v>
      </c>
      <c r="E56" s="83"/>
      <c r="F56" s="83"/>
      <c r="H56" s="99"/>
      <c r="I56" s="83"/>
      <c r="J56" s="83"/>
      <c r="K56" s="83"/>
    </row>
    <row r="57" spans="1:11" ht="22.5" customHeight="1" x14ac:dyDescent="0.45">
      <c r="A57" s="83"/>
      <c r="B57" s="83"/>
      <c r="C57" s="83"/>
      <c r="D57" s="133"/>
      <c r="E57" s="83"/>
      <c r="F57" s="83"/>
      <c r="H57" s="99"/>
      <c r="I57" s="83"/>
      <c r="J57" s="83"/>
      <c r="K57" s="83"/>
    </row>
    <row r="58" spans="1:11" ht="22.5" customHeight="1" x14ac:dyDescent="0.45">
      <c r="A58" s="72" t="s">
        <v>57</v>
      </c>
      <c r="B58" s="73"/>
      <c r="C58" s="70"/>
      <c r="D58" s="72"/>
      <c r="E58" s="72"/>
      <c r="F58" s="72"/>
      <c r="G58" s="119"/>
      <c r="H58" s="135"/>
      <c r="I58" s="139"/>
      <c r="J58" s="72"/>
      <c r="K58" s="139"/>
    </row>
    <row r="59" spans="1:11" ht="22.5" customHeight="1" x14ac:dyDescent="0.45">
      <c r="A59" s="72"/>
      <c r="B59" s="73" t="s">
        <v>245</v>
      </c>
      <c r="C59" s="70"/>
      <c r="D59" s="72"/>
      <c r="E59" s="72"/>
      <c r="F59" s="72"/>
      <c r="G59" s="140">
        <v>8.14</v>
      </c>
      <c r="H59" s="135"/>
      <c r="I59" s="72">
        <v>75687524260.889999</v>
      </c>
      <c r="K59" s="72">
        <v>57709277417.459999</v>
      </c>
    </row>
    <row r="60" spans="1:11" ht="22.5" customHeight="1" x14ac:dyDescent="0.45">
      <c r="A60" s="72"/>
      <c r="B60" s="73" t="s">
        <v>58</v>
      </c>
      <c r="C60" s="70"/>
      <c r="D60" s="72"/>
      <c r="E60" s="72"/>
      <c r="F60" s="72"/>
      <c r="G60" s="140">
        <v>8.15</v>
      </c>
      <c r="H60" s="135"/>
      <c r="I60" s="72">
        <v>504240465</v>
      </c>
      <c r="K60" s="72">
        <v>245358785.37</v>
      </c>
    </row>
    <row r="61" spans="1:11" ht="22.5" hidden="1" customHeight="1" x14ac:dyDescent="0.45">
      <c r="A61" s="72"/>
      <c r="B61" s="73" t="s">
        <v>6</v>
      </c>
      <c r="C61" s="70"/>
      <c r="D61" s="72"/>
      <c r="E61" s="72"/>
      <c r="F61" s="72"/>
      <c r="G61" s="140"/>
      <c r="H61" s="135"/>
      <c r="I61" s="72">
        <v>0</v>
      </c>
      <c r="K61" s="72">
        <v>0</v>
      </c>
    </row>
    <row r="62" spans="1:11" ht="22.5" customHeight="1" x14ac:dyDescent="0.45">
      <c r="A62" s="72"/>
      <c r="B62" s="73" t="s">
        <v>59</v>
      </c>
      <c r="C62" s="70"/>
      <c r="D62" s="72"/>
      <c r="E62" s="72"/>
      <c r="F62" s="72"/>
      <c r="G62" s="71">
        <v>8.16</v>
      </c>
      <c r="H62" s="135"/>
      <c r="I62" s="72">
        <v>1052334655.37</v>
      </c>
      <c r="K62" s="72">
        <v>769519346.07000005</v>
      </c>
    </row>
    <row r="63" spans="1:11" ht="22.5" customHeight="1" x14ac:dyDescent="0.45">
      <c r="A63" s="72"/>
      <c r="B63" s="79" t="s">
        <v>222</v>
      </c>
      <c r="C63" s="80"/>
      <c r="D63" s="80"/>
      <c r="E63" s="80"/>
      <c r="F63" s="80"/>
      <c r="G63" s="71">
        <v>8.17</v>
      </c>
      <c r="H63" s="135"/>
      <c r="I63" s="73">
        <v>0</v>
      </c>
      <c r="K63" s="72">
        <v>5342009258.0200005</v>
      </c>
    </row>
    <row r="64" spans="1:11" ht="22.5" customHeight="1" x14ac:dyDescent="0.45">
      <c r="A64" s="72"/>
      <c r="B64" s="72" t="s">
        <v>60</v>
      </c>
      <c r="C64" s="70"/>
      <c r="D64" s="72"/>
      <c r="E64" s="72"/>
      <c r="F64" s="72"/>
      <c r="G64" s="71">
        <v>8.18</v>
      </c>
      <c r="H64" s="119"/>
      <c r="I64" s="72">
        <v>1479446614.7199998</v>
      </c>
      <c r="K64" s="72">
        <v>1737822585.9899998</v>
      </c>
    </row>
    <row r="65" spans="1:11" ht="22.5" customHeight="1" x14ac:dyDescent="0.45">
      <c r="A65" s="72" t="s">
        <v>61</v>
      </c>
      <c r="B65" s="73"/>
      <c r="C65" s="70"/>
      <c r="D65" s="72"/>
      <c r="E65" s="72"/>
      <c r="F65" s="72"/>
      <c r="G65" s="141"/>
      <c r="H65" s="119"/>
      <c r="I65" s="101">
        <v>78723545995.979996</v>
      </c>
      <c r="K65" s="101">
        <v>65803987392.909996</v>
      </c>
    </row>
    <row r="66" spans="1:11" ht="22.5" customHeight="1" x14ac:dyDescent="0.45">
      <c r="A66" s="72" t="s">
        <v>188</v>
      </c>
      <c r="B66" s="73"/>
      <c r="C66" s="70"/>
      <c r="D66" s="72"/>
      <c r="E66" s="72"/>
      <c r="F66" s="72"/>
      <c r="G66" s="119"/>
      <c r="H66" s="119"/>
      <c r="I66" s="142"/>
      <c r="K66" s="142"/>
    </row>
    <row r="67" spans="1:11" ht="22.5" customHeight="1" x14ac:dyDescent="0.45">
      <c r="A67" s="72"/>
      <c r="B67" s="72" t="s">
        <v>62</v>
      </c>
      <c r="C67" s="70"/>
      <c r="D67" s="72"/>
      <c r="E67" s="72"/>
      <c r="F67" s="72"/>
      <c r="G67" s="71"/>
      <c r="H67" s="119"/>
      <c r="I67" s="137"/>
      <c r="K67" s="137"/>
    </row>
    <row r="68" spans="1:11" ht="22.5" customHeight="1" x14ac:dyDescent="0.45">
      <c r="A68" s="72"/>
      <c r="B68" s="73"/>
      <c r="C68" s="72" t="s">
        <v>63</v>
      </c>
      <c r="D68" s="72"/>
      <c r="E68" s="72"/>
      <c r="F68" s="72"/>
      <c r="G68" s="119"/>
      <c r="H68" s="135"/>
      <c r="I68" s="137"/>
      <c r="K68" s="137"/>
    </row>
    <row r="69" spans="1:11" ht="22.5" customHeight="1" thickBot="1" x14ac:dyDescent="0.5">
      <c r="A69" s="72"/>
      <c r="B69" s="73"/>
      <c r="C69" s="79"/>
      <c r="D69" s="72" t="s">
        <v>64</v>
      </c>
      <c r="E69" s="72"/>
      <c r="F69" s="72"/>
      <c r="G69" s="83">
        <v>8.19</v>
      </c>
      <c r="H69" s="135"/>
      <c r="I69" s="143">
        <v>16225000000</v>
      </c>
      <c r="K69" s="143">
        <v>16225000000</v>
      </c>
    </row>
    <row r="70" spans="1:11" ht="22.5" customHeight="1" thickTop="1" x14ac:dyDescent="0.45">
      <c r="A70" s="72"/>
      <c r="B70" s="73"/>
      <c r="C70" s="72" t="s">
        <v>65</v>
      </c>
      <c r="D70" s="72"/>
      <c r="E70" s="72"/>
      <c r="F70" s="72"/>
      <c r="G70" s="119"/>
      <c r="H70" s="135"/>
      <c r="I70" s="142"/>
      <c r="K70" s="142"/>
    </row>
    <row r="71" spans="1:11" ht="22.5" customHeight="1" x14ac:dyDescent="0.45">
      <c r="A71" s="72"/>
      <c r="B71" s="73"/>
      <c r="C71" s="70"/>
      <c r="D71" s="72" t="s">
        <v>174</v>
      </c>
      <c r="E71" s="72"/>
      <c r="F71" s="72"/>
      <c r="G71" s="119">
        <v>8.19</v>
      </c>
      <c r="H71" s="135"/>
      <c r="I71" s="72">
        <v>15075000000</v>
      </c>
      <c r="K71" s="72">
        <v>13675000000</v>
      </c>
    </row>
    <row r="72" spans="1:11" ht="22.5" customHeight="1" x14ac:dyDescent="0.45">
      <c r="A72" s="72"/>
      <c r="B72" s="73"/>
      <c r="C72" s="70"/>
      <c r="D72" s="72" t="s">
        <v>175</v>
      </c>
      <c r="E72" s="72"/>
      <c r="F72" s="72"/>
      <c r="G72" s="119"/>
      <c r="H72" s="135"/>
      <c r="I72" s="72"/>
      <c r="K72" s="72"/>
    </row>
    <row r="73" spans="1:11" ht="22.5" customHeight="1" x14ac:dyDescent="0.45">
      <c r="A73" s="72"/>
      <c r="B73" s="73"/>
      <c r="C73" s="79" t="s">
        <v>167</v>
      </c>
      <c r="D73" s="72"/>
      <c r="E73" s="72"/>
      <c r="F73" s="72"/>
      <c r="G73" s="119">
        <v>8.19</v>
      </c>
      <c r="H73" s="135"/>
      <c r="I73" s="72">
        <v>3399425912.3499999</v>
      </c>
      <c r="K73" s="72">
        <v>0</v>
      </c>
    </row>
    <row r="74" spans="1:11" ht="22.5" customHeight="1" x14ac:dyDescent="0.45">
      <c r="A74" s="72"/>
      <c r="B74" s="73" t="s">
        <v>189</v>
      </c>
      <c r="C74" s="70"/>
      <c r="D74" s="72"/>
      <c r="E74" s="72"/>
      <c r="F74" s="72"/>
      <c r="G74" s="119" t="s">
        <v>178</v>
      </c>
      <c r="H74" s="135"/>
      <c r="I74" s="102">
        <v>-65023289.859999999</v>
      </c>
      <c r="K74" s="102">
        <v>-58017385.719999999</v>
      </c>
    </row>
    <row r="75" spans="1:11" ht="22.5" customHeight="1" x14ac:dyDescent="0.45">
      <c r="A75" s="72"/>
      <c r="B75" s="72" t="s">
        <v>66</v>
      </c>
      <c r="C75" s="70"/>
      <c r="D75" s="72"/>
      <c r="E75" s="72"/>
      <c r="F75" s="72"/>
      <c r="G75" s="144"/>
      <c r="H75" s="135"/>
      <c r="I75" s="142"/>
      <c r="K75" s="142"/>
    </row>
    <row r="76" spans="1:11" ht="22.5" customHeight="1" x14ac:dyDescent="0.45">
      <c r="A76" s="72"/>
      <c r="B76" s="72"/>
      <c r="C76" s="79" t="s">
        <v>67</v>
      </c>
      <c r="D76" s="72"/>
      <c r="E76" s="72"/>
      <c r="F76" s="72"/>
      <c r="G76" s="144"/>
      <c r="H76" s="135"/>
      <c r="I76" s="142"/>
      <c r="K76" s="142"/>
    </row>
    <row r="77" spans="1:11" ht="22.5" customHeight="1" x14ac:dyDescent="0.45">
      <c r="A77" s="72"/>
      <c r="B77" s="72"/>
      <c r="C77" s="70"/>
      <c r="D77" s="72" t="s">
        <v>248</v>
      </c>
      <c r="E77" s="72"/>
      <c r="F77" s="72"/>
      <c r="G77" s="144"/>
      <c r="H77" s="135"/>
      <c r="I77" s="72">
        <v>1622500000</v>
      </c>
      <c r="K77" s="72">
        <v>1622500000</v>
      </c>
    </row>
    <row r="78" spans="1:11" ht="21.75" hidden="1" x14ac:dyDescent="0.45">
      <c r="A78" s="72"/>
      <c r="B78" s="72"/>
      <c r="C78" s="70"/>
      <c r="D78" s="72" t="s">
        <v>7</v>
      </c>
      <c r="E78" s="72"/>
      <c r="F78" s="72"/>
      <c r="G78" s="144"/>
      <c r="H78" s="135"/>
      <c r="I78" s="70">
        <v>0</v>
      </c>
      <c r="K78" s="70">
        <v>0</v>
      </c>
    </row>
    <row r="79" spans="1:11" ht="22.5" customHeight="1" x14ac:dyDescent="0.45">
      <c r="A79" s="72"/>
      <c r="B79" s="72"/>
      <c r="C79" s="79" t="s">
        <v>68</v>
      </c>
      <c r="D79" s="72"/>
      <c r="E79" s="72"/>
      <c r="F79" s="72"/>
      <c r="G79" s="144"/>
      <c r="H79" s="135"/>
      <c r="I79" s="70">
        <v>17034217537.599998</v>
      </c>
      <c r="K79" s="70">
        <v>26609532049.549999</v>
      </c>
    </row>
    <row r="80" spans="1:11" ht="22.5" customHeight="1" x14ac:dyDescent="0.45">
      <c r="A80" s="72" t="s">
        <v>223</v>
      </c>
      <c r="B80" s="73"/>
      <c r="C80" s="70"/>
      <c r="D80" s="72"/>
      <c r="E80" s="72"/>
      <c r="F80" s="72"/>
      <c r="G80" s="119"/>
      <c r="H80" s="135"/>
      <c r="I80" s="101">
        <v>37066120160.089996</v>
      </c>
      <c r="K80" s="101">
        <v>41849014663.830002</v>
      </c>
    </row>
    <row r="81" spans="1:11" ht="24" customHeight="1" thickBot="1" x14ac:dyDescent="0.5">
      <c r="A81" s="72" t="s">
        <v>190</v>
      </c>
      <c r="B81" s="73"/>
      <c r="C81" s="70"/>
      <c r="D81" s="72"/>
      <c r="E81" s="72"/>
      <c r="F81" s="72"/>
      <c r="G81" s="119"/>
      <c r="H81" s="135"/>
      <c r="I81" s="108">
        <v>115789666156.06999</v>
      </c>
      <c r="K81" s="108">
        <v>107653002056.73999</v>
      </c>
    </row>
    <row r="82" spans="1:11" ht="18.75" customHeight="1" thickTop="1" x14ac:dyDescent="0.45">
      <c r="B82" s="73"/>
      <c r="C82" s="70"/>
      <c r="D82" s="72"/>
      <c r="E82" s="72"/>
      <c r="F82" s="72"/>
      <c r="G82" s="119"/>
      <c r="H82" s="135"/>
    </row>
    <row r="83" spans="1:11" ht="22.5" customHeight="1" x14ac:dyDescent="0.45">
      <c r="A83" s="78" t="str">
        <f>+A35</f>
        <v>Notes to Financial Statements are an integral part of these Financial Statements.</v>
      </c>
      <c r="C83" s="70"/>
      <c r="D83" s="72"/>
      <c r="E83" s="72"/>
      <c r="F83" s="72"/>
      <c r="G83" s="119"/>
      <c r="H83" s="135"/>
      <c r="I83" s="145"/>
      <c r="J83" s="72"/>
      <c r="K83" s="145"/>
    </row>
    <row r="84" spans="1:11" ht="22.5" customHeight="1" x14ac:dyDescent="0.45">
      <c r="A84" s="72"/>
      <c r="B84" s="73"/>
      <c r="C84" s="70"/>
      <c r="D84" s="72"/>
      <c r="E84" s="72"/>
      <c r="F84" s="72"/>
      <c r="G84" s="119"/>
      <c r="H84" s="135"/>
      <c r="I84" s="145"/>
      <c r="J84" s="72"/>
      <c r="K84" s="145"/>
    </row>
    <row r="85" spans="1:11" ht="22.5" customHeight="1" x14ac:dyDescent="0.45">
      <c r="A85" s="72"/>
      <c r="B85" s="73"/>
      <c r="C85" s="70"/>
      <c r="D85" s="72"/>
      <c r="E85" s="72"/>
      <c r="F85" s="72"/>
      <c r="G85" s="119"/>
      <c r="H85" s="135"/>
      <c r="I85" s="145"/>
      <c r="J85" s="72"/>
      <c r="K85" s="145"/>
    </row>
    <row r="86" spans="1:11" ht="22.5" customHeight="1" x14ac:dyDescent="0.45">
      <c r="B86" s="188" t="s">
        <v>8</v>
      </c>
      <c r="C86" s="188"/>
      <c r="D86" s="188"/>
      <c r="E86" s="188"/>
      <c r="F86" s="188"/>
      <c r="G86" s="119"/>
      <c r="H86" s="189" t="s">
        <v>9</v>
      </c>
      <c r="I86" s="189"/>
      <c r="J86" s="189"/>
      <c r="K86" s="189"/>
    </row>
    <row r="87" spans="1:11" ht="22.5" customHeight="1" x14ac:dyDescent="0.45">
      <c r="A87" s="72"/>
      <c r="D87" s="186" t="s">
        <v>168</v>
      </c>
      <c r="E87" s="186"/>
      <c r="F87" s="186"/>
      <c r="G87" s="9"/>
      <c r="I87" s="186" t="s">
        <v>70</v>
      </c>
      <c r="J87" s="186"/>
      <c r="K87" s="186"/>
    </row>
    <row r="88" spans="1:11" ht="22.5" customHeight="1" x14ac:dyDescent="0.45">
      <c r="A88" s="72"/>
      <c r="D88" s="186" t="s">
        <v>69</v>
      </c>
      <c r="E88" s="186"/>
      <c r="F88" s="186"/>
      <c r="G88" s="9"/>
      <c r="I88" s="186" t="s">
        <v>71</v>
      </c>
      <c r="J88" s="186"/>
      <c r="K88" s="186"/>
    </row>
    <row r="89" spans="1:11" ht="22.5" customHeight="1" x14ac:dyDescent="0.45">
      <c r="A89" s="72"/>
      <c r="G89" s="70"/>
      <c r="I89" s="79"/>
    </row>
    <row r="90" spans="1:11" ht="22.5" customHeight="1" x14ac:dyDescent="0.45">
      <c r="J90" s="136"/>
      <c r="K90" s="136"/>
    </row>
    <row r="91" spans="1:11" ht="22.5" customHeight="1" x14ac:dyDescent="0.45">
      <c r="F91" s="9" t="s">
        <v>10</v>
      </c>
      <c r="K91" s="136"/>
    </row>
    <row r="92" spans="1:11" ht="22.5" customHeight="1" x14ac:dyDescent="0.45">
      <c r="D92" s="186"/>
      <c r="E92" s="186"/>
      <c r="F92" s="186"/>
    </row>
  </sheetData>
  <mergeCells count="15">
    <mergeCell ref="A48:K48"/>
    <mergeCell ref="A2:K2"/>
    <mergeCell ref="A4:K4"/>
    <mergeCell ref="A5:K5"/>
    <mergeCell ref="A6:K6"/>
    <mergeCell ref="A46:K46"/>
    <mergeCell ref="D92:F92"/>
    <mergeCell ref="A49:K49"/>
    <mergeCell ref="A50:K50"/>
    <mergeCell ref="B86:F86"/>
    <mergeCell ref="H86:K86"/>
    <mergeCell ref="I87:K87"/>
    <mergeCell ref="I88:K88"/>
    <mergeCell ref="D87:F87"/>
    <mergeCell ref="D88:F88"/>
  </mergeCells>
  <pageMargins left="0.6692913385826772" right="0.15748031496062992" top="0.59055118110236227" bottom="0.31496062992125984" header="0.51181102362204722" footer="0.23622047244094491"/>
  <pageSetup paperSize="9" scale="85" orientation="portrait" horizontalDpi="300" verticalDpi="300" r:id="rId1"/>
  <headerFooter alignWithMargins="0">
    <oddHeader>&amp;C&amp;"Angsana New,Regular"&amp;15(TRANSLATION)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89"/>
  <sheetViews>
    <sheetView tabSelected="1" topLeftCell="A46" zoomScaleNormal="100" workbookViewId="0">
      <selection activeCell="F63" sqref="F63"/>
    </sheetView>
  </sheetViews>
  <sheetFormatPr defaultRowHeight="21.75" x14ac:dyDescent="0.45"/>
  <cols>
    <col min="1" max="1" width="6.5" style="9" customWidth="1"/>
    <col min="2" max="2" width="6.75" style="9" customWidth="1"/>
    <col min="3" max="3" width="9.25" style="9" customWidth="1"/>
    <col min="4" max="4" width="14" style="9" customWidth="1"/>
    <col min="5" max="5" width="20.75" style="9" customWidth="1"/>
    <col min="6" max="6" width="8.5" style="83" customWidth="1"/>
    <col min="7" max="7" width="2.25" style="9" customWidth="1"/>
    <col min="8" max="8" width="15.25" style="9" bestFit="1" customWidth="1"/>
    <col min="9" max="9" width="2.5" style="86" customWidth="1"/>
    <col min="10" max="10" width="14.25" style="9" bestFit="1" customWidth="1"/>
    <col min="11" max="11" width="9" style="9"/>
    <col min="12" max="12" width="14" style="9" bestFit="1" customWidth="1"/>
    <col min="13" max="253" width="9" style="9"/>
    <col min="254" max="254" width="6.5" style="9" customWidth="1"/>
    <col min="255" max="255" width="6.75" style="9" customWidth="1"/>
    <col min="256" max="256" width="9.25" style="9" customWidth="1"/>
    <col min="257" max="257" width="14" style="9" customWidth="1"/>
    <col min="258" max="258" width="11.75" style="9" customWidth="1"/>
    <col min="259" max="259" width="3.25" style="9" customWidth="1"/>
    <col min="260" max="260" width="16.75" style="9" customWidth="1"/>
    <col min="261" max="261" width="2.5" style="9" customWidth="1"/>
    <col min="262" max="262" width="17.5" style="9" customWidth="1"/>
    <col min="263" max="264" width="0" style="9" hidden="1" customWidth="1"/>
    <col min="265" max="509" width="9" style="9"/>
    <col min="510" max="510" width="6.5" style="9" customWidth="1"/>
    <col min="511" max="511" width="6.75" style="9" customWidth="1"/>
    <col min="512" max="512" width="9.25" style="9" customWidth="1"/>
    <col min="513" max="513" width="14" style="9" customWidth="1"/>
    <col min="514" max="514" width="11.75" style="9" customWidth="1"/>
    <col min="515" max="515" width="3.25" style="9" customWidth="1"/>
    <col min="516" max="516" width="16.75" style="9" customWidth="1"/>
    <col min="517" max="517" width="2.5" style="9" customWidth="1"/>
    <col min="518" max="518" width="17.5" style="9" customWidth="1"/>
    <col min="519" max="520" width="0" style="9" hidden="1" customWidth="1"/>
    <col min="521" max="765" width="9" style="9"/>
    <col min="766" max="766" width="6.5" style="9" customWidth="1"/>
    <col min="767" max="767" width="6.75" style="9" customWidth="1"/>
    <col min="768" max="768" width="9.25" style="9" customWidth="1"/>
    <col min="769" max="769" width="14" style="9" customWidth="1"/>
    <col min="770" max="770" width="11.75" style="9" customWidth="1"/>
    <col min="771" max="771" width="3.25" style="9" customWidth="1"/>
    <col min="772" max="772" width="16.75" style="9" customWidth="1"/>
    <col min="773" max="773" width="2.5" style="9" customWidth="1"/>
    <col min="774" max="774" width="17.5" style="9" customWidth="1"/>
    <col min="775" max="776" width="0" style="9" hidden="1" customWidth="1"/>
    <col min="777" max="1021" width="9" style="9"/>
    <col min="1022" max="1022" width="6.5" style="9" customWidth="1"/>
    <col min="1023" max="1023" width="6.75" style="9" customWidth="1"/>
    <col min="1024" max="1024" width="9.25" style="9" customWidth="1"/>
    <col min="1025" max="1025" width="14" style="9" customWidth="1"/>
    <col min="1026" max="1026" width="11.75" style="9" customWidth="1"/>
    <col min="1027" max="1027" width="3.25" style="9" customWidth="1"/>
    <col min="1028" max="1028" width="16.75" style="9" customWidth="1"/>
    <col min="1029" max="1029" width="2.5" style="9" customWidth="1"/>
    <col min="1030" max="1030" width="17.5" style="9" customWidth="1"/>
    <col min="1031" max="1032" width="0" style="9" hidden="1" customWidth="1"/>
    <col min="1033" max="1277" width="9" style="9"/>
    <col min="1278" max="1278" width="6.5" style="9" customWidth="1"/>
    <col min="1279" max="1279" width="6.75" style="9" customWidth="1"/>
    <col min="1280" max="1280" width="9.25" style="9" customWidth="1"/>
    <col min="1281" max="1281" width="14" style="9" customWidth="1"/>
    <col min="1282" max="1282" width="11.75" style="9" customWidth="1"/>
    <col min="1283" max="1283" width="3.25" style="9" customWidth="1"/>
    <col min="1284" max="1284" width="16.75" style="9" customWidth="1"/>
    <col min="1285" max="1285" width="2.5" style="9" customWidth="1"/>
    <col min="1286" max="1286" width="17.5" style="9" customWidth="1"/>
    <col min="1287" max="1288" width="0" style="9" hidden="1" customWidth="1"/>
    <col min="1289" max="1533" width="9" style="9"/>
    <col min="1534" max="1534" width="6.5" style="9" customWidth="1"/>
    <col min="1535" max="1535" width="6.75" style="9" customWidth="1"/>
    <col min="1536" max="1536" width="9.25" style="9" customWidth="1"/>
    <col min="1537" max="1537" width="14" style="9" customWidth="1"/>
    <col min="1538" max="1538" width="11.75" style="9" customWidth="1"/>
    <col min="1539" max="1539" width="3.25" style="9" customWidth="1"/>
    <col min="1540" max="1540" width="16.75" style="9" customWidth="1"/>
    <col min="1541" max="1541" width="2.5" style="9" customWidth="1"/>
    <col min="1542" max="1542" width="17.5" style="9" customWidth="1"/>
    <col min="1543" max="1544" width="0" style="9" hidden="1" customWidth="1"/>
    <col min="1545" max="1789" width="9" style="9"/>
    <col min="1790" max="1790" width="6.5" style="9" customWidth="1"/>
    <col min="1791" max="1791" width="6.75" style="9" customWidth="1"/>
    <col min="1792" max="1792" width="9.25" style="9" customWidth="1"/>
    <col min="1793" max="1793" width="14" style="9" customWidth="1"/>
    <col min="1794" max="1794" width="11.75" style="9" customWidth="1"/>
    <col min="1795" max="1795" width="3.25" style="9" customWidth="1"/>
    <col min="1796" max="1796" width="16.75" style="9" customWidth="1"/>
    <col min="1797" max="1797" width="2.5" style="9" customWidth="1"/>
    <col min="1798" max="1798" width="17.5" style="9" customWidth="1"/>
    <col min="1799" max="1800" width="0" style="9" hidden="1" customWidth="1"/>
    <col min="1801" max="2045" width="9" style="9"/>
    <col min="2046" max="2046" width="6.5" style="9" customWidth="1"/>
    <col min="2047" max="2047" width="6.75" style="9" customWidth="1"/>
    <col min="2048" max="2048" width="9.25" style="9" customWidth="1"/>
    <col min="2049" max="2049" width="14" style="9" customWidth="1"/>
    <col min="2050" max="2050" width="11.75" style="9" customWidth="1"/>
    <col min="2051" max="2051" width="3.25" style="9" customWidth="1"/>
    <col min="2052" max="2052" width="16.75" style="9" customWidth="1"/>
    <col min="2053" max="2053" width="2.5" style="9" customWidth="1"/>
    <col min="2054" max="2054" width="17.5" style="9" customWidth="1"/>
    <col min="2055" max="2056" width="0" style="9" hidden="1" customWidth="1"/>
    <col min="2057" max="2301" width="9" style="9"/>
    <col min="2302" max="2302" width="6.5" style="9" customWidth="1"/>
    <col min="2303" max="2303" width="6.75" style="9" customWidth="1"/>
    <col min="2304" max="2304" width="9.25" style="9" customWidth="1"/>
    <col min="2305" max="2305" width="14" style="9" customWidth="1"/>
    <col min="2306" max="2306" width="11.75" style="9" customWidth="1"/>
    <col min="2307" max="2307" width="3.25" style="9" customWidth="1"/>
    <col min="2308" max="2308" width="16.75" style="9" customWidth="1"/>
    <col min="2309" max="2309" width="2.5" style="9" customWidth="1"/>
    <col min="2310" max="2310" width="17.5" style="9" customWidth="1"/>
    <col min="2311" max="2312" width="0" style="9" hidden="1" customWidth="1"/>
    <col min="2313" max="2557" width="9" style="9"/>
    <col min="2558" max="2558" width="6.5" style="9" customWidth="1"/>
    <col min="2559" max="2559" width="6.75" style="9" customWidth="1"/>
    <col min="2560" max="2560" width="9.25" style="9" customWidth="1"/>
    <col min="2561" max="2561" width="14" style="9" customWidth="1"/>
    <col min="2562" max="2562" width="11.75" style="9" customWidth="1"/>
    <col min="2563" max="2563" width="3.25" style="9" customWidth="1"/>
    <col min="2564" max="2564" width="16.75" style="9" customWidth="1"/>
    <col min="2565" max="2565" width="2.5" style="9" customWidth="1"/>
    <col min="2566" max="2566" width="17.5" style="9" customWidth="1"/>
    <col min="2567" max="2568" width="0" style="9" hidden="1" customWidth="1"/>
    <col min="2569" max="2813" width="9" style="9"/>
    <col min="2814" max="2814" width="6.5" style="9" customWidth="1"/>
    <col min="2815" max="2815" width="6.75" style="9" customWidth="1"/>
    <col min="2816" max="2816" width="9.25" style="9" customWidth="1"/>
    <col min="2817" max="2817" width="14" style="9" customWidth="1"/>
    <col min="2818" max="2818" width="11.75" style="9" customWidth="1"/>
    <col min="2819" max="2819" width="3.25" style="9" customWidth="1"/>
    <col min="2820" max="2820" width="16.75" style="9" customWidth="1"/>
    <col min="2821" max="2821" width="2.5" style="9" customWidth="1"/>
    <col min="2822" max="2822" width="17.5" style="9" customWidth="1"/>
    <col min="2823" max="2824" width="0" style="9" hidden="1" customWidth="1"/>
    <col min="2825" max="3069" width="9" style="9"/>
    <col min="3070" max="3070" width="6.5" style="9" customWidth="1"/>
    <col min="3071" max="3071" width="6.75" style="9" customWidth="1"/>
    <col min="3072" max="3072" width="9.25" style="9" customWidth="1"/>
    <col min="3073" max="3073" width="14" style="9" customWidth="1"/>
    <col min="3074" max="3074" width="11.75" style="9" customWidth="1"/>
    <col min="3075" max="3075" width="3.25" style="9" customWidth="1"/>
    <col min="3076" max="3076" width="16.75" style="9" customWidth="1"/>
    <col min="3077" max="3077" width="2.5" style="9" customWidth="1"/>
    <col min="3078" max="3078" width="17.5" style="9" customWidth="1"/>
    <col min="3079" max="3080" width="0" style="9" hidden="1" customWidth="1"/>
    <col min="3081" max="3325" width="9" style="9"/>
    <col min="3326" max="3326" width="6.5" style="9" customWidth="1"/>
    <col min="3327" max="3327" width="6.75" style="9" customWidth="1"/>
    <col min="3328" max="3328" width="9.25" style="9" customWidth="1"/>
    <col min="3329" max="3329" width="14" style="9" customWidth="1"/>
    <col min="3330" max="3330" width="11.75" style="9" customWidth="1"/>
    <col min="3331" max="3331" width="3.25" style="9" customWidth="1"/>
    <col min="3332" max="3332" width="16.75" style="9" customWidth="1"/>
    <col min="3333" max="3333" width="2.5" style="9" customWidth="1"/>
    <col min="3334" max="3334" width="17.5" style="9" customWidth="1"/>
    <col min="3335" max="3336" width="0" style="9" hidden="1" customWidth="1"/>
    <col min="3337" max="3581" width="9" style="9"/>
    <col min="3582" max="3582" width="6.5" style="9" customWidth="1"/>
    <col min="3583" max="3583" width="6.75" style="9" customWidth="1"/>
    <col min="3584" max="3584" width="9.25" style="9" customWidth="1"/>
    <col min="3585" max="3585" width="14" style="9" customWidth="1"/>
    <col min="3586" max="3586" width="11.75" style="9" customWidth="1"/>
    <col min="3587" max="3587" width="3.25" style="9" customWidth="1"/>
    <col min="3588" max="3588" width="16.75" style="9" customWidth="1"/>
    <col min="3589" max="3589" width="2.5" style="9" customWidth="1"/>
    <col min="3590" max="3590" width="17.5" style="9" customWidth="1"/>
    <col min="3591" max="3592" width="0" style="9" hidden="1" customWidth="1"/>
    <col min="3593" max="3837" width="9" style="9"/>
    <col min="3838" max="3838" width="6.5" style="9" customWidth="1"/>
    <col min="3839" max="3839" width="6.75" style="9" customWidth="1"/>
    <col min="3840" max="3840" width="9.25" style="9" customWidth="1"/>
    <col min="3841" max="3841" width="14" style="9" customWidth="1"/>
    <col min="3842" max="3842" width="11.75" style="9" customWidth="1"/>
    <col min="3843" max="3843" width="3.25" style="9" customWidth="1"/>
    <col min="3844" max="3844" width="16.75" style="9" customWidth="1"/>
    <col min="3845" max="3845" width="2.5" style="9" customWidth="1"/>
    <col min="3846" max="3846" width="17.5" style="9" customWidth="1"/>
    <col min="3847" max="3848" width="0" style="9" hidden="1" customWidth="1"/>
    <col min="3849" max="4093" width="9" style="9"/>
    <col min="4094" max="4094" width="6.5" style="9" customWidth="1"/>
    <col min="4095" max="4095" width="6.75" style="9" customWidth="1"/>
    <col min="4096" max="4096" width="9.25" style="9" customWidth="1"/>
    <col min="4097" max="4097" width="14" style="9" customWidth="1"/>
    <col min="4098" max="4098" width="11.75" style="9" customWidth="1"/>
    <col min="4099" max="4099" width="3.25" style="9" customWidth="1"/>
    <col min="4100" max="4100" width="16.75" style="9" customWidth="1"/>
    <col min="4101" max="4101" width="2.5" style="9" customWidth="1"/>
    <col min="4102" max="4102" width="17.5" style="9" customWidth="1"/>
    <col min="4103" max="4104" width="0" style="9" hidden="1" customWidth="1"/>
    <col min="4105" max="4349" width="9" style="9"/>
    <col min="4350" max="4350" width="6.5" style="9" customWidth="1"/>
    <col min="4351" max="4351" width="6.75" style="9" customWidth="1"/>
    <col min="4352" max="4352" width="9.25" style="9" customWidth="1"/>
    <col min="4353" max="4353" width="14" style="9" customWidth="1"/>
    <col min="4354" max="4354" width="11.75" style="9" customWidth="1"/>
    <col min="4355" max="4355" width="3.25" style="9" customWidth="1"/>
    <col min="4356" max="4356" width="16.75" style="9" customWidth="1"/>
    <col min="4357" max="4357" width="2.5" style="9" customWidth="1"/>
    <col min="4358" max="4358" width="17.5" style="9" customWidth="1"/>
    <col min="4359" max="4360" width="0" style="9" hidden="1" customWidth="1"/>
    <col min="4361" max="4605" width="9" style="9"/>
    <col min="4606" max="4606" width="6.5" style="9" customWidth="1"/>
    <col min="4607" max="4607" width="6.75" style="9" customWidth="1"/>
    <col min="4608" max="4608" width="9.25" style="9" customWidth="1"/>
    <col min="4609" max="4609" width="14" style="9" customWidth="1"/>
    <col min="4610" max="4610" width="11.75" style="9" customWidth="1"/>
    <col min="4611" max="4611" width="3.25" style="9" customWidth="1"/>
    <col min="4612" max="4612" width="16.75" style="9" customWidth="1"/>
    <col min="4613" max="4613" width="2.5" style="9" customWidth="1"/>
    <col min="4614" max="4614" width="17.5" style="9" customWidth="1"/>
    <col min="4615" max="4616" width="0" style="9" hidden="1" customWidth="1"/>
    <col min="4617" max="4861" width="9" style="9"/>
    <col min="4862" max="4862" width="6.5" style="9" customWidth="1"/>
    <col min="4863" max="4863" width="6.75" style="9" customWidth="1"/>
    <col min="4864" max="4864" width="9.25" style="9" customWidth="1"/>
    <col min="4865" max="4865" width="14" style="9" customWidth="1"/>
    <col min="4866" max="4866" width="11.75" style="9" customWidth="1"/>
    <col min="4867" max="4867" width="3.25" style="9" customWidth="1"/>
    <col min="4868" max="4868" width="16.75" style="9" customWidth="1"/>
    <col min="4869" max="4869" width="2.5" style="9" customWidth="1"/>
    <col min="4870" max="4870" width="17.5" style="9" customWidth="1"/>
    <col min="4871" max="4872" width="0" style="9" hidden="1" customWidth="1"/>
    <col min="4873" max="5117" width="9" style="9"/>
    <col min="5118" max="5118" width="6.5" style="9" customWidth="1"/>
    <col min="5119" max="5119" width="6.75" style="9" customWidth="1"/>
    <col min="5120" max="5120" width="9.25" style="9" customWidth="1"/>
    <col min="5121" max="5121" width="14" style="9" customWidth="1"/>
    <col min="5122" max="5122" width="11.75" style="9" customWidth="1"/>
    <col min="5123" max="5123" width="3.25" style="9" customWidth="1"/>
    <col min="5124" max="5124" width="16.75" style="9" customWidth="1"/>
    <col min="5125" max="5125" width="2.5" style="9" customWidth="1"/>
    <col min="5126" max="5126" width="17.5" style="9" customWidth="1"/>
    <col min="5127" max="5128" width="0" style="9" hidden="1" customWidth="1"/>
    <col min="5129" max="5373" width="9" style="9"/>
    <col min="5374" max="5374" width="6.5" style="9" customWidth="1"/>
    <col min="5375" max="5375" width="6.75" style="9" customWidth="1"/>
    <col min="5376" max="5376" width="9.25" style="9" customWidth="1"/>
    <col min="5377" max="5377" width="14" style="9" customWidth="1"/>
    <col min="5378" max="5378" width="11.75" style="9" customWidth="1"/>
    <col min="5379" max="5379" width="3.25" style="9" customWidth="1"/>
    <col min="5380" max="5380" width="16.75" style="9" customWidth="1"/>
    <col min="5381" max="5381" width="2.5" style="9" customWidth="1"/>
    <col min="5382" max="5382" width="17.5" style="9" customWidth="1"/>
    <col min="5383" max="5384" width="0" style="9" hidden="1" customWidth="1"/>
    <col min="5385" max="5629" width="9" style="9"/>
    <col min="5630" max="5630" width="6.5" style="9" customWidth="1"/>
    <col min="5631" max="5631" width="6.75" style="9" customWidth="1"/>
    <col min="5632" max="5632" width="9.25" style="9" customWidth="1"/>
    <col min="5633" max="5633" width="14" style="9" customWidth="1"/>
    <col min="5634" max="5634" width="11.75" style="9" customWidth="1"/>
    <col min="5635" max="5635" width="3.25" style="9" customWidth="1"/>
    <col min="5636" max="5636" width="16.75" style="9" customWidth="1"/>
    <col min="5637" max="5637" width="2.5" style="9" customWidth="1"/>
    <col min="5638" max="5638" width="17.5" style="9" customWidth="1"/>
    <col min="5639" max="5640" width="0" style="9" hidden="1" customWidth="1"/>
    <col min="5641" max="5885" width="9" style="9"/>
    <col min="5886" max="5886" width="6.5" style="9" customWidth="1"/>
    <col min="5887" max="5887" width="6.75" style="9" customWidth="1"/>
    <col min="5888" max="5888" width="9.25" style="9" customWidth="1"/>
    <col min="5889" max="5889" width="14" style="9" customWidth="1"/>
    <col min="5890" max="5890" width="11.75" style="9" customWidth="1"/>
    <col min="5891" max="5891" width="3.25" style="9" customWidth="1"/>
    <col min="5892" max="5892" width="16.75" style="9" customWidth="1"/>
    <col min="5893" max="5893" width="2.5" style="9" customWidth="1"/>
    <col min="5894" max="5894" width="17.5" style="9" customWidth="1"/>
    <col min="5895" max="5896" width="0" style="9" hidden="1" customWidth="1"/>
    <col min="5897" max="6141" width="9" style="9"/>
    <col min="6142" max="6142" width="6.5" style="9" customWidth="1"/>
    <col min="6143" max="6143" width="6.75" style="9" customWidth="1"/>
    <col min="6144" max="6144" width="9.25" style="9" customWidth="1"/>
    <col min="6145" max="6145" width="14" style="9" customWidth="1"/>
    <col min="6146" max="6146" width="11.75" style="9" customWidth="1"/>
    <col min="6147" max="6147" width="3.25" style="9" customWidth="1"/>
    <col min="6148" max="6148" width="16.75" style="9" customWidth="1"/>
    <col min="6149" max="6149" width="2.5" style="9" customWidth="1"/>
    <col min="6150" max="6150" width="17.5" style="9" customWidth="1"/>
    <col min="6151" max="6152" width="0" style="9" hidden="1" customWidth="1"/>
    <col min="6153" max="6397" width="9" style="9"/>
    <col min="6398" max="6398" width="6.5" style="9" customWidth="1"/>
    <col min="6399" max="6399" width="6.75" style="9" customWidth="1"/>
    <col min="6400" max="6400" width="9.25" style="9" customWidth="1"/>
    <col min="6401" max="6401" width="14" style="9" customWidth="1"/>
    <col min="6402" max="6402" width="11.75" style="9" customWidth="1"/>
    <col min="6403" max="6403" width="3.25" style="9" customWidth="1"/>
    <col min="6404" max="6404" width="16.75" style="9" customWidth="1"/>
    <col min="6405" max="6405" width="2.5" style="9" customWidth="1"/>
    <col min="6406" max="6406" width="17.5" style="9" customWidth="1"/>
    <col min="6407" max="6408" width="0" style="9" hidden="1" customWidth="1"/>
    <col min="6409" max="6653" width="9" style="9"/>
    <col min="6654" max="6654" width="6.5" style="9" customWidth="1"/>
    <col min="6655" max="6655" width="6.75" style="9" customWidth="1"/>
    <col min="6656" max="6656" width="9.25" style="9" customWidth="1"/>
    <col min="6657" max="6657" width="14" style="9" customWidth="1"/>
    <col min="6658" max="6658" width="11.75" style="9" customWidth="1"/>
    <col min="6659" max="6659" width="3.25" style="9" customWidth="1"/>
    <col min="6660" max="6660" width="16.75" style="9" customWidth="1"/>
    <col min="6661" max="6661" width="2.5" style="9" customWidth="1"/>
    <col min="6662" max="6662" width="17.5" style="9" customWidth="1"/>
    <col min="6663" max="6664" width="0" style="9" hidden="1" customWidth="1"/>
    <col min="6665" max="6909" width="9" style="9"/>
    <col min="6910" max="6910" width="6.5" style="9" customWidth="1"/>
    <col min="6911" max="6911" width="6.75" style="9" customWidth="1"/>
    <col min="6912" max="6912" width="9.25" style="9" customWidth="1"/>
    <col min="6913" max="6913" width="14" style="9" customWidth="1"/>
    <col min="6914" max="6914" width="11.75" style="9" customWidth="1"/>
    <col min="6915" max="6915" width="3.25" style="9" customWidth="1"/>
    <col min="6916" max="6916" width="16.75" style="9" customWidth="1"/>
    <col min="6917" max="6917" width="2.5" style="9" customWidth="1"/>
    <col min="6918" max="6918" width="17.5" style="9" customWidth="1"/>
    <col min="6919" max="6920" width="0" style="9" hidden="1" customWidth="1"/>
    <col min="6921" max="7165" width="9" style="9"/>
    <col min="7166" max="7166" width="6.5" style="9" customWidth="1"/>
    <col min="7167" max="7167" width="6.75" style="9" customWidth="1"/>
    <col min="7168" max="7168" width="9.25" style="9" customWidth="1"/>
    <col min="7169" max="7169" width="14" style="9" customWidth="1"/>
    <col min="7170" max="7170" width="11.75" style="9" customWidth="1"/>
    <col min="7171" max="7171" width="3.25" style="9" customWidth="1"/>
    <col min="7172" max="7172" width="16.75" style="9" customWidth="1"/>
    <col min="7173" max="7173" width="2.5" style="9" customWidth="1"/>
    <col min="7174" max="7174" width="17.5" style="9" customWidth="1"/>
    <col min="7175" max="7176" width="0" style="9" hidden="1" customWidth="1"/>
    <col min="7177" max="7421" width="9" style="9"/>
    <col min="7422" max="7422" width="6.5" style="9" customWidth="1"/>
    <col min="7423" max="7423" width="6.75" style="9" customWidth="1"/>
    <col min="7424" max="7424" width="9.25" style="9" customWidth="1"/>
    <col min="7425" max="7425" width="14" style="9" customWidth="1"/>
    <col min="7426" max="7426" width="11.75" style="9" customWidth="1"/>
    <col min="7427" max="7427" width="3.25" style="9" customWidth="1"/>
    <col min="7428" max="7428" width="16.75" style="9" customWidth="1"/>
    <col min="7429" max="7429" width="2.5" style="9" customWidth="1"/>
    <col min="7430" max="7430" width="17.5" style="9" customWidth="1"/>
    <col min="7431" max="7432" width="0" style="9" hidden="1" customWidth="1"/>
    <col min="7433" max="7677" width="9" style="9"/>
    <col min="7678" max="7678" width="6.5" style="9" customWidth="1"/>
    <col min="7679" max="7679" width="6.75" style="9" customWidth="1"/>
    <col min="7680" max="7680" width="9.25" style="9" customWidth="1"/>
    <col min="7681" max="7681" width="14" style="9" customWidth="1"/>
    <col min="7682" max="7682" width="11.75" style="9" customWidth="1"/>
    <col min="7683" max="7683" width="3.25" style="9" customWidth="1"/>
    <col min="7684" max="7684" width="16.75" style="9" customWidth="1"/>
    <col min="7685" max="7685" width="2.5" style="9" customWidth="1"/>
    <col min="7686" max="7686" width="17.5" style="9" customWidth="1"/>
    <col min="7687" max="7688" width="0" style="9" hidden="1" customWidth="1"/>
    <col min="7689" max="7933" width="9" style="9"/>
    <col min="7934" max="7934" width="6.5" style="9" customWidth="1"/>
    <col min="7935" max="7935" width="6.75" style="9" customWidth="1"/>
    <col min="7936" max="7936" width="9.25" style="9" customWidth="1"/>
    <col min="7937" max="7937" width="14" style="9" customWidth="1"/>
    <col min="7938" max="7938" width="11.75" style="9" customWidth="1"/>
    <col min="7939" max="7939" width="3.25" style="9" customWidth="1"/>
    <col min="7940" max="7940" width="16.75" style="9" customWidth="1"/>
    <col min="7941" max="7941" width="2.5" style="9" customWidth="1"/>
    <col min="7942" max="7942" width="17.5" style="9" customWidth="1"/>
    <col min="7943" max="7944" width="0" style="9" hidden="1" customWidth="1"/>
    <col min="7945" max="8189" width="9" style="9"/>
    <col min="8190" max="8190" width="6.5" style="9" customWidth="1"/>
    <col min="8191" max="8191" width="6.75" style="9" customWidth="1"/>
    <col min="8192" max="8192" width="9.25" style="9" customWidth="1"/>
    <col min="8193" max="8193" width="14" style="9" customWidth="1"/>
    <col min="8194" max="8194" width="11.75" style="9" customWidth="1"/>
    <col min="8195" max="8195" width="3.25" style="9" customWidth="1"/>
    <col min="8196" max="8196" width="16.75" style="9" customWidth="1"/>
    <col min="8197" max="8197" width="2.5" style="9" customWidth="1"/>
    <col min="8198" max="8198" width="17.5" style="9" customWidth="1"/>
    <col min="8199" max="8200" width="0" style="9" hidden="1" customWidth="1"/>
    <col min="8201" max="8445" width="9" style="9"/>
    <col min="8446" max="8446" width="6.5" style="9" customWidth="1"/>
    <col min="8447" max="8447" width="6.75" style="9" customWidth="1"/>
    <col min="8448" max="8448" width="9.25" style="9" customWidth="1"/>
    <col min="8449" max="8449" width="14" style="9" customWidth="1"/>
    <col min="8450" max="8450" width="11.75" style="9" customWidth="1"/>
    <col min="8451" max="8451" width="3.25" style="9" customWidth="1"/>
    <col min="8452" max="8452" width="16.75" style="9" customWidth="1"/>
    <col min="8453" max="8453" width="2.5" style="9" customWidth="1"/>
    <col min="8454" max="8454" width="17.5" style="9" customWidth="1"/>
    <col min="8455" max="8456" width="0" style="9" hidden="1" customWidth="1"/>
    <col min="8457" max="8701" width="9" style="9"/>
    <col min="8702" max="8702" width="6.5" style="9" customWidth="1"/>
    <col min="8703" max="8703" width="6.75" style="9" customWidth="1"/>
    <col min="8704" max="8704" width="9.25" style="9" customWidth="1"/>
    <col min="8705" max="8705" width="14" style="9" customWidth="1"/>
    <col min="8706" max="8706" width="11.75" style="9" customWidth="1"/>
    <col min="8707" max="8707" width="3.25" style="9" customWidth="1"/>
    <col min="8708" max="8708" width="16.75" style="9" customWidth="1"/>
    <col min="8709" max="8709" width="2.5" style="9" customWidth="1"/>
    <col min="8710" max="8710" width="17.5" style="9" customWidth="1"/>
    <col min="8711" max="8712" width="0" style="9" hidden="1" customWidth="1"/>
    <col min="8713" max="8957" width="9" style="9"/>
    <col min="8958" max="8958" width="6.5" style="9" customWidth="1"/>
    <col min="8959" max="8959" width="6.75" style="9" customWidth="1"/>
    <col min="8960" max="8960" width="9.25" style="9" customWidth="1"/>
    <col min="8961" max="8961" width="14" style="9" customWidth="1"/>
    <col min="8962" max="8962" width="11.75" style="9" customWidth="1"/>
    <col min="8963" max="8963" width="3.25" style="9" customWidth="1"/>
    <col min="8964" max="8964" width="16.75" style="9" customWidth="1"/>
    <col min="8965" max="8965" width="2.5" style="9" customWidth="1"/>
    <col min="8966" max="8966" width="17.5" style="9" customWidth="1"/>
    <col min="8967" max="8968" width="0" style="9" hidden="1" customWidth="1"/>
    <col min="8969" max="9213" width="9" style="9"/>
    <col min="9214" max="9214" width="6.5" style="9" customWidth="1"/>
    <col min="9215" max="9215" width="6.75" style="9" customWidth="1"/>
    <col min="9216" max="9216" width="9.25" style="9" customWidth="1"/>
    <col min="9217" max="9217" width="14" style="9" customWidth="1"/>
    <col min="9218" max="9218" width="11.75" style="9" customWidth="1"/>
    <col min="9219" max="9219" width="3.25" style="9" customWidth="1"/>
    <col min="9220" max="9220" width="16.75" style="9" customWidth="1"/>
    <col min="9221" max="9221" width="2.5" style="9" customWidth="1"/>
    <col min="9222" max="9222" width="17.5" style="9" customWidth="1"/>
    <col min="9223" max="9224" width="0" style="9" hidden="1" customWidth="1"/>
    <col min="9225" max="9469" width="9" style="9"/>
    <col min="9470" max="9470" width="6.5" style="9" customWidth="1"/>
    <col min="9471" max="9471" width="6.75" style="9" customWidth="1"/>
    <col min="9472" max="9472" width="9.25" style="9" customWidth="1"/>
    <col min="9473" max="9473" width="14" style="9" customWidth="1"/>
    <col min="9474" max="9474" width="11.75" style="9" customWidth="1"/>
    <col min="9475" max="9475" width="3.25" style="9" customWidth="1"/>
    <col min="9476" max="9476" width="16.75" style="9" customWidth="1"/>
    <col min="9477" max="9477" width="2.5" style="9" customWidth="1"/>
    <col min="9478" max="9478" width="17.5" style="9" customWidth="1"/>
    <col min="9479" max="9480" width="0" style="9" hidden="1" customWidth="1"/>
    <col min="9481" max="9725" width="9" style="9"/>
    <col min="9726" max="9726" width="6.5" style="9" customWidth="1"/>
    <col min="9727" max="9727" width="6.75" style="9" customWidth="1"/>
    <col min="9728" max="9728" width="9.25" style="9" customWidth="1"/>
    <col min="9729" max="9729" width="14" style="9" customWidth="1"/>
    <col min="9730" max="9730" width="11.75" style="9" customWidth="1"/>
    <col min="9731" max="9731" width="3.25" style="9" customWidth="1"/>
    <col min="9732" max="9732" width="16.75" style="9" customWidth="1"/>
    <col min="9733" max="9733" width="2.5" style="9" customWidth="1"/>
    <col min="9734" max="9734" width="17.5" style="9" customWidth="1"/>
    <col min="9735" max="9736" width="0" style="9" hidden="1" customWidth="1"/>
    <col min="9737" max="9981" width="9" style="9"/>
    <col min="9982" max="9982" width="6.5" style="9" customWidth="1"/>
    <col min="9983" max="9983" width="6.75" style="9" customWidth="1"/>
    <col min="9984" max="9984" width="9.25" style="9" customWidth="1"/>
    <col min="9985" max="9985" width="14" style="9" customWidth="1"/>
    <col min="9986" max="9986" width="11.75" style="9" customWidth="1"/>
    <col min="9987" max="9987" width="3.25" style="9" customWidth="1"/>
    <col min="9988" max="9988" width="16.75" style="9" customWidth="1"/>
    <col min="9989" max="9989" width="2.5" style="9" customWidth="1"/>
    <col min="9990" max="9990" width="17.5" style="9" customWidth="1"/>
    <col min="9991" max="9992" width="0" style="9" hidden="1" customWidth="1"/>
    <col min="9993" max="10237" width="9" style="9"/>
    <col min="10238" max="10238" width="6.5" style="9" customWidth="1"/>
    <col min="10239" max="10239" width="6.75" style="9" customWidth="1"/>
    <col min="10240" max="10240" width="9.25" style="9" customWidth="1"/>
    <col min="10241" max="10241" width="14" style="9" customWidth="1"/>
    <col min="10242" max="10242" width="11.75" style="9" customWidth="1"/>
    <col min="10243" max="10243" width="3.25" style="9" customWidth="1"/>
    <col min="10244" max="10244" width="16.75" style="9" customWidth="1"/>
    <col min="10245" max="10245" width="2.5" style="9" customWidth="1"/>
    <col min="10246" max="10246" width="17.5" style="9" customWidth="1"/>
    <col min="10247" max="10248" width="0" style="9" hidden="1" customWidth="1"/>
    <col min="10249" max="10493" width="9" style="9"/>
    <col min="10494" max="10494" width="6.5" style="9" customWidth="1"/>
    <col min="10495" max="10495" width="6.75" style="9" customWidth="1"/>
    <col min="10496" max="10496" width="9.25" style="9" customWidth="1"/>
    <col min="10497" max="10497" width="14" style="9" customWidth="1"/>
    <col min="10498" max="10498" width="11.75" style="9" customWidth="1"/>
    <col min="10499" max="10499" width="3.25" style="9" customWidth="1"/>
    <col min="10500" max="10500" width="16.75" style="9" customWidth="1"/>
    <col min="10501" max="10501" width="2.5" style="9" customWidth="1"/>
    <col min="10502" max="10502" width="17.5" style="9" customWidth="1"/>
    <col min="10503" max="10504" width="0" style="9" hidden="1" customWidth="1"/>
    <col min="10505" max="10749" width="9" style="9"/>
    <col min="10750" max="10750" width="6.5" style="9" customWidth="1"/>
    <col min="10751" max="10751" width="6.75" style="9" customWidth="1"/>
    <col min="10752" max="10752" width="9.25" style="9" customWidth="1"/>
    <col min="10753" max="10753" width="14" style="9" customWidth="1"/>
    <col min="10754" max="10754" width="11.75" style="9" customWidth="1"/>
    <col min="10755" max="10755" width="3.25" style="9" customWidth="1"/>
    <col min="10756" max="10756" width="16.75" style="9" customWidth="1"/>
    <col min="10757" max="10757" width="2.5" style="9" customWidth="1"/>
    <col min="10758" max="10758" width="17.5" style="9" customWidth="1"/>
    <col min="10759" max="10760" width="0" style="9" hidden="1" customWidth="1"/>
    <col min="10761" max="11005" width="9" style="9"/>
    <col min="11006" max="11006" width="6.5" style="9" customWidth="1"/>
    <col min="11007" max="11007" width="6.75" style="9" customWidth="1"/>
    <col min="11008" max="11008" width="9.25" style="9" customWidth="1"/>
    <col min="11009" max="11009" width="14" style="9" customWidth="1"/>
    <col min="11010" max="11010" width="11.75" style="9" customWidth="1"/>
    <col min="11011" max="11011" width="3.25" style="9" customWidth="1"/>
    <col min="11012" max="11012" width="16.75" style="9" customWidth="1"/>
    <col min="11013" max="11013" width="2.5" style="9" customWidth="1"/>
    <col min="11014" max="11014" width="17.5" style="9" customWidth="1"/>
    <col min="11015" max="11016" width="0" style="9" hidden="1" customWidth="1"/>
    <col min="11017" max="11261" width="9" style="9"/>
    <col min="11262" max="11262" width="6.5" style="9" customWidth="1"/>
    <col min="11263" max="11263" width="6.75" style="9" customWidth="1"/>
    <col min="11264" max="11264" width="9.25" style="9" customWidth="1"/>
    <col min="11265" max="11265" width="14" style="9" customWidth="1"/>
    <col min="11266" max="11266" width="11.75" style="9" customWidth="1"/>
    <col min="11267" max="11267" width="3.25" style="9" customWidth="1"/>
    <col min="11268" max="11268" width="16.75" style="9" customWidth="1"/>
    <col min="11269" max="11269" width="2.5" style="9" customWidth="1"/>
    <col min="11270" max="11270" width="17.5" style="9" customWidth="1"/>
    <col min="11271" max="11272" width="0" style="9" hidden="1" customWidth="1"/>
    <col min="11273" max="11517" width="9" style="9"/>
    <col min="11518" max="11518" width="6.5" style="9" customWidth="1"/>
    <col min="11519" max="11519" width="6.75" style="9" customWidth="1"/>
    <col min="11520" max="11520" width="9.25" style="9" customWidth="1"/>
    <col min="11521" max="11521" width="14" style="9" customWidth="1"/>
    <col min="11522" max="11522" width="11.75" style="9" customWidth="1"/>
    <col min="11523" max="11523" width="3.25" style="9" customWidth="1"/>
    <col min="11524" max="11524" width="16.75" style="9" customWidth="1"/>
    <col min="11525" max="11525" width="2.5" style="9" customWidth="1"/>
    <col min="11526" max="11526" width="17.5" style="9" customWidth="1"/>
    <col min="11527" max="11528" width="0" style="9" hidden="1" customWidth="1"/>
    <col min="11529" max="11773" width="9" style="9"/>
    <col min="11774" max="11774" width="6.5" style="9" customWidth="1"/>
    <col min="11775" max="11775" width="6.75" style="9" customWidth="1"/>
    <col min="11776" max="11776" width="9.25" style="9" customWidth="1"/>
    <col min="11777" max="11777" width="14" style="9" customWidth="1"/>
    <col min="11778" max="11778" width="11.75" style="9" customWidth="1"/>
    <col min="11779" max="11779" width="3.25" style="9" customWidth="1"/>
    <col min="11780" max="11780" width="16.75" style="9" customWidth="1"/>
    <col min="11781" max="11781" width="2.5" style="9" customWidth="1"/>
    <col min="11782" max="11782" width="17.5" style="9" customWidth="1"/>
    <col min="11783" max="11784" width="0" style="9" hidden="1" customWidth="1"/>
    <col min="11785" max="12029" width="9" style="9"/>
    <col min="12030" max="12030" width="6.5" style="9" customWidth="1"/>
    <col min="12031" max="12031" width="6.75" style="9" customWidth="1"/>
    <col min="12032" max="12032" width="9.25" style="9" customWidth="1"/>
    <col min="12033" max="12033" width="14" style="9" customWidth="1"/>
    <col min="12034" max="12034" width="11.75" style="9" customWidth="1"/>
    <col min="12035" max="12035" width="3.25" style="9" customWidth="1"/>
    <col min="12036" max="12036" width="16.75" style="9" customWidth="1"/>
    <col min="12037" max="12037" width="2.5" style="9" customWidth="1"/>
    <col min="12038" max="12038" width="17.5" style="9" customWidth="1"/>
    <col min="12039" max="12040" width="0" style="9" hidden="1" customWidth="1"/>
    <col min="12041" max="12285" width="9" style="9"/>
    <col min="12286" max="12286" width="6.5" style="9" customWidth="1"/>
    <col min="12287" max="12287" width="6.75" style="9" customWidth="1"/>
    <col min="12288" max="12288" width="9.25" style="9" customWidth="1"/>
    <col min="12289" max="12289" width="14" style="9" customWidth="1"/>
    <col min="12290" max="12290" width="11.75" style="9" customWidth="1"/>
    <col min="12291" max="12291" width="3.25" style="9" customWidth="1"/>
    <col min="12292" max="12292" width="16.75" style="9" customWidth="1"/>
    <col min="12293" max="12293" width="2.5" style="9" customWidth="1"/>
    <col min="12294" max="12294" width="17.5" style="9" customWidth="1"/>
    <col min="12295" max="12296" width="0" style="9" hidden="1" customWidth="1"/>
    <col min="12297" max="12541" width="9" style="9"/>
    <col min="12542" max="12542" width="6.5" style="9" customWidth="1"/>
    <col min="12543" max="12543" width="6.75" style="9" customWidth="1"/>
    <col min="12544" max="12544" width="9.25" style="9" customWidth="1"/>
    <col min="12545" max="12545" width="14" style="9" customWidth="1"/>
    <col min="12546" max="12546" width="11.75" style="9" customWidth="1"/>
    <col min="12547" max="12547" width="3.25" style="9" customWidth="1"/>
    <col min="12548" max="12548" width="16.75" style="9" customWidth="1"/>
    <col min="12549" max="12549" width="2.5" style="9" customWidth="1"/>
    <col min="12550" max="12550" width="17.5" style="9" customWidth="1"/>
    <col min="12551" max="12552" width="0" style="9" hidden="1" customWidth="1"/>
    <col min="12553" max="12797" width="9" style="9"/>
    <col min="12798" max="12798" width="6.5" style="9" customWidth="1"/>
    <col min="12799" max="12799" width="6.75" style="9" customWidth="1"/>
    <col min="12800" max="12800" width="9.25" style="9" customWidth="1"/>
    <col min="12801" max="12801" width="14" style="9" customWidth="1"/>
    <col min="12802" max="12802" width="11.75" style="9" customWidth="1"/>
    <col min="12803" max="12803" width="3.25" style="9" customWidth="1"/>
    <col min="12804" max="12804" width="16.75" style="9" customWidth="1"/>
    <col min="12805" max="12805" width="2.5" style="9" customWidth="1"/>
    <col min="12806" max="12806" width="17.5" style="9" customWidth="1"/>
    <col min="12807" max="12808" width="0" style="9" hidden="1" customWidth="1"/>
    <col min="12809" max="13053" width="9" style="9"/>
    <col min="13054" max="13054" width="6.5" style="9" customWidth="1"/>
    <col min="13055" max="13055" width="6.75" style="9" customWidth="1"/>
    <col min="13056" max="13056" width="9.25" style="9" customWidth="1"/>
    <col min="13057" max="13057" width="14" style="9" customWidth="1"/>
    <col min="13058" max="13058" width="11.75" style="9" customWidth="1"/>
    <col min="13059" max="13059" width="3.25" style="9" customWidth="1"/>
    <col min="13060" max="13060" width="16.75" style="9" customWidth="1"/>
    <col min="13061" max="13061" width="2.5" style="9" customWidth="1"/>
    <col min="13062" max="13062" width="17.5" style="9" customWidth="1"/>
    <col min="13063" max="13064" width="0" style="9" hidden="1" customWidth="1"/>
    <col min="13065" max="13309" width="9" style="9"/>
    <col min="13310" max="13310" width="6.5" style="9" customWidth="1"/>
    <col min="13311" max="13311" width="6.75" style="9" customWidth="1"/>
    <col min="13312" max="13312" width="9.25" style="9" customWidth="1"/>
    <col min="13313" max="13313" width="14" style="9" customWidth="1"/>
    <col min="13314" max="13314" width="11.75" style="9" customWidth="1"/>
    <col min="13315" max="13315" width="3.25" style="9" customWidth="1"/>
    <col min="13316" max="13316" width="16.75" style="9" customWidth="1"/>
    <col min="13317" max="13317" width="2.5" style="9" customWidth="1"/>
    <col min="13318" max="13318" width="17.5" style="9" customWidth="1"/>
    <col min="13319" max="13320" width="0" style="9" hidden="1" customWidth="1"/>
    <col min="13321" max="13565" width="9" style="9"/>
    <col min="13566" max="13566" width="6.5" style="9" customWidth="1"/>
    <col min="13567" max="13567" width="6.75" style="9" customWidth="1"/>
    <col min="13568" max="13568" width="9.25" style="9" customWidth="1"/>
    <col min="13569" max="13569" width="14" style="9" customWidth="1"/>
    <col min="13570" max="13570" width="11.75" style="9" customWidth="1"/>
    <col min="13571" max="13571" width="3.25" style="9" customWidth="1"/>
    <col min="13572" max="13572" width="16.75" style="9" customWidth="1"/>
    <col min="13573" max="13573" width="2.5" style="9" customWidth="1"/>
    <col min="13574" max="13574" width="17.5" style="9" customWidth="1"/>
    <col min="13575" max="13576" width="0" style="9" hidden="1" customWidth="1"/>
    <col min="13577" max="13821" width="9" style="9"/>
    <col min="13822" max="13822" width="6.5" style="9" customWidth="1"/>
    <col min="13823" max="13823" width="6.75" style="9" customWidth="1"/>
    <col min="13824" max="13824" width="9.25" style="9" customWidth="1"/>
    <col min="13825" max="13825" width="14" style="9" customWidth="1"/>
    <col min="13826" max="13826" width="11.75" style="9" customWidth="1"/>
    <col min="13827" max="13827" width="3.25" style="9" customWidth="1"/>
    <col min="13828" max="13828" width="16.75" style="9" customWidth="1"/>
    <col min="13829" max="13829" width="2.5" style="9" customWidth="1"/>
    <col min="13830" max="13830" width="17.5" style="9" customWidth="1"/>
    <col min="13831" max="13832" width="0" style="9" hidden="1" customWidth="1"/>
    <col min="13833" max="14077" width="9" style="9"/>
    <col min="14078" max="14078" width="6.5" style="9" customWidth="1"/>
    <col min="14079" max="14079" width="6.75" style="9" customWidth="1"/>
    <col min="14080" max="14080" width="9.25" style="9" customWidth="1"/>
    <col min="14081" max="14081" width="14" style="9" customWidth="1"/>
    <col min="14082" max="14082" width="11.75" style="9" customWidth="1"/>
    <col min="14083" max="14083" width="3.25" style="9" customWidth="1"/>
    <col min="14084" max="14084" width="16.75" style="9" customWidth="1"/>
    <col min="14085" max="14085" width="2.5" style="9" customWidth="1"/>
    <col min="14086" max="14086" width="17.5" style="9" customWidth="1"/>
    <col min="14087" max="14088" width="0" style="9" hidden="1" customWidth="1"/>
    <col min="14089" max="14333" width="9" style="9"/>
    <col min="14334" max="14334" width="6.5" style="9" customWidth="1"/>
    <col min="14335" max="14335" width="6.75" style="9" customWidth="1"/>
    <col min="14336" max="14336" width="9.25" style="9" customWidth="1"/>
    <col min="14337" max="14337" width="14" style="9" customWidth="1"/>
    <col min="14338" max="14338" width="11.75" style="9" customWidth="1"/>
    <col min="14339" max="14339" width="3.25" style="9" customWidth="1"/>
    <col min="14340" max="14340" width="16.75" style="9" customWidth="1"/>
    <col min="14341" max="14341" width="2.5" style="9" customWidth="1"/>
    <col min="14342" max="14342" width="17.5" style="9" customWidth="1"/>
    <col min="14343" max="14344" width="0" style="9" hidden="1" customWidth="1"/>
    <col min="14345" max="14589" width="9" style="9"/>
    <col min="14590" max="14590" width="6.5" style="9" customWidth="1"/>
    <col min="14591" max="14591" width="6.75" style="9" customWidth="1"/>
    <col min="14592" max="14592" width="9.25" style="9" customWidth="1"/>
    <col min="14593" max="14593" width="14" style="9" customWidth="1"/>
    <col min="14594" max="14594" width="11.75" style="9" customWidth="1"/>
    <col min="14595" max="14595" width="3.25" style="9" customWidth="1"/>
    <col min="14596" max="14596" width="16.75" style="9" customWidth="1"/>
    <col min="14597" max="14597" width="2.5" style="9" customWidth="1"/>
    <col min="14598" max="14598" width="17.5" style="9" customWidth="1"/>
    <col min="14599" max="14600" width="0" style="9" hidden="1" customWidth="1"/>
    <col min="14601" max="14845" width="9" style="9"/>
    <col min="14846" max="14846" width="6.5" style="9" customWidth="1"/>
    <col min="14847" max="14847" width="6.75" style="9" customWidth="1"/>
    <col min="14848" max="14848" width="9.25" style="9" customWidth="1"/>
    <col min="14849" max="14849" width="14" style="9" customWidth="1"/>
    <col min="14850" max="14850" width="11.75" style="9" customWidth="1"/>
    <col min="14851" max="14851" width="3.25" style="9" customWidth="1"/>
    <col min="14852" max="14852" width="16.75" style="9" customWidth="1"/>
    <col min="14853" max="14853" width="2.5" style="9" customWidth="1"/>
    <col min="14854" max="14854" width="17.5" style="9" customWidth="1"/>
    <col min="14855" max="14856" width="0" style="9" hidden="1" customWidth="1"/>
    <col min="14857" max="15101" width="9" style="9"/>
    <col min="15102" max="15102" width="6.5" style="9" customWidth="1"/>
    <col min="15103" max="15103" width="6.75" style="9" customWidth="1"/>
    <col min="15104" max="15104" width="9.25" style="9" customWidth="1"/>
    <col min="15105" max="15105" width="14" style="9" customWidth="1"/>
    <col min="15106" max="15106" width="11.75" style="9" customWidth="1"/>
    <col min="15107" max="15107" width="3.25" style="9" customWidth="1"/>
    <col min="15108" max="15108" width="16.75" style="9" customWidth="1"/>
    <col min="15109" max="15109" width="2.5" style="9" customWidth="1"/>
    <col min="15110" max="15110" width="17.5" style="9" customWidth="1"/>
    <col min="15111" max="15112" width="0" style="9" hidden="1" customWidth="1"/>
    <col min="15113" max="15357" width="9" style="9"/>
    <col min="15358" max="15358" width="6.5" style="9" customWidth="1"/>
    <col min="15359" max="15359" width="6.75" style="9" customWidth="1"/>
    <col min="15360" max="15360" width="9.25" style="9" customWidth="1"/>
    <col min="15361" max="15361" width="14" style="9" customWidth="1"/>
    <col min="15362" max="15362" width="11.75" style="9" customWidth="1"/>
    <col min="15363" max="15363" width="3.25" style="9" customWidth="1"/>
    <col min="15364" max="15364" width="16.75" style="9" customWidth="1"/>
    <col min="15365" max="15365" width="2.5" style="9" customWidth="1"/>
    <col min="15366" max="15366" width="17.5" style="9" customWidth="1"/>
    <col min="15367" max="15368" width="0" style="9" hidden="1" customWidth="1"/>
    <col min="15369" max="15613" width="9" style="9"/>
    <col min="15614" max="15614" width="6.5" style="9" customWidth="1"/>
    <col min="15615" max="15615" width="6.75" style="9" customWidth="1"/>
    <col min="15616" max="15616" width="9.25" style="9" customWidth="1"/>
    <col min="15617" max="15617" width="14" style="9" customWidth="1"/>
    <col min="15618" max="15618" width="11.75" style="9" customWidth="1"/>
    <col min="15619" max="15619" width="3.25" style="9" customWidth="1"/>
    <col min="15620" max="15620" width="16.75" style="9" customWidth="1"/>
    <col min="15621" max="15621" width="2.5" style="9" customWidth="1"/>
    <col min="15622" max="15622" width="17.5" style="9" customWidth="1"/>
    <col min="15623" max="15624" width="0" style="9" hidden="1" customWidth="1"/>
    <col min="15625" max="15869" width="9" style="9"/>
    <col min="15870" max="15870" width="6.5" style="9" customWidth="1"/>
    <col min="15871" max="15871" width="6.75" style="9" customWidth="1"/>
    <col min="15872" max="15872" width="9.25" style="9" customWidth="1"/>
    <col min="15873" max="15873" width="14" style="9" customWidth="1"/>
    <col min="15874" max="15874" width="11.75" style="9" customWidth="1"/>
    <col min="15875" max="15875" width="3.25" style="9" customWidth="1"/>
    <col min="15876" max="15876" width="16.75" style="9" customWidth="1"/>
    <col min="15877" max="15877" width="2.5" style="9" customWidth="1"/>
    <col min="15878" max="15878" width="17.5" style="9" customWidth="1"/>
    <col min="15879" max="15880" width="0" style="9" hidden="1" customWidth="1"/>
    <col min="15881" max="16125" width="9" style="9"/>
    <col min="16126" max="16126" width="6.5" style="9" customWidth="1"/>
    <col min="16127" max="16127" width="6.75" style="9" customWidth="1"/>
    <col min="16128" max="16128" width="9.25" style="9" customWidth="1"/>
    <col min="16129" max="16129" width="14" style="9" customWidth="1"/>
    <col min="16130" max="16130" width="11.75" style="9" customWidth="1"/>
    <col min="16131" max="16131" width="3.25" style="9" customWidth="1"/>
    <col min="16132" max="16132" width="16.75" style="9" customWidth="1"/>
    <col min="16133" max="16133" width="2.5" style="9" customWidth="1"/>
    <col min="16134" max="16134" width="17.5" style="9" customWidth="1"/>
    <col min="16135" max="16136" width="0" style="9" hidden="1" customWidth="1"/>
    <col min="16137" max="16384" width="9" style="9"/>
  </cols>
  <sheetData>
    <row r="1" spans="1:10" ht="21.75" customHeight="1" x14ac:dyDescent="0.45">
      <c r="A1" s="186" t="s">
        <v>244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ht="22.5" customHeight="1" x14ac:dyDescent="0.45">
      <c r="A2" s="186">
        <v>9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ht="22.5" customHeight="1" x14ac:dyDescent="0.45">
      <c r="A3" s="85"/>
      <c r="B3" s="85"/>
      <c r="C3" s="85"/>
      <c r="D3" s="85"/>
      <c r="E3" s="85"/>
      <c r="F3" s="85"/>
    </row>
    <row r="4" spans="1:10" ht="22.5" customHeight="1" x14ac:dyDescent="0.45">
      <c r="A4" s="187" t="s">
        <v>40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0" ht="22.5" customHeight="1" x14ac:dyDescent="0.45">
      <c r="A5" s="192" t="s">
        <v>224</v>
      </c>
      <c r="B5" s="192"/>
      <c r="C5" s="192"/>
      <c r="D5" s="192"/>
      <c r="E5" s="192"/>
      <c r="F5" s="192"/>
      <c r="G5" s="192"/>
      <c r="H5" s="192"/>
      <c r="I5" s="192"/>
      <c r="J5" s="192"/>
    </row>
    <row r="6" spans="1:10" ht="22.5" customHeight="1" x14ac:dyDescent="0.45">
      <c r="A6" s="187" t="s">
        <v>225</v>
      </c>
      <c r="B6" s="192"/>
      <c r="C6" s="192"/>
      <c r="D6" s="192"/>
      <c r="E6" s="192"/>
      <c r="F6" s="192"/>
      <c r="G6" s="192"/>
      <c r="H6" s="192"/>
      <c r="I6" s="192"/>
      <c r="J6" s="192"/>
    </row>
    <row r="7" spans="1:10" ht="9" customHeight="1" x14ac:dyDescent="0.45">
      <c r="A7" s="87"/>
      <c r="B7" s="87"/>
      <c r="C7" s="87"/>
      <c r="D7" s="87"/>
      <c r="E7" s="87"/>
      <c r="F7" s="87"/>
      <c r="G7" s="88"/>
      <c r="H7" s="88"/>
      <c r="I7" s="89"/>
      <c r="J7" s="88"/>
    </row>
    <row r="8" spans="1:10" ht="22.5" customHeight="1" x14ac:dyDescent="0.45">
      <c r="A8" s="87"/>
      <c r="B8" s="87"/>
      <c r="C8" s="87"/>
      <c r="D8" s="87"/>
      <c r="E8" s="87"/>
      <c r="F8" s="87"/>
      <c r="G8" s="88"/>
      <c r="H8" s="88"/>
      <c r="I8" s="89"/>
      <c r="J8" s="90" t="s">
        <v>217</v>
      </c>
    </row>
    <row r="9" spans="1:10" ht="22.5" hidden="1" customHeight="1" x14ac:dyDescent="0.45">
      <c r="A9" s="88"/>
      <c r="B9" s="91"/>
      <c r="C9" s="87"/>
      <c r="D9" s="92"/>
      <c r="E9" s="88"/>
      <c r="F9" s="87"/>
      <c r="G9" s="88"/>
      <c r="H9" s="193"/>
      <c r="I9" s="193"/>
      <c r="J9" s="193"/>
    </row>
    <row r="10" spans="1:10" ht="22.5" customHeight="1" x14ac:dyDescent="0.45">
      <c r="A10" s="88"/>
      <c r="B10" s="91"/>
      <c r="C10" s="87"/>
      <c r="D10" s="92"/>
      <c r="E10" s="88"/>
      <c r="F10" s="93" t="s">
        <v>56</v>
      </c>
      <c r="G10" s="88"/>
      <c r="H10" s="87">
        <v>2019</v>
      </c>
      <c r="I10" s="94"/>
      <c r="J10" s="87">
        <v>2018</v>
      </c>
    </row>
    <row r="11" spans="1:10" ht="11.25" customHeight="1" x14ac:dyDescent="0.45">
      <c r="B11" s="95"/>
      <c r="C11" s="83"/>
      <c r="D11" s="96"/>
      <c r="H11" s="83"/>
      <c r="I11" s="97"/>
    </row>
    <row r="12" spans="1:10" ht="22.5" customHeight="1" x14ac:dyDescent="0.45">
      <c r="A12" s="9" t="s">
        <v>72</v>
      </c>
      <c r="B12" s="95"/>
      <c r="C12" s="83"/>
      <c r="D12" s="96"/>
      <c r="F12" s="98"/>
      <c r="H12" s="99"/>
      <c r="I12" s="100"/>
    </row>
    <row r="13" spans="1:10" ht="22.5" customHeight="1" x14ac:dyDescent="0.45">
      <c r="B13" s="9" t="s">
        <v>183</v>
      </c>
      <c r="C13" s="83"/>
      <c r="D13" s="96"/>
      <c r="F13" s="83" t="s">
        <v>12</v>
      </c>
      <c r="H13" s="72">
        <v>8968440817.1100006</v>
      </c>
      <c r="I13" s="82"/>
      <c r="J13" s="72">
        <v>6295169332.6599998</v>
      </c>
    </row>
    <row r="14" spans="1:10" ht="22.5" customHeight="1" x14ac:dyDescent="0.45">
      <c r="B14" s="9" t="s">
        <v>44</v>
      </c>
      <c r="C14" s="83"/>
      <c r="D14" s="96"/>
      <c r="H14" s="72">
        <v>33494208.210000001</v>
      </c>
      <c r="I14" s="82"/>
      <c r="J14" s="72">
        <v>3731139.11</v>
      </c>
    </row>
    <row r="15" spans="1:10" ht="22.5" customHeight="1" x14ac:dyDescent="0.45">
      <c r="B15" s="9" t="s">
        <v>191</v>
      </c>
      <c r="C15" s="83"/>
      <c r="D15" s="96"/>
      <c r="H15" s="72">
        <v>15598602.879999999</v>
      </c>
      <c r="I15" s="82"/>
      <c r="J15" s="72">
        <v>10329670.76</v>
      </c>
    </row>
    <row r="16" spans="1:10" ht="22.5" customHeight="1" x14ac:dyDescent="0.45">
      <c r="B16" s="9" t="s">
        <v>48</v>
      </c>
      <c r="C16" s="83"/>
      <c r="D16" s="96"/>
      <c r="H16" s="72">
        <v>107986268.3</v>
      </c>
      <c r="I16" s="82"/>
      <c r="J16" s="72">
        <v>89185927.329999998</v>
      </c>
    </row>
    <row r="17" spans="1:12" ht="22.5" customHeight="1" x14ac:dyDescent="0.45">
      <c r="B17" s="9" t="s">
        <v>73</v>
      </c>
      <c r="C17" s="83"/>
      <c r="D17" s="96"/>
      <c r="H17" s="72">
        <v>14231092.27</v>
      </c>
      <c r="I17" s="82"/>
      <c r="J17" s="72">
        <v>15524188.93</v>
      </c>
    </row>
    <row r="18" spans="1:12" ht="22.5" customHeight="1" x14ac:dyDescent="0.45">
      <c r="B18" s="9" t="s">
        <v>74</v>
      </c>
      <c r="C18" s="83"/>
      <c r="D18" s="96"/>
      <c r="H18" s="101">
        <v>9139750988.7699986</v>
      </c>
      <c r="I18" s="82"/>
      <c r="J18" s="101">
        <v>6413940258.79</v>
      </c>
    </row>
    <row r="19" spans="1:12" ht="22.5" customHeight="1" x14ac:dyDescent="0.45">
      <c r="A19" s="9" t="s">
        <v>75</v>
      </c>
      <c r="C19" s="83"/>
      <c r="D19" s="96"/>
      <c r="F19" s="98"/>
      <c r="H19" s="72"/>
      <c r="I19" s="82"/>
      <c r="J19" s="72"/>
    </row>
    <row r="20" spans="1:12" ht="22.5" customHeight="1" x14ac:dyDescent="0.45">
      <c r="B20" s="9" t="s">
        <v>76</v>
      </c>
      <c r="C20" s="83"/>
      <c r="D20" s="96"/>
      <c r="H20" s="72">
        <v>224619277.56999999</v>
      </c>
      <c r="I20" s="82"/>
      <c r="J20" s="72">
        <v>281495503.32000005</v>
      </c>
    </row>
    <row r="21" spans="1:12" ht="22.5" customHeight="1" x14ac:dyDescent="0.45">
      <c r="B21" s="9" t="s">
        <v>77</v>
      </c>
      <c r="C21" s="83"/>
      <c r="D21" s="96"/>
      <c r="H21" s="72">
        <v>637699761.25</v>
      </c>
      <c r="I21" s="82"/>
      <c r="J21" s="72">
        <v>439767850.52999997</v>
      </c>
    </row>
    <row r="22" spans="1:12" ht="22.5" customHeight="1" x14ac:dyDescent="0.45">
      <c r="B22" s="9" t="s">
        <v>78</v>
      </c>
      <c r="C22" s="83"/>
      <c r="D22" s="96"/>
      <c r="H22" s="72">
        <v>1270057386.27</v>
      </c>
      <c r="I22" s="82"/>
      <c r="J22" s="72">
        <v>1048145295.26</v>
      </c>
    </row>
    <row r="23" spans="1:12" ht="22.5" customHeight="1" x14ac:dyDescent="0.45">
      <c r="B23" s="9" t="s">
        <v>79</v>
      </c>
      <c r="C23" s="83"/>
      <c r="D23" s="96"/>
      <c r="H23" s="101">
        <v>2132376425.0899999</v>
      </c>
      <c r="I23" s="82"/>
      <c r="J23" s="101">
        <v>1769408649.1100001</v>
      </c>
    </row>
    <row r="24" spans="1:12" ht="22.5" customHeight="1" x14ac:dyDescent="0.45">
      <c r="A24" s="9" t="s">
        <v>80</v>
      </c>
      <c r="C24" s="83"/>
      <c r="D24" s="96"/>
      <c r="H24" s="101">
        <v>7007374563.6799984</v>
      </c>
      <c r="I24" s="102"/>
      <c r="J24" s="101">
        <v>4644531609.6800003</v>
      </c>
      <c r="L24" s="103"/>
    </row>
    <row r="25" spans="1:12" ht="22.5" customHeight="1" x14ac:dyDescent="0.45">
      <c r="A25" s="9" t="s">
        <v>247</v>
      </c>
      <c r="C25" s="83"/>
      <c r="D25" s="96"/>
      <c r="F25" s="98"/>
      <c r="H25" s="72">
        <v>3991603.16</v>
      </c>
      <c r="I25" s="102"/>
      <c r="J25" s="104">
        <v>-30309029.210000001</v>
      </c>
    </row>
    <row r="26" spans="1:12" ht="22.5" customHeight="1" x14ac:dyDescent="0.45">
      <c r="A26" s="9" t="s">
        <v>252</v>
      </c>
      <c r="C26" s="83"/>
      <c r="D26" s="96"/>
      <c r="F26" s="98"/>
      <c r="H26" s="72">
        <v>2907235356.2600002</v>
      </c>
      <c r="I26" s="82"/>
      <c r="J26" s="72">
        <v>3105514954.0100002</v>
      </c>
    </row>
    <row r="27" spans="1:12" ht="22.5" customHeight="1" x14ac:dyDescent="0.45">
      <c r="A27" s="9" t="s">
        <v>81</v>
      </c>
      <c r="C27" s="83"/>
      <c r="D27" s="96"/>
      <c r="H27" s="72">
        <v>93592273.530000001</v>
      </c>
      <c r="I27" s="82"/>
      <c r="J27" s="72">
        <v>115214389.16</v>
      </c>
    </row>
    <row r="28" spans="1:12" ht="22.5" customHeight="1" x14ac:dyDescent="0.45">
      <c r="A28" s="9" t="s">
        <v>82</v>
      </c>
      <c r="C28" s="83"/>
      <c r="D28" s="96"/>
      <c r="H28" s="72"/>
      <c r="I28" s="82"/>
      <c r="J28" s="72"/>
    </row>
    <row r="29" spans="1:12" ht="22.5" customHeight="1" x14ac:dyDescent="0.45">
      <c r="B29" s="9" t="s">
        <v>83</v>
      </c>
      <c r="C29" s="83"/>
      <c r="D29" s="96"/>
      <c r="H29" s="72">
        <v>38186090.93</v>
      </c>
      <c r="I29" s="82"/>
      <c r="J29" s="72">
        <v>36966721.099999994</v>
      </c>
    </row>
    <row r="30" spans="1:12" ht="22.5" customHeight="1" x14ac:dyDescent="0.45">
      <c r="B30" s="9" t="s">
        <v>82</v>
      </c>
      <c r="F30" s="83" t="s">
        <v>14</v>
      </c>
      <c r="H30" s="72">
        <v>53413560.009999998</v>
      </c>
      <c r="I30" s="82"/>
      <c r="J30" s="72">
        <v>109822569.16</v>
      </c>
    </row>
    <row r="31" spans="1:12" ht="22.5" customHeight="1" x14ac:dyDescent="0.45">
      <c r="B31" s="9" t="s">
        <v>84</v>
      </c>
      <c r="H31" s="101">
        <v>91599650.939999998</v>
      </c>
      <c r="I31" s="82"/>
      <c r="J31" s="101">
        <v>146789290.25999999</v>
      </c>
    </row>
    <row r="32" spans="1:12" ht="22.5" customHeight="1" x14ac:dyDescent="0.45">
      <c r="A32" s="9" t="s">
        <v>85</v>
      </c>
      <c r="C32" s="83"/>
      <c r="D32" s="96"/>
      <c r="H32" s="101">
        <v>10103793447.57</v>
      </c>
      <c r="I32" s="82"/>
      <c r="J32" s="101">
        <v>7981741213.9000006</v>
      </c>
    </row>
    <row r="33" spans="1:10" ht="22.5" customHeight="1" x14ac:dyDescent="0.45">
      <c r="H33" s="72"/>
      <c r="I33" s="82"/>
      <c r="J33" s="72"/>
    </row>
    <row r="34" spans="1:10" ht="22.5" customHeight="1" x14ac:dyDescent="0.45">
      <c r="A34" s="78" t="str">
        <f>+'งบดุล สตง'!A35</f>
        <v>Notes to Financial Statements are an integral part of these Financial Statements.</v>
      </c>
    </row>
    <row r="35" spans="1:10" ht="22.5" customHeight="1" x14ac:dyDescent="0.45">
      <c r="A35" s="72"/>
    </row>
    <row r="36" spans="1:10" ht="22.5" customHeight="1" x14ac:dyDescent="0.45"/>
    <row r="37" spans="1:10" ht="22.5" customHeight="1" x14ac:dyDescent="0.45"/>
    <row r="38" spans="1:10" ht="22.5" customHeight="1" x14ac:dyDescent="0.45"/>
    <row r="39" spans="1:10" ht="22.5" customHeight="1" x14ac:dyDescent="0.45"/>
    <row r="40" spans="1:10" ht="22.5" customHeight="1" x14ac:dyDescent="0.45"/>
    <row r="41" spans="1:10" ht="21.75" customHeight="1" x14ac:dyDescent="0.45">
      <c r="A41" s="186" t="s">
        <v>244</v>
      </c>
      <c r="B41" s="186"/>
      <c r="C41" s="186"/>
      <c r="D41" s="186"/>
      <c r="E41" s="186"/>
      <c r="F41" s="186"/>
      <c r="G41" s="186"/>
      <c r="H41" s="186"/>
      <c r="I41" s="186"/>
      <c r="J41" s="186"/>
    </row>
    <row r="42" spans="1:10" ht="22.5" customHeight="1" x14ac:dyDescent="0.45">
      <c r="A42" s="186">
        <v>10</v>
      </c>
      <c r="B42" s="186"/>
      <c r="C42" s="186"/>
      <c r="D42" s="186"/>
      <c r="E42" s="186"/>
      <c r="F42" s="186"/>
      <c r="G42" s="186"/>
      <c r="H42" s="186"/>
      <c r="I42" s="186"/>
      <c r="J42" s="186"/>
    </row>
    <row r="43" spans="1:10" ht="17.25" customHeight="1" x14ac:dyDescent="0.45"/>
    <row r="44" spans="1:10" ht="22.5" customHeight="1" x14ac:dyDescent="0.45">
      <c r="A44" s="187" t="s">
        <v>40</v>
      </c>
      <c r="B44" s="187"/>
      <c r="C44" s="187"/>
      <c r="D44" s="187"/>
      <c r="E44" s="187"/>
      <c r="F44" s="187"/>
      <c r="G44" s="187"/>
      <c r="H44" s="187"/>
      <c r="I44" s="187"/>
      <c r="J44" s="187"/>
    </row>
    <row r="45" spans="1:10" ht="22.5" customHeight="1" x14ac:dyDescent="0.45">
      <c r="A45" s="192" t="s">
        <v>241</v>
      </c>
      <c r="B45" s="192"/>
      <c r="C45" s="192"/>
      <c r="D45" s="192"/>
      <c r="E45" s="192"/>
      <c r="F45" s="192"/>
      <c r="G45" s="192"/>
      <c r="H45" s="192"/>
      <c r="I45" s="192"/>
      <c r="J45" s="192"/>
    </row>
    <row r="46" spans="1:10" ht="22.5" customHeight="1" x14ac:dyDescent="0.45">
      <c r="A46" s="187" t="str">
        <f>+A6</f>
        <v>For the Year Ended December 31, 2019</v>
      </c>
      <c r="B46" s="192"/>
      <c r="C46" s="192"/>
      <c r="D46" s="192"/>
      <c r="E46" s="192"/>
      <c r="F46" s="192"/>
      <c r="G46" s="192"/>
      <c r="H46" s="192"/>
      <c r="I46" s="192"/>
      <c r="J46" s="192"/>
    </row>
    <row r="47" spans="1:10" ht="11.25" customHeight="1" x14ac:dyDescent="0.45">
      <c r="A47" s="87"/>
      <c r="B47" s="87"/>
      <c r="C47" s="87"/>
      <c r="D47" s="87"/>
      <c r="E47" s="87"/>
      <c r="F47" s="87"/>
      <c r="G47" s="88"/>
      <c r="H47" s="88"/>
      <c r="I47" s="89"/>
      <c r="J47" s="88"/>
    </row>
    <row r="48" spans="1:10" ht="22.5" hidden="1" customHeight="1" x14ac:dyDescent="0.45">
      <c r="A48" s="87"/>
      <c r="B48" s="87"/>
      <c r="C48" s="87"/>
      <c r="D48" s="87"/>
      <c r="E48" s="87"/>
      <c r="F48" s="87"/>
      <c r="G48" s="88"/>
      <c r="H48" s="88"/>
      <c r="I48" s="89"/>
      <c r="J48" s="88"/>
    </row>
    <row r="49" spans="1:10" ht="22.5" customHeight="1" x14ac:dyDescent="0.45">
      <c r="A49" s="87"/>
      <c r="B49" s="87"/>
      <c r="C49" s="87"/>
      <c r="D49" s="87"/>
      <c r="E49" s="87"/>
      <c r="F49" s="87"/>
      <c r="G49" s="88"/>
      <c r="H49" s="88"/>
      <c r="I49" s="89"/>
      <c r="J49" s="90" t="s">
        <v>217</v>
      </c>
    </row>
    <row r="50" spans="1:10" ht="22.5" customHeight="1" x14ac:dyDescent="0.45">
      <c r="A50" s="88"/>
      <c r="B50" s="91"/>
      <c r="C50" s="87"/>
      <c r="D50" s="92"/>
      <c r="E50" s="88"/>
      <c r="F50" s="93" t="s">
        <v>56</v>
      </c>
      <c r="G50" s="88"/>
      <c r="H50" s="87">
        <v>2019</v>
      </c>
      <c r="I50" s="94"/>
      <c r="J50" s="87">
        <v>2018</v>
      </c>
    </row>
    <row r="51" spans="1:10" ht="9" customHeight="1" x14ac:dyDescent="0.45">
      <c r="B51" s="95"/>
      <c r="C51" s="83"/>
      <c r="D51" s="96"/>
      <c r="H51" s="83"/>
      <c r="I51" s="97"/>
      <c r="J51" s="83"/>
    </row>
    <row r="52" spans="1:10" ht="22.5" customHeight="1" x14ac:dyDescent="0.45">
      <c r="A52" s="9" t="s">
        <v>86</v>
      </c>
      <c r="C52" s="83"/>
      <c r="D52" s="96"/>
    </row>
    <row r="53" spans="1:10" ht="22.5" customHeight="1" x14ac:dyDescent="0.45">
      <c r="B53" s="9" t="s">
        <v>253</v>
      </c>
      <c r="C53" s="83"/>
      <c r="D53" s="96"/>
      <c r="H53" s="72">
        <v>2143561562.51</v>
      </c>
      <c r="I53" s="82"/>
      <c r="J53" s="72">
        <v>1836937034.7199998</v>
      </c>
    </row>
    <row r="54" spans="1:10" ht="22.5" customHeight="1" x14ac:dyDescent="0.45">
      <c r="B54" s="9" t="s">
        <v>87</v>
      </c>
      <c r="C54" s="83"/>
      <c r="D54" s="96"/>
      <c r="H54" s="72">
        <v>20099838.710000001</v>
      </c>
      <c r="I54" s="82"/>
      <c r="J54" s="72">
        <v>10840161.289999999</v>
      </c>
    </row>
    <row r="55" spans="1:10" ht="22.5" customHeight="1" x14ac:dyDescent="0.45">
      <c r="B55" s="9" t="s">
        <v>88</v>
      </c>
      <c r="C55" s="83"/>
      <c r="D55" s="96"/>
      <c r="H55" s="72">
        <v>223937342.81999999</v>
      </c>
      <c r="I55" s="82"/>
      <c r="J55" s="72">
        <v>221905835.40999997</v>
      </c>
    </row>
    <row r="56" spans="1:10" ht="22.5" customHeight="1" x14ac:dyDescent="0.45">
      <c r="B56" s="9" t="s">
        <v>89</v>
      </c>
      <c r="C56" s="83"/>
      <c r="D56" s="96"/>
      <c r="H56" s="72">
        <v>764595169.76999998</v>
      </c>
      <c r="I56" s="82"/>
      <c r="J56" s="72">
        <v>517748999.90999997</v>
      </c>
    </row>
    <row r="57" spans="1:10" ht="22.5" customHeight="1" x14ac:dyDescent="0.45">
      <c r="B57" s="9" t="s">
        <v>193</v>
      </c>
      <c r="C57" s="83"/>
      <c r="D57" s="96"/>
      <c r="F57" s="98"/>
      <c r="H57" s="102">
        <v>-24688410.899999999</v>
      </c>
      <c r="I57" s="102"/>
      <c r="J57" s="102">
        <v>-20496671.009999998</v>
      </c>
    </row>
    <row r="58" spans="1:10" ht="22.5" customHeight="1" x14ac:dyDescent="0.45">
      <c r="B58" s="9" t="s">
        <v>194</v>
      </c>
      <c r="C58" s="83"/>
      <c r="D58" s="96"/>
      <c r="F58" s="98"/>
      <c r="H58" s="72">
        <v>97485175.870000005</v>
      </c>
      <c r="I58" s="82"/>
      <c r="J58" s="72">
        <v>89129763.599999994</v>
      </c>
    </row>
    <row r="59" spans="1:10" ht="22.5" customHeight="1" x14ac:dyDescent="0.45">
      <c r="B59" s="9" t="s">
        <v>90</v>
      </c>
      <c r="C59" s="83"/>
      <c r="D59" s="96"/>
      <c r="F59" s="83">
        <v>8.24</v>
      </c>
      <c r="H59" s="105">
        <v>532140132.62</v>
      </c>
      <c r="I59" s="82"/>
      <c r="J59" s="105">
        <v>278569151.89999998</v>
      </c>
    </row>
    <row r="60" spans="1:10" ht="22.5" customHeight="1" x14ac:dyDescent="0.45">
      <c r="B60" s="9" t="s">
        <v>91</v>
      </c>
      <c r="C60" s="83"/>
      <c r="D60" s="96"/>
      <c r="H60" s="72">
        <v>3757130811.3999996</v>
      </c>
      <c r="I60" s="82"/>
      <c r="J60" s="72">
        <v>2934634275.8199992</v>
      </c>
    </row>
    <row r="61" spans="1:10" ht="22.5" customHeight="1" x14ac:dyDescent="0.45">
      <c r="A61" s="9" t="s">
        <v>92</v>
      </c>
      <c r="C61" s="83"/>
      <c r="D61" s="96"/>
      <c r="F61" s="98"/>
      <c r="H61" s="105">
        <v>134618110.07999995</v>
      </c>
      <c r="I61" s="82"/>
      <c r="J61" s="106">
        <v>-162194456.12000006</v>
      </c>
    </row>
    <row r="62" spans="1:10" ht="22.5" customHeight="1" x14ac:dyDescent="0.45">
      <c r="A62" s="9" t="s">
        <v>256</v>
      </c>
      <c r="C62" s="83"/>
      <c r="D62" s="96"/>
      <c r="H62" s="72">
        <v>6212044526.0900002</v>
      </c>
      <c r="I62" s="82"/>
      <c r="J62" s="72">
        <v>5209301394.2000017</v>
      </c>
    </row>
    <row r="63" spans="1:10" ht="22.5" customHeight="1" x14ac:dyDescent="0.45">
      <c r="A63" s="9" t="s">
        <v>242</v>
      </c>
      <c r="C63" s="83"/>
      <c r="D63" s="96"/>
      <c r="F63" s="98">
        <v>8.25</v>
      </c>
      <c r="H63" s="102">
        <v>-337255924.16000003</v>
      </c>
      <c r="I63" s="102"/>
      <c r="J63" s="102">
        <v>7276797.3299999991</v>
      </c>
    </row>
    <row r="64" spans="1:10" ht="22.5" customHeight="1" x14ac:dyDescent="0.45">
      <c r="A64" s="9" t="s">
        <v>93</v>
      </c>
      <c r="C64" s="83"/>
      <c r="D64" s="96"/>
      <c r="H64" s="101">
        <v>6549300450.25</v>
      </c>
      <c r="I64" s="82"/>
      <c r="J64" s="101">
        <v>5202024596.8700018</v>
      </c>
    </row>
    <row r="65" spans="1:12" x14ac:dyDescent="0.45">
      <c r="A65" s="9" t="s">
        <v>196</v>
      </c>
      <c r="C65" s="83"/>
      <c r="D65" s="96"/>
      <c r="H65" s="82"/>
      <c r="I65" s="82"/>
    </row>
    <row r="66" spans="1:12" ht="22.5" customHeight="1" x14ac:dyDescent="0.45">
      <c r="A66" s="9" t="s">
        <v>197</v>
      </c>
      <c r="B66" s="95"/>
      <c r="C66" s="83"/>
      <c r="D66" s="96"/>
      <c r="H66" s="82"/>
      <c r="I66" s="82"/>
    </row>
    <row r="67" spans="1:12" ht="22.5" customHeight="1" x14ac:dyDescent="0.45">
      <c r="B67" s="95" t="s">
        <v>198</v>
      </c>
      <c r="C67" s="83"/>
      <c r="D67" s="96"/>
      <c r="H67" s="84">
        <v>-23261726.609999999</v>
      </c>
      <c r="I67" s="84"/>
      <c r="J67" s="84">
        <v>-11765655.43</v>
      </c>
    </row>
    <row r="68" spans="1:12" ht="23.25" customHeight="1" x14ac:dyDescent="0.45">
      <c r="B68" s="194" t="s">
        <v>176</v>
      </c>
      <c r="C68" s="194"/>
      <c r="D68" s="194"/>
      <c r="E68" s="194"/>
      <c r="H68" s="84">
        <v>16255822.470000001</v>
      </c>
      <c r="I68" s="84"/>
      <c r="J68" s="84">
        <v>0</v>
      </c>
    </row>
    <row r="69" spans="1:12" ht="0.75" customHeight="1" x14ac:dyDescent="0.45">
      <c r="B69" s="194"/>
      <c r="C69" s="194"/>
      <c r="D69" s="194"/>
      <c r="E69" s="194"/>
      <c r="H69" s="84"/>
      <c r="I69" s="84"/>
      <c r="J69" s="84"/>
    </row>
    <row r="70" spans="1:12" ht="22.5" customHeight="1" x14ac:dyDescent="0.45">
      <c r="A70" s="9" t="s">
        <v>254</v>
      </c>
      <c r="B70" s="95"/>
      <c r="C70" s="83"/>
      <c r="D70" s="96"/>
    </row>
    <row r="71" spans="1:12" ht="22.5" customHeight="1" x14ac:dyDescent="0.45">
      <c r="A71" s="95"/>
      <c r="B71" s="95" t="s">
        <v>199</v>
      </c>
      <c r="C71" s="83"/>
      <c r="D71" s="96"/>
      <c r="H71" s="84">
        <v>-20801444</v>
      </c>
      <c r="I71" s="84"/>
      <c r="J71" s="84">
        <v>0</v>
      </c>
    </row>
    <row r="72" spans="1:12" ht="22.5" customHeight="1" x14ac:dyDescent="0.45">
      <c r="B72" s="95" t="s">
        <v>176</v>
      </c>
      <c r="C72" s="83"/>
      <c r="D72" s="96"/>
      <c r="H72" s="107">
        <v>17643981.800000001</v>
      </c>
      <c r="I72" s="84"/>
      <c r="J72" s="107">
        <v>0</v>
      </c>
    </row>
    <row r="73" spans="1:12" ht="22.5" customHeight="1" x14ac:dyDescent="0.45">
      <c r="B73" s="95" t="s">
        <v>200</v>
      </c>
      <c r="C73" s="95"/>
      <c r="D73" s="95"/>
      <c r="E73" s="95"/>
      <c r="H73" s="84">
        <v>-10163366.34</v>
      </c>
      <c r="I73" s="84"/>
      <c r="J73" s="84">
        <v>-11765655.43</v>
      </c>
      <c r="L73" s="103"/>
    </row>
    <row r="74" spans="1:12" ht="25.5" customHeight="1" thickBot="1" x14ac:dyDescent="0.5">
      <c r="A74" s="9" t="s">
        <v>94</v>
      </c>
      <c r="C74" s="83"/>
      <c r="D74" s="96"/>
      <c r="H74" s="108">
        <v>6539137083.9099998</v>
      </c>
      <c r="I74" s="82"/>
      <c r="J74" s="108">
        <v>5190258941.4400015</v>
      </c>
    </row>
    <row r="75" spans="1:12" ht="25.5" customHeight="1" thickTop="1" x14ac:dyDescent="0.45">
      <c r="A75" s="9" t="s">
        <v>95</v>
      </c>
      <c r="C75" s="83"/>
      <c r="D75" s="96"/>
      <c r="H75" s="82"/>
      <c r="I75" s="82"/>
    </row>
    <row r="76" spans="1:12" ht="22.5" customHeight="1" x14ac:dyDescent="0.45">
      <c r="B76" s="9" t="s">
        <v>96</v>
      </c>
      <c r="F76" s="83">
        <v>8.26</v>
      </c>
      <c r="H76" s="109">
        <v>2.3812672537330344</v>
      </c>
      <c r="I76" s="102"/>
      <c r="J76" s="109">
        <v>1.9020199622925051</v>
      </c>
    </row>
    <row r="77" spans="1:12" ht="22.5" customHeight="1" x14ac:dyDescent="0.45">
      <c r="B77" s="9" t="s">
        <v>177</v>
      </c>
      <c r="H77" s="13">
        <v>2750342465.7534246</v>
      </c>
      <c r="I77" s="110"/>
      <c r="J77" s="111">
        <v>2735000000</v>
      </c>
    </row>
    <row r="78" spans="1:12" ht="22.5" customHeight="1" x14ac:dyDescent="0.45">
      <c r="A78" s="78" t="str">
        <f>+'งบดุล สตง'!A83</f>
        <v>Notes to Financial Statements are an integral part of these Financial Statements.</v>
      </c>
    </row>
    <row r="79" spans="1:12" ht="18.75" customHeight="1" x14ac:dyDescent="0.45"/>
    <row r="80" spans="1:12" ht="22.5" customHeight="1" x14ac:dyDescent="0.45">
      <c r="A80" s="72"/>
    </row>
    <row r="81" spans="3:10" ht="21.75" customHeight="1" x14ac:dyDescent="0.45">
      <c r="C81" s="186" t="s">
        <v>169</v>
      </c>
      <c r="D81" s="186"/>
      <c r="E81" s="186"/>
      <c r="H81" s="186" t="s">
        <v>70</v>
      </c>
      <c r="I81" s="186"/>
      <c r="J81" s="186"/>
    </row>
    <row r="82" spans="3:10" ht="21.75" customHeight="1" x14ac:dyDescent="0.45">
      <c r="C82" s="186" t="s">
        <v>69</v>
      </c>
      <c r="D82" s="186"/>
      <c r="E82" s="186"/>
      <c r="H82" s="186" t="s">
        <v>71</v>
      </c>
      <c r="I82" s="186"/>
      <c r="J82" s="186"/>
    </row>
    <row r="83" spans="3:10" ht="21.75" customHeight="1" x14ac:dyDescent="0.45"/>
    <row r="84" spans="3:10" ht="21.75" customHeight="1" x14ac:dyDescent="0.45"/>
    <row r="85" spans="3:10" ht="21.75" customHeight="1" x14ac:dyDescent="0.45"/>
    <row r="89" spans="3:10" x14ac:dyDescent="0.45">
      <c r="H89" s="103">
        <v>0</v>
      </c>
      <c r="J89" s="103">
        <v>0</v>
      </c>
    </row>
  </sheetData>
  <mergeCells count="16">
    <mergeCell ref="A1:J1"/>
    <mergeCell ref="A41:J41"/>
    <mergeCell ref="C82:E82"/>
    <mergeCell ref="H82:J82"/>
    <mergeCell ref="A2:J2"/>
    <mergeCell ref="A4:J4"/>
    <mergeCell ref="A5:J5"/>
    <mergeCell ref="A6:J6"/>
    <mergeCell ref="H9:J9"/>
    <mergeCell ref="A42:J42"/>
    <mergeCell ref="A44:J44"/>
    <mergeCell ref="A45:J45"/>
    <mergeCell ref="A46:J46"/>
    <mergeCell ref="H81:J81"/>
    <mergeCell ref="C81:E81"/>
    <mergeCell ref="B68:E69"/>
  </mergeCells>
  <pageMargins left="0.70866141732283472" right="0.15748031496062992" top="0.59055118110236227" bottom="0.74803149606299213" header="0.31496062992125984" footer="0.31496062992125984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57"/>
  <sheetViews>
    <sheetView zoomScale="115" zoomScaleNormal="115" workbookViewId="0">
      <selection activeCell="W3" sqref="W3"/>
    </sheetView>
  </sheetViews>
  <sheetFormatPr defaultRowHeight="22.5" customHeight="1" x14ac:dyDescent="0.45"/>
  <cols>
    <col min="1" max="1" width="57" style="8" customWidth="1"/>
    <col min="2" max="2" width="7.5" style="8" customWidth="1"/>
    <col min="3" max="3" width="1.5" style="8" customWidth="1"/>
    <col min="4" max="4" width="16.25" style="8" customWidth="1"/>
    <col min="5" max="5" width="1.5" style="8" customWidth="1"/>
    <col min="6" max="6" width="16.5" style="8" customWidth="1"/>
    <col min="7" max="7" width="1.5" style="8" customWidth="1"/>
    <col min="8" max="8" width="16.25" style="8" bestFit="1" customWidth="1"/>
    <col min="9" max="9" width="1.5" style="8" customWidth="1"/>
    <col min="10" max="10" width="14.5" style="8" customWidth="1"/>
    <col min="11" max="11" width="1.5" style="8" customWidth="1"/>
    <col min="12" max="12" width="14.75" style="8" customWidth="1"/>
    <col min="13" max="13" width="1.5" style="8" customWidth="1"/>
    <col min="14" max="14" width="15.75" style="65" bestFit="1" customWidth="1"/>
    <col min="15" max="15" width="1.5" style="8" customWidth="1"/>
    <col min="16" max="16" width="15.75" style="8" customWidth="1"/>
    <col min="17" max="17" width="1.5" style="8" customWidth="1"/>
    <col min="18" max="18" width="16.75" style="8" bestFit="1" customWidth="1"/>
    <col min="19" max="19" width="15.75" style="8" bestFit="1" customWidth="1"/>
    <col min="20" max="20" width="16.75" style="8" bestFit="1" customWidth="1"/>
    <col min="21" max="22" width="9" style="8"/>
    <col min="23" max="23" width="16.75" style="8" bestFit="1" customWidth="1"/>
    <col min="24" max="260" width="9" style="8"/>
    <col min="261" max="261" width="32.5" style="8" customWidth="1"/>
    <col min="262" max="262" width="7.5" style="8" customWidth="1"/>
    <col min="263" max="263" width="3" style="8" customWidth="1"/>
    <col min="264" max="264" width="18.5" style="8" customWidth="1"/>
    <col min="265" max="265" width="2.5" style="8" customWidth="1"/>
    <col min="266" max="266" width="15.5" style="8" customWidth="1"/>
    <col min="267" max="267" width="2.5" style="8" customWidth="1"/>
    <col min="268" max="268" width="17" style="8" customWidth="1"/>
    <col min="269" max="269" width="2.5" style="8" customWidth="1"/>
    <col min="270" max="270" width="15.5" style="8" customWidth="1"/>
    <col min="271" max="271" width="2.5" style="8" customWidth="1"/>
    <col min="272" max="272" width="17.25" style="8" customWidth="1"/>
    <col min="273" max="273" width="2.5" style="8" customWidth="1"/>
    <col min="274" max="274" width="18.75" style="8" customWidth="1"/>
    <col min="275" max="275" width="9" style="8"/>
    <col min="276" max="276" width="14" style="8" bestFit="1" customWidth="1"/>
    <col min="277" max="516" width="9" style="8"/>
    <col min="517" max="517" width="32.5" style="8" customWidth="1"/>
    <col min="518" max="518" width="7.5" style="8" customWidth="1"/>
    <col min="519" max="519" width="3" style="8" customWidth="1"/>
    <col min="520" max="520" width="18.5" style="8" customWidth="1"/>
    <col min="521" max="521" width="2.5" style="8" customWidth="1"/>
    <col min="522" max="522" width="15.5" style="8" customWidth="1"/>
    <col min="523" max="523" width="2.5" style="8" customWidth="1"/>
    <col min="524" max="524" width="17" style="8" customWidth="1"/>
    <col min="525" max="525" width="2.5" style="8" customWidth="1"/>
    <col min="526" max="526" width="15.5" style="8" customWidth="1"/>
    <col min="527" max="527" width="2.5" style="8" customWidth="1"/>
    <col min="528" max="528" width="17.25" style="8" customWidth="1"/>
    <col min="529" max="529" width="2.5" style="8" customWidth="1"/>
    <col min="530" max="530" width="18.75" style="8" customWidth="1"/>
    <col min="531" max="531" width="9" style="8"/>
    <col min="532" max="532" width="14" style="8" bestFit="1" customWidth="1"/>
    <col min="533" max="772" width="9" style="8"/>
    <col min="773" max="773" width="32.5" style="8" customWidth="1"/>
    <col min="774" max="774" width="7.5" style="8" customWidth="1"/>
    <col min="775" max="775" width="3" style="8" customWidth="1"/>
    <col min="776" max="776" width="18.5" style="8" customWidth="1"/>
    <col min="777" max="777" width="2.5" style="8" customWidth="1"/>
    <col min="778" max="778" width="15.5" style="8" customWidth="1"/>
    <col min="779" max="779" width="2.5" style="8" customWidth="1"/>
    <col min="780" max="780" width="17" style="8" customWidth="1"/>
    <col min="781" max="781" width="2.5" style="8" customWidth="1"/>
    <col min="782" max="782" width="15.5" style="8" customWidth="1"/>
    <col min="783" max="783" width="2.5" style="8" customWidth="1"/>
    <col min="784" max="784" width="17.25" style="8" customWidth="1"/>
    <col min="785" max="785" width="2.5" style="8" customWidth="1"/>
    <col min="786" max="786" width="18.75" style="8" customWidth="1"/>
    <col min="787" max="787" width="9" style="8"/>
    <col min="788" max="788" width="14" style="8" bestFit="1" customWidth="1"/>
    <col min="789" max="1028" width="9" style="8"/>
    <col min="1029" max="1029" width="32.5" style="8" customWidth="1"/>
    <col min="1030" max="1030" width="7.5" style="8" customWidth="1"/>
    <col min="1031" max="1031" width="3" style="8" customWidth="1"/>
    <col min="1032" max="1032" width="18.5" style="8" customWidth="1"/>
    <col min="1033" max="1033" width="2.5" style="8" customWidth="1"/>
    <col min="1034" max="1034" width="15.5" style="8" customWidth="1"/>
    <col min="1035" max="1035" width="2.5" style="8" customWidth="1"/>
    <col min="1036" max="1036" width="17" style="8" customWidth="1"/>
    <col min="1037" max="1037" width="2.5" style="8" customWidth="1"/>
    <col min="1038" max="1038" width="15.5" style="8" customWidth="1"/>
    <col min="1039" max="1039" width="2.5" style="8" customWidth="1"/>
    <col min="1040" max="1040" width="17.25" style="8" customWidth="1"/>
    <col min="1041" max="1041" width="2.5" style="8" customWidth="1"/>
    <col min="1042" max="1042" width="18.75" style="8" customWidth="1"/>
    <col min="1043" max="1043" width="9" style="8"/>
    <col min="1044" max="1044" width="14" style="8" bestFit="1" customWidth="1"/>
    <col min="1045" max="1284" width="9" style="8"/>
    <col min="1285" max="1285" width="32.5" style="8" customWidth="1"/>
    <col min="1286" max="1286" width="7.5" style="8" customWidth="1"/>
    <col min="1287" max="1287" width="3" style="8" customWidth="1"/>
    <col min="1288" max="1288" width="18.5" style="8" customWidth="1"/>
    <col min="1289" max="1289" width="2.5" style="8" customWidth="1"/>
    <col min="1290" max="1290" width="15.5" style="8" customWidth="1"/>
    <col min="1291" max="1291" width="2.5" style="8" customWidth="1"/>
    <col min="1292" max="1292" width="17" style="8" customWidth="1"/>
    <col min="1293" max="1293" width="2.5" style="8" customWidth="1"/>
    <col min="1294" max="1294" width="15.5" style="8" customWidth="1"/>
    <col min="1295" max="1295" width="2.5" style="8" customWidth="1"/>
    <col min="1296" max="1296" width="17.25" style="8" customWidth="1"/>
    <col min="1297" max="1297" width="2.5" style="8" customWidth="1"/>
    <col min="1298" max="1298" width="18.75" style="8" customWidth="1"/>
    <col min="1299" max="1299" width="9" style="8"/>
    <col min="1300" max="1300" width="14" style="8" bestFit="1" customWidth="1"/>
    <col min="1301" max="1540" width="9" style="8"/>
    <col min="1541" max="1541" width="32.5" style="8" customWidth="1"/>
    <col min="1542" max="1542" width="7.5" style="8" customWidth="1"/>
    <col min="1543" max="1543" width="3" style="8" customWidth="1"/>
    <col min="1544" max="1544" width="18.5" style="8" customWidth="1"/>
    <col min="1545" max="1545" width="2.5" style="8" customWidth="1"/>
    <col min="1546" max="1546" width="15.5" style="8" customWidth="1"/>
    <col min="1547" max="1547" width="2.5" style="8" customWidth="1"/>
    <col min="1548" max="1548" width="17" style="8" customWidth="1"/>
    <col min="1549" max="1549" width="2.5" style="8" customWidth="1"/>
    <col min="1550" max="1550" width="15.5" style="8" customWidth="1"/>
    <col min="1551" max="1551" width="2.5" style="8" customWidth="1"/>
    <col min="1552" max="1552" width="17.25" style="8" customWidth="1"/>
    <col min="1553" max="1553" width="2.5" style="8" customWidth="1"/>
    <col min="1554" max="1554" width="18.75" style="8" customWidth="1"/>
    <col min="1555" max="1555" width="9" style="8"/>
    <col min="1556" max="1556" width="14" style="8" bestFit="1" customWidth="1"/>
    <col min="1557" max="1796" width="9" style="8"/>
    <col min="1797" max="1797" width="32.5" style="8" customWidth="1"/>
    <col min="1798" max="1798" width="7.5" style="8" customWidth="1"/>
    <col min="1799" max="1799" width="3" style="8" customWidth="1"/>
    <col min="1800" max="1800" width="18.5" style="8" customWidth="1"/>
    <col min="1801" max="1801" width="2.5" style="8" customWidth="1"/>
    <col min="1802" max="1802" width="15.5" style="8" customWidth="1"/>
    <col min="1803" max="1803" width="2.5" style="8" customWidth="1"/>
    <col min="1804" max="1804" width="17" style="8" customWidth="1"/>
    <col min="1805" max="1805" width="2.5" style="8" customWidth="1"/>
    <col min="1806" max="1806" width="15.5" style="8" customWidth="1"/>
    <col min="1807" max="1807" width="2.5" style="8" customWidth="1"/>
    <col min="1808" max="1808" width="17.25" style="8" customWidth="1"/>
    <col min="1809" max="1809" width="2.5" style="8" customWidth="1"/>
    <col min="1810" max="1810" width="18.75" style="8" customWidth="1"/>
    <col min="1811" max="1811" width="9" style="8"/>
    <col min="1812" max="1812" width="14" style="8" bestFit="1" customWidth="1"/>
    <col min="1813" max="2052" width="9" style="8"/>
    <col min="2053" max="2053" width="32.5" style="8" customWidth="1"/>
    <col min="2054" max="2054" width="7.5" style="8" customWidth="1"/>
    <col min="2055" max="2055" width="3" style="8" customWidth="1"/>
    <col min="2056" max="2056" width="18.5" style="8" customWidth="1"/>
    <col min="2057" max="2057" width="2.5" style="8" customWidth="1"/>
    <col min="2058" max="2058" width="15.5" style="8" customWidth="1"/>
    <col min="2059" max="2059" width="2.5" style="8" customWidth="1"/>
    <col min="2060" max="2060" width="17" style="8" customWidth="1"/>
    <col min="2061" max="2061" width="2.5" style="8" customWidth="1"/>
    <col min="2062" max="2062" width="15.5" style="8" customWidth="1"/>
    <col min="2063" max="2063" width="2.5" style="8" customWidth="1"/>
    <col min="2064" max="2064" width="17.25" style="8" customWidth="1"/>
    <col min="2065" max="2065" width="2.5" style="8" customWidth="1"/>
    <col min="2066" max="2066" width="18.75" style="8" customWidth="1"/>
    <col min="2067" max="2067" width="9" style="8"/>
    <col min="2068" max="2068" width="14" style="8" bestFit="1" customWidth="1"/>
    <col min="2069" max="2308" width="9" style="8"/>
    <col min="2309" max="2309" width="32.5" style="8" customWidth="1"/>
    <col min="2310" max="2310" width="7.5" style="8" customWidth="1"/>
    <col min="2311" max="2311" width="3" style="8" customWidth="1"/>
    <col min="2312" max="2312" width="18.5" style="8" customWidth="1"/>
    <col min="2313" max="2313" width="2.5" style="8" customWidth="1"/>
    <col min="2314" max="2314" width="15.5" style="8" customWidth="1"/>
    <col min="2315" max="2315" width="2.5" style="8" customWidth="1"/>
    <col min="2316" max="2316" width="17" style="8" customWidth="1"/>
    <col min="2317" max="2317" width="2.5" style="8" customWidth="1"/>
    <col min="2318" max="2318" width="15.5" style="8" customWidth="1"/>
    <col min="2319" max="2319" width="2.5" style="8" customWidth="1"/>
    <col min="2320" max="2320" width="17.25" style="8" customWidth="1"/>
    <col min="2321" max="2321" width="2.5" style="8" customWidth="1"/>
    <col min="2322" max="2322" width="18.75" style="8" customWidth="1"/>
    <col min="2323" max="2323" width="9" style="8"/>
    <col min="2324" max="2324" width="14" style="8" bestFit="1" customWidth="1"/>
    <col min="2325" max="2564" width="9" style="8"/>
    <col min="2565" max="2565" width="32.5" style="8" customWidth="1"/>
    <col min="2566" max="2566" width="7.5" style="8" customWidth="1"/>
    <col min="2567" max="2567" width="3" style="8" customWidth="1"/>
    <col min="2568" max="2568" width="18.5" style="8" customWidth="1"/>
    <col min="2569" max="2569" width="2.5" style="8" customWidth="1"/>
    <col min="2570" max="2570" width="15.5" style="8" customWidth="1"/>
    <col min="2571" max="2571" width="2.5" style="8" customWidth="1"/>
    <col min="2572" max="2572" width="17" style="8" customWidth="1"/>
    <col min="2573" max="2573" width="2.5" style="8" customWidth="1"/>
    <col min="2574" max="2574" width="15.5" style="8" customWidth="1"/>
    <col min="2575" max="2575" width="2.5" style="8" customWidth="1"/>
    <col min="2576" max="2576" width="17.25" style="8" customWidth="1"/>
    <col min="2577" max="2577" width="2.5" style="8" customWidth="1"/>
    <col min="2578" max="2578" width="18.75" style="8" customWidth="1"/>
    <col min="2579" max="2579" width="9" style="8"/>
    <col min="2580" max="2580" width="14" style="8" bestFit="1" customWidth="1"/>
    <col min="2581" max="2820" width="9" style="8"/>
    <col min="2821" max="2821" width="32.5" style="8" customWidth="1"/>
    <col min="2822" max="2822" width="7.5" style="8" customWidth="1"/>
    <col min="2823" max="2823" width="3" style="8" customWidth="1"/>
    <col min="2824" max="2824" width="18.5" style="8" customWidth="1"/>
    <col min="2825" max="2825" width="2.5" style="8" customWidth="1"/>
    <col min="2826" max="2826" width="15.5" style="8" customWidth="1"/>
    <col min="2827" max="2827" width="2.5" style="8" customWidth="1"/>
    <col min="2828" max="2828" width="17" style="8" customWidth="1"/>
    <col min="2829" max="2829" width="2.5" style="8" customWidth="1"/>
    <col min="2830" max="2830" width="15.5" style="8" customWidth="1"/>
    <col min="2831" max="2831" width="2.5" style="8" customWidth="1"/>
    <col min="2832" max="2832" width="17.25" style="8" customWidth="1"/>
    <col min="2833" max="2833" width="2.5" style="8" customWidth="1"/>
    <col min="2834" max="2834" width="18.75" style="8" customWidth="1"/>
    <col min="2835" max="2835" width="9" style="8"/>
    <col min="2836" max="2836" width="14" style="8" bestFit="1" customWidth="1"/>
    <col min="2837" max="3076" width="9" style="8"/>
    <col min="3077" max="3077" width="32.5" style="8" customWidth="1"/>
    <col min="3078" max="3078" width="7.5" style="8" customWidth="1"/>
    <col min="3079" max="3079" width="3" style="8" customWidth="1"/>
    <col min="3080" max="3080" width="18.5" style="8" customWidth="1"/>
    <col min="3081" max="3081" width="2.5" style="8" customWidth="1"/>
    <col min="3082" max="3082" width="15.5" style="8" customWidth="1"/>
    <col min="3083" max="3083" width="2.5" style="8" customWidth="1"/>
    <col min="3084" max="3084" width="17" style="8" customWidth="1"/>
    <col min="3085" max="3085" width="2.5" style="8" customWidth="1"/>
    <col min="3086" max="3086" width="15.5" style="8" customWidth="1"/>
    <col min="3087" max="3087" width="2.5" style="8" customWidth="1"/>
    <col min="3088" max="3088" width="17.25" style="8" customWidth="1"/>
    <col min="3089" max="3089" width="2.5" style="8" customWidth="1"/>
    <col min="3090" max="3090" width="18.75" style="8" customWidth="1"/>
    <col min="3091" max="3091" width="9" style="8"/>
    <col min="3092" max="3092" width="14" style="8" bestFit="1" customWidth="1"/>
    <col min="3093" max="3332" width="9" style="8"/>
    <col min="3333" max="3333" width="32.5" style="8" customWidth="1"/>
    <col min="3334" max="3334" width="7.5" style="8" customWidth="1"/>
    <col min="3335" max="3335" width="3" style="8" customWidth="1"/>
    <col min="3336" max="3336" width="18.5" style="8" customWidth="1"/>
    <col min="3337" max="3337" width="2.5" style="8" customWidth="1"/>
    <col min="3338" max="3338" width="15.5" style="8" customWidth="1"/>
    <col min="3339" max="3339" width="2.5" style="8" customWidth="1"/>
    <col min="3340" max="3340" width="17" style="8" customWidth="1"/>
    <col min="3341" max="3341" width="2.5" style="8" customWidth="1"/>
    <col min="3342" max="3342" width="15.5" style="8" customWidth="1"/>
    <col min="3343" max="3343" width="2.5" style="8" customWidth="1"/>
    <col min="3344" max="3344" width="17.25" style="8" customWidth="1"/>
    <col min="3345" max="3345" width="2.5" style="8" customWidth="1"/>
    <col min="3346" max="3346" width="18.75" style="8" customWidth="1"/>
    <col min="3347" max="3347" width="9" style="8"/>
    <col min="3348" max="3348" width="14" style="8" bestFit="1" customWidth="1"/>
    <col min="3349" max="3588" width="9" style="8"/>
    <col min="3589" max="3589" width="32.5" style="8" customWidth="1"/>
    <col min="3590" max="3590" width="7.5" style="8" customWidth="1"/>
    <col min="3591" max="3591" width="3" style="8" customWidth="1"/>
    <col min="3592" max="3592" width="18.5" style="8" customWidth="1"/>
    <col min="3593" max="3593" width="2.5" style="8" customWidth="1"/>
    <col min="3594" max="3594" width="15.5" style="8" customWidth="1"/>
    <col min="3595" max="3595" width="2.5" style="8" customWidth="1"/>
    <col min="3596" max="3596" width="17" style="8" customWidth="1"/>
    <col min="3597" max="3597" width="2.5" style="8" customWidth="1"/>
    <col min="3598" max="3598" width="15.5" style="8" customWidth="1"/>
    <col min="3599" max="3599" width="2.5" style="8" customWidth="1"/>
    <col min="3600" max="3600" width="17.25" style="8" customWidth="1"/>
    <col min="3601" max="3601" width="2.5" style="8" customWidth="1"/>
    <col min="3602" max="3602" width="18.75" style="8" customWidth="1"/>
    <col min="3603" max="3603" width="9" style="8"/>
    <col min="3604" max="3604" width="14" style="8" bestFit="1" customWidth="1"/>
    <col min="3605" max="3844" width="9" style="8"/>
    <col min="3845" max="3845" width="32.5" style="8" customWidth="1"/>
    <col min="3846" max="3846" width="7.5" style="8" customWidth="1"/>
    <col min="3847" max="3847" width="3" style="8" customWidth="1"/>
    <col min="3848" max="3848" width="18.5" style="8" customWidth="1"/>
    <col min="3849" max="3849" width="2.5" style="8" customWidth="1"/>
    <col min="3850" max="3850" width="15.5" style="8" customWidth="1"/>
    <col min="3851" max="3851" width="2.5" style="8" customWidth="1"/>
    <col min="3852" max="3852" width="17" style="8" customWidth="1"/>
    <col min="3853" max="3853" width="2.5" style="8" customWidth="1"/>
    <col min="3854" max="3854" width="15.5" style="8" customWidth="1"/>
    <col min="3855" max="3855" width="2.5" style="8" customWidth="1"/>
    <col min="3856" max="3856" width="17.25" style="8" customWidth="1"/>
    <col min="3857" max="3857" width="2.5" style="8" customWidth="1"/>
    <col min="3858" max="3858" width="18.75" style="8" customWidth="1"/>
    <col min="3859" max="3859" width="9" style="8"/>
    <col min="3860" max="3860" width="14" style="8" bestFit="1" customWidth="1"/>
    <col min="3861" max="4100" width="9" style="8"/>
    <col min="4101" max="4101" width="32.5" style="8" customWidth="1"/>
    <col min="4102" max="4102" width="7.5" style="8" customWidth="1"/>
    <col min="4103" max="4103" width="3" style="8" customWidth="1"/>
    <col min="4104" max="4104" width="18.5" style="8" customWidth="1"/>
    <col min="4105" max="4105" width="2.5" style="8" customWidth="1"/>
    <col min="4106" max="4106" width="15.5" style="8" customWidth="1"/>
    <col min="4107" max="4107" width="2.5" style="8" customWidth="1"/>
    <col min="4108" max="4108" width="17" style="8" customWidth="1"/>
    <col min="4109" max="4109" width="2.5" style="8" customWidth="1"/>
    <col min="4110" max="4110" width="15.5" style="8" customWidth="1"/>
    <col min="4111" max="4111" width="2.5" style="8" customWidth="1"/>
    <col min="4112" max="4112" width="17.25" style="8" customWidth="1"/>
    <col min="4113" max="4113" width="2.5" style="8" customWidth="1"/>
    <col min="4114" max="4114" width="18.75" style="8" customWidth="1"/>
    <col min="4115" max="4115" width="9" style="8"/>
    <col min="4116" max="4116" width="14" style="8" bestFit="1" customWidth="1"/>
    <col min="4117" max="4356" width="9" style="8"/>
    <col min="4357" max="4357" width="32.5" style="8" customWidth="1"/>
    <col min="4358" max="4358" width="7.5" style="8" customWidth="1"/>
    <col min="4359" max="4359" width="3" style="8" customWidth="1"/>
    <col min="4360" max="4360" width="18.5" style="8" customWidth="1"/>
    <col min="4361" max="4361" width="2.5" style="8" customWidth="1"/>
    <col min="4362" max="4362" width="15.5" style="8" customWidth="1"/>
    <col min="4363" max="4363" width="2.5" style="8" customWidth="1"/>
    <col min="4364" max="4364" width="17" style="8" customWidth="1"/>
    <col min="4365" max="4365" width="2.5" style="8" customWidth="1"/>
    <col min="4366" max="4366" width="15.5" style="8" customWidth="1"/>
    <col min="4367" max="4367" width="2.5" style="8" customWidth="1"/>
    <col min="4368" max="4368" width="17.25" style="8" customWidth="1"/>
    <col min="4369" max="4369" width="2.5" style="8" customWidth="1"/>
    <col min="4370" max="4370" width="18.75" style="8" customWidth="1"/>
    <col min="4371" max="4371" width="9" style="8"/>
    <col min="4372" max="4372" width="14" style="8" bestFit="1" customWidth="1"/>
    <col min="4373" max="4612" width="9" style="8"/>
    <col min="4613" max="4613" width="32.5" style="8" customWidth="1"/>
    <col min="4614" max="4614" width="7.5" style="8" customWidth="1"/>
    <col min="4615" max="4615" width="3" style="8" customWidth="1"/>
    <col min="4616" max="4616" width="18.5" style="8" customWidth="1"/>
    <col min="4617" max="4617" width="2.5" style="8" customWidth="1"/>
    <col min="4618" max="4618" width="15.5" style="8" customWidth="1"/>
    <col min="4619" max="4619" width="2.5" style="8" customWidth="1"/>
    <col min="4620" max="4620" width="17" style="8" customWidth="1"/>
    <col min="4621" max="4621" width="2.5" style="8" customWidth="1"/>
    <col min="4622" max="4622" width="15.5" style="8" customWidth="1"/>
    <col min="4623" max="4623" width="2.5" style="8" customWidth="1"/>
    <col min="4624" max="4624" width="17.25" style="8" customWidth="1"/>
    <col min="4625" max="4625" width="2.5" style="8" customWidth="1"/>
    <col min="4626" max="4626" width="18.75" style="8" customWidth="1"/>
    <col min="4627" max="4627" width="9" style="8"/>
    <col min="4628" max="4628" width="14" style="8" bestFit="1" customWidth="1"/>
    <col min="4629" max="4868" width="9" style="8"/>
    <col min="4869" max="4869" width="32.5" style="8" customWidth="1"/>
    <col min="4870" max="4870" width="7.5" style="8" customWidth="1"/>
    <col min="4871" max="4871" width="3" style="8" customWidth="1"/>
    <col min="4872" max="4872" width="18.5" style="8" customWidth="1"/>
    <col min="4873" max="4873" width="2.5" style="8" customWidth="1"/>
    <col min="4874" max="4874" width="15.5" style="8" customWidth="1"/>
    <col min="4875" max="4875" width="2.5" style="8" customWidth="1"/>
    <col min="4876" max="4876" width="17" style="8" customWidth="1"/>
    <col min="4877" max="4877" width="2.5" style="8" customWidth="1"/>
    <col min="4878" max="4878" width="15.5" style="8" customWidth="1"/>
    <col min="4879" max="4879" width="2.5" style="8" customWidth="1"/>
    <col min="4880" max="4880" width="17.25" style="8" customWidth="1"/>
    <col min="4881" max="4881" width="2.5" style="8" customWidth="1"/>
    <col min="4882" max="4882" width="18.75" style="8" customWidth="1"/>
    <col min="4883" max="4883" width="9" style="8"/>
    <col min="4884" max="4884" width="14" style="8" bestFit="1" customWidth="1"/>
    <col min="4885" max="5124" width="9" style="8"/>
    <col min="5125" max="5125" width="32.5" style="8" customWidth="1"/>
    <col min="5126" max="5126" width="7.5" style="8" customWidth="1"/>
    <col min="5127" max="5127" width="3" style="8" customWidth="1"/>
    <col min="5128" max="5128" width="18.5" style="8" customWidth="1"/>
    <col min="5129" max="5129" width="2.5" style="8" customWidth="1"/>
    <col min="5130" max="5130" width="15.5" style="8" customWidth="1"/>
    <col min="5131" max="5131" width="2.5" style="8" customWidth="1"/>
    <col min="5132" max="5132" width="17" style="8" customWidth="1"/>
    <col min="5133" max="5133" width="2.5" style="8" customWidth="1"/>
    <col min="5134" max="5134" width="15.5" style="8" customWidth="1"/>
    <col min="5135" max="5135" width="2.5" style="8" customWidth="1"/>
    <col min="5136" max="5136" width="17.25" style="8" customWidth="1"/>
    <col min="5137" max="5137" width="2.5" style="8" customWidth="1"/>
    <col min="5138" max="5138" width="18.75" style="8" customWidth="1"/>
    <col min="5139" max="5139" width="9" style="8"/>
    <col min="5140" max="5140" width="14" style="8" bestFit="1" customWidth="1"/>
    <col min="5141" max="5380" width="9" style="8"/>
    <col min="5381" max="5381" width="32.5" style="8" customWidth="1"/>
    <col min="5382" max="5382" width="7.5" style="8" customWidth="1"/>
    <col min="5383" max="5383" width="3" style="8" customWidth="1"/>
    <col min="5384" max="5384" width="18.5" style="8" customWidth="1"/>
    <col min="5385" max="5385" width="2.5" style="8" customWidth="1"/>
    <col min="5386" max="5386" width="15.5" style="8" customWidth="1"/>
    <col min="5387" max="5387" width="2.5" style="8" customWidth="1"/>
    <col min="5388" max="5388" width="17" style="8" customWidth="1"/>
    <col min="5389" max="5389" width="2.5" style="8" customWidth="1"/>
    <col min="5390" max="5390" width="15.5" style="8" customWidth="1"/>
    <col min="5391" max="5391" width="2.5" style="8" customWidth="1"/>
    <col min="5392" max="5392" width="17.25" style="8" customWidth="1"/>
    <col min="5393" max="5393" width="2.5" style="8" customWidth="1"/>
    <col min="5394" max="5394" width="18.75" style="8" customWidth="1"/>
    <col min="5395" max="5395" width="9" style="8"/>
    <col min="5396" max="5396" width="14" style="8" bestFit="1" customWidth="1"/>
    <col min="5397" max="5636" width="9" style="8"/>
    <col min="5637" max="5637" width="32.5" style="8" customWidth="1"/>
    <col min="5638" max="5638" width="7.5" style="8" customWidth="1"/>
    <col min="5639" max="5639" width="3" style="8" customWidth="1"/>
    <col min="5640" max="5640" width="18.5" style="8" customWidth="1"/>
    <col min="5641" max="5641" width="2.5" style="8" customWidth="1"/>
    <col min="5642" max="5642" width="15.5" style="8" customWidth="1"/>
    <col min="5643" max="5643" width="2.5" style="8" customWidth="1"/>
    <col min="5644" max="5644" width="17" style="8" customWidth="1"/>
    <col min="5645" max="5645" width="2.5" style="8" customWidth="1"/>
    <col min="5646" max="5646" width="15.5" style="8" customWidth="1"/>
    <col min="5647" max="5647" width="2.5" style="8" customWidth="1"/>
    <col min="5648" max="5648" width="17.25" style="8" customWidth="1"/>
    <col min="5649" max="5649" width="2.5" style="8" customWidth="1"/>
    <col min="5650" max="5650" width="18.75" style="8" customWidth="1"/>
    <col min="5651" max="5651" width="9" style="8"/>
    <col min="5652" max="5652" width="14" style="8" bestFit="1" customWidth="1"/>
    <col min="5653" max="5892" width="9" style="8"/>
    <col min="5893" max="5893" width="32.5" style="8" customWidth="1"/>
    <col min="5894" max="5894" width="7.5" style="8" customWidth="1"/>
    <col min="5895" max="5895" width="3" style="8" customWidth="1"/>
    <col min="5896" max="5896" width="18.5" style="8" customWidth="1"/>
    <col min="5897" max="5897" width="2.5" style="8" customWidth="1"/>
    <col min="5898" max="5898" width="15.5" style="8" customWidth="1"/>
    <col min="5899" max="5899" width="2.5" style="8" customWidth="1"/>
    <col min="5900" max="5900" width="17" style="8" customWidth="1"/>
    <col min="5901" max="5901" width="2.5" style="8" customWidth="1"/>
    <col min="5902" max="5902" width="15.5" style="8" customWidth="1"/>
    <col min="5903" max="5903" width="2.5" style="8" customWidth="1"/>
    <col min="5904" max="5904" width="17.25" style="8" customWidth="1"/>
    <col min="5905" max="5905" width="2.5" style="8" customWidth="1"/>
    <col min="5906" max="5906" width="18.75" style="8" customWidth="1"/>
    <col min="5907" max="5907" width="9" style="8"/>
    <col min="5908" max="5908" width="14" style="8" bestFit="1" customWidth="1"/>
    <col min="5909" max="6148" width="9" style="8"/>
    <col min="6149" max="6149" width="32.5" style="8" customWidth="1"/>
    <col min="6150" max="6150" width="7.5" style="8" customWidth="1"/>
    <col min="6151" max="6151" width="3" style="8" customWidth="1"/>
    <col min="6152" max="6152" width="18.5" style="8" customWidth="1"/>
    <col min="6153" max="6153" width="2.5" style="8" customWidth="1"/>
    <col min="6154" max="6154" width="15.5" style="8" customWidth="1"/>
    <col min="6155" max="6155" width="2.5" style="8" customWidth="1"/>
    <col min="6156" max="6156" width="17" style="8" customWidth="1"/>
    <col min="6157" max="6157" width="2.5" style="8" customWidth="1"/>
    <col min="6158" max="6158" width="15.5" style="8" customWidth="1"/>
    <col min="6159" max="6159" width="2.5" style="8" customWidth="1"/>
    <col min="6160" max="6160" width="17.25" style="8" customWidth="1"/>
    <col min="6161" max="6161" width="2.5" style="8" customWidth="1"/>
    <col min="6162" max="6162" width="18.75" style="8" customWidth="1"/>
    <col min="6163" max="6163" width="9" style="8"/>
    <col min="6164" max="6164" width="14" style="8" bestFit="1" customWidth="1"/>
    <col min="6165" max="6404" width="9" style="8"/>
    <col min="6405" max="6405" width="32.5" style="8" customWidth="1"/>
    <col min="6406" max="6406" width="7.5" style="8" customWidth="1"/>
    <col min="6407" max="6407" width="3" style="8" customWidth="1"/>
    <col min="6408" max="6408" width="18.5" style="8" customWidth="1"/>
    <col min="6409" max="6409" width="2.5" style="8" customWidth="1"/>
    <col min="6410" max="6410" width="15.5" style="8" customWidth="1"/>
    <col min="6411" max="6411" width="2.5" style="8" customWidth="1"/>
    <col min="6412" max="6412" width="17" style="8" customWidth="1"/>
    <col min="6413" max="6413" width="2.5" style="8" customWidth="1"/>
    <col min="6414" max="6414" width="15.5" style="8" customWidth="1"/>
    <col min="6415" max="6415" width="2.5" style="8" customWidth="1"/>
    <col min="6416" max="6416" width="17.25" style="8" customWidth="1"/>
    <col min="6417" max="6417" width="2.5" style="8" customWidth="1"/>
    <col min="6418" max="6418" width="18.75" style="8" customWidth="1"/>
    <col min="6419" max="6419" width="9" style="8"/>
    <col min="6420" max="6420" width="14" style="8" bestFit="1" customWidth="1"/>
    <col min="6421" max="6660" width="9" style="8"/>
    <col min="6661" max="6661" width="32.5" style="8" customWidth="1"/>
    <col min="6662" max="6662" width="7.5" style="8" customWidth="1"/>
    <col min="6663" max="6663" width="3" style="8" customWidth="1"/>
    <col min="6664" max="6664" width="18.5" style="8" customWidth="1"/>
    <col min="6665" max="6665" width="2.5" style="8" customWidth="1"/>
    <col min="6666" max="6666" width="15.5" style="8" customWidth="1"/>
    <col min="6667" max="6667" width="2.5" style="8" customWidth="1"/>
    <col min="6668" max="6668" width="17" style="8" customWidth="1"/>
    <col min="6669" max="6669" width="2.5" style="8" customWidth="1"/>
    <col min="6670" max="6670" width="15.5" style="8" customWidth="1"/>
    <col min="6671" max="6671" width="2.5" style="8" customWidth="1"/>
    <col min="6672" max="6672" width="17.25" style="8" customWidth="1"/>
    <col min="6673" max="6673" width="2.5" style="8" customWidth="1"/>
    <col min="6674" max="6674" width="18.75" style="8" customWidth="1"/>
    <col min="6675" max="6675" width="9" style="8"/>
    <col min="6676" max="6676" width="14" style="8" bestFit="1" customWidth="1"/>
    <col min="6677" max="6916" width="9" style="8"/>
    <col min="6917" max="6917" width="32.5" style="8" customWidth="1"/>
    <col min="6918" max="6918" width="7.5" style="8" customWidth="1"/>
    <col min="6919" max="6919" width="3" style="8" customWidth="1"/>
    <col min="6920" max="6920" width="18.5" style="8" customWidth="1"/>
    <col min="6921" max="6921" width="2.5" style="8" customWidth="1"/>
    <col min="6922" max="6922" width="15.5" style="8" customWidth="1"/>
    <col min="6923" max="6923" width="2.5" style="8" customWidth="1"/>
    <col min="6924" max="6924" width="17" style="8" customWidth="1"/>
    <col min="6925" max="6925" width="2.5" style="8" customWidth="1"/>
    <col min="6926" max="6926" width="15.5" style="8" customWidth="1"/>
    <col min="6927" max="6927" width="2.5" style="8" customWidth="1"/>
    <col min="6928" max="6928" width="17.25" style="8" customWidth="1"/>
    <col min="6929" max="6929" width="2.5" style="8" customWidth="1"/>
    <col min="6930" max="6930" width="18.75" style="8" customWidth="1"/>
    <col min="6931" max="6931" width="9" style="8"/>
    <col min="6932" max="6932" width="14" style="8" bestFit="1" customWidth="1"/>
    <col min="6933" max="7172" width="9" style="8"/>
    <col min="7173" max="7173" width="32.5" style="8" customWidth="1"/>
    <col min="7174" max="7174" width="7.5" style="8" customWidth="1"/>
    <col min="7175" max="7175" width="3" style="8" customWidth="1"/>
    <col min="7176" max="7176" width="18.5" style="8" customWidth="1"/>
    <col min="7177" max="7177" width="2.5" style="8" customWidth="1"/>
    <col min="7178" max="7178" width="15.5" style="8" customWidth="1"/>
    <col min="7179" max="7179" width="2.5" style="8" customWidth="1"/>
    <col min="7180" max="7180" width="17" style="8" customWidth="1"/>
    <col min="7181" max="7181" width="2.5" style="8" customWidth="1"/>
    <col min="7182" max="7182" width="15.5" style="8" customWidth="1"/>
    <col min="7183" max="7183" width="2.5" style="8" customWidth="1"/>
    <col min="7184" max="7184" width="17.25" style="8" customWidth="1"/>
    <col min="7185" max="7185" width="2.5" style="8" customWidth="1"/>
    <col min="7186" max="7186" width="18.75" style="8" customWidth="1"/>
    <col min="7187" max="7187" width="9" style="8"/>
    <col min="7188" max="7188" width="14" style="8" bestFit="1" customWidth="1"/>
    <col min="7189" max="7428" width="9" style="8"/>
    <col min="7429" max="7429" width="32.5" style="8" customWidth="1"/>
    <col min="7430" max="7430" width="7.5" style="8" customWidth="1"/>
    <col min="7431" max="7431" width="3" style="8" customWidth="1"/>
    <col min="7432" max="7432" width="18.5" style="8" customWidth="1"/>
    <col min="7433" max="7433" width="2.5" style="8" customWidth="1"/>
    <col min="7434" max="7434" width="15.5" style="8" customWidth="1"/>
    <col min="7435" max="7435" width="2.5" style="8" customWidth="1"/>
    <col min="7436" max="7436" width="17" style="8" customWidth="1"/>
    <col min="7437" max="7437" width="2.5" style="8" customWidth="1"/>
    <col min="7438" max="7438" width="15.5" style="8" customWidth="1"/>
    <col min="7439" max="7439" width="2.5" style="8" customWidth="1"/>
    <col min="7440" max="7440" width="17.25" style="8" customWidth="1"/>
    <col min="7441" max="7441" width="2.5" style="8" customWidth="1"/>
    <col min="7442" max="7442" width="18.75" style="8" customWidth="1"/>
    <col min="7443" max="7443" width="9" style="8"/>
    <col min="7444" max="7444" width="14" style="8" bestFit="1" customWidth="1"/>
    <col min="7445" max="7684" width="9" style="8"/>
    <col min="7685" max="7685" width="32.5" style="8" customWidth="1"/>
    <col min="7686" max="7686" width="7.5" style="8" customWidth="1"/>
    <col min="7687" max="7687" width="3" style="8" customWidth="1"/>
    <col min="7688" max="7688" width="18.5" style="8" customWidth="1"/>
    <col min="7689" max="7689" width="2.5" style="8" customWidth="1"/>
    <col min="7690" max="7690" width="15.5" style="8" customWidth="1"/>
    <col min="7691" max="7691" width="2.5" style="8" customWidth="1"/>
    <col min="7692" max="7692" width="17" style="8" customWidth="1"/>
    <col min="7693" max="7693" width="2.5" style="8" customWidth="1"/>
    <col min="7694" max="7694" width="15.5" style="8" customWidth="1"/>
    <col min="7695" max="7695" width="2.5" style="8" customWidth="1"/>
    <col min="7696" max="7696" width="17.25" style="8" customWidth="1"/>
    <col min="7697" max="7697" width="2.5" style="8" customWidth="1"/>
    <col min="7698" max="7698" width="18.75" style="8" customWidth="1"/>
    <col min="7699" max="7699" width="9" style="8"/>
    <col min="7700" max="7700" width="14" style="8" bestFit="1" customWidth="1"/>
    <col min="7701" max="7940" width="9" style="8"/>
    <col min="7941" max="7941" width="32.5" style="8" customWidth="1"/>
    <col min="7942" max="7942" width="7.5" style="8" customWidth="1"/>
    <col min="7943" max="7943" width="3" style="8" customWidth="1"/>
    <col min="7944" max="7944" width="18.5" style="8" customWidth="1"/>
    <col min="7945" max="7945" width="2.5" style="8" customWidth="1"/>
    <col min="7946" max="7946" width="15.5" style="8" customWidth="1"/>
    <col min="7947" max="7947" width="2.5" style="8" customWidth="1"/>
    <col min="7948" max="7948" width="17" style="8" customWidth="1"/>
    <col min="7949" max="7949" width="2.5" style="8" customWidth="1"/>
    <col min="7950" max="7950" width="15.5" style="8" customWidth="1"/>
    <col min="7951" max="7951" width="2.5" style="8" customWidth="1"/>
    <col min="7952" max="7952" width="17.25" style="8" customWidth="1"/>
    <col min="7953" max="7953" width="2.5" style="8" customWidth="1"/>
    <col min="7954" max="7954" width="18.75" style="8" customWidth="1"/>
    <col min="7955" max="7955" width="9" style="8"/>
    <col min="7956" max="7956" width="14" style="8" bestFit="1" customWidth="1"/>
    <col min="7957" max="8196" width="9" style="8"/>
    <col min="8197" max="8197" width="32.5" style="8" customWidth="1"/>
    <col min="8198" max="8198" width="7.5" style="8" customWidth="1"/>
    <col min="8199" max="8199" width="3" style="8" customWidth="1"/>
    <col min="8200" max="8200" width="18.5" style="8" customWidth="1"/>
    <col min="8201" max="8201" width="2.5" style="8" customWidth="1"/>
    <col min="8202" max="8202" width="15.5" style="8" customWidth="1"/>
    <col min="8203" max="8203" width="2.5" style="8" customWidth="1"/>
    <col min="8204" max="8204" width="17" style="8" customWidth="1"/>
    <col min="8205" max="8205" width="2.5" style="8" customWidth="1"/>
    <col min="8206" max="8206" width="15.5" style="8" customWidth="1"/>
    <col min="8207" max="8207" width="2.5" style="8" customWidth="1"/>
    <col min="8208" max="8208" width="17.25" style="8" customWidth="1"/>
    <col min="8209" max="8209" width="2.5" style="8" customWidth="1"/>
    <col min="8210" max="8210" width="18.75" style="8" customWidth="1"/>
    <col min="8211" max="8211" width="9" style="8"/>
    <col min="8212" max="8212" width="14" style="8" bestFit="1" customWidth="1"/>
    <col min="8213" max="8452" width="9" style="8"/>
    <col min="8453" max="8453" width="32.5" style="8" customWidth="1"/>
    <col min="8454" max="8454" width="7.5" style="8" customWidth="1"/>
    <col min="8455" max="8455" width="3" style="8" customWidth="1"/>
    <col min="8456" max="8456" width="18.5" style="8" customWidth="1"/>
    <col min="8457" max="8457" width="2.5" style="8" customWidth="1"/>
    <col min="8458" max="8458" width="15.5" style="8" customWidth="1"/>
    <col min="8459" max="8459" width="2.5" style="8" customWidth="1"/>
    <col min="8460" max="8460" width="17" style="8" customWidth="1"/>
    <col min="8461" max="8461" width="2.5" style="8" customWidth="1"/>
    <col min="8462" max="8462" width="15.5" style="8" customWidth="1"/>
    <col min="8463" max="8463" width="2.5" style="8" customWidth="1"/>
    <col min="8464" max="8464" width="17.25" style="8" customWidth="1"/>
    <col min="8465" max="8465" width="2.5" style="8" customWidth="1"/>
    <col min="8466" max="8466" width="18.75" style="8" customWidth="1"/>
    <col min="8467" max="8467" width="9" style="8"/>
    <col min="8468" max="8468" width="14" style="8" bestFit="1" customWidth="1"/>
    <col min="8469" max="8708" width="9" style="8"/>
    <col min="8709" max="8709" width="32.5" style="8" customWidth="1"/>
    <col min="8710" max="8710" width="7.5" style="8" customWidth="1"/>
    <col min="8711" max="8711" width="3" style="8" customWidth="1"/>
    <col min="8712" max="8712" width="18.5" style="8" customWidth="1"/>
    <col min="8713" max="8713" width="2.5" style="8" customWidth="1"/>
    <col min="8714" max="8714" width="15.5" style="8" customWidth="1"/>
    <col min="8715" max="8715" width="2.5" style="8" customWidth="1"/>
    <col min="8716" max="8716" width="17" style="8" customWidth="1"/>
    <col min="8717" max="8717" width="2.5" style="8" customWidth="1"/>
    <col min="8718" max="8718" width="15.5" style="8" customWidth="1"/>
    <col min="8719" max="8719" width="2.5" style="8" customWidth="1"/>
    <col min="8720" max="8720" width="17.25" style="8" customWidth="1"/>
    <col min="8721" max="8721" width="2.5" style="8" customWidth="1"/>
    <col min="8722" max="8722" width="18.75" style="8" customWidth="1"/>
    <col min="8723" max="8723" width="9" style="8"/>
    <col min="8724" max="8724" width="14" style="8" bestFit="1" customWidth="1"/>
    <col min="8725" max="8964" width="9" style="8"/>
    <col min="8965" max="8965" width="32.5" style="8" customWidth="1"/>
    <col min="8966" max="8966" width="7.5" style="8" customWidth="1"/>
    <col min="8967" max="8967" width="3" style="8" customWidth="1"/>
    <col min="8968" max="8968" width="18.5" style="8" customWidth="1"/>
    <col min="8969" max="8969" width="2.5" style="8" customWidth="1"/>
    <col min="8970" max="8970" width="15.5" style="8" customWidth="1"/>
    <col min="8971" max="8971" width="2.5" style="8" customWidth="1"/>
    <col min="8972" max="8972" width="17" style="8" customWidth="1"/>
    <col min="8973" max="8973" width="2.5" style="8" customWidth="1"/>
    <col min="8974" max="8974" width="15.5" style="8" customWidth="1"/>
    <col min="8975" max="8975" width="2.5" style="8" customWidth="1"/>
    <col min="8976" max="8976" width="17.25" style="8" customWidth="1"/>
    <col min="8977" max="8977" width="2.5" style="8" customWidth="1"/>
    <col min="8978" max="8978" width="18.75" style="8" customWidth="1"/>
    <col min="8979" max="8979" width="9" style="8"/>
    <col min="8980" max="8980" width="14" style="8" bestFit="1" customWidth="1"/>
    <col min="8981" max="9220" width="9" style="8"/>
    <col min="9221" max="9221" width="32.5" style="8" customWidth="1"/>
    <col min="9222" max="9222" width="7.5" style="8" customWidth="1"/>
    <col min="9223" max="9223" width="3" style="8" customWidth="1"/>
    <col min="9224" max="9224" width="18.5" style="8" customWidth="1"/>
    <col min="9225" max="9225" width="2.5" style="8" customWidth="1"/>
    <col min="9226" max="9226" width="15.5" style="8" customWidth="1"/>
    <col min="9227" max="9227" width="2.5" style="8" customWidth="1"/>
    <col min="9228" max="9228" width="17" style="8" customWidth="1"/>
    <col min="9229" max="9229" width="2.5" style="8" customWidth="1"/>
    <col min="9230" max="9230" width="15.5" style="8" customWidth="1"/>
    <col min="9231" max="9231" width="2.5" style="8" customWidth="1"/>
    <col min="9232" max="9232" width="17.25" style="8" customWidth="1"/>
    <col min="9233" max="9233" width="2.5" style="8" customWidth="1"/>
    <col min="9234" max="9234" width="18.75" style="8" customWidth="1"/>
    <col min="9235" max="9235" width="9" style="8"/>
    <col min="9236" max="9236" width="14" style="8" bestFit="1" customWidth="1"/>
    <col min="9237" max="9476" width="9" style="8"/>
    <col min="9477" max="9477" width="32.5" style="8" customWidth="1"/>
    <col min="9478" max="9478" width="7.5" style="8" customWidth="1"/>
    <col min="9479" max="9479" width="3" style="8" customWidth="1"/>
    <col min="9480" max="9480" width="18.5" style="8" customWidth="1"/>
    <col min="9481" max="9481" width="2.5" style="8" customWidth="1"/>
    <col min="9482" max="9482" width="15.5" style="8" customWidth="1"/>
    <col min="9483" max="9483" width="2.5" style="8" customWidth="1"/>
    <col min="9484" max="9484" width="17" style="8" customWidth="1"/>
    <col min="9485" max="9485" width="2.5" style="8" customWidth="1"/>
    <col min="9486" max="9486" width="15.5" style="8" customWidth="1"/>
    <col min="9487" max="9487" width="2.5" style="8" customWidth="1"/>
    <col min="9488" max="9488" width="17.25" style="8" customWidth="1"/>
    <col min="9489" max="9489" width="2.5" style="8" customWidth="1"/>
    <col min="9490" max="9490" width="18.75" style="8" customWidth="1"/>
    <col min="9491" max="9491" width="9" style="8"/>
    <col min="9492" max="9492" width="14" style="8" bestFit="1" customWidth="1"/>
    <col min="9493" max="9732" width="9" style="8"/>
    <col min="9733" max="9733" width="32.5" style="8" customWidth="1"/>
    <col min="9734" max="9734" width="7.5" style="8" customWidth="1"/>
    <col min="9735" max="9735" width="3" style="8" customWidth="1"/>
    <col min="9736" max="9736" width="18.5" style="8" customWidth="1"/>
    <col min="9737" max="9737" width="2.5" style="8" customWidth="1"/>
    <col min="9738" max="9738" width="15.5" style="8" customWidth="1"/>
    <col min="9739" max="9739" width="2.5" style="8" customWidth="1"/>
    <col min="9740" max="9740" width="17" style="8" customWidth="1"/>
    <col min="9741" max="9741" width="2.5" style="8" customWidth="1"/>
    <col min="9742" max="9742" width="15.5" style="8" customWidth="1"/>
    <col min="9743" max="9743" width="2.5" style="8" customWidth="1"/>
    <col min="9744" max="9744" width="17.25" style="8" customWidth="1"/>
    <col min="9745" max="9745" width="2.5" style="8" customWidth="1"/>
    <col min="9746" max="9746" width="18.75" style="8" customWidth="1"/>
    <col min="9747" max="9747" width="9" style="8"/>
    <col min="9748" max="9748" width="14" style="8" bestFit="1" customWidth="1"/>
    <col min="9749" max="9988" width="9" style="8"/>
    <col min="9989" max="9989" width="32.5" style="8" customWidth="1"/>
    <col min="9990" max="9990" width="7.5" style="8" customWidth="1"/>
    <col min="9991" max="9991" width="3" style="8" customWidth="1"/>
    <col min="9992" max="9992" width="18.5" style="8" customWidth="1"/>
    <col min="9993" max="9993" width="2.5" style="8" customWidth="1"/>
    <col min="9994" max="9994" width="15.5" style="8" customWidth="1"/>
    <col min="9995" max="9995" width="2.5" style="8" customWidth="1"/>
    <col min="9996" max="9996" width="17" style="8" customWidth="1"/>
    <col min="9997" max="9997" width="2.5" style="8" customWidth="1"/>
    <col min="9998" max="9998" width="15.5" style="8" customWidth="1"/>
    <col min="9999" max="9999" width="2.5" style="8" customWidth="1"/>
    <col min="10000" max="10000" width="17.25" style="8" customWidth="1"/>
    <col min="10001" max="10001" width="2.5" style="8" customWidth="1"/>
    <col min="10002" max="10002" width="18.75" style="8" customWidth="1"/>
    <col min="10003" max="10003" width="9" style="8"/>
    <col min="10004" max="10004" width="14" style="8" bestFit="1" customWidth="1"/>
    <col min="10005" max="10244" width="9" style="8"/>
    <col min="10245" max="10245" width="32.5" style="8" customWidth="1"/>
    <col min="10246" max="10246" width="7.5" style="8" customWidth="1"/>
    <col min="10247" max="10247" width="3" style="8" customWidth="1"/>
    <col min="10248" max="10248" width="18.5" style="8" customWidth="1"/>
    <col min="10249" max="10249" width="2.5" style="8" customWidth="1"/>
    <col min="10250" max="10250" width="15.5" style="8" customWidth="1"/>
    <col min="10251" max="10251" width="2.5" style="8" customWidth="1"/>
    <col min="10252" max="10252" width="17" style="8" customWidth="1"/>
    <col min="10253" max="10253" width="2.5" style="8" customWidth="1"/>
    <col min="10254" max="10254" width="15.5" style="8" customWidth="1"/>
    <col min="10255" max="10255" width="2.5" style="8" customWidth="1"/>
    <col min="10256" max="10256" width="17.25" style="8" customWidth="1"/>
    <col min="10257" max="10257" width="2.5" style="8" customWidth="1"/>
    <col min="10258" max="10258" width="18.75" style="8" customWidth="1"/>
    <col min="10259" max="10259" width="9" style="8"/>
    <col min="10260" max="10260" width="14" style="8" bestFit="1" customWidth="1"/>
    <col min="10261" max="10500" width="9" style="8"/>
    <col min="10501" max="10501" width="32.5" style="8" customWidth="1"/>
    <col min="10502" max="10502" width="7.5" style="8" customWidth="1"/>
    <col min="10503" max="10503" width="3" style="8" customWidth="1"/>
    <col min="10504" max="10504" width="18.5" style="8" customWidth="1"/>
    <col min="10505" max="10505" width="2.5" style="8" customWidth="1"/>
    <col min="10506" max="10506" width="15.5" style="8" customWidth="1"/>
    <col min="10507" max="10507" width="2.5" style="8" customWidth="1"/>
    <col min="10508" max="10508" width="17" style="8" customWidth="1"/>
    <col min="10509" max="10509" width="2.5" style="8" customWidth="1"/>
    <col min="10510" max="10510" width="15.5" style="8" customWidth="1"/>
    <col min="10511" max="10511" width="2.5" style="8" customWidth="1"/>
    <col min="10512" max="10512" width="17.25" style="8" customWidth="1"/>
    <col min="10513" max="10513" width="2.5" style="8" customWidth="1"/>
    <col min="10514" max="10514" width="18.75" style="8" customWidth="1"/>
    <col min="10515" max="10515" width="9" style="8"/>
    <col min="10516" max="10516" width="14" style="8" bestFit="1" customWidth="1"/>
    <col min="10517" max="10756" width="9" style="8"/>
    <col min="10757" max="10757" width="32.5" style="8" customWidth="1"/>
    <col min="10758" max="10758" width="7.5" style="8" customWidth="1"/>
    <col min="10759" max="10759" width="3" style="8" customWidth="1"/>
    <col min="10760" max="10760" width="18.5" style="8" customWidth="1"/>
    <col min="10761" max="10761" width="2.5" style="8" customWidth="1"/>
    <col min="10762" max="10762" width="15.5" style="8" customWidth="1"/>
    <col min="10763" max="10763" width="2.5" style="8" customWidth="1"/>
    <col min="10764" max="10764" width="17" style="8" customWidth="1"/>
    <col min="10765" max="10765" width="2.5" style="8" customWidth="1"/>
    <col min="10766" max="10766" width="15.5" style="8" customWidth="1"/>
    <col min="10767" max="10767" width="2.5" style="8" customWidth="1"/>
    <col min="10768" max="10768" width="17.25" style="8" customWidth="1"/>
    <col min="10769" max="10769" width="2.5" style="8" customWidth="1"/>
    <col min="10770" max="10770" width="18.75" style="8" customWidth="1"/>
    <col min="10771" max="10771" width="9" style="8"/>
    <col min="10772" max="10772" width="14" style="8" bestFit="1" customWidth="1"/>
    <col min="10773" max="11012" width="9" style="8"/>
    <col min="11013" max="11013" width="32.5" style="8" customWidth="1"/>
    <col min="11014" max="11014" width="7.5" style="8" customWidth="1"/>
    <col min="11015" max="11015" width="3" style="8" customWidth="1"/>
    <col min="11016" max="11016" width="18.5" style="8" customWidth="1"/>
    <col min="11017" max="11017" width="2.5" style="8" customWidth="1"/>
    <col min="11018" max="11018" width="15.5" style="8" customWidth="1"/>
    <col min="11019" max="11019" width="2.5" style="8" customWidth="1"/>
    <col min="11020" max="11020" width="17" style="8" customWidth="1"/>
    <col min="11021" max="11021" width="2.5" style="8" customWidth="1"/>
    <col min="11022" max="11022" width="15.5" style="8" customWidth="1"/>
    <col min="11023" max="11023" width="2.5" style="8" customWidth="1"/>
    <col min="11024" max="11024" width="17.25" style="8" customWidth="1"/>
    <col min="11025" max="11025" width="2.5" style="8" customWidth="1"/>
    <col min="11026" max="11026" width="18.75" style="8" customWidth="1"/>
    <col min="11027" max="11027" width="9" style="8"/>
    <col min="11028" max="11028" width="14" style="8" bestFit="1" customWidth="1"/>
    <col min="11029" max="11268" width="9" style="8"/>
    <col min="11269" max="11269" width="32.5" style="8" customWidth="1"/>
    <col min="11270" max="11270" width="7.5" style="8" customWidth="1"/>
    <col min="11271" max="11271" width="3" style="8" customWidth="1"/>
    <col min="11272" max="11272" width="18.5" style="8" customWidth="1"/>
    <col min="11273" max="11273" width="2.5" style="8" customWidth="1"/>
    <col min="11274" max="11274" width="15.5" style="8" customWidth="1"/>
    <col min="11275" max="11275" width="2.5" style="8" customWidth="1"/>
    <col min="11276" max="11276" width="17" style="8" customWidth="1"/>
    <col min="11277" max="11277" width="2.5" style="8" customWidth="1"/>
    <col min="11278" max="11278" width="15.5" style="8" customWidth="1"/>
    <col min="11279" max="11279" width="2.5" style="8" customWidth="1"/>
    <col min="11280" max="11280" width="17.25" style="8" customWidth="1"/>
    <col min="11281" max="11281" width="2.5" style="8" customWidth="1"/>
    <col min="11282" max="11282" width="18.75" style="8" customWidth="1"/>
    <col min="11283" max="11283" width="9" style="8"/>
    <col min="11284" max="11284" width="14" style="8" bestFit="1" customWidth="1"/>
    <col min="11285" max="11524" width="9" style="8"/>
    <col min="11525" max="11525" width="32.5" style="8" customWidth="1"/>
    <col min="11526" max="11526" width="7.5" style="8" customWidth="1"/>
    <col min="11527" max="11527" width="3" style="8" customWidth="1"/>
    <col min="11528" max="11528" width="18.5" style="8" customWidth="1"/>
    <col min="11529" max="11529" width="2.5" style="8" customWidth="1"/>
    <col min="11530" max="11530" width="15.5" style="8" customWidth="1"/>
    <col min="11531" max="11531" width="2.5" style="8" customWidth="1"/>
    <col min="11532" max="11532" width="17" style="8" customWidth="1"/>
    <col min="11533" max="11533" width="2.5" style="8" customWidth="1"/>
    <col min="11534" max="11534" width="15.5" style="8" customWidth="1"/>
    <col min="11535" max="11535" width="2.5" style="8" customWidth="1"/>
    <col min="11536" max="11536" width="17.25" style="8" customWidth="1"/>
    <col min="11537" max="11537" width="2.5" style="8" customWidth="1"/>
    <col min="11538" max="11538" width="18.75" style="8" customWidth="1"/>
    <col min="11539" max="11539" width="9" style="8"/>
    <col min="11540" max="11540" width="14" style="8" bestFit="1" customWidth="1"/>
    <col min="11541" max="11780" width="9" style="8"/>
    <col min="11781" max="11781" width="32.5" style="8" customWidth="1"/>
    <col min="11782" max="11782" width="7.5" style="8" customWidth="1"/>
    <col min="11783" max="11783" width="3" style="8" customWidth="1"/>
    <col min="11784" max="11784" width="18.5" style="8" customWidth="1"/>
    <col min="11785" max="11785" width="2.5" style="8" customWidth="1"/>
    <col min="11786" max="11786" width="15.5" style="8" customWidth="1"/>
    <col min="11787" max="11787" width="2.5" style="8" customWidth="1"/>
    <col min="11788" max="11788" width="17" style="8" customWidth="1"/>
    <col min="11789" max="11789" width="2.5" style="8" customWidth="1"/>
    <col min="11790" max="11790" width="15.5" style="8" customWidth="1"/>
    <col min="11791" max="11791" width="2.5" style="8" customWidth="1"/>
    <col min="11792" max="11792" width="17.25" style="8" customWidth="1"/>
    <col min="11793" max="11793" width="2.5" style="8" customWidth="1"/>
    <col min="11794" max="11794" width="18.75" style="8" customWidth="1"/>
    <col min="11795" max="11795" width="9" style="8"/>
    <col min="11796" max="11796" width="14" style="8" bestFit="1" customWidth="1"/>
    <col min="11797" max="12036" width="9" style="8"/>
    <col min="12037" max="12037" width="32.5" style="8" customWidth="1"/>
    <col min="12038" max="12038" width="7.5" style="8" customWidth="1"/>
    <col min="12039" max="12039" width="3" style="8" customWidth="1"/>
    <col min="12040" max="12040" width="18.5" style="8" customWidth="1"/>
    <col min="12041" max="12041" width="2.5" style="8" customWidth="1"/>
    <col min="12042" max="12042" width="15.5" style="8" customWidth="1"/>
    <col min="12043" max="12043" width="2.5" style="8" customWidth="1"/>
    <col min="12044" max="12044" width="17" style="8" customWidth="1"/>
    <col min="12045" max="12045" width="2.5" style="8" customWidth="1"/>
    <col min="12046" max="12046" width="15.5" style="8" customWidth="1"/>
    <col min="12047" max="12047" width="2.5" style="8" customWidth="1"/>
    <col min="12048" max="12048" width="17.25" style="8" customWidth="1"/>
    <col min="12049" max="12049" width="2.5" style="8" customWidth="1"/>
    <col min="12050" max="12050" width="18.75" style="8" customWidth="1"/>
    <col min="12051" max="12051" width="9" style="8"/>
    <col min="12052" max="12052" width="14" style="8" bestFit="1" customWidth="1"/>
    <col min="12053" max="12292" width="9" style="8"/>
    <col min="12293" max="12293" width="32.5" style="8" customWidth="1"/>
    <col min="12294" max="12294" width="7.5" style="8" customWidth="1"/>
    <col min="12295" max="12295" width="3" style="8" customWidth="1"/>
    <col min="12296" max="12296" width="18.5" style="8" customWidth="1"/>
    <col min="12297" max="12297" width="2.5" style="8" customWidth="1"/>
    <col min="12298" max="12298" width="15.5" style="8" customWidth="1"/>
    <col min="12299" max="12299" width="2.5" style="8" customWidth="1"/>
    <col min="12300" max="12300" width="17" style="8" customWidth="1"/>
    <col min="12301" max="12301" width="2.5" style="8" customWidth="1"/>
    <col min="12302" max="12302" width="15.5" style="8" customWidth="1"/>
    <col min="12303" max="12303" width="2.5" style="8" customWidth="1"/>
    <col min="12304" max="12304" width="17.25" style="8" customWidth="1"/>
    <col min="12305" max="12305" width="2.5" style="8" customWidth="1"/>
    <col min="12306" max="12306" width="18.75" style="8" customWidth="1"/>
    <col min="12307" max="12307" width="9" style="8"/>
    <col min="12308" max="12308" width="14" style="8" bestFit="1" customWidth="1"/>
    <col min="12309" max="12548" width="9" style="8"/>
    <col min="12549" max="12549" width="32.5" style="8" customWidth="1"/>
    <col min="12550" max="12550" width="7.5" style="8" customWidth="1"/>
    <col min="12551" max="12551" width="3" style="8" customWidth="1"/>
    <col min="12552" max="12552" width="18.5" style="8" customWidth="1"/>
    <col min="12553" max="12553" width="2.5" style="8" customWidth="1"/>
    <col min="12554" max="12554" width="15.5" style="8" customWidth="1"/>
    <col min="12555" max="12555" width="2.5" style="8" customWidth="1"/>
    <col min="12556" max="12556" width="17" style="8" customWidth="1"/>
    <col min="12557" max="12557" width="2.5" style="8" customWidth="1"/>
    <col min="12558" max="12558" width="15.5" style="8" customWidth="1"/>
    <col min="12559" max="12559" width="2.5" style="8" customWidth="1"/>
    <col min="12560" max="12560" width="17.25" style="8" customWidth="1"/>
    <col min="12561" max="12561" width="2.5" style="8" customWidth="1"/>
    <col min="12562" max="12562" width="18.75" style="8" customWidth="1"/>
    <col min="12563" max="12563" width="9" style="8"/>
    <col min="12564" max="12564" width="14" style="8" bestFit="1" customWidth="1"/>
    <col min="12565" max="12804" width="9" style="8"/>
    <col min="12805" max="12805" width="32.5" style="8" customWidth="1"/>
    <col min="12806" max="12806" width="7.5" style="8" customWidth="1"/>
    <col min="12807" max="12807" width="3" style="8" customWidth="1"/>
    <col min="12808" max="12808" width="18.5" style="8" customWidth="1"/>
    <col min="12809" max="12809" width="2.5" style="8" customWidth="1"/>
    <col min="12810" max="12810" width="15.5" style="8" customWidth="1"/>
    <col min="12811" max="12811" width="2.5" style="8" customWidth="1"/>
    <col min="12812" max="12812" width="17" style="8" customWidth="1"/>
    <col min="12813" max="12813" width="2.5" style="8" customWidth="1"/>
    <col min="12814" max="12814" width="15.5" style="8" customWidth="1"/>
    <col min="12815" max="12815" width="2.5" style="8" customWidth="1"/>
    <col min="12816" max="12816" width="17.25" style="8" customWidth="1"/>
    <col min="12817" max="12817" width="2.5" style="8" customWidth="1"/>
    <col min="12818" max="12818" width="18.75" style="8" customWidth="1"/>
    <col min="12819" max="12819" width="9" style="8"/>
    <col min="12820" max="12820" width="14" style="8" bestFit="1" customWidth="1"/>
    <col min="12821" max="13060" width="9" style="8"/>
    <col min="13061" max="13061" width="32.5" style="8" customWidth="1"/>
    <col min="13062" max="13062" width="7.5" style="8" customWidth="1"/>
    <col min="13063" max="13063" width="3" style="8" customWidth="1"/>
    <col min="13064" max="13064" width="18.5" style="8" customWidth="1"/>
    <col min="13065" max="13065" width="2.5" style="8" customWidth="1"/>
    <col min="13066" max="13066" width="15.5" style="8" customWidth="1"/>
    <col min="13067" max="13067" width="2.5" style="8" customWidth="1"/>
    <col min="13068" max="13068" width="17" style="8" customWidth="1"/>
    <col min="13069" max="13069" width="2.5" style="8" customWidth="1"/>
    <col min="13070" max="13070" width="15.5" style="8" customWidth="1"/>
    <col min="13071" max="13071" width="2.5" style="8" customWidth="1"/>
    <col min="13072" max="13072" width="17.25" style="8" customWidth="1"/>
    <col min="13073" max="13073" width="2.5" style="8" customWidth="1"/>
    <col min="13074" max="13074" width="18.75" style="8" customWidth="1"/>
    <col min="13075" max="13075" width="9" style="8"/>
    <col min="13076" max="13076" width="14" style="8" bestFit="1" customWidth="1"/>
    <col min="13077" max="13316" width="9" style="8"/>
    <col min="13317" max="13317" width="32.5" style="8" customWidth="1"/>
    <col min="13318" max="13318" width="7.5" style="8" customWidth="1"/>
    <col min="13319" max="13319" width="3" style="8" customWidth="1"/>
    <col min="13320" max="13320" width="18.5" style="8" customWidth="1"/>
    <col min="13321" max="13321" width="2.5" style="8" customWidth="1"/>
    <col min="13322" max="13322" width="15.5" style="8" customWidth="1"/>
    <col min="13323" max="13323" width="2.5" style="8" customWidth="1"/>
    <col min="13324" max="13324" width="17" style="8" customWidth="1"/>
    <col min="13325" max="13325" width="2.5" style="8" customWidth="1"/>
    <col min="13326" max="13326" width="15.5" style="8" customWidth="1"/>
    <col min="13327" max="13327" width="2.5" style="8" customWidth="1"/>
    <col min="13328" max="13328" width="17.25" style="8" customWidth="1"/>
    <col min="13329" max="13329" width="2.5" style="8" customWidth="1"/>
    <col min="13330" max="13330" width="18.75" style="8" customWidth="1"/>
    <col min="13331" max="13331" width="9" style="8"/>
    <col min="13332" max="13332" width="14" style="8" bestFit="1" customWidth="1"/>
    <col min="13333" max="13572" width="9" style="8"/>
    <col min="13573" max="13573" width="32.5" style="8" customWidth="1"/>
    <col min="13574" max="13574" width="7.5" style="8" customWidth="1"/>
    <col min="13575" max="13575" width="3" style="8" customWidth="1"/>
    <col min="13576" max="13576" width="18.5" style="8" customWidth="1"/>
    <col min="13577" max="13577" width="2.5" style="8" customWidth="1"/>
    <col min="13578" max="13578" width="15.5" style="8" customWidth="1"/>
    <col min="13579" max="13579" width="2.5" style="8" customWidth="1"/>
    <col min="13580" max="13580" width="17" style="8" customWidth="1"/>
    <col min="13581" max="13581" width="2.5" style="8" customWidth="1"/>
    <col min="13582" max="13582" width="15.5" style="8" customWidth="1"/>
    <col min="13583" max="13583" width="2.5" style="8" customWidth="1"/>
    <col min="13584" max="13584" width="17.25" style="8" customWidth="1"/>
    <col min="13585" max="13585" width="2.5" style="8" customWidth="1"/>
    <col min="13586" max="13586" width="18.75" style="8" customWidth="1"/>
    <col min="13587" max="13587" width="9" style="8"/>
    <col min="13588" max="13588" width="14" style="8" bestFit="1" customWidth="1"/>
    <col min="13589" max="13828" width="9" style="8"/>
    <col min="13829" max="13829" width="32.5" style="8" customWidth="1"/>
    <col min="13830" max="13830" width="7.5" style="8" customWidth="1"/>
    <col min="13831" max="13831" width="3" style="8" customWidth="1"/>
    <col min="13832" max="13832" width="18.5" style="8" customWidth="1"/>
    <col min="13833" max="13833" width="2.5" style="8" customWidth="1"/>
    <col min="13834" max="13834" width="15.5" style="8" customWidth="1"/>
    <col min="13835" max="13835" width="2.5" style="8" customWidth="1"/>
    <col min="13836" max="13836" width="17" style="8" customWidth="1"/>
    <col min="13837" max="13837" width="2.5" style="8" customWidth="1"/>
    <col min="13838" max="13838" width="15.5" style="8" customWidth="1"/>
    <col min="13839" max="13839" width="2.5" style="8" customWidth="1"/>
    <col min="13840" max="13840" width="17.25" style="8" customWidth="1"/>
    <col min="13841" max="13841" width="2.5" style="8" customWidth="1"/>
    <col min="13842" max="13842" width="18.75" style="8" customWidth="1"/>
    <col min="13843" max="13843" width="9" style="8"/>
    <col min="13844" max="13844" width="14" style="8" bestFit="1" customWidth="1"/>
    <col min="13845" max="14084" width="9" style="8"/>
    <col min="14085" max="14085" width="32.5" style="8" customWidth="1"/>
    <col min="14086" max="14086" width="7.5" style="8" customWidth="1"/>
    <col min="14087" max="14087" width="3" style="8" customWidth="1"/>
    <col min="14088" max="14088" width="18.5" style="8" customWidth="1"/>
    <col min="14089" max="14089" width="2.5" style="8" customWidth="1"/>
    <col min="14090" max="14090" width="15.5" style="8" customWidth="1"/>
    <col min="14091" max="14091" width="2.5" style="8" customWidth="1"/>
    <col min="14092" max="14092" width="17" style="8" customWidth="1"/>
    <col min="14093" max="14093" width="2.5" style="8" customWidth="1"/>
    <col min="14094" max="14094" width="15.5" style="8" customWidth="1"/>
    <col min="14095" max="14095" width="2.5" style="8" customWidth="1"/>
    <col min="14096" max="14096" width="17.25" style="8" customWidth="1"/>
    <col min="14097" max="14097" width="2.5" style="8" customWidth="1"/>
    <col min="14098" max="14098" width="18.75" style="8" customWidth="1"/>
    <col min="14099" max="14099" width="9" style="8"/>
    <col min="14100" max="14100" width="14" style="8" bestFit="1" customWidth="1"/>
    <col min="14101" max="14340" width="9" style="8"/>
    <col min="14341" max="14341" width="32.5" style="8" customWidth="1"/>
    <col min="14342" max="14342" width="7.5" style="8" customWidth="1"/>
    <col min="14343" max="14343" width="3" style="8" customWidth="1"/>
    <col min="14344" max="14344" width="18.5" style="8" customWidth="1"/>
    <col min="14345" max="14345" width="2.5" style="8" customWidth="1"/>
    <col min="14346" max="14346" width="15.5" style="8" customWidth="1"/>
    <col min="14347" max="14347" width="2.5" style="8" customWidth="1"/>
    <col min="14348" max="14348" width="17" style="8" customWidth="1"/>
    <col min="14349" max="14349" width="2.5" style="8" customWidth="1"/>
    <col min="14350" max="14350" width="15.5" style="8" customWidth="1"/>
    <col min="14351" max="14351" width="2.5" style="8" customWidth="1"/>
    <col min="14352" max="14352" width="17.25" style="8" customWidth="1"/>
    <col min="14353" max="14353" width="2.5" style="8" customWidth="1"/>
    <col min="14354" max="14354" width="18.75" style="8" customWidth="1"/>
    <col min="14355" max="14355" width="9" style="8"/>
    <col min="14356" max="14356" width="14" style="8" bestFit="1" customWidth="1"/>
    <col min="14357" max="14596" width="9" style="8"/>
    <col min="14597" max="14597" width="32.5" style="8" customWidth="1"/>
    <col min="14598" max="14598" width="7.5" style="8" customWidth="1"/>
    <col min="14599" max="14599" width="3" style="8" customWidth="1"/>
    <col min="14600" max="14600" width="18.5" style="8" customWidth="1"/>
    <col min="14601" max="14601" width="2.5" style="8" customWidth="1"/>
    <col min="14602" max="14602" width="15.5" style="8" customWidth="1"/>
    <col min="14603" max="14603" width="2.5" style="8" customWidth="1"/>
    <col min="14604" max="14604" width="17" style="8" customWidth="1"/>
    <col min="14605" max="14605" width="2.5" style="8" customWidth="1"/>
    <col min="14606" max="14606" width="15.5" style="8" customWidth="1"/>
    <col min="14607" max="14607" width="2.5" style="8" customWidth="1"/>
    <col min="14608" max="14608" width="17.25" style="8" customWidth="1"/>
    <col min="14609" max="14609" width="2.5" style="8" customWidth="1"/>
    <col min="14610" max="14610" width="18.75" style="8" customWidth="1"/>
    <col min="14611" max="14611" width="9" style="8"/>
    <col min="14612" max="14612" width="14" style="8" bestFit="1" customWidth="1"/>
    <col min="14613" max="14852" width="9" style="8"/>
    <col min="14853" max="14853" width="32.5" style="8" customWidth="1"/>
    <col min="14854" max="14854" width="7.5" style="8" customWidth="1"/>
    <col min="14855" max="14855" width="3" style="8" customWidth="1"/>
    <col min="14856" max="14856" width="18.5" style="8" customWidth="1"/>
    <col min="14857" max="14857" width="2.5" style="8" customWidth="1"/>
    <col min="14858" max="14858" width="15.5" style="8" customWidth="1"/>
    <col min="14859" max="14859" width="2.5" style="8" customWidth="1"/>
    <col min="14860" max="14860" width="17" style="8" customWidth="1"/>
    <col min="14861" max="14861" width="2.5" style="8" customWidth="1"/>
    <col min="14862" max="14862" width="15.5" style="8" customWidth="1"/>
    <col min="14863" max="14863" width="2.5" style="8" customWidth="1"/>
    <col min="14864" max="14864" width="17.25" style="8" customWidth="1"/>
    <col min="14865" max="14865" width="2.5" style="8" customWidth="1"/>
    <col min="14866" max="14866" width="18.75" style="8" customWidth="1"/>
    <col min="14867" max="14867" width="9" style="8"/>
    <col min="14868" max="14868" width="14" style="8" bestFit="1" customWidth="1"/>
    <col min="14869" max="15108" width="9" style="8"/>
    <col min="15109" max="15109" width="32.5" style="8" customWidth="1"/>
    <col min="15110" max="15110" width="7.5" style="8" customWidth="1"/>
    <col min="15111" max="15111" width="3" style="8" customWidth="1"/>
    <col min="15112" max="15112" width="18.5" style="8" customWidth="1"/>
    <col min="15113" max="15113" width="2.5" style="8" customWidth="1"/>
    <col min="15114" max="15114" width="15.5" style="8" customWidth="1"/>
    <col min="15115" max="15115" width="2.5" style="8" customWidth="1"/>
    <col min="15116" max="15116" width="17" style="8" customWidth="1"/>
    <col min="15117" max="15117" width="2.5" style="8" customWidth="1"/>
    <col min="15118" max="15118" width="15.5" style="8" customWidth="1"/>
    <col min="15119" max="15119" width="2.5" style="8" customWidth="1"/>
    <col min="15120" max="15120" width="17.25" style="8" customWidth="1"/>
    <col min="15121" max="15121" width="2.5" style="8" customWidth="1"/>
    <col min="15122" max="15122" width="18.75" style="8" customWidth="1"/>
    <col min="15123" max="15123" width="9" style="8"/>
    <col min="15124" max="15124" width="14" style="8" bestFit="1" customWidth="1"/>
    <col min="15125" max="15364" width="9" style="8"/>
    <col min="15365" max="15365" width="32.5" style="8" customWidth="1"/>
    <col min="15366" max="15366" width="7.5" style="8" customWidth="1"/>
    <col min="15367" max="15367" width="3" style="8" customWidth="1"/>
    <col min="15368" max="15368" width="18.5" style="8" customWidth="1"/>
    <col min="15369" max="15369" width="2.5" style="8" customWidth="1"/>
    <col min="15370" max="15370" width="15.5" style="8" customWidth="1"/>
    <col min="15371" max="15371" width="2.5" style="8" customWidth="1"/>
    <col min="15372" max="15372" width="17" style="8" customWidth="1"/>
    <col min="15373" max="15373" width="2.5" style="8" customWidth="1"/>
    <col min="15374" max="15374" width="15.5" style="8" customWidth="1"/>
    <col min="15375" max="15375" width="2.5" style="8" customWidth="1"/>
    <col min="15376" max="15376" width="17.25" style="8" customWidth="1"/>
    <col min="15377" max="15377" width="2.5" style="8" customWidth="1"/>
    <col min="15378" max="15378" width="18.75" style="8" customWidth="1"/>
    <col min="15379" max="15379" width="9" style="8"/>
    <col min="15380" max="15380" width="14" style="8" bestFit="1" customWidth="1"/>
    <col min="15381" max="15620" width="9" style="8"/>
    <col min="15621" max="15621" width="32.5" style="8" customWidth="1"/>
    <col min="15622" max="15622" width="7.5" style="8" customWidth="1"/>
    <col min="15623" max="15623" width="3" style="8" customWidth="1"/>
    <col min="15624" max="15624" width="18.5" style="8" customWidth="1"/>
    <col min="15625" max="15625" width="2.5" style="8" customWidth="1"/>
    <col min="15626" max="15626" width="15.5" style="8" customWidth="1"/>
    <col min="15627" max="15627" width="2.5" style="8" customWidth="1"/>
    <col min="15628" max="15628" width="17" style="8" customWidth="1"/>
    <col min="15629" max="15629" width="2.5" style="8" customWidth="1"/>
    <col min="15630" max="15630" width="15.5" style="8" customWidth="1"/>
    <col min="15631" max="15631" width="2.5" style="8" customWidth="1"/>
    <col min="15632" max="15632" width="17.25" style="8" customWidth="1"/>
    <col min="15633" max="15633" width="2.5" style="8" customWidth="1"/>
    <col min="15634" max="15634" width="18.75" style="8" customWidth="1"/>
    <col min="15635" max="15635" width="9" style="8"/>
    <col min="15636" max="15636" width="14" style="8" bestFit="1" customWidth="1"/>
    <col min="15637" max="15876" width="9" style="8"/>
    <col min="15877" max="15877" width="32.5" style="8" customWidth="1"/>
    <col min="15878" max="15878" width="7.5" style="8" customWidth="1"/>
    <col min="15879" max="15879" width="3" style="8" customWidth="1"/>
    <col min="15880" max="15880" width="18.5" style="8" customWidth="1"/>
    <col min="15881" max="15881" width="2.5" style="8" customWidth="1"/>
    <col min="15882" max="15882" width="15.5" style="8" customWidth="1"/>
    <col min="15883" max="15883" width="2.5" style="8" customWidth="1"/>
    <col min="15884" max="15884" width="17" style="8" customWidth="1"/>
    <col min="15885" max="15885" width="2.5" style="8" customWidth="1"/>
    <col min="15886" max="15886" width="15.5" style="8" customWidth="1"/>
    <col min="15887" max="15887" width="2.5" style="8" customWidth="1"/>
    <col min="15888" max="15888" width="17.25" style="8" customWidth="1"/>
    <col min="15889" max="15889" width="2.5" style="8" customWidth="1"/>
    <col min="15890" max="15890" width="18.75" style="8" customWidth="1"/>
    <col min="15891" max="15891" width="9" style="8"/>
    <col min="15892" max="15892" width="14" style="8" bestFit="1" customWidth="1"/>
    <col min="15893" max="16132" width="9" style="8"/>
    <col min="16133" max="16133" width="32.5" style="8" customWidth="1"/>
    <col min="16134" max="16134" width="7.5" style="8" customWidth="1"/>
    <col min="16135" max="16135" width="3" style="8" customWidth="1"/>
    <col min="16136" max="16136" width="18.5" style="8" customWidth="1"/>
    <col min="16137" max="16137" width="2.5" style="8" customWidth="1"/>
    <col min="16138" max="16138" width="15.5" style="8" customWidth="1"/>
    <col min="16139" max="16139" width="2.5" style="8" customWidth="1"/>
    <col min="16140" max="16140" width="17" style="8" customWidth="1"/>
    <col min="16141" max="16141" width="2.5" style="8" customWidth="1"/>
    <col min="16142" max="16142" width="15.5" style="8" customWidth="1"/>
    <col min="16143" max="16143" width="2.5" style="8" customWidth="1"/>
    <col min="16144" max="16144" width="17.25" style="8" customWidth="1"/>
    <col min="16145" max="16145" width="2.5" style="8" customWidth="1"/>
    <col min="16146" max="16146" width="18.75" style="8" customWidth="1"/>
    <col min="16147" max="16147" width="9" style="8"/>
    <col min="16148" max="16148" width="14" style="8" bestFit="1" customWidth="1"/>
    <col min="16149" max="16384" width="9" style="8"/>
  </cols>
  <sheetData>
    <row r="1" spans="1:20" s="9" customFormat="1" ht="21.75" customHeight="1" x14ac:dyDescent="0.45">
      <c r="A1" s="186" t="s">
        <v>244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2" spans="1:20" ht="22.5" customHeight="1" x14ac:dyDescent="0.45">
      <c r="A2" s="196">
        <v>11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</row>
    <row r="3" spans="1:20" ht="22.5" customHeight="1" x14ac:dyDescent="0.45">
      <c r="H3" s="3"/>
      <c r="I3" s="3"/>
      <c r="J3" s="3"/>
      <c r="K3" s="3"/>
      <c r="L3" s="3"/>
      <c r="M3" s="3"/>
      <c r="N3" s="3"/>
      <c r="R3" s="65"/>
    </row>
    <row r="4" spans="1:20" s="7" customFormat="1" ht="22.5" customHeight="1" x14ac:dyDescent="0.45">
      <c r="A4" s="197" t="s">
        <v>40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</row>
    <row r="5" spans="1:20" s="7" customFormat="1" ht="22.5" customHeight="1" x14ac:dyDescent="0.45">
      <c r="A5" s="198" t="s">
        <v>201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</row>
    <row r="6" spans="1:20" s="7" customFormat="1" ht="22.5" customHeight="1" x14ac:dyDescent="0.45">
      <c r="A6" s="197" t="s">
        <v>225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66"/>
      <c r="T6" s="66"/>
    </row>
    <row r="7" spans="1:20" s="7" customFormat="1" ht="22.5" customHeight="1" x14ac:dyDescent="0.45">
      <c r="A7" s="64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0" s="7" customFormat="1" ht="22.5" customHeight="1" x14ac:dyDescent="0.4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90" t="s">
        <v>217</v>
      </c>
    </row>
    <row r="9" spans="1:20" s="7" customFormat="1" ht="22.5" customHeight="1" x14ac:dyDescent="0.45">
      <c r="H9" s="66" t="s">
        <v>103</v>
      </c>
      <c r="J9" s="66"/>
      <c r="K9" s="81"/>
      <c r="L9" s="81"/>
      <c r="M9" s="81"/>
      <c r="N9" s="81"/>
      <c r="O9" s="146"/>
      <c r="P9" s="146"/>
    </row>
    <row r="10" spans="1:20" s="7" customFormat="1" ht="22.5" customHeight="1" x14ac:dyDescent="0.45">
      <c r="H10" s="68" t="s">
        <v>188</v>
      </c>
      <c r="J10" s="199" t="s">
        <v>101</v>
      </c>
      <c r="K10" s="199"/>
      <c r="L10" s="199"/>
      <c r="M10" s="199"/>
      <c r="N10" s="199"/>
      <c r="O10" s="199"/>
      <c r="P10" s="199"/>
    </row>
    <row r="11" spans="1:20" s="7" customFormat="1" ht="22.5" customHeight="1" x14ac:dyDescent="0.45">
      <c r="B11" s="69" t="s">
        <v>56</v>
      </c>
      <c r="C11" s="66"/>
      <c r="D11" s="66" t="s">
        <v>97</v>
      </c>
      <c r="E11" s="66"/>
      <c r="F11" s="147" t="s">
        <v>99</v>
      </c>
      <c r="G11" s="66"/>
      <c r="H11" s="148" t="s">
        <v>203</v>
      </c>
      <c r="I11" s="66"/>
      <c r="J11" s="68" t="s">
        <v>67</v>
      </c>
      <c r="K11" s="66"/>
      <c r="L11" s="195" t="s">
        <v>68</v>
      </c>
      <c r="M11" s="195"/>
      <c r="N11" s="195"/>
      <c r="O11" s="195"/>
      <c r="P11" s="195"/>
      <c r="R11" s="66" t="s">
        <v>104</v>
      </c>
    </row>
    <row r="12" spans="1:20" s="7" customFormat="1" ht="22.5" customHeight="1" x14ac:dyDescent="0.45">
      <c r="D12" s="66" t="s">
        <v>98</v>
      </c>
      <c r="E12" s="66"/>
      <c r="F12" s="66" t="s">
        <v>100</v>
      </c>
      <c r="G12" s="66"/>
      <c r="H12" s="87" t="s">
        <v>204</v>
      </c>
      <c r="I12" s="66"/>
      <c r="J12" s="66" t="s">
        <v>102</v>
      </c>
      <c r="K12" s="66"/>
      <c r="L12" s="66" t="s">
        <v>230</v>
      </c>
      <c r="M12" s="66"/>
      <c r="N12" s="66" t="s">
        <v>93</v>
      </c>
      <c r="O12" s="66"/>
      <c r="P12" s="66" t="s">
        <v>104</v>
      </c>
    </row>
    <row r="13" spans="1:20" s="7" customFormat="1" ht="22.5" customHeight="1" x14ac:dyDescent="0.45">
      <c r="D13" s="66"/>
      <c r="E13" s="66"/>
      <c r="F13" s="66" t="s">
        <v>202</v>
      </c>
      <c r="G13" s="66"/>
      <c r="H13" s="87" t="s">
        <v>229</v>
      </c>
      <c r="I13" s="66"/>
      <c r="J13" s="66" t="s">
        <v>255</v>
      </c>
      <c r="K13" s="66"/>
      <c r="L13" s="184"/>
      <c r="M13" s="66"/>
      <c r="O13" s="66"/>
      <c r="P13" s="66"/>
    </row>
    <row r="14" spans="1:20" s="7" customFormat="1" ht="22.5" customHeight="1" x14ac:dyDescent="0.45">
      <c r="D14" s="66"/>
      <c r="E14" s="66"/>
      <c r="F14" s="66"/>
      <c r="G14" s="66"/>
      <c r="H14" s="87"/>
      <c r="I14" s="66"/>
      <c r="J14" s="66"/>
      <c r="K14" s="66"/>
      <c r="L14" s="66"/>
      <c r="M14" s="66"/>
      <c r="N14" s="66"/>
      <c r="O14" s="66"/>
      <c r="P14" s="66"/>
    </row>
    <row r="15" spans="1:20" s="7" customFormat="1" ht="22.5" customHeight="1" x14ac:dyDescent="0.45">
      <c r="B15" s="3"/>
      <c r="C15" s="3"/>
      <c r="D15" s="10"/>
      <c r="E15" s="10"/>
      <c r="F15" s="10"/>
      <c r="G15" s="10"/>
      <c r="H15" s="11"/>
      <c r="I15" s="10"/>
      <c r="J15" s="10"/>
      <c r="K15" s="10"/>
      <c r="L15" s="10"/>
      <c r="M15" s="10"/>
      <c r="N15" s="10"/>
      <c r="O15" s="10"/>
      <c r="P15" s="10"/>
      <c r="Q15" s="10"/>
      <c r="R15" s="12"/>
    </row>
    <row r="16" spans="1:20" s="7" customFormat="1" ht="22.5" customHeight="1" x14ac:dyDescent="0.45">
      <c r="A16" s="3" t="s">
        <v>226</v>
      </c>
      <c r="B16" s="3"/>
      <c r="C16" s="3"/>
      <c r="D16" s="150">
        <v>13675000000</v>
      </c>
      <c r="E16" s="151"/>
      <c r="F16" s="205" t="s">
        <v>246</v>
      </c>
      <c r="G16" s="151"/>
      <c r="H16" s="150">
        <v>-46251730.289999999</v>
      </c>
      <c r="I16" s="151"/>
      <c r="J16" s="150">
        <v>1622500000</v>
      </c>
      <c r="K16" s="151"/>
      <c r="L16" s="205" t="s">
        <v>246</v>
      </c>
      <c r="M16" s="151"/>
      <c r="N16" s="205" t="s">
        <v>246</v>
      </c>
      <c r="O16" s="151"/>
      <c r="P16" s="152">
        <v>25808122452.68</v>
      </c>
      <c r="Q16" s="151"/>
      <c r="R16" s="151">
        <v>41059370722.389999</v>
      </c>
    </row>
    <row r="17" spans="1:24" s="7" customFormat="1" ht="22.5" customHeight="1" x14ac:dyDescent="0.45">
      <c r="A17" s="3" t="s">
        <v>105</v>
      </c>
      <c r="B17" s="13">
        <v>8.2100000000000009</v>
      </c>
      <c r="C17" s="3"/>
      <c r="D17" s="205" t="s">
        <v>246</v>
      </c>
      <c r="E17" s="151"/>
      <c r="F17" s="205" t="s">
        <v>246</v>
      </c>
      <c r="G17" s="151"/>
      <c r="H17" s="205" t="s">
        <v>246</v>
      </c>
      <c r="I17" s="151"/>
      <c r="J17" s="205" t="s">
        <v>246</v>
      </c>
      <c r="K17" s="151"/>
      <c r="L17" s="205" t="s">
        <v>246</v>
      </c>
      <c r="M17" s="151"/>
      <c r="N17" s="205" t="s">
        <v>246</v>
      </c>
      <c r="O17" s="151"/>
      <c r="P17" s="151">
        <v>-4400615000</v>
      </c>
      <c r="Q17" s="151"/>
      <c r="R17" s="151">
        <v>-4400615000</v>
      </c>
    </row>
    <row r="18" spans="1:24" ht="22.5" customHeight="1" x14ac:dyDescent="0.45">
      <c r="A18" s="3" t="s">
        <v>227</v>
      </c>
      <c r="B18" s="13"/>
      <c r="C18" s="3"/>
      <c r="D18" s="205" t="s">
        <v>246</v>
      </c>
      <c r="E18" s="151"/>
      <c r="F18" s="205" t="s">
        <v>246</v>
      </c>
      <c r="G18" s="151"/>
      <c r="H18" s="151">
        <v>-11765655.43</v>
      </c>
      <c r="I18" s="151"/>
      <c r="J18" s="205" t="s">
        <v>246</v>
      </c>
      <c r="K18" s="151"/>
      <c r="L18" s="205" t="s">
        <v>246</v>
      </c>
      <c r="M18" s="151"/>
      <c r="N18" s="153">
        <v>5202024596.8700018</v>
      </c>
      <c r="O18" s="151"/>
      <c r="P18" s="150">
        <v>5202024596.8700018</v>
      </c>
      <c r="Q18" s="151"/>
      <c r="R18" s="151">
        <v>5190258941.4400015</v>
      </c>
    </row>
    <row r="19" spans="1:24" s="7" customFormat="1" ht="22.5" customHeight="1" thickBot="1" x14ac:dyDescent="0.5">
      <c r="A19" s="3" t="s">
        <v>228</v>
      </c>
      <c r="B19" s="13"/>
      <c r="C19" s="3"/>
      <c r="D19" s="154">
        <v>13675000000</v>
      </c>
      <c r="E19" s="152"/>
      <c r="F19" s="207" t="s">
        <v>246</v>
      </c>
      <c r="G19" s="152"/>
      <c r="H19" s="154">
        <v>-58017385.719999999</v>
      </c>
      <c r="I19" s="152"/>
      <c r="J19" s="154">
        <v>1622500000</v>
      </c>
      <c r="K19" s="152"/>
      <c r="L19" s="207" t="s">
        <v>246</v>
      </c>
      <c r="M19" s="152"/>
      <c r="N19" s="154">
        <v>5202024596.8700018</v>
      </c>
      <c r="O19" s="152"/>
      <c r="P19" s="154">
        <v>26609532049.550003</v>
      </c>
      <c r="Q19" s="152"/>
      <c r="R19" s="154">
        <v>41849014663.830002</v>
      </c>
      <c r="T19" s="14"/>
      <c r="U19" s="15"/>
      <c r="V19" s="14"/>
      <c r="W19" s="14"/>
      <c r="X19" s="14"/>
    </row>
    <row r="20" spans="1:24" s="7" customFormat="1" ht="22.5" customHeight="1" thickTop="1" x14ac:dyDescent="0.45">
      <c r="A20" s="3"/>
      <c r="B20" s="13"/>
      <c r="C20" s="3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5"/>
    </row>
    <row r="21" spans="1:24" s="7" customFormat="1" ht="22.5" customHeight="1" x14ac:dyDescent="0.45">
      <c r="A21" s="3" t="s">
        <v>231</v>
      </c>
      <c r="B21" s="13"/>
      <c r="C21" s="3"/>
      <c r="D21" s="150">
        <v>13675000000</v>
      </c>
      <c r="E21" s="151"/>
      <c r="F21" s="205" t="s">
        <v>246</v>
      </c>
      <c r="G21" s="151"/>
      <c r="H21" s="150">
        <v>-58017385.719999999</v>
      </c>
      <c r="I21" s="151"/>
      <c r="J21" s="150">
        <v>1622500000</v>
      </c>
      <c r="K21" s="151"/>
      <c r="L21" s="205" t="s">
        <v>246</v>
      </c>
      <c r="M21" s="151"/>
      <c r="N21" s="205" t="s">
        <v>246</v>
      </c>
      <c r="O21" s="151"/>
      <c r="P21" s="152">
        <v>26609532049.550003</v>
      </c>
      <c r="Q21" s="151"/>
      <c r="R21" s="151">
        <v>41849014663.830002</v>
      </c>
    </row>
    <row r="22" spans="1:24" s="7" customFormat="1" ht="22.5" customHeight="1" x14ac:dyDescent="0.45">
      <c r="A22" s="149" t="s">
        <v>170</v>
      </c>
      <c r="B22" s="13">
        <v>8.19</v>
      </c>
      <c r="C22" s="3"/>
      <c r="D22" s="150">
        <v>1400000000</v>
      </c>
      <c r="E22" s="151"/>
      <c r="F22" s="150">
        <v>3399425912.3499999</v>
      </c>
      <c r="G22" s="151"/>
      <c r="H22" s="205" t="s">
        <v>246</v>
      </c>
      <c r="I22" s="151"/>
      <c r="J22" s="205" t="s">
        <v>246</v>
      </c>
      <c r="K22" s="151"/>
      <c r="L22" s="205" t="s">
        <v>246</v>
      </c>
      <c r="M22" s="151"/>
      <c r="N22" s="205" t="s">
        <v>246</v>
      </c>
      <c r="O22" s="151"/>
      <c r="P22" s="205" t="s">
        <v>246</v>
      </c>
      <c r="Q22" s="151"/>
      <c r="R22" s="151">
        <v>4799425912.3500004</v>
      </c>
    </row>
    <row r="23" spans="1:24" s="7" customFormat="1" ht="22.5" customHeight="1" x14ac:dyDescent="0.45">
      <c r="A23" s="3" t="s">
        <v>105</v>
      </c>
      <c r="B23" s="13">
        <v>8.2100000000000009</v>
      </c>
      <c r="C23" s="3"/>
      <c r="D23" s="206" t="s">
        <v>246</v>
      </c>
      <c r="E23" s="151"/>
      <c r="F23" s="206" t="s">
        <v>246</v>
      </c>
      <c r="G23" s="151"/>
      <c r="H23" s="206" t="s">
        <v>246</v>
      </c>
      <c r="I23" s="151"/>
      <c r="J23" s="206" t="s">
        <v>246</v>
      </c>
      <c r="K23" s="151"/>
      <c r="L23" s="206" t="s">
        <v>246</v>
      </c>
      <c r="M23" s="151"/>
      <c r="N23" s="206" t="s">
        <v>246</v>
      </c>
      <c r="O23" s="151"/>
      <c r="P23" s="156">
        <v>-16121457500</v>
      </c>
      <c r="Q23" s="151"/>
      <c r="R23" s="156">
        <v>-16121457500</v>
      </c>
      <c r="T23" s="16"/>
    </row>
    <row r="24" spans="1:24" s="7" customFormat="1" ht="22.5" customHeight="1" x14ac:dyDescent="0.45">
      <c r="A24" s="3" t="str">
        <f>+งบกำไรขาดทุนปี!B67</f>
        <v>Gain (Loss) on remeasuring of available-for-sale investment</v>
      </c>
      <c r="B24" s="13"/>
      <c r="C24" s="3"/>
      <c r="D24" s="205" t="s">
        <v>246</v>
      </c>
      <c r="E24" s="151"/>
      <c r="F24" s="205" t="s">
        <v>246</v>
      </c>
      <c r="G24" s="151"/>
      <c r="H24" s="150">
        <v>-23261726.609999999</v>
      </c>
      <c r="I24" s="151"/>
      <c r="J24" s="205" t="s">
        <v>246</v>
      </c>
      <c r="K24" s="151"/>
      <c r="L24" s="205" t="s">
        <v>246</v>
      </c>
      <c r="M24" s="151"/>
      <c r="N24" s="205" t="s">
        <v>246</v>
      </c>
      <c r="O24" s="151"/>
      <c r="P24" s="205" t="s">
        <v>246</v>
      </c>
      <c r="Q24" s="151"/>
      <c r="R24" s="151">
        <v>-23261726.609999999</v>
      </c>
      <c r="T24" s="16"/>
    </row>
    <row r="25" spans="1:24" s="7" customFormat="1" ht="22.5" customHeight="1" x14ac:dyDescent="0.45">
      <c r="A25" s="3" t="str">
        <f>+งบกำไรขาดทุนปี!B68</f>
        <v>Income tax relating to components of other comprehensive income</v>
      </c>
      <c r="B25" s="13"/>
      <c r="C25" s="3"/>
      <c r="D25" s="205" t="s">
        <v>246</v>
      </c>
      <c r="E25" s="151"/>
      <c r="F25" s="205" t="s">
        <v>246</v>
      </c>
      <c r="G25" s="151"/>
      <c r="H25" s="150">
        <v>16255822.470000001</v>
      </c>
      <c r="I25" s="151"/>
      <c r="J25" s="205" t="s">
        <v>246</v>
      </c>
      <c r="K25" s="151"/>
      <c r="L25" s="205" t="s">
        <v>246</v>
      </c>
      <c r="M25" s="151"/>
      <c r="N25" s="205" t="s">
        <v>246</v>
      </c>
      <c r="O25" s="151"/>
      <c r="P25" s="205" t="s">
        <v>246</v>
      </c>
      <c r="Q25" s="151"/>
      <c r="R25" s="151">
        <v>16255822.470000001</v>
      </c>
      <c r="T25" s="16"/>
    </row>
    <row r="26" spans="1:24" s="7" customFormat="1" ht="22.5" customHeight="1" x14ac:dyDescent="0.45">
      <c r="A26" s="3" t="str">
        <f>+งบกำไรขาดทุนปี!B71</f>
        <v>Actuarial losses on defined benefit plans</v>
      </c>
      <c r="B26" s="13"/>
      <c r="C26" s="3"/>
      <c r="D26" s="205" t="s">
        <v>246</v>
      </c>
      <c r="E26" s="151"/>
      <c r="F26" s="205" t="s">
        <v>246</v>
      </c>
      <c r="G26" s="151"/>
      <c r="H26" s="205" t="s">
        <v>246</v>
      </c>
      <c r="I26" s="151"/>
      <c r="J26" s="205" t="s">
        <v>246</v>
      </c>
      <c r="K26" s="151"/>
      <c r="L26" s="150">
        <v>-20801444</v>
      </c>
      <c r="M26" s="151"/>
      <c r="N26" s="205" t="s">
        <v>246</v>
      </c>
      <c r="O26" s="151"/>
      <c r="P26" s="151">
        <v>-20801444</v>
      </c>
      <c r="Q26" s="151"/>
      <c r="R26" s="151">
        <v>-20801444</v>
      </c>
      <c r="T26" s="16"/>
    </row>
    <row r="27" spans="1:24" s="7" customFormat="1" ht="22.5" customHeight="1" x14ac:dyDescent="0.45">
      <c r="A27" s="3" t="str">
        <f>+งบกำไรขาดทุนปี!B72</f>
        <v>Income tax relating to components of other comprehensive income</v>
      </c>
      <c r="B27" s="13"/>
      <c r="C27" s="3"/>
      <c r="D27" s="205" t="s">
        <v>246</v>
      </c>
      <c r="E27" s="151"/>
      <c r="F27" s="205" t="s">
        <v>246</v>
      </c>
      <c r="G27" s="151"/>
      <c r="H27" s="205" t="s">
        <v>246</v>
      </c>
      <c r="I27" s="151"/>
      <c r="J27" s="205" t="s">
        <v>246</v>
      </c>
      <c r="K27" s="151"/>
      <c r="L27" s="150">
        <v>17643981.800000001</v>
      </c>
      <c r="M27" s="151"/>
      <c r="N27" s="205" t="s">
        <v>246</v>
      </c>
      <c r="O27" s="151"/>
      <c r="P27" s="151">
        <v>17643981.800000001</v>
      </c>
      <c r="Q27" s="151"/>
      <c r="R27" s="151">
        <v>17643981.800000001</v>
      </c>
      <c r="T27" s="16"/>
    </row>
    <row r="28" spans="1:24" s="7" customFormat="1" ht="22.5" customHeight="1" x14ac:dyDescent="0.45">
      <c r="A28" s="3" t="str">
        <f>+N12</f>
        <v>Net profit</v>
      </c>
      <c r="B28" s="13"/>
      <c r="C28" s="3"/>
      <c r="D28" s="206" t="s">
        <v>246</v>
      </c>
      <c r="E28" s="151"/>
      <c r="F28" s="206" t="s">
        <v>246</v>
      </c>
      <c r="G28" s="151"/>
      <c r="H28" s="206" t="s">
        <v>246</v>
      </c>
      <c r="I28" s="151"/>
      <c r="J28" s="206" t="s">
        <v>246</v>
      </c>
      <c r="K28" s="151"/>
      <c r="L28" s="206" t="s">
        <v>246</v>
      </c>
      <c r="M28" s="151"/>
      <c r="N28" s="153">
        <v>6549300450.25</v>
      </c>
      <c r="O28" s="151"/>
      <c r="P28" s="153">
        <v>6549300450.25</v>
      </c>
      <c r="Q28" s="151"/>
      <c r="R28" s="156">
        <v>6549300450.25</v>
      </c>
      <c r="T28" s="16"/>
    </row>
    <row r="29" spans="1:24" ht="22.5" customHeight="1" x14ac:dyDescent="0.45">
      <c r="A29" s="3" t="s">
        <v>227</v>
      </c>
      <c r="B29" s="123"/>
      <c r="C29" s="3"/>
      <c r="D29" s="205" t="s">
        <v>246</v>
      </c>
      <c r="E29" s="151"/>
      <c r="F29" s="205" t="s">
        <v>246</v>
      </c>
      <c r="G29" s="151"/>
      <c r="H29" s="150">
        <v>-7005904.1399999987</v>
      </c>
      <c r="I29" s="151"/>
      <c r="J29" s="205" t="s">
        <v>246</v>
      </c>
      <c r="K29" s="151"/>
      <c r="L29" s="150">
        <v>-3157462.1999999993</v>
      </c>
      <c r="M29" s="151"/>
      <c r="N29" s="153">
        <v>6549300450.25</v>
      </c>
      <c r="O29" s="151"/>
      <c r="P29" s="150">
        <v>6546142988.0500002</v>
      </c>
      <c r="Q29" s="151"/>
      <c r="R29" s="151">
        <v>6539137083.9099998</v>
      </c>
    </row>
    <row r="30" spans="1:24" s="7" customFormat="1" ht="22.5" customHeight="1" thickBot="1" x14ac:dyDescent="0.5">
      <c r="A30" s="3" t="s">
        <v>232</v>
      </c>
      <c r="B30" s="3"/>
      <c r="C30" s="3"/>
      <c r="D30" s="154">
        <v>15075000000</v>
      </c>
      <c r="E30" s="152"/>
      <c r="F30" s="154">
        <v>3399425912.3499999</v>
      </c>
      <c r="G30" s="152"/>
      <c r="H30" s="154">
        <v>-65023289.859999999</v>
      </c>
      <c r="I30" s="152"/>
      <c r="J30" s="154">
        <v>1622500000</v>
      </c>
      <c r="K30" s="152"/>
      <c r="L30" s="154">
        <v>-3157462.1999999993</v>
      </c>
      <c r="M30" s="152"/>
      <c r="N30" s="154">
        <v>6549300450.25</v>
      </c>
      <c r="O30" s="152"/>
      <c r="P30" s="154">
        <v>17034217537.600002</v>
      </c>
      <c r="Q30" s="152"/>
      <c r="R30" s="154">
        <v>37066120160.090004</v>
      </c>
      <c r="S30" s="15"/>
      <c r="T30" s="14"/>
      <c r="U30" s="15"/>
      <c r="V30" s="14"/>
      <c r="W30" s="14"/>
      <c r="X30" s="14"/>
    </row>
    <row r="31" spans="1:24" s="7" customFormat="1" ht="22.5" customHeight="1" thickTop="1" x14ac:dyDescent="0.45">
      <c r="A31" s="3"/>
      <c r="B31" s="3"/>
      <c r="C31" s="3"/>
      <c r="D31" s="10"/>
      <c r="E31" s="10"/>
      <c r="F31" s="10"/>
      <c r="G31" s="10"/>
      <c r="H31" s="11"/>
      <c r="I31" s="10"/>
      <c r="J31" s="10"/>
      <c r="K31" s="10"/>
      <c r="L31" s="10"/>
      <c r="M31" s="10"/>
      <c r="N31" s="10"/>
      <c r="O31" s="10"/>
      <c r="P31" s="10"/>
      <c r="Q31" s="10"/>
      <c r="R31" s="12"/>
    </row>
    <row r="32" spans="1:24" ht="22.5" customHeight="1" x14ac:dyDescent="0.45">
      <c r="A32" s="78" t="str">
        <f>+งบกำไรขาดทุนปี!A78</f>
        <v>Notes to Financial Statements are an integral part of these Financial Statements.</v>
      </c>
      <c r="B32" s="2"/>
      <c r="C32" s="2"/>
      <c r="J32" s="17"/>
      <c r="P32" s="5"/>
      <c r="R32" s="17"/>
      <c r="T32" s="17"/>
    </row>
    <row r="33" spans="2:20" ht="22.5" customHeight="1" x14ac:dyDescent="0.45">
      <c r="B33" s="1"/>
      <c r="C33" s="1"/>
      <c r="D33" s="6"/>
      <c r="H33" s="18"/>
      <c r="N33" s="19"/>
      <c r="P33" s="17"/>
      <c r="R33" s="17"/>
    </row>
    <row r="34" spans="2:20" ht="22.5" customHeight="1" x14ac:dyDescent="0.45">
      <c r="D34" s="17"/>
      <c r="E34" s="1"/>
      <c r="F34" s="1"/>
      <c r="G34" s="1"/>
      <c r="H34" s="1"/>
      <c r="I34" s="1"/>
      <c r="J34" s="1"/>
      <c r="K34" s="1"/>
      <c r="L34" s="1"/>
      <c r="M34" s="1"/>
      <c r="P34" s="5"/>
      <c r="R34" s="17"/>
    </row>
    <row r="35" spans="2:20" ht="22.5" customHeight="1" x14ac:dyDescent="0.45">
      <c r="D35" s="17"/>
      <c r="H35" s="18"/>
      <c r="N35" s="19"/>
      <c r="P35" s="17"/>
      <c r="R35" s="17"/>
    </row>
    <row r="36" spans="2:20" ht="22.5" customHeight="1" x14ac:dyDescent="0.45">
      <c r="D36" s="17"/>
      <c r="H36" s="18"/>
      <c r="N36" s="19"/>
      <c r="P36" s="17"/>
      <c r="R36" s="18"/>
    </row>
    <row r="37" spans="2:20" ht="22.5" customHeight="1" x14ac:dyDescent="0.45">
      <c r="H37" s="17"/>
      <c r="N37" s="19"/>
      <c r="P37" s="20"/>
    </row>
    <row r="38" spans="2:20" ht="22.5" customHeight="1" x14ac:dyDescent="0.45">
      <c r="P38" s="17"/>
    </row>
    <row r="44" spans="2:20" s="20" customFormat="1" ht="22.5" customHeight="1" x14ac:dyDescent="0.45">
      <c r="N44" s="4"/>
    </row>
    <row r="45" spans="2:20" ht="22.5" customHeight="1" x14ac:dyDescent="0.45">
      <c r="H45" s="17"/>
      <c r="P45" s="20"/>
      <c r="R45" s="17"/>
      <c r="T45" s="17"/>
    </row>
    <row r="46" spans="2:20" ht="22.5" customHeight="1" x14ac:dyDescent="0.45">
      <c r="H46" s="17"/>
      <c r="P46" s="20"/>
      <c r="T46" s="17"/>
    </row>
    <row r="47" spans="2:20" ht="22.5" customHeight="1" x14ac:dyDescent="0.45">
      <c r="P47" s="20"/>
    </row>
    <row r="48" spans="2:20" ht="22.5" customHeight="1" x14ac:dyDescent="0.45">
      <c r="P48" s="20"/>
    </row>
    <row r="49" spans="16:16" ht="22.5" customHeight="1" x14ac:dyDescent="0.45">
      <c r="P49" s="20"/>
    </row>
    <row r="50" spans="16:16" ht="22.5" customHeight="1" x14ac:dyDescent="0.45">
      <c r="P50" s="20"/>
    </row>
    <row r="51" spans="16:16" ht="22.5" customHeight="1" x14ac:dyDescent="0.45">
      <c r="P51" s="20"/>
    </row>
    <row r="52" spans="16:16" ht="22.5" customHeight="1" x14ac:dyDescent="0.45">
      <c r="P52" s="20"/>
    </row>
    <row r="54" spans="16:16" ht="22.5" customHeight="1" x14ac:dyDescent="0.45">
      <c r="P54" s="17"/>
    </row>
    <row r="57" spans="16:16" ht="22.5" customHeight="1" x14ac:dyDescent="0.45">
      <c r="P57" s="17"/>
    </row>
  </sheetData>
  <mergeCells count="7">
    <mergeCell ref="A1:R1"/>
    <mergeCell ref="L11:P11"/>
    <mergeCell ref="A2:R2"/>
    <mergeCell ref="A4:R4"/>
    <mergeCell ref="A5:R5"/>
    <mergeCell ref="A6:R6"/>
    <mergeCell ref="J10:P10"/>
  </mergeCells>
  <conditionalFormatting sqref="F11:F14">
    <cfRule type="duplicateValues" dxfId="0" priority="1"/>
  </conditionalFormatting>
  <pageMargins left="0.57999999999999996" right="0.15748031496062992" top="0.51181102362204722" bottom="0.19685039370078741" header="0.19685039370078741" footer="0.19685039370078741"/>
  <pageSetup paperSize="9" scale="6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116"/>
  <sheetViews>
    <sheetView topLeftCell="A34" zoomScaleNormal="100" workbookViewId="0">
      <selection activeCell="C59" sqref="C59"/>
    </sheetView>
  </sheetViews>
  <sheetFormatPr defaultRowHeight="21.75" x14ac:dyDescent="0.45"/>
  <cols>
    <col min="1" max="1" width="6.25" style="28" customWidth="1"/>
    <col min="2" max="3" width="9" style="28"/>
    <col min="4" max="4" width="38" style="28" customWidth="1"/>
    <col min="5" max="5" width="5.125" style="28" bestFit="1" customWidth="1"/>
    <col min="6" max="6" width="2.75" style="174" customWidth="1"/>
    <col min="7" max="7" width="15.5" style="30" bestFit="1" customWidth="1"/>
    <col min="8" max="8" width="4.25" style="30" customWidth="1"/>
    <col min="9" max="9" width="15.5" style="30" bestFit="1" customWidth="1"/>
    <col min="10" max="10" width="3.75" style="30" customWidth="1"/>
    <col min="11" max="11" width="17.25" style="30" customWidth="1"/>
    <col min="12" max="12" width="15.5" style="30" customWidth="1"/>
    <col min="13" max="13" width="21" style="31" customWidth="1"/>
    <col min="14" max="14" width="12.25" style="28" customWidth="1"/>
    <col min="15" max="15" width="15" style="31" customWidth="1"/>
    <col min="16" max="16" width="14.25" style="28" customWidth="1"/>
    <col min="17" max="17" width="5" style="28" customWidth="1"/>
    <col min="18" max="18" width="17.5" style="31" customWidth="1"/>
    <col min="19" max="19" width="3.75" style="28" customWidth="1"/>
    <col min="20" max="20" width="12.75" style="28" customWidth="1"/>
    <col min="21" max="257" width="9" style="28"/>
    <col min="258" max="258" width="6.25" style="28" customWidth="1"/>
    <col min="259" max="260" width="9" style="28"/>
    <col min="261" max="261" width="25.5" style="28" customWidth="1"/>
    <col min="262" max="262" width="18.75" style="28" customWidth="1"/>
    <col min="263" max="263" width="25.25" style="28" bestFit="1" customWidth="1"/>
    <col min="264" max="264" width="4.25" style="28" customWidth="1"/>
    <col min="265" max="265" width="16.5" style="28" customWidth="1"/>
    <col min="266" max="266" width="3.75" style="28" customWidth="1"/>
    <col min="267" max="267" width="17.25" style="28" customWidth="1"/>
    <col min="268" max="268" width="15.5" style="28" customWidth="1"/>
    <col min="269" max="269" width="21" style="28" customWidth="1"/>
    <col min="270" max="270" width="12.25" style="28" customWidth="1"/>
    <col min="271" max="271" width="15" style="28" customWidth="1"/>
    <col min="272" max="272" width="14.25" style="28" customWidth="1"/>
    <col min="273" max="273" width="5" style="28" customWidth="1"/>
    <col min="274" max="274" width="17.5" style="28" customWidth="1"/>
    <col min="275" max="275" width="3.75" style="28" customWidth="1"/>
    <col min="276" max="276" width="12.75" style="28" customWidth="1"/>
    <col min="277" max="513" width="9" style="28"/>
    <col min="514" max="514" width="6.25" style="28" customWidth="1"/>
    <col min="515" max="516" width="9" style="28"/>
    <col min="517" max="517" width="25.5" style="28" customWidth="1"/>
    <col min="518" max="518" width="18.75" style="28" customWidth="1"/>
    <col min="519" max="519" width="25.25" style="28" bestFit="1" customWidth="1"/>
    <col min="520" max="520" width="4.25" style="28" customWidth="1"/>
    <col min="521" max="521" width="16.5" style="28" customWidth="1"/>
    <col min="522" max="522" width="3.75" style="28" customWidth="1"/>
    <col min="523" max="523" width="17.25" style="28" customWidth="1"/>
    <col min="524" max="524" width="15.5" style="28" customWidth="1"/>
    <col min="525" max="525" width="21" style="28" customWidth="1"/>
    <col min="526" max="526" width="12.25" style="28" customWidth="1"/>
    <col min="527" max="527" width="15" style="28" customWidth="1"/>
    <col min="528" max="528" width="14.25" style="28" customWidth="1"/>
    <col min="529" max="529" width="5" style="28" customWidth="1"/>
    <col min="530" max="530" width="17.5" style="28" customWidth="1"/>
    <col min="531" max="531" width="3.75" style="28" customWidth="1"/>
    <col min="532" max="532" width="12.75" style="28" customWidth="1"/>
    <col min="533" max="769" width="9" style="28"/>
    <col min="770" max="770" width="6.25" style="28" customWidth="1"/>
    <col min="771" max="772" width="9" style="28"/>
    <col min="773" max="773" width="25.5" style="28" customWidth="1"/>
    <col min="774" max="774" width="18.75" style="28" customWidth="1"/>
    <col min="775" max="775" width="25.25" style="28" bestFit="1" customWidth="1"/>
    <col min="776" max="776" width="4.25" style="28" customWidth="1"/>
    <col min="777" max="777" width="16.5" style="28" customWidth="1"/>
    <col min="778" max="778" width="3.75" style="28" customWidth="1"/>
    <col min="779" max="779" width="17.25" style="28" customWidth="1"/>
    <col min="780" max="780" width="15.5" style="28" customWidth="1"/>
    <col min="781" max="781" width="21" style="28" customWidth="1"/>
    <col min="782" max="782" width="12.25" style="28" customWidth="1"/>
    <col min="783" max="783" width="15" style="28" customWidth="1"/>
    <col min="784" max="784" width="14.25" style="28" customWidth="1"/>
    <col min="785" max="785" width="5" style="28" customWidth="1"/>
    <col min="786" max="786" width="17.5" style="28" customWidth="1"/>
    <col min="787" max="787" width="3.75" style="28" customWidth="1"/>
    <col min="788" max="788" width="12.75" style="28" customWidth="1"/>
    <col min="789" max="1025" width="9" style="28"/>
    <col min="1026" max="1026" width="6.25" style="28" customWidth="1"/>
    <col min="1027" max="1028" width="9" style="28"/>
    <col min="1029" max="1029" width="25.5" style="28" customWidth="1"/>
    <col min="1030" max="1030" width="18.75" style="28" customWidth="1"/>
    <col min="1031" max="1031" width="25.25" style="28" bestFit="1" customWidth="1"/>
    <col min="1032" max="1032" width="4.25" style="28" customWidth="1"/>
    <col min="1033" max="1033" width="16.5" style="28" customWidth="1"/>
    <col min="1034" max="1034" width="3.75" style="28" customWidth="1"/>
    <col min="1035" max="1035" width="17.25" style="28" customWidth="1"/>
    <col min="1036" max="1036" width="15.5" style="28" customWidth="1"/>
    <col min="1037" max="1037" width="21" style="28" customWidth="1"/>
    <col min="1038" max="1038" width="12.25" style="28" customWidth="1"/>
    <col min="1039" max="1039" width="15" style="28" customWidth="1"/>
    <col min="1040" max="1040" width="14.25" style="28" customWidth="1"/>
    <col min="1041" max="1041" width="5" style="28" customWidth="1"/>
    <col min="1042" max="1042" width="17.5" style="28" customWidth="1"/>
    <col min="1043" max="1043" width="3.75" style="28" customWidth="1"/>
    <col min="1044" max="1044" width="12.75" style="28" customWidth="1"/>
    <col min="1045" max="1281" width="9" style="28"/>
    <col min="1282" max="1282" width="6.25" style="28" customWidth="1"/>
    <col min="1283" max="1284" width="9" style="28"/>
    <col min="1285" max="1285" width="25.5" style="28" customWidth="1"/>
    <col min="1286" max="1286" width="18.75" style="28" customWidth="1"/>
    <col min="1287" max="1287" width="25.25" style="28" bestFit="1" customWidth="1"/>
    <col min="1288" max="1288" width="4.25" style="28" customWidth="1"/>
    <col min="1289" max="1289" width="16.5" style="28" customWidth="1"/>
    <col min="1290" max="1290" width="3.75" style="28" customWidth="1"/>
    <col min="1291" max="1291" width="17.25" style="28" customWidth="1"/>
    <col min="1292" max="1292" width="15.5" style="28" customWidth="1"/>
    <col min="1293" max="1293" width="21" style="28" customWidth="1"/>
    <col min="1294" max="1294" width="12.25" style="28" customWidth="1"/>
    <col min="1295" max="1295" width="15" style="28" customWidth="1"/>
    <col min="1296" max="1296" width="14.25" style="28" customWidth="1"/>
    <col min="1297" max="1297" width="5" style="28" customWidth="1"/>
    <col min="1298" max="1298" width="17.5" style="28" customWidth="1"/>
    <col min="1299" max="1299" width="3.75" style="28" customWidth="1"/>
    <col min="1300" max="1300" width="12.75" style="28" customWidth="1"/>
    <col min="1301" max="1537" width="9" style="28"/>
    <col min="1538" max="1538" width="6.25" style="28" customWidth="1"/>
    <col min="1539" max="1540" width="9" style="28"/>
    <col min="1541" max="1541" width="25.5" style="28" customWidth="1"/>
    <col min="1542" max="1542" width="18.75" style="28" customWidth="1"/>
    <col min="1543" max="1543" width="25.25" style="28" bestFit="1" customWidth="1"/>
    <col min="1544" max="1544" width="4.25" style="28" customWidth="1"/>
    <col min="1545" max="1545" width="16.5" style="28" customWidth="1"/>
    <col min="1546" max="1546" width="3.75" style="28" customWidth="1"/>
    <col min="1547" max="1547" width="17.25" style="28" customWidth="1"/>
    <col min="1548" max="1548" width="15.5" style="28" customWidth="1"/>
    <col min="1549" max="1549" width="21" style="28" customWidth="1"/>
    <col min="1550" max="1550" width="12.25" style="28" customWidth="1"/>
    <col min="1551" max="1551" width="15" style="28" customWidth="1"/>
    <col min="1552" max="1552" width="14.25" style="28" customWidth="1"/>
    <col min="1553" max="1553" width="5" style="28" customWidth="1"/>
    <col min="1554" max="1554" width="17.5" style="28" customWidth="1"/>
    <col min="1555" max="1555" width="3.75" style="28" customWidth="1"/>
    <col min="1556" max="1556" width="12.75" style="28" customWidth="1"/>
    <col min="1557" max="1793" width="9" style="28"/>
    <col min="1794" max="1794" width="6.25" style="28" customWidth="1"/>
    <col min="1795" max="1796" width="9" style="28"/>
    <col min="1797" max="1797" width="25.5" style="28" customWidth="1"/>
    <col min="1798" max="1798" width="18.75" style="28" customWidth="1"/>
    <col min="1799" max="1799" width="25.25" style="28" bestFit="1" customWidth="1"/>
    <col min="1800" max="1800" width="4.25" style="28" customWidth="1"/>
    <col min="1801" max="1801" width="16.5" style="28" customWidth="1"/>
    <col min="1802" max="1802" width="3.75" style="28" customWidth="1"/>
    <col min="1803" max="1803" width="17.25" style="28" customWidth="1"/>
    <col min="1804" max="1804" width="15.5" style="28" customWidth="1"/>
    <col min="1805" max="1805" width="21" style="28" customWidth="1"/>
    <col min="1806" max="1806" width="12.25" style="28" customWidth="1"/>
    <col min="1807" max="1807" width="15" style="28" customWidth="1"/>
    <col min="1808" max="1808" width="14.25" style="28" customWidth="1"/>
    <col min="1809" max="1809" width="5" style="28" customWidth="1"/>
    <col min="1810" max="1810" width="17.5" style="28" customWidth="1"/>
    <col min="1811" max="1811" width="3.75" style="28" customWidth="1"/>
    <col min="1812" max="1812" width="12.75" style="28" customWidth="1"/>
    <col min="1813" max="2049" width="9" style="28"/>
    <col min="2050" max="2050" width="6.25" style="28" customWidth="1"/>
    <col min="2051" max="2052" width="9" style="28"/>
    <col min="2053" max="2053" width="25.5" style="28" customWidth="1"/>
    <col min="2054" max="2054" width="18.75" style="28" customWidth="1"/>
    <col min="2055" max="2055" width="25.25" style="28" bestFit="1" customWidth="1"/>
    <col min="2056" max="2056" width="4.25" style="28" customWidth="1"/>
    <col min="2057" max="2057" width="16.5" style="28" customWidth="1"/>
    <col min="2058" max="2058" width="3.75" style="28" customWidth="1"/>
    <col min="2059" max="2059" width="17.25" style="28" customWidth="1"/>
    <col min="2060" max="2060" width="15.5" style="28" customWidth="1"/>
    <col min="2061" max="2061" width="21" style="28" customWidth="1"/>
    <col min="2062" max="2062" width="12.25" style="28" customWidth="1"/>
    <col min="2063" max="2063" width="15" style="28" customWidth="1"/>
    <col min="2064" max="2064" width="14.25" style="28" customWidth="1"/>
    <col min="2065" max="2065" width="5" style="28" customWidth="1"/>
    <col min="2066" max="2066" width="17.5" style="28" customWidth="1"/>
    <col min="2067" max="2067" width="3.75" style="28" customWidth="1"/>
    <col min="2068" max="2068" width="12.75" style="28" customWidth="1"/>
    <col min="2069" max="2305" width="9" style="28"/>
    <col min="2306" max="2306" width="6.25" style="28" customWidth="1"/>
    <col min="2307" max="2308" width="9" style="28"/>
    <col min="2309" max="2309" width="25.5" style="28" customWidth="1"/>
    <col min="2310" max="2310" width="18.75" style="28" customWidth="1"/>
    <col min="2311" max="2311" width="25.25" style="28" bestFit="1" customWidth="1"/>
    <col min="2312" max="2312" width="4.25" style="28" customWidth="1"/>
    <col min="2313" max="2313" width="16.5" style="28" customWidth="1"/>
    <col min="2314" max="2314" width="3.75" style="28" customWidth="1"/>
    <col min="2315" max="2315" width="17.25" style="28" customWidth="1"/>
    <col min="2316" max="2316" width="15.5" style="28" customWidth="1"/>
    <col min="2317" max="2317" width="21" style="28" customWidth="1"/>
    <col min="2318" max="2318" width="12.25" style="28" customWidth="1"/>
    <col min="2319" max="2319" width="15" style="28" customWidth="1"/>
    <col min="2320" max="2320" width="14.25" style="28" customWidth="1"/>
    <col min="2321" max="2321" width="5" style="28" customWidth="1"/>
    <col min="2322" max="2322" width="17.5" style="28" customWidth="1"/>
    <col min="2323" max="2323" width="3.75" style="28" customWidth="1"/>
    <col min="2324" max="2324" width="12.75" style="28" customWidth="1"/>
    <col min="2325" max="2561" width="9" style="28"/>
    <col min="2562" max="2562" width="6.25" style="28" customWidth="1"/>
    <col min="2563" max="2564" width="9" style="28"/>
    <col min="2565" max="2565" width="25.5" style="28" customWidth="1"/>
    <col min="2566" max="2566" width="18.75" style="28" customWidth="1"/>
    <col min="2567" max="2567" width="25.25" style="28" bestFit="1" customWidth="1"/>
    <col min="2568" max="2568" width="4.25" style="28" customWidth="1"/>
    <col min="2569" max="2569" width="16.5" style="28" customWidth="1"/>
    <col min="2570" max="2570" width="3.75" style="28" customWidth="1"/>
    <col min="2571" max="2571" width="17.25" style="28" customWidth="1"/>
    <col min="2572" max="2572" width="15.5" style="28" customWidth="1"/>
    <col min="2573" max="2573" width="21" style="28" customWidth="1"/>
    <col min="2574" max="2574" width="12.25" style="28" customWidth="1"/>
    <col min="2575" max="2575" width="15" style="28" customWidth="1"/>
    <col min="2576" max="2576" width="14.25" style="28" customWidth="1"/>
    <col min="2577" max="2577" width="5" style="28" customWidth="1"/>
    <col min="2578" max="2578" width="17.5" style="28" customWidth="1"/>
    <col min="2579" max="2579" width="3.75" style="28" customWidth="1"/>
    <col min="2580" max="2580" width="12.75" style="28" customWidth="1"/>
    <col min="2581" max="2817" width="9" style="28"/>
    <col min="2818" max="2818" width="6.25" style="28" customWidth="1"/>
    <col min="2819" max="2820" width="9" style="28"/>
    <col min="2821" max="2821" width="25.5" style="28" customWidth="1"/>
    <col min="2822" max="2822" width="18.75" style="28" customWidth="1"/>
    <col min="2823" max="2823" width="25.25" style="28" bestFit="1" customWidth="1"/>
    <col min="2824" max="2824" width="4.25" style="28" customWidth="1"/>
    <col min="2825" max="2825" width="16.5" style="28" customWidth="1"/>
    <col min="2826" max="2826" width="3.75" style="28" customWidth="1"/>
    <col min="2827" max="2827" width="17.25" style="28" customWidth="1"/>
    <col min="2828" max="2828" width="15.5" style="28" customWidth="1"/>
    <col min="2829" max="2829" width="21" style="28" customWidth="1"/>
    <col min="2830" max="2830" width="12.25" style="28" customWidth="1"/>
    <col min="2831" max="2831" width="15" style="28" customWidth="1"/>
    <col min="2832" max="2832" width="14.25" style="28" customWidth="1"/>
    <col min="2833" max="2833" width="5" style="28" customWidth="1"/>
    <col min="2834" max="2834" width="17.5" style="28" customWidth="1"/>
    <col min="2835" max="2835" width="3.75" style="28" customWidth="1"/>
    <col min="2836" max="2836" width="12.75" style="28" customWidth="1"/>
    <col min="2837" max="3073" width="9" style="28"/>
    <col min="3074" max="3074" width="6.25" style="28" customWidth="1"/>
    <col min="3075" max="3076" width="9" style="28"/>
    <col min="3077" max="3077" width="25.5" style="28" customWidth="1"/>
    <col min="3078" max="3078" width="18.75" style="28" customWidth="1"/>
    <col min="3079" max="3079" width="25.25" style="28" bestFit="1" customWidth="1"/>
    <col min="3080" max="3080" width="4.25" style="28" customWidth="1"/>
    <col min="3081" max="3081" width="16.5" style="28" customWidth="1"/>
    <col min="3082" max="3082" width="3.75" style="28" customWidth="1"/>
    <col min="3083" max="3083" width="17.25" style="28" customWidth="1"/>
    <col min="3084" max="3084" width="15.5" style="28" customWidth="1"/>
    <col min="3085" max="3085" width="21" style="28" customWidth="1"/>
    <col min="3086" max="3086" width="12.25" style="28" customWidth="1"/>
    <col min="3087" max="3087" width="15" style="28" customWidth="1"/>
    <col min="3088" max="3088" width="14.25" style="28" customWidth="1"/>
    <col min="3089" max="3089" width="5" style="28" customWidth="1"/>
    <col min="3090" max="3090" width="17.5" style="28" customWidth="1"/>
    <col min="3091" max="3091" width="3.75" style="28" customWidth="1"/>
    <col min="3092" max="3092" width="12.75" style="28" customWidth="1"/>
    <col min="3093" max="3329" width="9" style="28"/>
    <col min="3330" max="3330" width="6.25" style="28" customWidth="1"/>
    <col min="3331" max="3332" width="9" style="28"/>
    <col min="3333" max="3333" width="25.5" style="28" customWidth="1"/>
    <col min="3334" max="3334" width="18.75" style="28" customWidth="1"/>
    <col min="3335" max="3335" width="25.25" style="28" bestFit="1" customWidth="1"/>
    <col min="3336" max="3336" width="4.25" style="28" customWidth="1"/>
    <col min="3337" max="3337" width="16.5" style="28" customWidth="1"/>
    <col min="3338" max="3338" width="3.75" style="28" customWidth="1"/>
    <col min="3339" max="3339" width="17.25" style="28" customWidth="1"/>
    <col min="3340" max="3340" width="15.5" style="28" customWidth="1"/>
    <col min="3341" max="3341" width="21" style="28" customWidth="1"/>
    <col min="3342" max="3342" width="12.25" style="28" customWidth="1"/>
    <col min="3343" max="3343" width="15" style="28" customWidth="1"/>
    <col min="3344" max="3344" width="14.25" style="28" customWidth="1"/>
    <col min="3345" max="3345" width="5" style="28" customWidth="1"/>
    <col min="3346" max="3346" width="17.5" style="28" customWidth="1"/>
    <col min="3347" max="3347" width="3.75" style="28" customWidth="1"/>
    <col min="3348" max="3348" width="12.75" style="28" customWidth="1"/>
    <col min="3349" max="3585" width="9" style="28"/>
    <col min="3586" max="3586" width="6.25" style="28" customWidth="1"/>
    <col min="3587" max="3588" width="9" style="28"/>
    <col min="3589" max="3589" width="25.5" style="28" customWidth="1"/>
    <col min="3590" max="3590" width="18.75" style="28" customWidth="1"/>
    <col min="3591" max="3591" width="25.25" style="28" bestFit="1" customWidth="1"/>
    <col min="3592" max="3592" width="4.25" style="28" customWidth="1"/>
    <col min="3593" max="3593" width="16.5" style="28" customWidth="1"/>
    <col min="3594" max="3594" width="3.75" style="28" customWidth="1"/>
    <col min="3595" max="3595" width="17.25" style="28" customWidth="1"/>
    <col min="3596" max="3596" width="15.5" style="28" customWidth="1"/>
    <col min="3597" max="3597" width="21" style="28" customWidth="1"/>
    <col min="3598" max="3598" width="12.25" style="28" customWidth="1"/>
    <col min="3599" max="3599" width="15" style="28" customWidth="1"/>
    <col min="3600" max="3600" width="14.25" style="28" customWidth="1"/>
    <col min="3601" max="3601" width="5" style="28" customWidth="1"/>
    <col min="3602" max="3602" width="17.5" style="28" customWidth="1"/>
    <col min="3603" max="3603" width="3.75" style="28" customWidth="1"/>
    <col min="3604" max="3604" width="12.75" style="28" customWidth="1"/>
    <col min="3605" max="3841" width="9" style="28"/>
    <col min="3842" max="3842" width="6.25" style="28" customWidth="1"/>
    <col min="3843" max="3844" width="9" style="28"/>
    <col min="3845" max="3845" width="25.5" style="28" customWidth="1"/>
    <col min="3846" max="3846" width="18.75" style="28" customWidth="1"/>
    <col min="3847" max="3847" width="25.25" style="28" bestFit="1" customWidth="1"/>
    <col min="3848" max="3848" width="4.25" style="28" customWidth="1"/>
    <col min="3849" max="3849" width="16.5" style="28" customWidth="1"/>
    <col min="3850" max="3850" width="3.75" style="28" customWidth="1"/>
    <col min="3851" max="3851" width="17.25" style="28" customWidth="1"/>
    <col min="3852" max="3852" width="15.5" style="28" customWidth="1"/>
    <col min="3853" max="3853" width="21" style="28" customWidth="1"/>
    <col min="3854" max="3854" width="12.25" style="28" customWidth="1"/>
    <col min="3855" max="3855" width="15" style="28" customWidth="1"/>
    <col min="3856" max="3856" width="14.25" style="28" customWidth="1"/>
    <col min="3857" max="3857" width="5" style="28" customWidth="1"/>
    <col min="3858" max="3858" width="17.5" style="28" customWidth="1"/>
    <col min="3859" max="3859" width="3.75" style="28" customWidth="1"/>
    <col min="3860" max="3860" width="12.75" style="28" customWidth="1"/>
    <col min="3861" max="4097" width="9" style="28"/>
    <col min="4098" max="4098" width="6.25" style="28" customWidth="1"/>
    <col min="4099" max="4100" width="9" style="28"/>
    <col min="4101" max="4101" width="25.5" style="28" customWidth="1"/>
    <col min="4102" max="4102" width="18.75" style="28" customWidth="1"/>
    <col min="4103" max="4103" width="25.25" style="28" bestFit="1" customWidth="1"/>
    <col min="4104" max="4104" width="4.25" style="28" customWidth="1"/>
    <col min="4105" max="4105" width="16.5" style="28" customWidth="1"/>
    <col min="4106" max="4106" width="3.75" style="28" customWidth="1"/>
    <col min="4107" max="4107" width="17.25" style="28" customWidth="1"/>
    <col min="4108" max="4108" width="15.5" style="28" customWidth="1"/>
    <col min="4109" max="4109" width="21" style="28" customWidth="1"/>
    <col min="4110" max="4110" width="12.25" style="28" customWidth="1"/>
    <col min="4111" max="4111" width="15" style="28" customWidth="1"/>
    <col min="4112" max="4112" width="14.25" style="28" customWidth="1"/>
    <col min="4113" max="4113" width="5" style="28" customWidth="1"/>
    <col min="4114" max="4114" width="17.5" style="28" customWidth="1"/>
    <col min="4115" max="4115" width="3.75" style="28" customWidth="1"/>
    <col min="4116" max="4116" width="12.75" style="28" customWidth="1"/>
    <col min="4117" max="4353" width="9" style="28"/>
    <col min="4354" max="4354" width="6.25" style="28" customWidth="1"/>
    <col min="4355" max="4356" width="9" style="28"/>
    <col min="4357" max="4357" width="25.5" style="28" customWidth="1"/>
    <col min="4358" max="4358" width="18.75" style="28" customWidth="1"/>
    <col min="4359" max="4359" width="25.25" style="28" bestFit="1" customWidth="1"/>
    <col min="4360" max="4360" width="4.25" style="28" customWidth="1"/>
    <col min="4361" max="4361" width="16.5" style="28" customWidth="1"/>
    <col min="4362" max="4362" width="3.75" style="28" customWidth="1"/>
    <col min="4363" max="4363" width="17.25" style="28" customWidth="1"/>
    <col min="4364" max="4364" width="15.5" style="28" customWidth="1"/>
    <col min="4365" max="4365" width="21" style="28" customWidth="1"/>
    <col min="4366" max="4366" width="12.25" style="28" customWidth="1"/>
    <col min="4367" max="4367" width="15" style="28" customWidth="1"/>
    <col min="4368" max="4368" width="14.25" style="28" customWidth="1"/>
    <col min="4369" max="4369" width="5" style="28" customWidth="1"/>
    <col min="4370" max="4370" width="17.5" style="28" customWidth="1"/>
    <col min="4371" max="4371" width="3.75" style="28" customWidth="1"/>
    <col min="4372" max="4372" width="12.75" style="28" customWidth="1"/>
    <col min="4373" max="4609" width="9" style="28"/>
    <col min="4610" max="4610" width="6.25" style="28" customWidth="1"/>
    <col min="4611" max="4612" width="9" style="28"/>
    <col min="4613" max="4613" width="25.5" style="28" customWidth="1"/>
    <col min="4614" max="4614" width="18.75" style="28" customWidth="1"/>
    <col min="4615" max="4615" width="25.25" style="28" bestFit="1" customWidth="1"/>
    <col min="4616" max="4616" width="4.25" style="28" customWidth="1"/>
    <col min="4617" max="4617" width="16.5" style="28" customWidth="1"/>
    <col min="4618" max="4618" width="3.75" style="28" customWidth="1"/>
    <col min="4619" max="4619" width="17.25" style="28" customWidth="1"/>
    <col min="4620" max="4620" width="15.5" style="28" customWidth="1"/>
    <col min="4621" max="4621" width="21" style="28" customWidth="1"/>
    <col min="4622" max="4622" width="12.25" style="28" customWidth="1"/>
    <col min="4623" max="4623" width="15" style="28" customWidth="1"/>
    <col min="4624" max="4624" width="14.25" style="28" customWidth="1"/>
    <col min="4625" max="4625" width="5" style="28" customWidth="1"/>
    <col min="4626" max="4626" width="17.5" style="28" customWidth="1"/>
    <col min="4627" max="4627" width="3.75" style="28" customWidth="1"/>
    <col min="4628" max="4628" width="12.75" style="28" customWidth="1"/>
    <col min="4629" max="4865" width="9" style="28"/>
    <col min="4866" max="4866" width="6.25" style="28" customWidth="1"/>
    <col min="4867" max="4868" width="9" style="28"/>
    <col min="4869" max="4869" width="25.5" style="28" customWidth="1"/>
    <col min="4870" max="4870" width="18.75" style="28" customWidth="1"/>
    <col min="4871" max="4871" width="25.25" style="28" bestFit="1" customWidth="1"/>
    <col min="4872" max="4872" width="4.25" style="28" customWidth="1"/>
    <col min="4873" max="4873" width="16.5" style="28" customWidth="1"/>
    <col min="4874" max="4874" width="3.75" style="28" customWidth="1"/>
    <col min="4875" max="4875" width="17.25" style="28" customWidth="1"/>
    <col min="4876" max="4876" width="15.5" style="28" customWidth="1"/>
    <col min="4877" max="4877" width="21" style="28" customWidth="1"/>
    <col min="4878" max="4878" width="12.25" style="28" customWidth="1"/>
    <col min="4879" max="4879" width="15" style="28" customWidth="1"/>
    <col min="4880" max="4880" width="14.25" style="28" customWidth="1"/>
    <col min="4881" max="4881" width="5" style="28" customWidth="1"/>
    <col min="4882" max="4882" width="17.5" style="28" customWidth="1"/>
    <col min="4883" max="4883" width="3.75" style="28" customWidth="1"/>
    <col min="4884" max="4884" width="12.75" style="28" customWidth="1"/>
    <col min="4885" max="5121" width="9" style="28"/>
    <col min="5122" max="5122" width="6.25" style="28" customWidth="1"/>
    <col min="5123" max="5124" width="9" style="28"/>
    <col min="5125" max="5125" width="25.5" style="28" customWidth="1"/>
    <col min="5126" max="5126" width="18.75" style="28" customWidth="1"/>
    <col min="5127" max="5127" width="25.25" style="28" bestFit="1" customWidth="1"/>
    <col min="5128" max="5128" width="4.25" style="28" customWidth="1"/>
    <col min="5129" max="5129" width="16.5" style="28" customWidth="1"/>
    <col min="5130" max="5130" width="3.75" style="28" customWidth="1"/>
    <col min="5131" max="5131" width="17.25" style="28" customWidth="1"/>
    <col min="5132" max="5132" width="15.5" style="28" customWidth="1"/>
    <col min="5133" max="5133" width="21" style="28" customWidth="1"/>
    <col min="5134" max="5134" width="12.25" style="28" customWidth="1"/>
    <col min="5135" max="5135" width="15" style="28" customWidth="1"/>
    <col min="5136" max="5136" width="14.25" style="28" customWidth="1"/>
    <col min="5137" max="5137" width="5" style="28" customWidth="1"/>
    <col min="5138" max="5138" width="17.5" style="28" customWidth="1"/>
    <col min="5139" max="5139" width="3.75" style="28" customWidth="1"/>
    <col min="5140" max="5140" width="12.75" style="28" customWidth="1"/>
    <col min="5141" max="5377" width="9" style="28"/>
    <col min="5378" max="5378" width="6.25" style="28" customWidth="1"/>
    <col min="5379" max="5380" width="9" style="28"/>
    <col min="5381" max="5381" width="25.5" style="28" customWidth="1"/>
    <col min="5382" max="5382" width="18.75" style="28" customWidth="1"/>
    <col min="5383" max="5383" width="25.25" style="28" bestFit="1" customWidth="1"/>
    <col min="5384" max="5384" width="4.25" style="28" customWidth="1"/>
    <col min="5385" max="5385" width="16.5" style="28" customWidth="1"/>
    <col min="5386" max="5386" width="3.75" style="28" customWidth="1"/>
    <col min="5387" max="5387" width="17.25" style="28" customWidth="1"/>
    <col min="5388" max="5388" width="15.5" style="28" customWidth="1"/>
    <col min="5389" max="5389" width="21" style="28" customWidth="1"/>
    <col min="5390" max="5390" width="12.25" style="28" customWidth="1"/>
    <col min="5391" max="5391" width="15" style="28" customWidth="1"/>
    <col min="5392" max="5392" width="14.25" style="28" customWidth="1"/>
    <col min="5393" max="5393" width="5" style="28" customWidth="1"/>
    <col min="5394" max="5394" width="17.5" style="28" customWidth="1"/>
    <col min="5395" max="5395" width="3.75" style="28" customWidth="1"/>
    <col min="5396" max="5396" width="12.75" style="28" customWidth="1"/>
    <col min="5397" max="5633" width="9" style="28"/>
    <col min="5634" max="5634" width="6.25" style="28" customWidth="1"/>
    <col min="5635" max="5636" width="9" style="28"/>
    <col min="5637" max="5637" width="25.5" style="28" customWidth="1"/>
    <col min="5638" max="5638" width="18.75" style="28" customWidth="1"/>
    <col min="5639" max="5639" width="25.25" style="28" bestFit="1" customWidth="1"/>
    <col min="5640" max="5640" width="4.25" style="28" customWidth="1"/>
    <col min="5641" max="5641" width="16.5" style="28" customWidth="1"/>
    <col min="5642" max="5642" width="3.75" style="28" customWidth="1"/>
    <col min="5643" max="5643" width="17.25" style="28" customWidth="1"/>
    <col min="5644" max="5644" width="15.5" style="28" customWidth="1"/>
    <col min="5645" max="5645" width="21" style="28" customWidth="1"/>
    <col min="5646" max="5646" width="12.25" style="28" customWidth="1"/>
    <col min="5647" max="5647" width="15" style="28" customWidth="1"/>
    <col min="5648" max="5648" width="14.25" style="28" customWidth="1"/>
    <col min="5649" max="5649" width="5" style="28" customWidth="1"/>
    <col min="5650" max="5650" width="17.5" style="28" customWidth="1"/>
    <col min="5651" max="5651" width="3.75" style="28" customWidth="1"/>
    <col min="5652" max="5652" width="12.75" style="28" customWidth="1"/>
    <col min="5653" max="5889" width="9" style="28"/>
    <col min="5890" max="5890" width="6.25" style="28" customWidth="1"/>
    <col min="5891" max="5892" width="9" style="28"/>
    <col min="5893" max="5893" width="25.5" style="28" customWidth="1"/>
    <col min="5894" max="5894" width="18.75" style="28" customWidth="1"/>
    <col min="5895" max="5895" width="25.25" style="28" bestFit="1" customWidth="1"/>
    <col min="5896" max="5896" width="4.25" style="28" customWidth="1"/>
    <col min="5897" max="5897" width="16.5" style="28" customWidth="1"/>
    <col min="5898" max="5898" width="3.75" style="28" customWidth="1"/>
    <col min="5899" max="5899" width="17.25" style="28" customWidth="1"/>
    <col min="5900" max="5900" width="15.5" style="28" customWidth="1"/>
    <col min="5901" max="5901" width="21" style="28" customWidth="1"/>
    <col min="5902" max="5902" width="12.25" style="28" customWidth="1"/>
    <col min="5903" max="5903" width="15" style="28" customWidth="1"/>
    <col min="5904" max="5904" width="14.25" style="28" customWidth="1"/>
    <col min="5905" max="5905" width="5" style="28" customWidth="1"/>
    <col min="5906" max="5906" width="17.5" style="28" customWidth="1"/>
    <col min="5907" max="5907" width="3.75" style="28" customWidth="1"/>
    <col min="5908" max="5908" width="12.75" style="28" customWidth="1"/>
    <col min="5909" max="6145" width="9" style="28"/>
    <col min="6146" max="6146" width="6.25" style="28" customWidth="1"/>
    <col min="6147" max="6148" width="9" style="28"/>
    <col min="6149" max="6149" width="25.5" style="28" customWidth="1"/>
    <col min="6150" max="6150" width="18.75" style="28" customWidth="1"/>
    <col min="6151" max="6151" width="25.25" style="28" bestFit="1" customWidth="1"/>
    <col min="6152" max="6152" width="4.25" style="28" customWidth="1"/>
    <col min="6153" max="6153" width="16.5" style="28" customWidth="1"/>
    <col min="6154" max="6154" width="3.75" style="28" customWidth="1"/>
    <col min="6155" max="6155" width="17.25" style="28" customWidth="1"/>
    <col min="6156" max="6156" width="15.5" style="28" customWidth="1"/>
    <col min="6157" max="6157" width="21" style="28" customWidth="1"/>
    <col min="6158" max="6158" width="12.25" style="28" customWidth="1"/>
    <col min="6159" max="6159" width="15" style="28" customWidth="1"/>
    <col min="6160" max="6160" width="14.25" style="28" customWidth="1"/>
    <col min="6161" max="6161" width="5" style="28" customWidth="1"/>
    <col min="6162" max="6162" width="17.5" style="28" customWidth="1"/>
    <col min="6163" max="6163" width="3.75" style="28" customWidth="1"/>
    <col min="6164" max="6164" width="12.75" style="28" customWidth="1"/>
    <col min="6165" max="6401" width="9" style="28"/>
    <col min="6402" max="6402" width="6.25" style="28" customWidth="1"/>
    <col min="6403" max="6404" width="9" style="28"/>
    <col min="6405" max="6405" width="25.5" style="28" customWidth="1"/>
    <col min="6406" max="6406" width="18.75" style="28" customWidth="1"/>
    <col min="6407" max="6407" width="25.25" style="28" bestFit="1" customWidth="1"/>
    <col min="6408" max="6408" width="4.25" style="28" customWidth="1"/>
    <col min="6409" max="6409" width="16.5" style="28" customWidth="1"/>
    <col min="6410" max="6410" width="3.75" style="28" customWidth="1"/>
    <col min="6411" max="6411" width="17.25" style="28" customWidth="1"/>
    <col min="6412" max="6412" width="15.5" style="28" customWidth="1"/>
    <col min="6413" max="6413" width="21" style="28" customWidth="1"/>
    <col min="6414" max="6414" width="12.25" style="28" customWidth="1"/>
    <col min="6415" max="6415" width="15" style="28" customWidth="1"/>
    <col min="6416" max="6416" width="14.25" style="28" customWidth="1"/>
    <col min="6417" max="6417" width="5" style="28" customWidth="1"/>
    <col min="6418" max="6418" width="17.5" style="28" customWidth="1"/>
    <col min="6419" max="6419" width="3.75" style="28" customWidth="1"/>
    <col min="6420" max="6420" width="12.75" style="28" customWidth="1"/>
    <col min="6421" max="6657" width="9" style="28"/>
    <col min="6658" max="6658" width="6.25" style="28" customWidth="1"/>
    <col min="6659" max="6660" width="9" style="28"/>
    <col min="6661" max="6661" width="25.5" style="28" customWidth="1"/>
    <col min="6662" max="6662" width="18.75" style="28" customWidth="1"/>
    <col min="6663" max="6663" width="25.25" style="28" bestFit="1" customWidth="1"/>
    <col min="6664" max="6664" width="4.25" style="28" customWidth="1"/>
    <col min="6665" max="6665" width="16.5" style="28" customWidth="1"/>
    <col min="6666" max="6666" width="3.75" style="28" customWidth="1"/>
    <col min="6667" max="6667" width="17.25" style="28" customWidth="1"/>
    <col min="6668" max="6668" width="15.5" style="28" customWidth="1"/>
    <col min="6669" max="6669" width="21" style="28" customWidth="1"/>
    <col min="6670" max="6670" width="12.25" style="28" customWidth="1"/>
    <col min="6671" max="6671" width="15" style="28" customWidth="1"/>
    <col min="6672" max="6672" width="14.25" style="28" customWidth="1"/>
    <col min="6673" max="6673" width="5" style="28" customWidth="1"/>
    <col min="6674" max="6674" width="17.5" style="28" customWidth="1"/>
    <col min="6675" max="6675" width="3.75" style="28" customWidth="1"/>
    <col min="6676" max="6676" width="12.75" style="28" customWidth="1"/>
    <col min="6677" max="6913" width="9" style="28"/>
    <col min="6914" max="6914" width="6.25" style="28" customWidth="1"/>
    <col min="6915" max="6916" width="9" style="28"/>
    <col min="6917" max="6917" width="25.5" style="28" customWidth="1"/>
    <col min="6918" max="6918" width="18.75" style="28" customWidth="1"/>
    <col min="6919" max="6919" width="25.25" style="28" bestFit="1" customWidth="1"/>
    <col min="6920" max="6920" width="4.25" style="28" customWidth="1"/>
    <col min="6921" max="6921" width="16.5" style="28" customWidth="1"/>
    <col min="6922" max="6922" width="3.75" style="28" customWidth="1"/>
    <col min="6923" max="6923" width="17.25" style="28" customWidth="1"/>
    <col min="6924" max="6924" width="15.5" style="28" customWidth="1"/>
    <col min="6925" max="6925" width="21" style="28" customWidth="1"/>
    <col min="6926" max="6926" width="12.25" style="28" customWidth="1"/>
    <col min="6927" max="6927" width="15" style="28" customWidth="1"/>
    <col min="6928" max="6928" width="14.25" style="28" customWidth="1"/>
    <col min="6929" max="6929" width="5" style="28" customWidth="1"/>
    <col min="6930" max="6930" width="17.5" style="28" customWidth="1"/>
    <col min="6931" max="6931" width="3.75" style="28" customWidth="1"/>
    <col min="6932" max="6932" width="12.75" style="28" customWidth="1"/>
    <col min="6933" max="7169" width="9" style="28"/>
    <col min="7170" max="7170" width="6.25" style="28" customWidth="1"/>
    <col min="7171" max="7172" width="9" style="28"/>
    <col min="7173" max="7173" width="25.5" style="28" customWidth="1"/>
    <col min="7174" max="7174" width="18.75" style="28" customWidth="1"/>
    <col min="7175" max="7175" width="25.25" style="28" bestFit="1" customWidth="1"/>
    <col min="7176" max="7176" width="4.25" style="28" customWidth="1"/>
    <col min="7177" max="7177" width="16.5" style="28" customWidth="1"/>
    <col min="7178" max="7178" width="3.75" style="28" customWidth="1"/>
    <col min="7179" max="7179" width="17.25" style="28" customWidth="1"/>
    <col min="7180" max="7180" width="15.5" style="28" customWidth="1"/>
    <col min="7181" max="7181" width="21" style="28" customWidth="1"/>
    <col min="7182" max="7182" width="12.25" style="28" customWidth="1"/>
    <col min="7183" max="7183" width="15" style="28" customWidth="1"/>
    <col min="7184" max="7184" width="14.25" style="28" customWidth="1"/>
    <col min="7185" max="7185" width="5" style="28" customWidth="1"/>
    <col min="7186" max="7186" width="17.5" style="28" customWidth="1"/>
    <col min="7187" max="7187" width="3.75" style="28" customWidth="1"/>
    <col min="7188" max="7188" width="12.75" style="28" customWidth="1"/>
    <col min="7189" max="7425" width="9" style="28"/>
    <col min="7426" max="7426" width="6.25" style="28" customWidth="1"/>
    <col min="7427" max="7428" width="9" style="28"/>
    <col min="7429" max="7429" width="25.5" style="28" customWidth="1"/>
    <col min="7430" max="7430" width="18.75" style="28" customWidth="1"/>
    <col min="7431" max="7431" width="25.25" style="28" bestFit="1" customWidth="1"/>
    <col min="7432" max="7432" width="4.25" style="28" customWidth="1"/>
    <col min="7433" max="7433" width="16.5" style="28" customWidth="1"/>
    <col min="7434" max="7434" width="3.75" style="28" customWidth="1"/>
    <col min="7435" max="7435" width="17.25" style="28" customWidth="1"/>
    <col min="7436" max="7436" width="15.5" style="28" customWidth="1"/>
    <col min="7437" max="7437" width="21" style="28" customWidth="1"/>
    <col min="7438" max="7438" width="12.25" style="28" customWidth="1"/>
    <col min="7439" max="7439" width="15" style="28" customWidth="1"/>
    <col min="7440" max="7440" width="14.25" style="28" customWidth="1"/>
    <col min="7441" max="7441" width="5" style="28" customWidth="1"/>
    <col min="7442" max="7442" width="17.5" style="28" customWidth="1"/>
    <col min="7443" max="7443" width="3.75" style="28" customWidth="1"/>
    <col min="7444" max="7444" width="12.75" style="28" customWidth="1"/>
    <col min="7445" max="7681" width="9" style="28"/>
    <col min="7682" max="7682" width="6.25" style="28" customWidth="1"/>
    <col min="7683" max="7684" width="9" style="28"/>
    <col min="7685" max="7685" width="25.5" style="28" customWidth="1"/>
    <col min="7686" max="7686" width="18.75" style="28" customWidth="1"/>
    <col min="7687" max="7687" width="25.25" style="28" bestFit="1" customWidth="1"/>
    <col min="7688" max="7688" width="4.25" style="28" customWidth="1"/>
    <col min="7689" max="7689" width="16.5" style="28" customWidth="1"/>
    <col min="7690" max="7690" width="3.75" style="28" customWidth="1"/>
    <col min="7691" max="7691" width="17.25" style="28" customWidth="1"/>
    <col min="7692" max="7692" width="15.5" style="28" customWidth="1"/>
    <col min="7693" max="7693" width="21" style="28" customWidth="1"/>
    <col min="7694" max="7694" width="12.25" style="28" customWidth="1"/>
    <col min="7695" max="7695" width="15" style="28" customWidth="1"/>
    <col min="7696" max="7696" width="14.25" style="28" customWidth="1"/>
    <col min="7697" max="7697" width="5" style="28" customWidth="1"/>
    <col min="7698" max="7698" width="17.5" style="28" customWidth="1"/>
    <col min="7699" max="7699" width="3.75" style="28" customWidth="1"/>
    <col min="7700" max="7700" width="12.75" style="28" customWidth="1"/>
    <col min="7701" max="7937" width="9" style="28"/>
    <col min="7938" max="7938" width="6.25" style="28" customWidth="1"/>
    <col min="7939" max="7940" width="9" style="28"/>
    <col min="7941" max="7941" width="25.5" style="28" customWidth="1"/>
    <col min="7942" max="7942" width="18.75" style="28" customWidth="1"/>
    <col min="7943" max="7943" width="25.25" style="28" bestFit="1" customWidth="1"/>
    <col min="7944" max="7944" width="4.25" style="28" customWidth="1"/>
    <col min="7945" max="7945" width="16.5" style="28" customWidth="1"/>
    <col min="7946" max="7946" width="3.75" style="28" customWidth="1"/>
    <col min="7947" max="7947" width="17.25" style="28" customWidth="1"/>
    <col min="7948" max="7948" width="15.5" style="28" customWidth="1"/>
    <col min="7949" max="7949" width="21" style="28" customWidth="1"/>
    <col min="7950" max="7950" width="12.25" style="28" customWidth="1"/>
    <col min="7951" max="7951" width="15" style="28" customWidth="1"/>
    <col min="7952" max="7952" width="14.25" style="28" customWidth="1"/>
    <col min="7953" max="7953" width="5" style="28" customWidth="1"/>
    <col min="7954" max="7954" width="17.5" style="28" customWidth="1"/>
    <col min="7955" max="7955" width="3.75" style="28" customWidth="1"/>
    <col min="7956" max="7956" width="12.75" style="28" customWidth="1"/>
    <col min="7957" max="8193" width="9" style="28"/>
    <col min="8194" max="8194" width="6.25" style="28" customWidth="1"/>
    <col min="8195" max="8196" width="9" style="28"/>
    <col min="8197" max="8197" width="25.5" style="28" customWidth="1"/>
    <col min="8198" max="8198" width="18.75" style="28" customWidth="1"/>
    <col min="8199" max="8199" width="25.25" style="28" bestFit="1" customWidth="1"/>
    <col min="8200" max="8200" width="4.25" style="28" customWidth="1"/>
    <col min="8201" max="8201" width="16.5" style="28" customWidth="1"/>
    <col min="8202" max="8202" width="3.75" style="28" customWidth="1"/>
    <col min="8203" max="8203" width="17.25" style="28" customWidth="1"/>
    <col min="8204" max="8204" width="15.5" style="28" customWidth="1"/>
    <col min="8205" max="8205" width="21" style="28" customWidth="1"/>
    <col min="8206" max="8206" width="12.25" style="28" customWidth="1"/>
    <col min="8207" max="8207" width="15" style="28" customWidth="1"/>
    <col min="8208" max="8208" width="14.25" style="28" customWidth="1"/>
    <col min="8209" max="8209" width="5" style="28" customWidth="1"/>
    <col min="8210" max="8210" width="17.5" style="28" customWidth="1"/>
    <col min="8211" max="8211" width="3.75" style="28" customWidth="1"/>
    <col min="8212" max="8212" width="12.75" style="28" customWidth="1"/>
    <col min="8213" max="8449" width="9" style="28"/>
    <col min="8450" max="8450" width="6.25" style="28" customWidth="1"/>
    <col min="8451" max="8452" width="9" style="28"/>
    <col min="8453" max="8453" width="25.5" style="28" customWidth="1"/>
    <col min="8454" max="8454" width="18.75" style="28" customWidth="1"/>
    <col min="8455" max="8455" width="25.25" style="28" bestFit="1" customWidth="1"/>
    <col min="8456" max="8456" width="4.25" style="28" customWidth="1"/>
    <col min="8457" max="8457" width="16.5" style="28" customWidth="1"/>
    <col min="8458" max="8458" width="3.75" style="28" customWidth="1"/>
    <col min="8459" max="8459" width="17.25" style="28" customWidth="1"/>
    <col min="8460" max="8460" width="15.5" style="28" customWidth="1"/>
    <col min="8461" max="8461" width="21" style="28" customWidth="1"/>
    <col min="8462" max="8462" width="12.25" style="28" customWidth="1"/>
    <col min="8463" max="8463" width="15" style="28" customWidth="1"/>
    <col min="8464" max="8464" width="14.25" style="28" customWidth="1"/>
    <col min="8465" max="8465" width="5" style="28" customWidth="1"/>
    <col min="8466" max="8466" width="17.5" style="28" customWidth="1"/>
    <col min="8467" max="8467" width="3.75" style="28" customWidth="1"/>
    <col min="8468" max="8468" width="12.75" style="28" customWidth="1"/>
    <col min="8469" max="8705" width="9" style="28"/>
    <col min="8706" max="8706" width="6.25" style="28" customWidth="1"/>
    <col min="8707" max="8708" width="9" style="28"/>
    <col min="8709" max="8709" width="25.5" style="28" customWidth="1"/>
    <col min="8710" max="8710" width="18.75" style="28" customWidth="1"/>
    <col min="8711" max="8711" width="25.25" style="28" bestFit="1" customWidth="1"/>
    <col min="8712" max="8712" width="4.25" style="28" customWidth="1"/>
    <col min="8713" max="8713" width="16.5" style="28" customWidth="1"/>
    <col min="8714" max="8714" width="3.75" style="28" customWidth="1"/>
    <col min="8715" max="8715" width="17.25" style="28" customWidth="1"/>
    <col min="8716" max="8716" width="15.5" style="28" customWidth="1"/>
    <col min="8717" max="8717" width="21" style="28" customWidth="1"/>
    <col min="8718" max="8718" width="12.25" style="28" customWidth="1"/>
    <col min="8719" max="8719" width="15" style="28" customWidth="1"/>
    <col min="8720" max="8720" width="14.25" style="28" customWidth="1"/>
    <col min="8721" max="8721" width="5" style="28" customWidth="1"/>
    <col min="8722" max="8722" width="17.5" style="28" customWidth="1"/>
    <col min="8723" max="8723" width="3.75" style="28" customWidth="1"/>
    <col min="8724" max="8724" width="12.75" style="28" customWidth="1"/>
    <col min="8725" max="8961" width="9" style="28"/>
    <col min="8962" max="8962" width="6.25" style="28" customWidth="1"/>
    <col min="8963" max="8964" width="9" style="28"/>
    <col min="8965" max="8965" width="25.5" style="28" customWidth="1"/>
    <col min="8966" max="8966" width="18.75" style="28" customWidth="1"/>
    <col min="8967" max="8967" width="25.25" style="28" bestFit="1" customWidth="1"/>
    <col min="8968" max="8968" width="4.25" style="28" customWidth="1"/>
    <col min="8969" max="8969" width="16.5" style="28" customWidth="1"/>
    <col min="8970" max="8970" width="3.75" style="28" customWidth="1"/>
    <col min="8971" max="8971" width="17.25" style="28" customWidth="1"/>
    <col min="8972" max="8972" width="15.5" style="28" customWidth="1"/>
    <col min="8973" max="8973" width="21" style="28" customWidth="1"/>
    <col min="8974" max="8974" width="12.25" style="28" customWidth="1"/>
    <col min="8975" max="8975" width="15" style="28" customWidth="1"/>
    <col min="8976" max="8976" width="14.25" style="28" customWidth="1"/>
    <col min="8977" max="8977" width="5" style="28" customWidth="1"/>
    <col min="8978" max="8978" width="17.5" style="28" customWidth="1"/>
    <col min="8979" max="8979" width="3.75" style="28" customWidth="1"/>
    <col min="8980" max="8980" width="12.75" style="28" customWidth="1"/>
    <col min="8981" max="9217" width="9" style="28"/>
    <col min="9218" max="9218" width="6.25" style="28" customWidth="1"/>
    <col min="9219" max="9220" width="9" style="28"/>
    <col min="9221" max="9221" width="25.5" style="28" customWidth="1"/>
    <col min="9222" max="9222" width="18.75" style="28" customWidth="1"/>
    <col min="9223" max="9223" width="25.25" style="28" bestFit="1" customWidth="1"/>
    <col min="9224" max="9224" width="4.25" style="28" customWidth="1"/>
    <col min="9225" max="9225" width="16.5" style="28" customWidth="1"/>
    <col min="9226" max="9226" width="3.75" style="28" customWidth="1"/>
    <col min="9227" max="9227" width="17.25" style="28" customWidth="1"/>
    <col min="9228" max="9228" width="15.5" style="28" customWidth="1"/>
    <col min="9229" max="9229" width="21" style="28" customWidth="1"/>
    <col min="9230" max="9230" width="12.25" style="28" customWidth="1"/>
    <col min="9231" max="9231" width="15" style="28" customWidth="1"/>
    <col min="9232" max="9232" width="14.25" style="28" customWidth="1"/>
    <col min="9233" max="9233" width="5" style="28" customWidth="1"/>
    <col min="9234" max="9234" width="17.5" style="28" customWidth="1"/>
    <col min="9235" max="9235" width="3.75" style="28" customWidth="1"/>
    <col min="9236" max="9236" width="12.75" style="28" customWidth="1"/>
    <col min="9237" max="9473" width="9" style="28"/>
    <col min="9474" max="9474" width="6.25" style="28" customWidth="1"/>
    <col min="9475" max="9476" width="9" style="28"/>
    <col min="9477" max="9477" width="25.5" style="28" customWidth="1"/>
    <col min="9478" max="9478" width="18.75" style="28" customWidth="1"/>
    <col min="9479" max="9479" width="25.25" style="28" bestFit="1" customWidth="1"/>
    <col min="9480" max="9480" width="4.25" style="28" customWidth="1"/>
    <col min="9481" max="9481" width="16.5" style="28" customWidth="1"/>
    <col min="9482" max="9482" width="3.75" style="28" customWidth="1"/>
    <col min="9483" max="9483" width="17.25" style="28" customWidth="1"/>
    <col min="9484" max="9484" width="15.5" style="28" customWidth="1"/>
    <col min="9485" max="9485" width="21" style="28" customWidth="1"/>
    <col min="9486" max="9486" width="12.25" style="28" customWidth="1"/>
    <col min="9487" max="9487" width="15" style="28" customWidth="1"/>
    <col min="9488" max="9488" width="14.25" style="28" customWidth="1"/>
    <col min="9489" max="9489" width="5" style="28" customWidth="1"/>
    <col min="9490" max="9490" width="17.5" style="28" customWidth="1"/>
    <col min="9491" max="9491" width="3.75" style="28" customWidth="1"/>
    <col min="9492" max="9492" width="12.75" style="28" customWidth="1"/>
    <col min="9493" max="9729" width="9" style="28"/>
    <col min="9730" max="9730" width="6.25" style="28" customWidth="1"/>
    <col min="9731" max="9732" width="9" style="28"/>
    <col min="9733" max="9733" width="25.5" style="28" customWidth="1"/>
    <col min="9734" max="9734" width="18.75" style="28" customWidth="1"/>
    <col min="9735" max="9735" width="25.25" style="28" bestFit="1" customWidth="1"/>
    <col min="9736" max="9736" width="4.25" style="28" customWidth="1"/>
    <col min="9737" max="9737" width="16.5" style="28" customWidth="1"/>
    <col min="9738" max="9738" width="3.75" style="28" customWidth="1"/>
    <col min="9739" max="9739" width="17.25" style="28" customWidth="1"/>
    <col min="9740" max="9740" width="15.5" style="28" customWidth="1"/>
    <col min="9741" max="9741" width="21" style="28" customWidth="1"/>
    <col min="9742" max="9742" width="12.25" style="28" customWidth="1"/>
    <col min="9743" max="9743" width="15" style="28" customWidth="1"/>
    <col min="9744" max="9744" width="14.25" style="28" customWidth="1"/>
    <col min="9745" max="9745" width="5" style="28" customWidth="1"/>
    <col min="9746" max="9746" width="17.5" style="28" customWidth="1"/>
    <col min="9747" max="9747" width="3.75" style="28" customWidth="1"/>
    <col min="9748" max="9748" width="12.75" style="28" customWidth="1"/>
    <col min="9749" max="9985" width="9" style="28"/>
    <col min="9986" max="9986" width="6.25" style="28" customWidth="1"/>
    <col min="9987" max="9988" width="9" style="28"/>
    <col min="9989" max="9989" width="25.5" style="28" customWidth="1"/>
    <col min="9990" max="9990" width="18.75" style="28" customWidth="1"/>
    <col min="9991" max="9991" width="25.25" style="28" bestFit="1" customWidth="1"/>
    <col min="9992" max="9992" width="4.25" style="28" customWidth="1"/>
    <col min="9993" max="9993" width="16.5" style="28" customWidth="1"/>
    <col min="9994" max="9994" width="3.75" style="28" customWidth="1"/>
    <col min="9995" max="9995" width="17.25" style="28" customWidth="1"/>
    <col min="9996" max="9996" width="15.5" style="28" customWidth="1"/>
    <col min="9997" max="9997" width="21" style="28" customWidth="1"/>
    <col min="9998" max="9998" width="12.25" style="28" customWidth="1"/>
    <col min="9999" max="9999" width="15" style="28" customWidth="1"/>
    <col min="10000" max="10000" width="14.25" style="28" customWidth="1"/>
    <col min="10001" max="10001" width="5" style="28" customWidth="1"/>
    <col min="10002" max="10002" width="17.5" style="28" customWidth="1"/>
    <col min="10003" max="10003" width="3.75" style="28" customWidth="1"/>
    <col min="10004" max="10004" width="12.75" style="28" customWidth="1"/>
    <col min="10005" max="10241" width="9" style="28"/>
    <col min="10242" max="10242" width="6.25" style="28" customWidth="1"/>
    <col min="10243" max="10244" width="9" style="28"/>
    <col min="10245" max="10245" width="25.5" style="28" customWidth="1"/>
    <col min="10246" max="10246" width="18.75" style="28" customWidth="1"/>
    <col min="10247" max="10247" width="25.25" style="28" bestFit="1" customWidth="1"/>
    <col min="10248" max="10248" width="4.25" style="28" customWidth="1"/>
    <col min="10249" max="10249" width="16.5" style="28" customWidth="1"/>
    <col min="10250" max="10250" width="3.75" style="28" customWidth="1"/>
    <col min="10251" max="10251" width="17.25" style="28" customWidth="1"/>
    <col min="10252" max="10252" width="15.5" style="28" customWidth="1"/>
    <col min="10253" max="10253" width="21" style="28" customWidth="1"/>
    <col min="10254" max="10254" width="12.25" style="28" customWidth="1"/>
    <col min="10255" max="10255" width="15" style="28" customWidth="1"/>
    <col min="10256" max="10256" width="14.25" style="28" customWidth="1"/>
    <col min="10257" max="10257" width="5" style="28" customWidth="1"/>
    <col min="10258" max="10258" width="17.5" style="28" customWidth="1"/>
    <col min="10259" max="10259" width="3.75" style="28" customWidth="1"/>
    <col min="10260" max="10260" width="12.75" style="28" customWidth="1"/>
    <col min="10261" max="10497" width="9" style="28"/>
    <col min="10498" max="10498" width="6.25" style="28" customWidth="1"/>
    <col min="10499" max="10500" width="9" style="28"/>
    <col min="10501" max="10501" width="25.5" style="28" customWidth="1"/>
    <col min="10502" max="10502" width="18.75" style="28" customWidth="1"/>
    <col min="10503" max="10503" width="25.25" style="28" bestFit="1" customWidth="1"/>
    <col min="10504" max="10504" width="4.25" style="28" customWidth="1"/>
    <col min="10505" max="10505" width="16.5" style="28" customWidth="1"/>
    <col min="10506" max="10506" width="3.75" style="28" customWidth="1"/>
    <col min="10507" max="10507" width="17.25" style="28" customWidth="1"/>
    <col min="10508" max="10508" width="15.5" style="28" customWidth="1"/>
    <col min="10509" max="10509" width="21" style="28" customWidth="1"/>
    <col min="10510" max="10510" width="12.25" style="28" customWidth="1"/>
    <col min="10511" max="10511" width="15" style="28" customWidth="1"/>
    <col min="10512" max="10512" width="14.25" style="28" customWidth="1"/>
    <col min="10513" max="10513" width="5" style="28" customWidth="1"/>
    <col min="10514" max="10514" width="17.5" style="28" customWidth="1"/>
    <col min="10515" max="10515" width="3.75" style="28" customWidth="1"/>
    <col min="10516" max="10516" width="12.75" style="28" customWidth="1"/>
    <col min="10517" max="10753" width="9" style="28"/>
    <col min="10754" max="10754" width="6.25" style="28" customWidth="1"/>
    <col min="10755" max="10756" width="9" style="28"/>
    <col min="10757" max="10757" width="25.5" style="28" customWidth="1"/>
    <col min="10758" max="10758" width="18.75" style="28" customWidth="1"/>
    <col min="10759" max="10759" width="25.25" style="28" bestFit="1" customWidth="1"/>
    <col min="10760" max="10760" width="4.25" style="28" customWidth="1"/>
    <col min="10761" max="10761" width="16.5" style="28" customWidth="1"/>
    <col min="10762" max="10762" width="3.75" style="28" customWidth="1"/>
    <col min="10763" max="10763" width="17.25" style="28" customWidth="1"/>
    <col min="10764" max="10764" width="15.5" style="28" customWidth="1"/>
    <col min="10765" max="10765" width="21" style="28" customWidth="1"/>
    <col min="10766" max="10766" width="12.25" style="28" customWidth="1"/>
    <col min="10767" max="10767" width="15" style="28" customWidth="1"/>
    <col min="10768" max="10768" width="14.25" style="28" customWidth="1"/>
    <col min="10769" max="10769" width="5" style="28" customWidth="1"/>
    <col min="10770" max="10770" width="17.5" style="28" customWidth="1"/>
    <col min="10771" max="10771" width="3.75" style="28" customWidth="1"/>
    <col min="10772" max="10772" width="12.75" style="28" customWidth="1"/>
    <col min="10773" max="11009" width="9" style="28"/>
    <col min="11010" max="11010" width="6.25" style="28" customWidth="1"/>
    <col min="11011" max="11012" width="9" style="28"/>
    <col min="11013" max="11013" width="25.5" style="28" customWidth="1"/>
    <col min="11014" max="11014" width="18.75" style="28" customWidth="1"/>
    <col min="11015" max="11015" width="25.25" style="28" bestFit="1" customWidth="1"/>
    <col min="11016" max="11016" width="4.25" style="28" customWidth="1"/>
    <col min="11017" max="11017" width="16.5" style="28" customWidth="1"/>
    <col min="11018" max="11018" width="3.75" style="28" customWidth="1"/>
    <col min="11019" max="11019" width="17.25" style="28" customWidth="1"/>
    <col min="11020" max="11020" width="15.5" style="28" customWidth="1"/>
    <col min="11021" max="11021" width="21" style="28" customWidth="1"/>
    <col min="11022" max="11022" width="12.25" style="28" customWidth="1"/>
    <col min="11023" max="11023" width="15" style="28" customWidth="1"/>
    <col min="11024" max="11024" width="14.25" style="28" customWidth="1"/>
    <col min="11025" max="11025" width="5" style="28" customWidth="1"/>
    <col min="11026" max="11026" width="17.5" style="28" customWidth="1"/>
    <col min="11027" max="11027" width="3.75" style="28" customWidth="1"/>
    <col min="11028" max="11028" width="12.75" style="28" customWidth="1"/>
    <col min="11029" max="11265" width="9" style="28"/>
    <col min="11266" max="11266" width="6.25" style="28" customWidth="1"/>
    <col min="11267" max="11268" width="9" style="28"/>
    <col min="11269" max="11269" width="25.5" style="28" customWidth="1"/>
    <col min="11270" max="11270" width="18.75" style="28" customWidth="1"/>
    <col min="11271" max="11271" width="25.25" style="28" bestFit="1" customWidth="1"/>
    <col min="11272" max="11272" width="4.25" style="28" customWidth="1"/>
    <col min="11273" max="11273" width="16.5" style="28" customWidth="1"/>
    <col min="11274" max="11274" width="3.75" style="28" customWidth="1"/>
    <col min="11275" max="11275" width="17.25" style="28" customWidth="1"/>
    <col min="11276" max="11276" width="15.5" style="28" customWidth="1"/>
    <col min="11277" max="11277" width="21" style="28" customWidth="1"/>
    <col min="11278" max="11278" width="12.25" style="28" customWidth="1"/>
    <col min="11279" max="11279" width="15" style="28" customWidth="1"/>
    <col min="11280" max="11280" width="14.25" style="28" customWidth="1"/>
    <col min="11281" max="11281" width="5" style="28" customWidth="1"/>
    <col min="11282" max="11282" width="17.5" style="28" customWidth="1"/>
    <col min="11283" max="11283" width="3.75" style="28" customWidth="1"/>
    <col min="11284" max="11284" width="12.75" style="28" customWidth="1"/>
    <col min="11285" max="11521" width="9" style="28"/>
    <col min="11522" max="11522" width="6.25" style="28" customWidth="1"/>
    <col min="11523" max="11524" width="9" style="28"/>
    <col min="11525" max="11525" width="25.5" style="28" customWidth="1"/>
    <col min="11526" max="11526" width="18.75" style="28" customWidth="1"/>
    <col min="11527" max="11527" width="25.25" style="28" bestFit="1" customWidth="1"/>
    <col min="11528" max="11528" width="4.25" style="28" customWidth="1"/>
    <col min="11529" max="11529" width="16.5" style="28" customWidth="1"/>
    <col min="11530" max="11530" width="3.75" style="28" customWidth="1"/>
    <col min="11531" max="11531" width="17.25" style="28" customWidth="1"/>
    <col min="11532" max="11532" width="15.5" style="28" customWidth="1"/>
    <col min="11533" max="11533" width="21" style="28" customWidth="1"/>
    <col min="11534" max="11534" width="12.25" style="28" customWidth="1"/>
    <col min="11535" max="11535" width="15" style="28" customWidth="1"/>
    <col min="11536" max="11536" width="14.25" style="28" customWidth="1"/>
    <col min="11537" max="11537" width="5" style="28" customWidth="1"/>
    <col min="11538" max="11538" width="17.5" style="28" customWidth="1"/>
    <col min="11539" max="11539" width="3.75" style="28" customWidth="1"/>
    <col min="11540" max="11540" width="12.75" style="28" customWidth="1"/>
    <col min="11541" max="11777" width="9" style="28"/>
    <col min="11778" max="11778" width="6.25" style="28" customWidth="1"/>
    <col min="11779" max="11780" width="9" style="28"/>
    <col min="11781" max="11781" width="25.5" style="28" customWidth="1"/>
    <col min="11782" max="11782" width="18.75" style="28" customWidth="1"/>
    <col min="11783" max="11783" width="25.25" style="28" bestFit="1" customWidth="1"/>
    <col min="11784" max="11784" width="4.25" style="28" customWidth="1"/>
    <col min="11785" max="11785" width="16.5" style="28" customWidth="1"/>
    <col min="11786" max="11786" width="3.75" style="28" customWidth="1"/>
    <col min="11787" max="11787" width="17.25" style="28" customWidth="1"/>
    <col min="11788" max="11788" width="15.5" style="28" customWidth="1"/>
    <col min="11789" max="11789" width="21" style="28" customWidth="1"/>
    <col min="11790" max="11790" width="12.25" style="28" customWidth="1"/>
    <col min="11791" max="11791" width="15" style="28" customWidth="1"/>
    <col min="11792" max="11792" width="14.25" style="28" customWidth="1"/>
    <col min="11793" max="11793" width="5" style="28" customWidth="1"/>
    <col min="11794" max="11794" width="17.5" style="28" customWidth="1"/>
    <col min="11795" max="11795" width="3.75" style="28" customWidth="1"/>
    <col min="11796" max="11796" width="12.75" style="28" customWidth="1"/>
    <col min="11797" max="12033" width="9" style="28"/>
    <col min="12034" max="12034" width="6.25" style="28" customWidth="1"/>
    <col min="12035" max="12036" width="9" style="28"/>
    <col min="12037" max="12037" width="25.5" style="28" customWidth="1"/>
    <col min="12038" max="12038" width="18.75" style="28" customWidth="1"/>
    <col min="12039" max="12039" width="25.25" style="28" bestFit="1" customWidth="1"/>
    <col min="12040" max="12040" width="4.25" style="28" customWidth="1"/>
    <col min="12041" max="12041" width="16.5" style="28" customWidth="1"/>
    <col min="12042" max="12042" width="3.75" style="28" customWidth="1"/>
    <col min="12043" max="12043" width="17.25" style="28" customWidth="1"/>
    <col min="12044" max="12044" width="15.5" style="28" customWidth="1"/>
    <col min="12045" max="12045" width="21" style="28" customWidth="1"/>
    <col min="12046" max="12046" width="12.25" style="28" customWidth="1"/>
    <col min="12047" max="12047" width="15" style="28" customWidth="1"/>
    <col min="12048" max="12048" width="14.25" style="28" customWidth="1"/>
    <col min="12049" max="12049" width="5" style="28" customWidth="1"/>
    <col min="12050" max="12050" width="17.5" style="28" customWidth="1"/>
    <col min="12051" max="12051" width="3.75" style="28" customWidth="1"/>
    <col min="12052" max="12052" width="12.75" style="28" customWidth="1"/>
    <col min="12053" max="12289" width="9" style="28"/>
    <col min="12290" max="12290" width="6.25" style="28" customWidth="1"/>
    <col min="12291" max="12292" width="9" style="28"/>
    <col min="12293" max="12293" width="25.5" style="28" customWidth="1"/>
    <col min="12294" max="12294" width="18.75" style="28" customWidth="1"/>
    <col min="12295" max="12295" width="25.25" style="28" bestFit="1" customWidth="1"/>
    <col min="12296" max="12296" width="4.25" style="28" customWidth="1"/>
    <col min="12297" max="12297" width="16.5" style="28" customWidth="1"/>
    <col min="12298" max="12298" width="3.75" style="28" customWidth="1"/>
    <col min="12299" max="12299" width="17.25" style="28" customWidth="1"/>
    <col min="12300" max="12300" width="15.5" style="28" customWidth="1"/>
    <col min="12301" max="12301" width="21" style="28" customWidth="1"/>
    <col min="12302" max="12302" width="12.25" style="28" customWidth="1"/>
    <col min="12303" max="12303" width="15" style="28" customWidth="1"/>
    <col min="12304" max="12304" width="14.25" style="28" customWidth="1"/>
    <col min="12305" max="12305" width="5" style="28" customWidth="1"/>
    <col min="12306" max="12306" width="17.5" style="28" customWidth="1"/>
    <col min="12307" max="12307" width="3.75" style="28" customWidth="1"/>
    <col min="12308" max="12308" width="12.75" style="28" customWidth="1"/>
    <col min="12309" max="12545" width="9" style="28"/>
    <col min="12546" max="12546" width="6.25" style="28" customWidth="1"/>
    <col min="12547" max="12548" width="9" style="28"/>
    <col min="12549" max="12549" width="25.5" style="28" customWidth="1"/>
    <col min="12550" max="12550" width="18.75" style="28" customWidth="1"/>
    <col min="12551" max="12551" width="25.25" style="28" bestFit="1" customWidth="1"/>
    <col min="12552" max="12552" width="4.25" style="28" customWidth="1"/>
    <col min="12553" max="12553" width="16.5" style="28" customWidth="1"/>
    <col min="12554" max="12554" width="3.75" style="28" customWidth="1"/>
    <col min="12555" max="12555" width="17.25" style="28" customWidth="1"/>
    <col min="12556" max="12556" width="15.5" style="28" customWidth="1"/>
    <col min="12557" max="12557" width="21" style="28" customWidth="1"/>
    <col min="12558" max="12558" width="12.25" style="28" customWidth="1"/>
    <col min="12559" max="12559" width="15" style="28" customWidth="1"/>
    <col min="12560" max="12560" width="14.25" style="28" customWidth="1"/>
    <col min="12561" max="12561" width="5" style="28" customWidth="1"/>
    <col min="12562" max="12562" width="17.5" style="28" customWidth="1"/>
    <col min="12563" max="12563" width="3.75" style="28" customWidth="1"/>
    <col min="12564" max="12564" width="12.75" style="28" customWidth="1"/>
    <col min="12565" max="12801" width="9" style="28"/>
    <col min="12802" max="12802" width="6.25" style="28" customWidth="1"/>
    <col min="12803" max="12804" width="9" style="28"/>
    <col min="12805" max="12805" width="25.5" style="28" customWidth="1"/>
    <col min="12806" max="12806" width="18.75" style="28" customWidth="1"/>
    <col min="12807" max="12807" width="25.25" style="28" bestFit="1" customWidth="1"/>
    <col min="12808" max="12808" width="4.25" style="28" customWidth="1"/>
    <col min="12809" max="12809" width="16.5" style="28" customWidth="1"/>
    <col min="12810" max="12810" width="3.75" style="28" customWidth="1"/>
    <col min="12811" max="12811" width="17.25" style="28" customWidth="1"/>
    <col min="12812" max="12812" width="15.5" style="28" customWidth="1"/>
    <col min="12813" max="12813" width="21" style="28" customWidth="1"/>
    <col min="12814" max="12814" width="12.25" style="28" customWidth="1"/>
    <col min="12815" max="12815" width="15" style="28" customWidth="1"/>
    <col min="12816" max="12816" width="14.25" style="28" customWidth="1"/>
    <col min="12817" max="12817" width="5" style="28" customWidth="1"/>
    <col min="12818" max="12818" width="17.5" style="28" customWidth="1"/>
    <col min="12819" max="12819" width="3.75" style="28" customWidth="1"/>
    <col min="12820" max="12820" width="12.75" style="28" customWidth="1"/>
    <col min="12821" max="13057" width="9" style="28"/>
    <col min="13058" max="13058" width="6.25" style="28" customWidth="1"/>
    <col min="13059" max="13060" width="9" style="28"/>
    <col min="13061" max="13061" width="25.5" style="28" customWidth="1"/>
    <col min="13062" max="13062" width="18.75" style="28" customWidth="1"/>
    <col min="13063" max="13063" width="25.25" style="28" bestFit="1" customWidth="1"/>
    <col min="13064" max="13064" width="4.25" style="28" customWidth="1"/>
    <col min="13065" max="13065" width="16.5" style="28" customWidth="1"/>
    <col min="13066" max="13066" width="3.75" style="28" customWidth="1"/>
    <col min="13067" max="13067" width="17.25" style="28" customWidth="1"/>
    <col min="13068" max="13068" width="15.5" style="28" customWidth="1"/>
    <col min="13069" max="13069" width="21" style="28" customWidth="1"/>
    <col min="13070" max="13070" width="12.25" style="28" customWidth="1"/>
    <col min="13071" max="13071" width="15" style="28" customWidth="1"/>
    <col min="13072" max="13072" width="14.25" style="28" customWidth="1"/>
    <col min="13073" max="13073" width="5" style="28" customWidth="1"/>
    <col min="13074" max="13074" width="17.5" style="28" customWidth="1"/>
    <col min="13075" max="13075" width="3.75" style="28" customWidth="1"/>
    <col min="13076" max="13076" width="12.75" style="28" customWidth="1"/>
    <col min="13077" max="13313" width="9" style="28"/>
    <col min="13314" max="13314" width="6.25" style="28" customWidth="1"/>
    <col min="13315" max="13316" width="9" style="28"/>
    <col min="13317" max="13317" width="25.5" style="28" customWidth="1"/>
    <col min="13318" max="13318" width="18.75" style="28" customWidth="1"/>
    <col min="13319" max="13319" width="25.25" style="28" bestFit="1" customWidth="1"/>
    <col min="13320" max="13320" width="4.25" style="28" customWidth="1"/>
    <col min="13321" max="13321" width="16.5" style="28" customWidth="1"/>
    <col min="13322" max="13322" width="3.75" style="28" customWidth="1"/>
    <col min="13323" max="13323" width="17.25" style="28" customWidth="1"/>
    <col min="13324" max="13324" width="15.5" style="28" customWidth="1"/>
    <col min="13325" max="13325" width="21" style="28" customWidth="1"/>
    <col min="13326" max="13326" width="12.25" style="28" customWidth="1"/>
    <col min="13327" max="13327" width="15" style="28" customWidth="1"/>
    <col min="13328" max="13328" width="14.25" style="28" customWidth="1"/>
    <col min="13329" max="13329" width="5" style="28" customWidth="1"/>
    <col min="13330" max="13330" width="17.5" style="28" customWidth="1"/>
    <col min="13331" max="13331" width="3.75" style="28" customWidth="1"/>
    <col min="13332" max="13332" width="12.75" style="28" customWidth="1"/>
    <col min="13333" max="13569" width="9" style="28"/>
    <col min="13570" max="13570" width="6.25" style="28" customWidth="1"/>
    <col min="13571" max="13572" width="9" style="28"/>
    <col min="13573" max="13573" width="25.5" style="28" customWidth="1"/>
    <col min="13574" max="13574" width="18.75" style="28" customWidth="1"/>
    <col min="13575" max="13575" width="25.25" style="28" bestFit="1" customWidth="1"/>
    <col min="13576" max="13576" width="4.25" style="28" customWidth="1"/>
    <col min="13577" max="13577" width="16.5" style="28" customWidth="1"/>
    <col min="13578" max="13578" width="3.75" style="28" customWidth="1"/>
    <col min="13579" max="13579" width="17.25" style="28" customWidth="1"/>
    <col min="13580" max="13580" width="15.5" style="28" customWidth="1"/>
    <col min="13581" max="13581" width="21" style="28" customWidth="1"/>
    <col min="13582" max="13582" width="12.25" style="28" customWidth="1"/>
    <col min="13583" max="13583" width="15" style="28" customWidth="1"/>
    <col min="13584" max="13584" width="14.25" style="28" customWidth="1"/>
    <col min="13585" max="13585" width="5" style="28" customWidth="1"/>
    <col min="13586" max="13586" width="17.5" style="28" customWidth="1"/>
    <col min="13587" max="13587" width="3.75" style="28" customWidth="1"/>
    <col min="13588" max="13588" width="12.75" style="28" customWidth="1"/>
    <col min="13589" max="13825" width="9" style="28"/>
    <col min="13826" max="13826" width="6.25" style="28" customWidth="1"/>
    <col min="13827" max="13828" width="9" style="28"/>
    <col min="13829" max="13829" width="25.5" style="28" customWidth="1"/>
    <col min="13830" max="13830" width="18.75" style="28" customWidth="1"/>
    <col min="13831" max="13831" width="25.25" style="28" bestFit="1" customWidth="1"/>
    <col min="13832" max="13832" width="4.25" style="28" customWidth="1"/>
    <col min="13833" max="13833" width="16.5" style="28" customWidth="1"/>
    <col min="13834" max="13834" width="3.75" style="28" customWidth="1"/>
    <col min="13835" max="13835" width="17.25" style="28" customWidth="1"/>
    <col min="13836" max="13836" width="15.5" style="28" customWidth="1"/>
    <col min="13837" max="13837" width="21" style="28" customWidth="1"/>
    <col min="13838" max="13838" width="12.25" style="28" customWidth="1"/>
    <col min="13839" max="13839" width="15" style="28" customWidth="1"/>
    <col min="13840" max="13840" width="14.25" style="28" customWidth="1"/>
    <col min="13841" max="13841" width="5" style="28" customWidth="1"/>
    <col min="13842" max="13842" width="17.5" style="28" customWidth="1"/>
    <col min="13843" max="13843" width="3.75" style="28" customWidth="1"/>
    <col min="13844" max="13844" width="12.75" style="28" customWidth="1"/>
    <col min="13845" max="14081" width="9" style="28"/>
    <col min="14082" max="14082" width="6.25" style="28" customWidth="1"/>
    <col min="14083" max="14084" width="9" style="28"/>
    <col min="14085" max="14085" width="25.5" style="28" customWidth="1"/>
    <col min="14086" max="14086" width="18.75" style="28" customWidth="1"/>
    <col min="14087" max="14087" width="25.25" style="28" bestFit="1" customWidth="1"/>
    <col min="14088" max="14088" width="4.25" style="28" customWidth="1"/>
    <col min="14089" max="14089" width="16.5" style="28" customWidth="1"/>
    <col min="14090" max="14090" width="3.75" style="28" customWidth="1"/>
    <col min="14091" max="14091" width="17.25" style="28" customWidth="1"/>
    <col min="14092" max="14092" width="15.5" style="28" customWidth="1"/>
    <col min="14093" max="14093" width="21" style="28" customWidth="1"/>
    <col min="14094" max="14094" width="12.25" style="28" customWidth="1"/>
    <col min="14095" max="14095" width="15" style="28" customWidth="1"/>
    <col min="14096" max="14096" width="14.25" style="28" customWidth="1"/>
    <col min="14097" max="14097" width="5" style="28" customWidth="1"/>
    <col min="14098" max="14098" width="17.5" style="28" customWidth="1"/>
    <col min="14099" max="14099" width="3.75" style="28" customWidth="1"/>
    <col min="14100" max="14100" width="12.75" style="28" customWidth="1"/>
    <col min="14101" max="14337" width="9" style="28"/>
    <col min="14338" max="14338" width="6.25" style="28" customWidth="1"/>
    <col min="14339" max="14340" width="9" style="28"/>
    <col min="14341" max="14341" width="25.5" style="28" customWidth="1"/>
    <col min="14342" max="14342" width="18.75" style="28" customWidth="1"/>
    <col min="14343" max="14343" width="25.25" style="28" bestFit="1" customWidth="1"/>
    <col min="14344" max="14344" width="4.25" style="28" customWidth="1"/>
    <col min="14345" max="14345" width="16.5" style="28" customWidth="1"/>
    <col min="14346" max="14346" width="3.75" style="28" customWidth="1"/>
    <col min="14347" max="14347" width="17.25" style="28" customWidth="1"/>
    <col min="14348" max="14348" width="15.5" style="28" customWidth="1"/>
    <col min="14349" max="14349" width="21" style="28" customWidth="1"/>
    <col min="14350" max="14350" width="12.25" style="28" customWidth="1"/>
    <col min="14351" max="14351" width="15" style="28" customWidth="1"/>
    <col min="14352" max="14352" width="14.25" style="28" customWidth="1"/>
    <col min="14353" max="14353" width="5" style="28" customWidth="1"/>
    <col min="14354" max="14354" width="17.5" style="28" customWidth="1"/>
    <col min="14355" max="14355" width="3.75" style="28" customWidth="1"/>
    <col min="14356" max="14356" width="12.75" style="28" customWidth="1"/>
    <col min="14357" max="14593" width="9" style="28"/>
    <col min="14594" max="14594" width="6.25" style="28" customWidth="1"/>
    <col min="14595" max="14596" width="9" style="28"/>
    <col min="14597" max="14597" width="25.5" style="28" customWidth="1"/>
    <col min="14598" max="14598" width="18.75" style="28" customWidth="1"/>
    <col min="14599" max="14599" width="25.25" style="28" bestFit="1" customWidth="1"/>
    <col min="14600" max="14600" width="4.25" style="28" customWidth="1"/>
    <col min="14601" max="14601" width="16.5" style="28" customWidth="1"/>
    <col min="14602" max="14602" width="3.75" style="28" customWidth="1"/>
    <col min="14603" max="14603" width="17.25" style="28" customWidth="1"/>
    <col min="14604" max="14604" width="15.5" style="28" customWidth="1"/>
    <col min="14605" max="14605" width="21" style="28" customWidth="1"/>
    <col min="14606" max="14606" width="12.25" style="28" customWidth="1"/>
    <col min="14607" max="14607" width="15" style="28" customWidth="1"/>
    <col min="14608" max="14608" width="14.25" style="28" customWidth="1"/>
    <col min="14609" max="14609" width="5" style="28" customWidth="1"/>
    <col min="14610" max="14610" width="17.5" style="28" customWidth="1"/>
    <col min="14611" max="14611" width="3.75" style="28" customWidth="1"/>
    <col min="14612" max="14612" width="12.75" style="28" customWidth="1"/>
    <col min="14613" max="14849" width="9" style="28"/>
    <col min="14850" max="14850" width="6.25" style="28" customWidth="1"/>
    <col min="14851" max="14852" width="9" style="28"/>
    <col min="14853" max="14853" width="25.5" style="28" customWidth="1"/>
    <col min="14854" max="14854" width="18.75" style="28" customWidth="1"/>
    <col min="14855" max="14855" width="25.25" style="28" bestFit="1" customWidth="1"/>
    <col min="14856" max="14856" width="4.25" style="28" customWidth="1"/>
    <col min="14857" max="14857" width="16.5" style="28" customWidth="1"/>
    <col min="14858" max="14858" width="3.75" style="28" customWidth="1"/>
    <col min="14859" max="14859" width="17.25" style="28" customWidth="1"/>
    <col min="14860" max="14860" width="15.5" style="28" customWidth="1"/>
    <col min="14861" max="14861" width="21" style="28" customWidth="1"/>
    <col min="14862" max="14862" width="12.25" style="28" customWidth="1"/>
    <col min="14863" max="14863" width="15" style="28" customWidth="1"/>
    <col min="14864" max="14864" width="14.25" style="28" customWidth="1"/>
    <col min="14865" max="14865" width="5" style="28" customWidth="1"/>
    <col min="14866" max="14866" width="17.5" style="28" customWidth="1"/>
    <col min="14867" max="14867" width="3.75" style="28" customWidth="1"/>
    <col min="14868" max="14868" width="12.75" style="28" customWidth="1"/>
    <col min="14869" max="15105" width="9" style="28"/>
    <col min="15106" max="15106" width="6.25" style="28" customWidth="1"/>
    <col min="15107" max="15108" width="9" style="28"/>
    <col min="15109" max="15109" width="25.5" style="28" customWidth="1"/>
    <col min="15110" max="15110" width="18.75" style="28" customWidth="1"/>
    <col min="15111" max="15111" width="25.25" style="28" bestFit="1" customWidth="1"/>
    <col min="15112" max="15112" width="4.25" style="28" customWidth="1"/>
    <col min="15113" max="15113" width="16.5" style="28" customWidth="1"/>
    <col min="15114" max="15114" width="3.75" style="28" customWidth="1"/>
    <col min="15115" max="15115" width="17.25" style="28" customWidth="1"/>
    <col min="15116" max="15116" width="15.5" style="28" customWidth="1"/>
    <col min="15117" max="15117" width="21" style="28" customWidth="1"/>
    <col min="15118" max="15118" width="12.25" style="28" customWidth="1"/>
    <col min="15119" max="15119" width="15" style="28" customWidth="1"/>
    <col min="15120" max="15120" width="14.25" style="28" customWidth="1"/>
    <col min="15121" max="15121" width="5" style="28" customWidth="1"/>
    <col min="15122" max="15122" width="17.5" style="28" customWidth="1"/>
    <col min="15123" max="15123" width="3.75" style="28" customWidth="1"/>
    <col min="15124" max="15124" width="12.75" style="28" customWidth="1"/>
    <col min="15125" max="15361" width="9" style="28"/>
    <col min="15362" max="15362" width="6.25" style="28" customWidth="1"/>
    <col min="15363" max="15364" width="9" style="28"/>
    <col min="15365" max="15365" width="25.5" style="28" customWidth="1"/>
    <col min="15366" max="15366" width="18.75" style="28" customWidth="1"/>
    <col min="15367" max="15367" width="25.25" style="28" bestFit="1" customWidth="1"/>
    <col min="15368" max="15368" width="4.25" style="28" customWidth="1"/>
    <col min="15369" max="15369" width="16.5" style="28" customWidth="1"/>
    <col min="15370" max="15370" width="3.75" style="28" customWidth="1"/>
    <col min="15371" max="15371" width="17.25" style="28" customWidth="1"/>
    <col min="15372" max="15372" width="15.5" style="28" customWidth="1"/>
    <col min="15373" max="15373" width="21" style="28" customWidth="1"/>
    <col min="15374" max="15374" width="12.25" style="28" customWidth="1"/>
    <col min="15375" max="15375" width="15" style="28" customWidth="1"/>
    <col min="15376" max="15376" width="14.25" style="28" customWidth="1"/>
    <col min="15377" max="15377" width="5" style="28" customWidth="1"/>
    <col min="15378" max="15378" width="17.5" style="28" customWidth="1"/>
    <col min="15379" max="15379" width="3.75" style="28" customWidth="1"/>
    <col min="15380" max="15380" width="12.75" style="28" customWidth="1"/>
    <col min="15381" max="15617" width="9" style="28"/>
    <col min="15618" max="15618" width="6.25" style="28" customWidth="1"/>
    <col min="15619" max="15620" width="9" style="28"/>
    <col min="15621" max="15621" width="25.5" style="28" customWidth="1"/>
    <col min="15622" max="15622" width="18.75" style="28" customWidth="1"/>
    <col min="15623" max="15623" width="25.25" style="28" bestFit="1" customWidth="1"/>
    <col min="15624" max="15624" width="4.25" style="28" customWidth="1"/>
    <col min="15625" max="15625" width="16.5" style="28" customWidth="1"/>
    <col min="15626" max="15626" width="3.75" style="28" customWidth="1"/>
    <col min="15627" max="15627" width="17.25" style="28" customWidth="1"/>
    <col min="15628" max="15628" width="15.5" style="28" customWidth="1"/>
    <col min="15629" max="15629" width="21" style="28" customWidth="1"/>
    <col min="15630" max="15630" width="12.25" style="28" customWidth="1"/>
    <col min="15631" max="15631" width="15" style="28" customWidth="1"/>
    <col min="15632" max="15632" width="14.25" style="28" customWidth="1"/>
    <col min="15633" max="15633" width="5" style="28" customWidth="1"/>
    <col min="15634" max="15634" width="17.5" style="28" customWidth="1"/>
    <col min="15635" max="15635" width="3.75" style="28" customWidth="1"/>
    <col min="15636" max="15636" width="12.75" style="28" customWidth="1"/>
    <col min="15637" max="15873" width="9" style="28"/>
    <col min="15874" max="15874" width="6.25" style="28" customWidth="1"/>
    <col min="15875" max="15876" width="9" style="28"/>
    <col min="15877" max="15877" width="25.5" style="28" customWidth="1"/>
    <col min="15878" max="15878" width="18.75" style="28" customWidth="1"/>
    <col min="15879" max="15879" width="25.25" style="28" bestFit="1" customWidth="1"/>
    <col min="15880" max="15880" width="4.25" style="28" customWidth="1"/>
    <col min="15881" max="15881" width="16.5" style="28" customWidth="1"/>
    <col min="15882" max="15882" width="3.75" style="28" customWidth="1"/>
    <col min="15883" max="15883" width="17.25" style="28" customWidth="1"/>
    <col min="15884" max="15884" width="15.5" style="28" customWidth="1"/>
    <col min="15885" max="15885" width="21" style="28" customWidth="1"/>
    <col min="15886" max="15886" width="12.25" style="28" customWidth="1"/>
    <col min="15887" max="15887" width="15" style="28" customWidth="1"/>
    <col min="15888" max="15888" width="14.25" style="28" customWidth="1"/>
    <col min="15889" max="15889" width="5" style="28" customWidth="1"/>
    <col min="15890" max="15890" width="17.5" style="28" customWidth="1"/>
    <col min="15891" max="15891" width="3.75" style="28" customWidth="1"/>
    <col min="15892" max="15892" width="12.75" style="28" customWidth="1"/>
    <col min="15893" max="16129" width="9" style="28"/>
    <col min="16130" max="16130" width="6.25" style="28" customWidth="1"/>
    <col min="16131" max="16132" width="9" style="28"/>
    <col min="16133" max="16133" width="25.5" style="28" customWidth="1"/>
    <col min="16134" max="16134" width="18.75" style="28" customWidth="1"/>
    <col min="16135" max="16135" width="25.25" style="28" bestFit="1" customWidth="1"/>
    <col min="16136" max="16136" width="4.25" style="28" customWidth="1"/>
    <col min="16137" max="16137" width="16.5" style="28" customWidth="1"/>
    <col min="16138" max="16138" width="3.75" style="28" customWidth="1"/>
    <col min="16139" max="16139" width="17.25" style="28" customWidth="1"/>
    <col min="16140" max="16140" width="15.5" style="28" customWidth="1"/>
    <col min="16141" max="16141" width="21" style="28" customWidth="1"/>
    <col min="16142" max="16142" width="12.25" style="28" customWidth="1"/>
    <col min="16143" max="16143" width="15" style="28" customWidth="1"/>
    <col min="16144" max="16144" width="14.25" style="28" customWidth="1"/>
    <col min="16145" max="16145" width="5" style="28" customWidth="1"/>
    <col min="16146" max="16146" width="17.5" style="28" customWidth="1"/>
    <col min="16147" max="16147" width="3.75" style="28" customWidth="1"/>
    <col min="16148" max="16148" width="12.75" style="28" customWidth="1"/>
    <col min="16149" max="16384" width="9" style="28"/>
  </cols>
  <sheetData>
    <row r="1" spans="1:18" hidden="1" x14ac:dyDescent="0.45">
      <c r="G1" s="29"/>
      <c r="H1" s="29"/>
      <c r="K1" s="29"/>
    </row>
    <row r="2" spans="1:18" s="32" customFormat="1" hidden="1" x14ac:dyDescent="0.45">
      <c r="F2" s="179"/>
      <c r="G2" s="33"/>
      <c r="H2" s="33"/>
      <c r="I2" s="33"/>
      <c r="J2" s="33"/>
      <c r="K2" s="33"/>
      <c r="L2" s="33"/>
      <c r="M2" s="34"/>
      <c r="O2" s="34"/>
      <c r="R2" s="34"/>
    </row>
    <row r="3" spans="1:18" s="32" customFormat="1" ht="8.25" customHeight="1" x14ac:dyDescent="0.45">
      <c r="F3" s="179"/>
      <c r="G3" s="35"/>
      <c r="H3" s="35"/>
      <c r="I3" s="33"/>
      <c r="J3" s="33"/>
      <c r="K3" s="33"/>
      <c r="L3" s="33"/>
      <c r="M3" s="34"/>
      <c r="O3" s="34"/>
      <c r="R3" s="34"/>
    </row>
    <row r="4" spans="1:18" s="9" customFormat="1" ht="21.75" customHeight="1" x14ac:dyDescent="0.45">
      <c r="A4" s="186" t="s">
        <v>244</v>
      </c>
      <c r="B4" s="186"/>
      <c r="C4" s="186"/>
      <c r="D4" s="186"/>
      <c r="E4" s="186"/>
      <c r="F4" s="186"/>
      <c r="G4" s="186"/>
      <c r="H4" s="186"/>
      <c r="I4" s="186"/>
      <c r="J4" s="95"/>
    </row>
    <row r="5" spans="1:18" s="32" customFormat="1" x14ac:dyDescent="0.45">
      <c r="A5" s="201">
        <v>12</v>
      </c>
      <c r="B5" s="201"/>
      <c r="C5" s="201"/>
      <c r="D5" s="201"/>
      <c r="E5" s="201"/>
      <c r="F5" s="201"/>
      <c r="G5" s="201"/>
      <c r="H5" s="201"/>
      <c r="I5" s="201"/>
      <c r="J5" s="54"/>
      <c r="K5" s="54"/>
      <c r="L5" s="33"/>
      <c r="M5" s="34"/>
      <c r="O5" s="34"/>
      <c r="R5" s="34"/>
    </row>
    <row r="6" spans="1:18" s="32" customFormat="1" x14ac:dyDescent="0.45">
      <c r="E6" s="36"/>
      <c r="F6" s="180"/>
      <c r="G6" s="37"/>
      <c r="H6" s="37"/>
      <c r="I6" s="37"/>
      <c r="J6" s="37"/>
      <c r="K6" s="37"/>
      <c r="L6" s="37"/>
      <c r="M6" s="157"/>
      <c r="O6" s="34"/>
      <c r="R6" s="34"/>
    </row>
    <row r="7" spans="1:18" s="53" customFormat="1" x14ac:dyDescent="0.45">
      <c r="A7" s="200" t="s">
        <v>40</v>
      </c>
      <c r="B7" s="200"/>
      <c r="C7" s="200"/>
      <c r="D7" s="200"/>
      <c r="E7" s="200"/>
      <c r="F7" s="200"/>
      <c r="G7" s="200"/>
      <c r="H7" s="200"/>
      <c r="I7" s="200"/>
      <c r="J7" s="55"/>
      <c r="K7" s="55"/>
      <c r="L7" s="55"/>
      <c r="M7" s="41"/>
      <c r="O7" s="51"/>
      <c r="R7" s="51"/>
    </row>
    <row r="8" spans="1:18" s="53" customFormat="1" x14ac:dyDescent="0.45">
      <c r="A8" s="200" t="s">
        <v>106</v>
      </c>
      <c r="B8" s="200"/>
      <c r="C8" s="200"/>
      <c r="D8" s="200"/>
      <c r="E8" s="200"/>
      <c r="F8" s="200"/>
      <c r="G8" s="200"/>
      <c r="H8" s="200"/>
      <c r="I8" s="200"/>
      <c r="J8" s="56"/>
      <c r="K8" s="56"/>
      <c r="L8" s="56"/>
      <c r="M8" s="56"/>
      <c r="N8" s="56"/>
      <c r="O8" s="56"/>
      <c r="P8" s="200"/>
      <c r="Q8" s="200"/>
      <c r="R8" s="200"/>
    </row>
    <row r="9" spans="1:18" s="53" customFormat="1" x14ac:dyDescent="0.45">
      <c r="A9" s="200" t="s">
        <v>233</v>
      </c>
      <c r="B9" s="200"/>
      <c r="C9" s="200"/>
      <c r="D9" s="200"/>
      <c r="E9" s="200"/>
      <c r="F9" s="200"/>
      <c r="G9" s="200"/>
      <c r="H9" s="200"/>
      <c r="I9" s="200"/>
      <c r="J9" s="56"/>
      <c r="K9" s="56"/>
      <c r="L9" s="56"/>
      <c r="M9" s="56"/>
      <c r="N9" s="56"/>
      <c r="O9" s="56"/>
      <c r="P9" s="200"/>
      <c r="Q9" s="200"/>
      <c r="R9" s="200"/>
    </row>
    <row r="10" spans="1:18" x14ac:dyDescent="0.45">
      <c r="A10" s="29"/>
      <c r="B10" s="29"/>
      <c r="C10" s="29"/>
      <c r="D10" s="29"/>
      <c r="E10" s="29"/>
      <c r="F10" s="177"/>
      <c r="G10" s="29"/>
      <c r="H10" s="29"/>
      <c r="I10" s="90" t="s">
        <v>217</v>
      </c>
      <c r="J10" s="39"/>
      <c r="L10" s="29"/>
      <c r="M10" s="38"/>
      <c r="R10" s="45"/>
    </row>
    <row r="11" spans="1:18" x14ac:dyDescent="0.45">
      <c r="A11" s="29"/>
      <c r="B11" s="29"/>
      <c r="C11" s="29"/>
      <c r="D11" s="29"/>
      <c r="E11" s="41"/>
      <c r="F11" s="41"/>
      <c r="G11" s="29">
        <v>2019</v>
      </c>
      <c r="H11" s="29"/>
      <c r="I11" s="29">
        <v>2018</v>
      </c>
      <c r="J11" s="29"/>
      <c r="L11" s="29"/>
      <c r="M11" s="29"/>
      <c r="R11" s="29"/>
    </row>
    <row r="12" spans="1:18" hidden="1" x14ac:dyDescent="0.45">
      <c r="A12" s="40"/>
      <c r="B12" s="40"/>
      <c r="C12" s="40"/>
      <c r="D12" s="40"/>
      <c r="E12" s="158"/>
      <c r="F12" s="182"/>
      <c r="G12" s="44"/>
      <c r="H12" s="44"/>
      <c r="I12" s="44"/>
      <c r="J12" s="44"/>
      <c r="K12" s="44"/>
      <c r="L12" s="42"/>
      <c r="M12" s="41"/>
    </row>
    <row r="13" spans="1:18" hidden="1" x14ac:dyDescent="0.45">
      <c r="A13" s="40"/>
      <c r="B13" s="40"/>
      <c r="C13" s="40"/>
      <c r="D13" s="40"/>
      <c r="E13" s="40"/>
      <c r="F13" s="181"/>
      <c r="G13" s="42"/>
      <c r="H13" s="42"/>
      <c r="I13" s="42"/>
      <c r="J13" s="42"/>
      <c r="K13" s="42"/>
      <c r="L13" s="42"/>
    </row>
    <row r="14" spans="1:18" x14ac:dyDescent="0.45">
      <c r="A14" s="60" t="s">
        <v>107</v>
      </c>
      <c r="B14" s="43"/>
      <c r="C14" s="43"/>
      <c r="D14" s="43"/>
      <c r="E14" s="43"/>
      <c r="F14" s="173"/>
      <c r="G14" s="44"/>
      <c r="H14" s="44"/>
      <c r="I14" s="44"/>
      <c r="J14" s="44"/>
      <c r="K14" s="44"/>
      <c r="L14" s="44"/>
      <c r="M14" s="45"/>
    </row>
    <row r="15" spans="1:18" x14ac:dyDescent="0.45">
      <c r="A15" s="43"/>
      <c r="B15" s="60" t="s">
        <v>195</v>
      </c>
      <c r="C15" s="43"/>
      <c r="D15" s="43"/>
      <c r="E15" s="173"/>
      <c r="F15" s="173"/>
      <c r="G15" s="30">
        <v>6212044526.0899992</v>
      </c>
      <c r="I15" s="30">
        <v>5209301394.1999998</v>
      </c>
      <c r="M15" s="46"/>
      <c r="N15" s="47"/>
    </row>
    <row r="16" spans="1:18" x14ac:dyDescent="0.45">
      <c r="A16" s="43"/>
      <c r="B16" s="60" t="s">
        <v>205</v>
      </c>
      <c r="C16" s="43"/>
      <c r="D16" s="43"/>
      <c r="E16" s="173"/>
      <c r="F16" s="173"/>
      <c r="K16" s="57"/>
      <c r="M16" s="46"/>
      <c r="R16" s="30"/>
    </row>
    <row r="17" spans="1:18" x14ac:dyDescent="0.45">
      <c r="A17" s="43"/>
      <c r="B17" s="60" t="s">
        <v>108</v>
      </c>
      <c r="C17" s="43"/>
      <c r="D17" s="43"/>
      <c r="E17" s="173"/>
      <c r="F17" s="173"/>
      <c r="M17" s="46"/>
      <c r="R17" s="30"/>
    </row>
    <row r="18" spans="1:18" x14ac:dyDescent="0.45">
      <c r="A18" s="43"/>
      <c r="B18" s="43"/>
      <c r="C18" s="60" t="s">
        <v>109</v>
      </c>
      <c r="D18" s="43"/>
      <c r="E18" s="173"/>
      <c r="F18" s="173"/>
      <c r="G18" s="48">
        <v>138217423.27999997</v>
      </c>
      <c r="H18" s="48"/>
      <c r="I18" s="48">
        <v>141307415.25999999</v>
      </c>
      <c r="J18" s="48"/>
      <c r="K18" s="48"/>
      <c r="M18" s="46"/>
      <c r="N18" s="47"/>
      <c r="R18" s="30"/>
    </row>
    <row r="19" spans="1:18" x14ac:dyDescent="0.45">
      <c r="A19" s="43"/>
      <c r="B19" s="43"/>
      <c r="C19" s="60" t="s">
        <v>110</v>
      </c>
      <c r="D19" s="43"/>
      <c r="E19" s="173"/>
      <c r="F19" s="173"/>
      <c r="G19" s="48">
        <v>95239057.75</v>
      </c>
      <c r="H19" s="48"/>
      <c r="I19" s="48">
        <v>75981801.689999998</v>
      </c>
      <c r="J19" s="48"/>
      <c r="K19" s="48"/>
      <c r="M19" s="46"/>
      <c r="N19" s="47"/>
      <c r="R19" s="30"/>
    </row>
    <row r="20" spans="1:18" x14ac:dyDescent="0.45">
      <c r="A20" s="43"/>
      <c r="B20" s="43"/>
      <c r="C20" s="60" t="s">
        <v>206</v>
      </c>
      <c r="D20" s="43"/>
      <c r="E20" s="173"/>
      <c r="F20" s="173"/>
      <c r="G20" s="30">
        <v>-11525960.34</v>
      </c>
      <c r="I20" s="30">
        <v>113404.58</v>
      </c>
      <c r="M20" s="46"/>
      <c r="N20" s="47"/>
      <c r="R20" s="30"/>
    </row>
    <row r="21" spans="1:18" x14ac:dyDescent="0.45">
      <c r="A21" s="43"/>
      <c r="B21" s="43"/>
      <c r="C21" s="60" t="s">
        <v>207</v>
      </c>
      <c r="D21" s="43"/>
      <c r="E21" s="173"/>
      <c r="F21" s="173"/>
      <c r="G21" s="30">
        <v>-3745013.68</v>
      </c>
      <c r="I21" s="30">
        <v>-3897667.07</v>
      </c>
      <c r="M21" s="46"/>
      <c r="N21" s="47"/>
      <c r="R21" s="30"/>
    </row>
    <row r="22" spans="1:18" x14ac:dyDescent="0.45">
      <c r="A22" s="43"/>
      <c r="B22" s="43"/>
      <c r="C22" s="60" t="s">
        <v>111</v>
      </c>
      <c r="D22" s="43"/>
      <c r="E22" s="173"/>
      <c r="F22" s="173"/>
      <c r="G22" s="48">
        <v>183827324.50999999</v>
      </c>
      <c r="H22" s="48"/>
      <c r="I22" s="48">
        <v>328492352.43000001</v>
      </c>
      <c r="J22" s="48"/>
      <c r="K22" s="48"/>
      <c r="M22" s="46"/>
      <c r="N22" s="47"/>
      <c r="R22" s="30"/>
    </row>
    <row r="23" spans="1:18" x14ac:dyDescent="0.45">
      <c r="A23" s="43"/>
      <c r="B23" s="43"/>
      <c r="C23" s="60" t="s">
        <v>112</v>
      </c>
      <c r="D23" s="60"/>
      <c r="E23" s="60"/>
      <c r="F23" s="60"/>
      <c r="G23" s="48">
        <v>724</v>
      </c>
      <c r="H23" s="48"/>
      <c r="I23" s="48">
        <v>602</v>
      </c>
      <c r="J23" s="48"/>
      <c r="K23" s="48"/>
      <c r="M23" s="46"/>
      <c r="N23" s="47"/>
      <c r="R23" s="30"/>
    </row>
    <row r="24" spans="1:18" ht="21.75" hidden="1" customHeight="1" x14ac:dyDescent="0.45">
      <c r="A24" s="43"/>
      <c r="B24" s="43"/>
      <c r="C24" s="61" t="s">
        <v>36</v>
      </c>
      <c r="D24" s="60"/>
      <c r="E24" s="60"/>
      <c r="F24" s="60"/>
      <c r="G24" s="48">
        <v>0</v>
      </c>
      <c r="H24" s="48"/>
      <c r="I24" s="48"/>
      <c r="J24" s="48"/>
      <c r="K24" s="48"/>
      <c r="M24" s="46"/>
      <c r="N24" s="47"/>
      <c r="R24" s="30"/>
    </row>
    <row r="25" spans="1:18" x14ac:dyDescent="0.45">
      <c r="A25" s="43"/>
      <c r="B25" s="43"/>
      <c r="C25" s="60" t="s">
        <v>113</v>
      </c>
      <c r="D25" s="60"/>
      <c r="E25" s="60"/>
      <c r="F25" s="60"/>
      <c r="G25" s="48">
        <v>331467871.99999994</v>
      </c>
      <c r="H25" s="48"/>
      <c r="I25" s="48">
        <v>66095383</v>
      </c>
      <c r="J25" s="48"/>
      <c r="K25" s="48"/>
      <c r="M25" s="46"/>
      <c r="N25" s="47"/>
      <c r="R25" s="30"/>
    </row>
    <row r="26" spans="1:18" ht="21.75" hidden="1" customHeight="1" x14ac:dyDescent="0.45">
      <c r="A26" s="43"/>
      <c r="B26" s="43"/>
      <c r="C26" s="62" t="s">
        <v>19</v>
      </c>
      <c r="D26" s="60"/>
      <c r="E26" s="60"/>
      <c r="F26" s="60"/>
      <c r="G26" s="48">
        <v>0</v>
      </c>
      <c r="H26" s="48"/>
      <c r="I26" s="48"/>
      <c r="J26" s="48"/>
      <c r="K26" s="48"/>
      <c r="M26" s="46"/>
      <c r="N26" s="47"/>
      <c r="R26" s="30"/>
    </row>
    <row r="27" spans="1:18" x14ac:dyDescent="0.45">
      <c r="A27" s="43"/>
      <c r="B27" s="43"/>
      <c r="C27" s="60" t="s">
        <v>114</v>
      </c>
      <c r="D27" s="60"/>
      <c r="E27" s="60"/>
      <c r="F27" s="60"/>
      <c r="G27" s="48">
        <v>-2673976.21</v>
      </c>
      <c r="H27" s="48"/>
      <c r="I27" s="48">
        <v>-13374665.27</v>
      </c>
      <c r="J27" s="48"/>
      <c r="K27" s="48"/>
      <c r="M27" s="48"/>
      <c r="N27" s="47"/>
      <c r="R27" s="30"/>
    </row>
    <row r="28" spans="1:18" ht="21.75" hidden="1" customHeight="1" x14ac:dyDescent="0.45">
      <c r="A28" s="43"/>
      <c r="B28" s="43"/>
      <c r="C28" s="60" t="s">
        <v>13</v>
      </c>
      <c r="D28" s="60"/>
      <c r="E28" s="60"/>
      <c r="F28" s="60"/>
      <c r="G28" s="48">
        <v>0</v>
      </c>
      <c r="H28" s="48"/>
      <c r="I28" s="48"/>
      <c r="J28" s="48"/>
      <c r="K28" s="48"/>
      <c r="M28" s="46"/>
      <c r="N28" s="47"/>
      <c r="R28" s="30"/>
    </row>
    <row r="29" spans="1:18" x14ac:dyDescent="0.45">
      <c r="A29" s="43"/>
      <c r="B29" s="43"/>
      <c r="C29" s="60" t="s">
        <v>115</v>
      </c>
      <c r="D29" s="60"/>
      <c r="E29" s="60"/>
      <c r="F29" s="60"/>
      <c r="G29" s="48">
        <v>-7439786.4899999984</v>
      </c>
      <c r="H29" s="48"/>
      <c r="I29" s="48">
        <v>-2570319.9700000002</v>
      </c>
      <c r="J29" s="48"/>
      <c r="K29" s="48"/>
      <c r="M29" s="46"/>
      <c r="N29" s="47"/>
      <c r="R29" s="30"/>
    </row>
    <row r="30" spans="1:18" ht="21.75" hidden="1" customHeight="1" x14ac:dyDescent="0.45">
      <c r="A30" s="43"/>
      <c r="B30" s="43"/>
      <c r="C30" s="43" t="s">
        <v>37</v>
      </c>
      <c r="D30" s="49"/>
      <c r="E30" s="183"/>
      <c r="F30" s="183"/>
      <c r="G30" s="48">
        <v>0</v>
      </c>
      <c r="H30" s="48"/>
      <c r="I30" s="48">
        <v>0</v>
      </c>
      <c r="J30" s="48"/>
      <c r="K30" s="48"/>
      <c r="M30" s="46"/>
      <c r="N30" s="47"/>
      <c r="R30" s="30"/>
    </row>
    <row r="31" spans="1:18" x14ac:dyDescent="0.45">
      <c r="A31" s="43"/>
      <c r="B31" s="43"/>
      <c r="C31" s="60" t="s">
        <v>116</v>
      </c>
      <c r="D31" s="61"/>
      <c r="E31" s="61"/>
      <c r="F31" s="61"/>
      <c r="G31" s="48">
        <v>134618110.07999998</v>
      </c>
      <c r="H31" s="48"/>
      <c r="I31" s="48">
        <v>-162194456.12</v>
      </c>
      <c r="J31" s="48"/>
      <c r="M31" s="46"/>
      <c r="N31" s="47"/>
      <c r="R31" s="30"/>
    </row>
    <row r="32" spans="1:18" x14ac:dyDescent="0.45">
      <c r="A32" s="43"/>
      <c r="B32" s="43"/>
      <c r="C32" s="62" t="s">
        <v>208</v>
      </c>
      <c r="D32" s="61"/>
      <c r="E32" s="61"/>
      <c r="F32" s="61"/>
      <c r="G32" s="48">
        <v>-452608.70999999996</v>
      </c>
      <c r="H32" s="48"/>
      <c r="I32" s="48">
        <v>2217646.9500000002</v>
      </c>
      <c r="J32" s="48"/>
      <c r="M32" s="46"/>
      <c r="N32" s="47"/>
      <c r="R32" s="30"/>
    </row>
    <row r="33" spans="1:18" ht="21.75" hidden="1" customHeight="1" x14ac:dyDescent="0.45">
      <c r="A33" s="43"/>
      <c r="B33" s="43"/>
      <c r="C33" s="60" t="s">
        <v>20</v>
      </c>
      <c r="D33" s="61"/>
      <c r="E33" s="61"/>
      <c r="F33" s="61"/>
      <c r="G33" s="48">
        <v>0</v>
      </c>
      <c r="H33" s="48"/>
      <c r="I33" s="48"/>
      <c r="J33" s="48"/>
      <c r="M33" s="46"/>
      <c r="N33" s="47"/>
      <c r="R33" s="30"/>
    </row>
    <row r="34" spans="1:18" x14ac:dyDescent="0.45">
      <c r="A34" s="43"/>
      <c r="B34" s="43"/>
      <c r="C34" s="60" t="s">
        <v>193</v>
      </c>
      <c r="D34" s="61"/>
      <c r="E34" s="61"/>
      <c r="F34" s="61"/>
      <c r="G34" s="48">
        <v>-24688410.899999857</v>
      </c>
      <c r="H34" s="48"/>
      <c r="I34" s="48">
        <v>-20496671.010000002</v>
      </c>
      <c r="J34" s="48"/>
      <c r="M34" s="46"/>
      <c r="N34" s="47"/>
      <c r="R34" s="30"/>
    </row>
    <row r="35" spans="1:18" ht="21.75" hidden="1" customHeight="1" x14ac:dyDescent="0.45">
      <c r="A35" s="43"/>
      <c r="B35" s="43"/>
      <c r="C35" s="62" t="s">
        <v>21</v>
      </c>
      <c r="D35" s="61"/>
      <c r="E35" s="61"/>
      <c r="F35" s="61"/>
      <c r="G35" s="48">
        <v>0</v>
      </c>
      <c r="H35" s="48"/>
      <c r="I35" s="48">
        <v>0</v>
      </c>
      <c r="J35" s="48"/>
      <c r="M35" s="46"/>
      <c r="N35" s="47"/>
      <c r="R35" s="30"/>
    </row>
    <row r="36" spans="1:18" ht="21.75" hidden="1" customHeight="1" x14ac:dyDescent="0.45">
      <c r="A36" s="43"/>
      <c r="B36" s="43"/>
      <c r="C36" s="62" t="s">
        <v>22</v>
      </c>
      <c r="D36" s="61"/>
      <c r="E36" s="61"/>
      <c r="F36" s="61"/>
      <c r="G36" s="48">
        <v>0</v>
      </c>
      <c r="H36" s="48"/>
      <c r="I36" s="48"/>
      <c r="J36" s="48"/>
      <c r="M36" s="46"/>
      <c r="N36" s="47"/>
      <c r="R36" s="30"/>
    </row>
    <row r="37" spans="1:18" x14ac:dyDescent="0.45">
      <c r="A37" s="43"/>
      <c r="B37" s="43"/>
      <c r="C37" s="159" t="s">
        <v>117</v>
      </c>
      <c r="D37" s="61"/>
      <c r="E37" s="61"/>
      <c r="F37" s="61"/>
      <c r="G37" s="160">
        <v>-3991603.16</v>
      </c>
      <c r="H37" s="48"/>
      <c r="I37" s="160">
        <v>30309029.210000001</v>
      </c>
      <c r="J37" s="48"/>
      <c r="K37" s="48"/>
      <c r="M37" s="46"/>
      <c r="N37" s="47"/>
      <c r="R37" s="30"/>
    </row>
    <row r="38" spans="1:18" ht="21.75" hidden="1" customHeight="1" x14ac:dyDescent="0.45">
      <c r="A38" s="43"/>
      <c r="B38" s="43"/>
      <c r="C38" s="43" t="s">
        <v>23</v>
      </c>
      <c r="D38" s="49"/>
      <c r="E38" s="183"/>
      <c r="F38" s="183"/>
      <c r="G38" s="48">
        <v>0</v>
      </c>
      <c r="H38" s="48"/>
      <c r="I38" s="48"/>
      <c r="J38" s="48"/>
      <c r="K38" s="48"/>
      <c r="M38" s="46"/>
      <c r="N38" s="47"/>
      <c r="R38" s="30"/>
    </row>
    <row r="39" spans="1:18" ht="21.75" hidden="1" customHeight="1" x14ac:dyDescent="0.45">
      <c r="A39" s="43"/>
      <c r="B39" s="43"/>
      <c r="C39" s="43" t="s">
        <v>38</v>
      </c>
      <c r="D39" s="49"/>
      <c r="E39" s="183"/>
      <c r="F39" s="183"/>
      <c r="G39" s="160">
        <v>0</v>
      </c>
      <c r="H39" s="48"/>
      <c r="I39" s="160">
        <v>0</v>
      </c>
      <c r="J39" s="48"/>
      <c r="K39" s="48"/>
      <c r="M39" s="46"/>
      <c r="N39" s="47"/>
      <c r="R39" s="30"/>
    </row>
    <row r="40" spans="1:18" ht="21.75" hidden="1" customHeight="1" x14ac:dyDescent="0.45">
      <c r="A40" s="43"/>
      <c r="B40" s="43"/>
      <c r="C40" s="43" t="s">
        <v>24</v>
      </c>
      <c r="D40" s="49"/>
      <c r="E40" s="183"/>
      <c r="F40" s="183"/>
      <c r="G40" s="48">
        <v>0</v>
      </c>
      <c r="H40" s="48"/>
      <c r="I40" s="48"/>
      <c r="J40" s="48"/>
      <c r="K40" s="48"/>
      <c r="M40" s="46"/>
      <c r="N40" s="47"/>
      <c r="R40" s="30"/>
    </row>
    <row r="41" spans="1:18" ht="21.75" hidden="1" customHeight="1" x14ac:dyDescent="0.45">
      <c r="A41" s="43"/>
      <c r="B41" s="43"/>
      <c r="C41" s="43" t="s">
        <v>25</v>
      </c>
      <c r="D41" s="49"/>
      <c r="E41" s="183"/>
      <c r="F41" s="183"/>
      <c r="G41" s="160">
        <v>0</v>
      </c>
      <c r="H41" s="48"/>
      <c r="I41" s="160"/>
      <c r="J41" s="48"/>
      <c r="K41" s="48"/>
      <c r="M41" s="46"/>
      <c r="N41" s="47"/>
      <c r="R41" s="30"/>
    </row>
    <row r="42" spans="1:18" x14ac:dyDescent="0.45">
      <c r="A42" s="43"/>
      <c r="B42" s="43"/>
      <c r="C42" s="43"/>
      <c r="D42" s="43"/>
      <c r="E42" s="173"/>
      <c r="F42" s="173"/>
      <c r="G42" s="48">
        <v>7040897678.2199993</v>
      </c>
      <c r="H42" s="48"/>
      <c r="I42" s="48">
        <v>5651285249.8799992</v>
      </c>
      <c r="J42" s="48"/>
      <c r="K42" s="48"/>
      <c r="M42" s="46"/>
      <c r="N42" s="47"/>
      <c r="R42" s="30"/>
    </row>
    <row r="43" spans="1:18" x14ac:dyDescent="0.45">
      <c r="A43" s="43"/>
      <c r="B43" s="43"/>
      <c r="C43" s="60" t="s">
        <v>118</v>
      </c>
      <c r="D43" s="43"/>
      <c r="E43" s="173"/>
      <c r="F43" s="173"/>
      <c r="G43" s="48">
        <v>-7007374563.6799984</v>
      </c>
      <c r="H43" s="48"/>
      <c r="I43" s="48">
        <v>-4644531609.6800003</v>
      </c>
      <c r="J43" s="48"/>
      <c r="K43" s="48"/>
      <c r="M43" s="46"/>
      <c r="N43" s="47"/>
      <c r="R43" s="30"/>
    </row>
    <row r="44" spans="1:18" x14ac:dyDescent="0.45">
      <c r="A44" s="43"/>
      <c r="B44" s="43"/>
      <c r="C44" s="60" t="s">
        <v>119</v>
      </c>
      <c r="D44" s="43"/>
      <c r="E44" s="173"/>
      <c r="F44" s="173"/>
      <c r="G44" s="48">
        <v>-38186090.93</v>
      </c>
      <c r="H44" s="48"/>
      <c r="I44" s="48">
        <v>-36966721.100000001</v>
      </c>
      <c r="J44" s="48"/>
      <c r="K44" s="48"/>
      <c r="M44" s="46"/>
      <c r="N44" s="47"/>
      <c r="R44" s="30"/>
    </row>
    <row r="45" spans="1:18" x14ac:dyDescent="0.45">
      <c r="A45" s="43"/>
      <c r="B45" s="43"/>
      <c r="C45" s="60" t="s">
        <v>120</v>
      </c>
      <c r="D45" s="43"/>
      <c r="E45" s="173"/>
      <c r="F45" s="173"/>
      <c r="G45" s="48">
        <v>9106237955.3099995</v>
      </c>
      <c r="H45" s="48"/>
      <c r="I45" s="48">
        <v>6410281552.5</v>
      </c>
      <c r="J45" s="48"/>
      <c r="K45" s="48"/>
      <c r="M45" s="46"/>
      <c r="N45" s="47"/>
      <c r="R45" s="30"/>
    </row>
    <row r="46" spans="1:18" x14ac:dyDescent="0.45">
      <c r="A46" s="43"/>
      <c r="B46" s="43"/>
      <c r="C46" s="60" t="s">
        <v>121</v>
      </c>
      <c r="D46" s="43"/>
      <c r="E46" s="173"/>
      <c r="F46" s="173"/>
      <c r="G46" s="48">
        <v>38186090.93</v>
      </c>
      <c r="H46" s="48"/>
      <c r="I46" s="48">
        <v>43600528.799999997</v>
      </c>
      <c r="J46" s="48"/>
      <c r="K46" s="48"/>
      <c r="M46" s="46"/>
      <c r="N46" s="47"/>
      <c r="R46" s="30"/>
    </row>
    <row r="47" spans="1:18" x14ac:dyDescent="0.45">
      <c r="A47" s="43"/>
      <c r="C47" s="62" t="s">
        <v>122</v>
      </c>
      <c r="D47" s="43"/>
      <c r="E47" s="173"/>
      <c r="F47" s="173"/>
      <c r="G47" s="48">
        <v>-8210350098.8500004</v>
      </c>
      <c r="H47" s="48"/>
      <c r="I47" s="48">
        <v>-7088271954.6499996</v>
      </c>
      <c r="J47" s="48"/>
      <c r="K47" s="48"/>
      <c r="L47" s="48"/>
      <c r="M47" s="46"/>
      <c r="N47" s="47"/>
      <c r="O47" s="48"/>
      <c r="P47" s="31"/>
      <c r="R47" s="30"/>
    </row>
    <row r="48" spans="1:18" x14ac:dyDescent="0.45">
      <c r="A48" s="43"/>
      <c r="B48" s="43"/>
      <c r="C48" s="60" t="s">
        <v>123</v>
      </c>
      <c r="D48" s="43"/>
      <c r="E48" s="173"/>
      <c r="F48" s="173"/>
      <c r="G48" s="48">
        <v>-1873494745.46</v>
      </c>
      <c r="H48" s="48"/>
      <c r="I48" s="48">
        <v>-1801257411.51</v>
      </c>
      <c r="J48" s="48"/>
      <c r="K48" s="48"/>
      <c r="L48" s="48"/>
      <c r="M48" s="46"/>
      <c r="N48" s="47"/>
      <c r="O48" s="48"/>
      <c r="R48" s="30"/>
    </row>
    <row r="49" spans="1:18" x14ac:dyDescent="0.45">
      <c r="A49" s="43"/>
      <c r="B49" s="43"/>
      <c r="C49" s="60" t="s">
        <v>209</v>
      </c>
      <c r="D49" s="43"/>
      <c r="E49" s="173"/>
      <c r="F49" s="173"/>
      <c r="G49" s="160">
        <v>-14412808.109999999</v>
      </c>
      <c r="H49" s="48"/>
      <c r="I49" s="160">
        <v>-8797804.9499999993</v>
      </c>
      <c r="J49" s="48"/>
      <c r="K49" s="48"/>
      <c r="L49" s="48"/>
      <c r="M49" s="46"/>
      <c r="N49" s="47"/>
      <c r="O49" s="48"/>
      <c r="P49" s="47"/>
      <c r="R49" s="30"/>
    </row>
    <row r="50" spans="1:18" x14ac:dyDescent="0.45">
      <c r="A50" s="43"/>
      <c r="B50" s="60" t="s">
        <v>124</v>
      </c>
      <c r="C50" s="60"/>
      <c r="D50" s="60"/>
      <c r="E50" s="173"/>
      <c r="F50" s="173"/>
      <c r="G50" s="48">
        <v>-958496582.57000005</v>
      </c>
      <c r="H50" s="48"/>
      <c r="I50" s="48">
        <v>-1474658170.710001</v>
      </c>
      <c r="J50" s="48"/>
      <c r="K50" s="48"/>
      <c r="L50" s="48"/>
      <c r="M50" s="46"/>
      <c r="O50" s="48"/>
      <c r="P50" s="47"/>
      <c r="R50" s="30"/>
    </row>
    <row r="51" spans="1:18" x14ac:dyDescent="0.45">
      <c r="A51" s="43"/>
      <c r="B51" s="60" t="s">
        <v>125</v>
      </c>
      <c r="C51" s="60"/>
      <c r="D51" s="60"/>
      <c r="E51" s="161"/>
      <c r="F51" s="161"/>
      <c r="K51" s="48"/>
      <c r="L51" s="48"/>
      <c r="M51" s="46"/>
      <c r="O51" s="48"/>
      <c r="R51" s="30"/>
    </row>
    <row r="52" spans="1:18" x14ac:dyDescent="0.45">
      <c r="A52" s="43"/>
      <c r="B52" s="43"/>
      <c r="C52" s="60" t="s">
        <v>183</v>
      </c>
      <c r="D52" s="43"/>
      <c r="E52" s="43"/>
      <c r="F52" s="173"/>
      <c r="G52" s="30">
        <v>6338544138.5499983</v>
      </c>
      <c r="I52" s="30">
        <v>5037033664</v>
      </c>
      <c r="K52" s="48"/>
      <c r="L52" s="48"/>
      <c r="N52" s="47"/>
      <c r="O52" s="48"/>
      <c r="R52" s="30"/>
    </row>
    <row r="53" spans="1:18" x14ac:dyDescent="0.45">
      <c r="A53" s="43"/>
      <c r="B53" s="43"/>
      <c r="C53" s="60" t="s">
        <v>48</v>
      </c>
      <c r="D53" s="43"/>
      <c r="E53" s="43"/>
      <c r="F53" s="173"/>
      <c r="G53" s="30">
        <v>238128020.41</v>
      </c>
      <c r="I53" s="30">
        <v>251193005.49000001</v>
      </c>
      <c r="K53" s="48"/>
      <c r="L53" s="48"/>
      <c r="O53" s="48"/>
      <c r="R53" s="30"/>
    </row>
    <row r="54" spans="1:18" x14ac:dyDescent="0.45">
      <c r="A54" s="43"/>
      <c r="B54" s="43"/>
      <c r="C54" s="60" t="s">
        <v>210</v>
      </c>
      <c r="D54" s="43"/>
      <c r="E54" s="161"/>
      <c r="F54" s="161"/>
      <c r="G54" s="30">
        <v>1448078890.6600003</v>
      </c>
      <c r="I54" s="30">
        <v>1513872245.5999999</v>
      </c>
      <c r="K54" s="48"/>
      <c r="L54" s="48"/>
      <c r="N54" s="47"/>
      <c r="O54" s="48"/>
      <c r="R54" s="30"/>
    </row>
    <row r="55" spans="1:18" s="174" customFormat="1" x14ac:dyDescent="0.45">
      <c r="A55" s="173"/>
      <c r="B55" s="173"/>
      <c r="C55" s="62" t="s">
        <v>149</v>
      </c>
      <c r="D55" s="173"/>
      <c r="E55" s="161"/>
      <c r="F55" s="161"/>
      <c r="G55" s="30">
        <v>-2480164552.5100002</v>
      </c>
      <c r="H55" s="30"/>
      <c r="I55" s="30">
        <v>-2129465905.29</v>
      </c>
      <c r="J55" s="30"/>
      <c r="K55" s="48"/>
      <c r="L55" s="48"/>
      <c r="M55" s="31"/>
      <c r="N55" s="47"/>
      <c r="O55" s="48"/>
      <c r="R55" s="30"/>
    </row>
    <row r="56" spans="1:18" x14ac:dyDescent="0.45">
      <c r="A56" s="43"/>
      <c r="B56" s="43"/>
      <c r="C56" s="62" t="s">
        <v>126</v>
      </c>
      <c r="D56" s="43"/>
      <c r="E56" s="162"/>
      <c r="F56" s="162"/>
      <c r="G56" s="30">
        <v>329013526.19</v>
      </c>
      <c r="I56" s="30">
        <v>-495723369.45999998</v>
      </c>
      <c r="K56" s="48"/>
      <c r="L56" s="48"/>
      <c r="M56" s="30"/>
      <c r="N56" s="47"/>
      <c r="O56" s="48"/>
      <c r="R56" s="30"/>
    </row>
    <row r="57" spans="1:18" x14ac:dyDescent="0.45">
      <c r="A57" s="43"/>
      <c r="B57" s="43"/>
      <c r="C57" s="62" t="s">
        <v>53</v>
      </c>
      <c r="D57" s="43"/>
      <c r="E57" s="43"/>
      <c r="F57" s="173"/>
      <c r="G57" s="30">
        <v>-142712069.14999998</v>
      </c>
      <c r="I57" s="30">
        <v>116475064.73999999</v>
      </c>
      <c r="K57" s="48"/>
      <c r="L57" s="48"/>
      <c r="M57" s="30"/>
      <c r="N57" s="47"/>
      <c r="O57" s="48"/>
      <c r="R57" s="30"/>
    </row>
    <row r="58" spans="1:18" x14ac:dyDescent="0.45">
      <c r="A58" s="43"/>
      <c r="B58" s="60" t="s">
        <v>127</v>
      </c>
      <c r="C58" s="43"/>
      <c r="D58" s="43"/>
      <c r="E58" s="43"/>
      <c r="F58" s="173"/>
      <c r="K58" s="48"/>
      <c r="L58" s="48"/>
      <c r="N58" s="47"/>
      <c r="O58" s="48"/>
      <c r="R58" s="30"/>
    </row>
    <row r="59" spans="1:18" x14ac:dyDescent="0.45">
      <c r="A59" s="43"/>
      <c r="B59" s="43"/>
      <c r="C59" s="62" t="s">
        <v>222</v>
      </c>
      <c r="D59" s="60"/>
      <c r="E59" s="43"/>
      <c r="F59" s="173"/>
      <c r="G59" s="30">
        <v>-5342009258.0200005</v>
      </c>
      <c r="I59" s="30">
        <v>5342009258.0200005</v>
      </c>
      <c r="K59" s="48"/>
      <c r="L59" s="48"/>
      <c r="N59" s="47"/>
      <c r="O59" s="48"/>
      <c r="R59" s="30"/>
    </row>
    <row r="60" spans="1:18" x14ac:dyDescent="0.45">
      <c r="A60" s="43"/>
      <c r="B60" s="43"/>
      <c r="C60" s="62" t="s">
        <v>128</v>
      </c>
      <c r="D60" s="60"/>
      <c r="E60" s="43"/>
      <c r="F60" s="173"/>
      <c r="G60" s="30">
        <v>-69454006.700000003</v>
      </c>
      <c r="I60" s="30">
        <v>-48336300</v>
      </c>
      <c r="K60" s="48"/>
      <c r="L60" s="48"/>
      <c r="N60" s="47"/>
      <c r="O60" s="48"/>
      <c r="R60" s="30"/>
    </row>
    <row r="61" spans="1:18" x14ac:dyDescent="0.45">
      <c r="A61" s="43"/>
      <c r="B61" s="43"/>
      <c r="C61" s="60" t="s">
        <v>60</v>
      </c>
      <c r="D61" s="60"/>
      <c r="E61" s="161"/>
      <c r="F61" s="161"/>
      <c r="G61" s="30">
        <v>-554950366.99000001</v>
      </c>
      <c r="I61" s="30">
        <v>66472942.789999999</v>
      </c>
      <c r="K61" s="48"/>
      <c r="L61" s="48"/>
      <c r="M61" s="30"/>
      <c r="N61" s="47"/>
      <c r="O61" s="48"/>
      <c r="R61" s="30"/>
    </row>
    <row r="62" spans="1:18" x14ac:dyDescent="0.45">
      <c r="A62" s="43"/>
      <c r="B62" s="60" t="s">
        <v>129</v>
      </c>
      <c r="C62" s="43"/>
      <c r="E62" s="162"/>
      <c r="F62" s="162"/>
      <c r="G62" s="163">
        <v>-1194022260.1300015</v>
      </c>
      <c r="H62" s="48"/>
      <c r="I62" s="163">
        <v>8178872435.1799994</v>
      </c>
      <c r="J62" s="48"/>
      <c r="K62" s="48"/>
      <c r="L62" s="48"/>
      <c r="M62" s="30"/>
      <c r="N62" s="47"/>
      <c r="O62" s="48"/>
      <c r="R62" s="30"/>
    </row>
    <row r="63" spans="1:18" ht="27.75" customHeight="1" x14ac:dyDescent="0.45">
      <c r="A63" s="78" t="str">
        <f>+'งบเปลี่ยนแปลง สตง'!A32</f>
        <v>Notes to Financial Statements are an integral part of these Financial Statements.</v>
      </c>
      <c r="B63" s="43"/>
      <c r="C63" s="43"/>
      <c r="E63" s="43"/>
      <c r="F63" s="173"/>
      <c r="G63" s="48"/>
      <c r="H63" s="48"/>
      <c r="I63" s="48"/>
      <c r="J63" s="48"/>
      <c r="K63" s="48"/>
      <c r="L63" s="48"/>
      <c r="M63" s="30"/>
      <c r="N63" s="47"/>
      <c r="R63" s="30"/>
    </row>
    <row r="64" spans="1:18" x14ac:dyDescent="0.45">
      <c r="A64" s="43"/>
      <c r="B64" s="43"/>
      <c r="C64" s="43"/>
      <c r="E64" s="43"/>
      <c r="F64" s="173"/>
      <c r="G64" s="48"/>
      <c r="H64" s="48"/>
      <c r="I64" s="48"/>
      <c r="J64" s="48"/>
      <c r="K64" s="48"/>
      <c r="L64" s="48"/>
      <c r="M64" s="30"/>
      <c r="N64" s="47"/>
      <c r="R64" s="30"/>
    </row>
    <row r="65" spans="1:18" hidden="1" x14ac:dyDescent="0.45">
      <c r="A65" s="43"/>
      <c r="B65" s="43"/>
      <c r="C65" s="43"/>
      <c r="E65" s="43"/>
      <c r="F65" s="173"/>
      <c r="G65" s="48"/>
      <c r="H65" s="48"/>
      <c r="I65" s="48"/>
      <c r="J65" s="48"/>
      <c r="K65" s="48"/>
      <c r="L65" s="48"/>
      <c r="N65" s="47"/>
      <c r="R65" s="30"/>
    </row>
    <row r="66" spans="1:18" s="9" customFormat="1" ht="21.75" customHeight="1" x14ac:dyDescent="0.45">
      <c r="A66" s="186" t="s">
        <v>244</v>
      </c>
      <c r="B66" s="186"/>
      <c r="C66" s="186"/>
      <c r="D66" s="186"/>
      <c r="E66" s="186"/>
      <c r="F66" s="186"/>
      <c r="G66" s="186"/>
      <c r="H66" s="186"/>
      <c r="I66" s="186"/>
      <c r="J66" s="95"/>
    </row>
    <row r="67" spans="1:18" x14ac:dyDescent="0.45">
      <c r="A67" s="201">
        <v>13</v>
      </c>
      <c r="B67" s="201"/>
      <c r="C67" s="201"/>
      <c r="D67" s="201"/>
      <c r="E67" s="201"/>
      <c r="F67" s="201"/>
      <c r="G67" s="201"/>
      <c r="H67" s="201"/>
      <c r="I67" s="201"/>
      <c r="J67" s="48"/>
      <c r="K67" s="48"/>
      <c r="L67" s="48"/>
      <c r="N67" s="47"/>
      <c r="R67" s="30"/>
    </row>
    <row r="68" spans="1:18" x14ac:dyDescent="0.45">
      <c r="A68" s="43"/>
      <c r="B68" s="43"/>
      <c r="C68" s="43"/>
      <c r="E68" s="43"/>
      <c r="F68" s="173"/>
      <c r="G68" s="48"/>
      <c r="H68" s="48"/>
      <c r="I68" s="48"/>
      <c r="J68" s="48"/>
      <c r="K68" s="48"/>
      <c r="L68" s="48"/>
      <c r="N68" s="47"/>
      <c r="R68" s="30"/>
    </row>
    <row r="69" spans="1:18" x14ac:dyDescent="0.45">
      <c r="A69" s="200" t="s">
        <v>40</v>
      </c>
      <c r="B69" s="200"/>
      <c r="C69" s="200"/>
      <c r="D69" s="200"/>
      <c r="E69" s="200"/>
      <c r="F69" s="200"/>
      <c r="G69" s="200"/>
      <c r="H69" s="200"/>
      <c r="I69" s="200"/>
      <c r="J69" s="48"/>
      <c r="K69" s="48"/>
      <c r="L69" s="48"/>
      <c r="N69" s="47"/>
      <c r="R69" s="30"/>
    </row>
    <row r="70" spans="1:18" x14ac:dyDescent="0.45">
      <c r="A70" s="200" t="s">
        <v>211</v>
      </c>
      <c r="B70" s="200"/>
      <c r="C70" s="200"/>
      <c r="D70" s="200"/>
      <c r="E70" s="200"/>
      <c r="F70" s="200"/>
      <c r="G70" s="200"/>
      <c r="H70" s="200"/>
      <c r="I70" s="200"/>
      <c r="J70" s="48"/>
      <c r="K70" s="48"/>
      <c r="L70" s="48"/>
      <c r="N70" s="47"/>
      <c r="R70" s="30"/>
    </row>
    <row r="71" spans="1:18" x14ac:dyDescent="0.45">
      <c r="A71" s="200" t="s">
        <v>234</v>
      </c>
      <c r="B71" s="200"/>
      <c r="C71" s="200"/>
      <c r="D71" s="200"/>
      <c r="E71" s="200"/>
      <c r="F71" s="200"/>
      <c r="G71" s="200"/>
      <c r="H71" s="200"/>
      <c r="I71" s="200"/>
      <c r="J71" s="48"/>
      <c r="K71" s="48"/>
      <c r="L71" s="48"/>
      <c r="N71" s="47"/>
      <c r="R71" s="30"/>
    </row>
    <row r="72" spans="1:18" s="53" customFormat="1" x14ac:dyDescent="0.45">
      <c r="A72" s="164"/>
      <c r="B72" s="164"/>
      <c r="C72" s="164"/>
      <c r="E72" s="164"/>
      <c r="F72" s="175"/>
      <c r="G72" s="50"/>
      <c r="H72" s="50"/>
      <c r="I72" s="90" t="s">
        <v>217</v>
      </c>
      <c r="J72" s="50"/>
      <c r="K72" s="48"/>
      <c r="L72" s="50"/>
      <c r="M72" s="51"/>
      <c r="N72" s="52"/>
      <c r="O72" s="51"/>
      <c r="R72" s="30"/>
    </row>
    <row r="73" spans="1:18" s="53" customFormat="1" x14ac:dyDescent="0.45">
      <c r="A73" s="164"/>
      <c r="B73" s="164"/>
      <c r="C73" s="164"/>
      <c r="E73" s="165" t="s">
        <v>56</v>
      </c>
      <c r="F73" s="176"/>
      <c r="G73" s="29">
        <v>2019</v>
      </c>
      <c r="H73" s="29"/>
      <c r="I73" s="29">
        <v>2018</v>
      </c>
      <c r="J73" s="29"/>
      <c r="K73" s="48"/>
      <c r="L73" s="50"/>
      <c r="M73" s="51"/>
      <c r="N73" s="52"/>
      <c r="O73" s="51"/>
      <c r="R73" s="30"/>
    </row>
    <row r="74" spans="1:18" s="53" customFormat="1" hidden="1" x14ac:dyDescent="0.45">
      <c r="A74" s="164"/>
      <c r="B74" s="164"/>
      <c r="C74" s="164"/>
      <c r="E74" s="164"/>
      <c r="F74" s="175"/>
      <c r="G74" s="50"/>
      <c r="H74" s="50"/>
      <c r="I74" s="50"/>
      <c r="J74" s="50"/>
      <c r="K74" s="48"/>
      <c r="L74" s="50"/>
      <c r="M74" s="51"/>
      <c r="N74" s="52"/>
      <c r="O74" s="51"/>
      <c r="R74" s="30"/>
    </row>
    <row r="75" spans="1:18" hidden="1" x14ac:dyDescent="0.45">
      <c r="A75" s="43"/>
      <c r="B75" s="43"/>
      <c r="C75" s="43"/>
      <c r="E75" s="43"/>
      <c r="F75" s="173"/>
      <c r="G75" s="42"/>
      <c r="H75" s="42"/>
      <c r="I75" s="42"/>
      <c r="J75" s="42"/>
      <c r="K75" s="48"/>
      <c r="L75" s="48"/>
      <c r="N75" s="47"/>
      <c r="R75" s="30"/>
    </row>
    <row r="76" spans="1:18" x14ac:dyDescent="0.45">
      <c r="A76" s="60" t="s">
        <v>130</v>
      </c>
      <c r="C76" s="43"/>
      <c r="D76" s="43"/>
      <c r="E76" s="43"/>
      <c r="F76" s="173"/>
      <c r="K76" s="48"/>
      <c r="L76" s="29"/>
      <c r="M76" s="29"/>
      <c r="N76" s="47"/>
      <c r="R76" s="30"/>
    </row>
    <row r="77" spans="1:18" x14ac:dyDescent="0.45">
      <c r="A77" s="43"/>
      <c r="C77" s="60" t="s">
        <v>212</v>
      </c>
      <c r="D77" s="43"/>
      <c r="E77" s="166" t="s">
        <v>179</v>
      </c>
      <c r="F77" s="178"/>
      <c r="G77" s="48">
        <v>-77917554.209999993</v>
      </c>
      <c r="H77" s="48"/>
      <c r="I77" s="48">
        <v>-78584530.670000002</v>
      </c>
      <c r="J77" s="48"/>
      <c r="K77" s="48"/>
      <c r="L77" s="48"/>
      <c r="M77" s="29"/>
      <c r="N77" s="47"/>
      <c r="R77" s="30"/>
    </row>
    <row r="78" spans="1:18" ht="23.25" customHeight="1" x14ac:dyDescent="0.45">
      <c r="A78" s="43"/>
      <c r="C78" s="60" t="s">
        <v>131</v>
      </c>
      <c r="D78" s="43"/>
      <c r="E78" s="43"/>
      <c r="F78" s="173"/>
      <c r="G78" s="48">
        <v>-13744631827.5</v>
      </c>
      <c r="H78" s="48"/>
      <c r="I78" s="48">
        <v>-5656632024.5200005</v>
      </c>
      <c r="J78" s="48"/>
      <c r="K78" s="48"/>
      <c r="L78" s="48"/>
      <c r="M78" s="29"/>
      <c r="N78" s="47"/>
      <c r="R78" s="30"/>
    </row>
    <row r="79" spans="1:18" x14ac:dyDescent="0.45">
      <c r="A79" s="43"/>
      <c r="C79" s="60" t="s">
        <v>132</v>
      </c>
      <c r="D79" s="43"/>
      <c r="E79" s="166" t="s">
        <v>180</v>
      </c>
      <c r="F79" s="178"/>
      <c r="G79" s="48">
        <v>-13086759.199999999</v>
      </c>
      <c r="H79" s="48"/>
      <c r="I79" s="48">
        <v>-3046875</v>
      </c>
      <c r="J79" s="48"/>
      <c r="K79" s="48"/>
      <c r="L79" s="48"/>
      <c r="M79" s="29"/>
      <c r="N79" s="47"/>
      <c r="R79" s="30"/>
    </row>
    <row r="80" spans="1:18" x14ac:dyDescent="0.45">
      <c r="A80" s="43"/>
      <c r="C80" s="60" t="s">
        <v>161</v>
      </c>
      <c r="D80" s="43"/>
      <c r="E80" s="43"/>
      <c r="F80" s="173"/>
      <c r="G80" s="48">
        <v>50900</v>
      </c>
      <c r="H80" s="48"/>
      <c r="I80" s="48">
        <v>40000</v>
      </c>
      <c r="J80" s="48"/>
      <c r="K80" s="48"/>
      <c r="L80" s="48"/>
      <c r="M80" s="29"/>
      <c r="N80" s="47"/>
      <c r="R80" s="30"/>
    </row>
    <row r="81" spans="1:18" ht="23.25" hidden="1" customHeight="1" x14ac:dyDescent="0.45">
      <c r="A81" s="43"/>
      <c r="C81" s="60" t="s">
        <v>27</v>
      </c>
      <c r="D81" s="43"/>
      <c r="E81" s="43"/>
      <c r="F81" s="173"/>
      <c r="G81" s="48">
        <v>0</v>
      </c>
      <c r="H81" s="48"/>
      <c r="I81" s="48"/>
      <c r="J81" s="48"/>
      <c r="K81" s="48"/>
      <c r="L81" s="48"/>
      <c r="M81" s="29"/>
      <c r="N81" s="47"/>
      <c r="R81" s="30"/>
    </row>
    <row r="82" spans="1:18" ht="23.25" hidden="1" customHeight="1" x14ac:dyDescent="0.45">
      <c r="A82" s="43"/>
      <c r="C82" s="167" t="s">
        <v>28</v>
      </c>
      <c r="D82" s="43"/>
      <c r="E82" s="43"/>
      <c r="F82" s="173"/>
      <c r="G82" s="48"/>
      <c r="H82" s="48"/>
      <c r="I82" s="48"/>
      <c r="J82" s="48"/>
      <c r="K82" s="48"/>
      <c r="L82" s="48"/>
      <c r="M82" s="29"/>
      <c r="N82" s="47"/>
      <c r="R82" s="30"/>
    </row>
    <row r="83" spans="1:18" ht="23.25" hidden="1" customHeight="1" x14ac:dyDescent="0.45">
      <c r="C83" s="167" t="s">
        <v>29</v>
      </c>
      <c r="K83" s="48"/>
      <c r="L83" s="48"/>
      <c r="M83" s="29"/>
      <c r="N83" s="47"/>
      <c r="R83" s="30"/>
    </row>
    <row r="84" spans="1:18" ht="23.25" hidden="1" customHeight="1" x14ac:dyDescent="0.45">
      <c r="A84" s="43"/>
      <c r="C84" s="60" t="s">
        <v>26</v>
      </c>
      <c r="D84" s="43"/>
      <c r="E84" s="43"/>
      <c r="F84" s="173"/>
      <c r="G84" s="48">
        <v>0</v>
      </c>
      <c r="H84" s="48"/>
      <c r="I84" s="48"/>
      <c r="J84" s="48"/>
      <c r="K84" s="48"/>
      <c r="L84" s="48"/>
      <c r="M84" s="29"/>
      <c r="N84" s="47"/>
      <c r="R84" s="30"/>
    </row>
    <row r="85" spans="1:18" x14ac:dyDescent="0.45">
      <c r="A85" s="43"/>
      <c r="C85" s="60" t="s">
        <v>133</v>
      </c>
      <c r="D85" s="43"/>
      <c r="E85" s="43"/>
      <c r="F85" s="173"/>
      <c r="G85" s="48">
        <v>2691463.56</v>
      </c>
      <c r="H85" s="48"/>
      <c r="I85" s="48">
        <v>13374766.27</v>
      </c>
      <c r="J85" s="48"/>
      <c r="K85" s="48"/>
      <c r="L85" s="48"/>
      <c r="M85" s="29"/>
      <c r="N85" s="47"/>
      <c r="R85" s="30"/>
    </row>
    <row r="86" spans="1:18" ht="23.25" customHeight="1" x14ac:dyDescent="0.45">
      <c r="A86" s="43"/>
      <c r="C86" s="60" t="s">
        <v>134</v>
      </c>
      <c r="D86" s="43"/>
      <c r="E86" s="43"/>
      <c r="F86" s="173"/>
      <c r="G86" s="48">
        <v>13778133697.110001</v>
      </c>
      <c r="H86" s="48"/>
      <c r="I86" s="48">
        <v>5655314902.5200005</v>
      </c>
      <c r="J86" s="48"/>
      <c r="K86" s="48"/>
      <c r="L86" s="48"/>
      <c r="M86" s="29"/>
      <c r="N86" s="47"/>
      <c r="R86" s="30"/>
    </row>
    <row r="87" spans="1:18" ht="23.25" hidden="1" customHeight="1" x14ac:dyDescent="0.45">
      <c r="A87" s="43"/>
      <c r="C87" s="62" t="s">
        <v>30</v>
      </c>
      <c r="D87" s="43"/>
      <c r="E87" s="43"/>
      <c r="F87" s="173"/>
      <c r="G87" s="48">
        <v>0</v>
      </c>
      <c r="H87" s="48"/>
      <c r="I87" s="48"/>
      <c r="J87" s="48"/>
      <c r="K87" s="48"/>
      <c r="L87" s="48"/>
      <c r="M87" s="29"/>
      <c r="N87" s="47"/>
      <c r="R87" s="30"/>
    </row>
    <row r="88" spans="1:18" ht="23.25" hidden="1" customHeight="1" x14ac:dyDescent="0.45">
      <c r="A88" s="43"/>
      <c r="C88" s="62" t="s">
        <v>31</v>
      </c>
      <c r="D88" s="43"/>
      <c r="E88" s="43"/>
      <c r="F88" s="173"/>
      <c r="G88" s="48">
        <v>0</v>
      </c>
      <c r="H88" s="48"/>
      <c r="I88" s="48"/>
      <c r="J88" s="48"/>
      <c r="K88" s="48"/>
      <c r="L88" s="48"/>
      <c r="M88" s="29"/>
      <c r="N88" s="47"/>
      <c r="R88" s="30"/>
    </row>
    <row r="89" spans="1:18" x14ac:dyDescent="0.45">
      <c r="A89" s="43"/>
      <c r="C89" s="62" t="s">
        <v>235</v>
      </c>
      <c r="D89" s="43"/>
      <c r="E89" s="43"/>
      <c r="F89" s="173"/>
      <c r="G89" s="160">
        <v>4476620</v>
      </c>
      <c r="H89" s="48"/>
      <c r="I89" s="160">
        <v>8607676.8200000003</v>
      </c>
      <c r="J89" s="48"/>
      <c r="K89" s="48"/>
      <c r="L89" s="48"/>
      <c r="M89" s="29"/>
      <c r="N89" s="47"/>
      <c r="R89" s="30"/>
    </row>
    <row r="90" spans="1:18" hidden="1" x14ac:dyDescent="0.45">
      <c r="A90" s="43"/>
      <c r="C90" s="43" t="s">
        <v>32</v>
      </c>
      <c r="D90" s="43"/>
      <c r="E90" s="43"/>
      <c r="F90" s="173"/>
      <c r="G90" s="48">
        <v>0</v>
      </c>
      <c r="H90" s="48"/>
      <c r="I90" s="48"/>
      <c r="J90" s="48"/>
      <c r="K90" s="48">
        <v>0</v>
      </c>
      <c r="L90" s="48"/>
      <c r="M90" s="29"/>
      <c r="N90" s="47"/>
      <c r="R90" s="30"/>
    </row>
    <row r="91" spans="1:18" x14ac:dyDescent="0.45">
      <c r="A91" s="43"/>
      <c r="B91" s="60" t="s">
        <v>135</v>
      </c>
      <c r="C91" s="43"/>
      <c r="E91" s="43"/>
      <c r="F91" s="173"/>
      <c r="G91" s="160">
        <v>-50283460.239999771</v>
      </c>
      <c r="H91" s="48"/>
      <c r="I91" s="163">
        <v>-60926084.579999618</v>
      </c>
      <c r="J91" s="48"/>
      <c r="K91" s="48"/>
      <c r="L91" s="48"/>
      <c r="M91" s="29"/>
      <c r="N91" s="47"/>
      <c r="R91" s="30"/>
    </row>
    <row r="92" spans="1:18" x14ac:dyDescent="0.45">
      <c r="A92" s="60" t="s">
        <v>136</v>
      </c>
      <c r="C92" s="43"/>
      <c r="D92" s="43"/>
      <c r="E92" s="43"/>
      <c r="F92" s="173"/>
      <c r="G92" s="48"/>
      <c r="H92" s="48"/>
      <c r="I92" s="48"/>
      <c r="J92" s="48"/>
      <c r="K92" s="48"/>
      <c r="L92" s="48"/>
      <c r="M92" s="29"/>
      <c r="N92" s="47"/>
      <c r="R92" s="30"/>
    </row>
    <row r="93" spans="1:18" x14ac:dyDescent="0.45">
      <c r="A93" s="43"/>
      <c r="C93" s="60" t="s">
        <v>213</v>
      </c>
      <c r="D93" s="43"/>
      <c r="E93" s="43"/>
      <c r="F93" s="173"/>
      <c r="G93" s="48">
        <v>49500000000</v>
      </c>
      <c r="H93" s="48"/>
      <c r="I93" s="48">
        <v>16450000000</v>
      </c>
      <c r="J93" s="48"/>
      <c r="K93" s="48"/>
      <c r="L93" s="48"/>
      <c r="M93" s="29"/>
      <c r="N93" s="47"/>
      <c r="P93" s="47"/>
      <c r="R93" s="30"/>
    </row>
    <row r="94" spans="1:18" x14ac:dyDescent="0.45">
      <c r="A94" s="43"/>
      <c r="C94" s="60" t="s">
        <v>137</v>
      </c>
      <c r="D94" s="43"/>
      <c r="E94" s="43"/>
      <c r="F94" s="173"/>
      <c r="G94" s="48">
        <v>20000000000</v>
      </c>
      <c r="H94" s="48"/>
      <c r="I94" s="48">
        <v>8000000000</v>
      </c>
      <c r="J94" s="48"/>
      <c r="K94" s="48"/>
      <c r="L94" s="48"/>
      <c r="M94" s="29"/>
      <c r="N94" s="47"/>
      <c r="R94" s="30"/>
    </row>
    <row r="95" spans="1:18" x14ac:dyDescent="0.45">
      <c r="A95" s="43"/>
      <c r="C95" s="168" t="s">
        <v>162</v>
      </c>
      <c r="D95" s="168"/>
      <c r="E95" s="43"/>
      <c r="F95" s="173"/>
      <c r="G95" s="48">
        <v>4900000000</v>
      </c>
      <c r="H95" s="48"/>
      <c r="I95" s="48">
        <v>0</v>
      </c>
      <c r="J95" s="48"/>
      <c r="K95" s="48"/>
      <c r="L95" s="48"/>
      <c r="M95" s="29"/>
      <c r="N95" s="47"/>
      <c r="R95" s="30"/>
    </row>
    <row r="96" spans="1:18" s="174" customFormat="1" x14ac:dyDescent="0.45">
      <c r="A96" s="173"/>
      <c r="C96" s="168" t="s">
        <v>214</v>
      </c>
      <c r="D96" s="168"/>
      <c r="E96" s="173"/>
      <c r="F96" s="173"/>
      <c r="G96" s="48">
        <v>-115928604.66</v>
      </c>
      <c r="H96" s="48"/>
      <c r="I96" s="48">
        <v>0</v>
      </c>
      <c r="J96" s="48"/>
      <c r="K96" s="48"/>
      <c r="L96" s="48"/>
      <c r="M96" s="177"/>
      <c r="N96" s="47"/>
      <c r="O96" s="31"/>
      <c r="R96" s="30"/>
    </row>
    <row r="97" spans="1:18" x14ac:dyDescent="0.45">
      <c r="A97" s="43"/>
      <c r="C97" s="168" t="s">
        <v>171</v>
      </c>
      <c r="D97" s="168"/>
      <c r="E97" s="43"/>
      <c r="F97" s="173"/>
      <c r="G97" s="48">
        <v>97064796.5</v>
      </c>
      <c r="H97" s="48"/>
      <c r="I97" s="48">
        <v>97064796.5</v>
      </c>
      <c r="J97" s="48"/>
      <c r="K97" s="48"/>
      <c r="L97" s="48"/>
      <c r="M97" s="29"/>
      <c r="N97" s="47"/>
      <c r="R97" s="30"/>
    </row>
    <row r="98" spans="1:18" x14ac:dyDescent="0.45">
      <c r="A98" s="43"/>
      <c r="C98" s="60" t="s">
        <v>138</v>
      </c>
      <c r="D98" s="43"/>
      <c r="E98" s="43"/>
      <c r="F98" s="173"/>
      <c r="G98" s="48">
        <v>-49402667402.959999</v>
      </c>
      <c r="H98" s="48"/>
      <c r="I98" s="48">
        <v>-21779023757.049999</v>
      </c>
      <c r="J98" s="48"/>
      <c r="K98" s="48"/>
      <c r="L98" s="48"/>
      <c r="M98" s="29"/>
      <c r="N98" s="47"/>
      <c r="R98" s="30"/>
    </row>
    <row r="99" spans="1:18" x14ac:dyDescent="0.45">
      <c r="A99" s="43"/>
      <c r="C99" s="62" t="s">
        <v>139</v>
      </c>
      <c r="D99" s="43"/>
      <c r="E99" s="43"/>
      <c r="F99" s="173"/>
      <c r="G99" s="48">
        <v>-7230000000</v>
      </c>
      <c r="H99" s="48"/>
      <c r="I99" s="48">
        <v>-6600000000</v>
      </c>
      <c r="J99" s="48"/>
      <c r="K99" s="48"/>
      <c r="L99" s="48"/>
      <c r="M99" s="29"/>
      <c r="N99" s="47"/>
      <c r="R99" s="30"/>
    </row>
    <row r="100" spans="1:18" hidden="1" x14ac:dyDescent="0.45">
      <c r="A100" s="43"/>
      <c r="C100" s="60" t="s">
        <v>33</v>
      </c>
      <c r="D100" s="43"/>
      <c r="E100" s="43"/>
      <c r="F100" s="173"/>
      <c r="G100" s="48"/>
      <c r="H100" s="48"/>
      <c r="I100" s="48"/>
      <c r="J100" s="48"/>
      <c r="K100" s="48"/>
      <c r="L100" s="48"/>
      <c r="M100" s="29"/>
      <c r="N100" s="47"/>
      <c r="R100" s="30"/>
    </row>
    <row r="101" spans="1:18" x14ac:dyDescent="0.45">
      <c r="A101" s="43"/>
      <c r="C101" s="62" t="s">
        <v>140</v>
      </c>
      <c r="D101" s="43"/>
      <c r="E101" s="43"/>
      <c r="F101" s="173"/>
      <c r="G101" s="48">
        <v>-30057154.989999998</v>
      </c>
      <c r="H101" s="48"/>
      <c r="I101" s="48">
        <v>-12659934.57</v>
      </c>
      <c r="J101" s="48"/>
      <c r="K101" s="48"/>
      <c r="L101" s="48"/>
      <c r="M101" s="29"/>
      <c r="N101" s="47"/>
      <c r="R101" s="30"/>
    </row>
    <row r="102" spans="1:18" x14ac:dyDescent="0.45">
      <c r="A102" s="43"/>
      <c r="C102" s="168" t="s">
        <v>172</v>
      </c>
      <c r="D102" s="168"/>
      <c r="E102" s="43"/>
      <c r="F102" s="173"/>
      <c r="G102" s="48">
        <v>-4409932.5999999996</v>
      </c>
      <c r="H102" s="48"/>
      <c r="I102" s="169">
        <v>0</v>
      </c>
      <c r="J102" s="48"/>
      <c r="K102" s="48"/>
      <c r="L102" s="48"/>
      <c r="M102" s="29"/>
      <c r="N102" s="47"/>
      <c r="R102" s="30"/>
    </row>
    <row r="103" spans="1:18" x14ac:dyDescent="0.45">
      <c r="A103" s="43"/>
      <c r="C103" s="62" t="s">
        <v>141</v>
      </c>
      <c r="D103" s="43"/>
      <c r="E103" s="43"/>
      <c r="F103" s="173"/>
      <c r="G103" s="48">
        <v>-16121457500</v>
      </c>
      <c r="H103" s="48"/>
      <c r="I103" s="48">
        <v>-4400615000</v>
      </c>
      <c r="J103" s="48"/>
      <c r="K103" s="48"/>
      <c r="L103" s="48"/>
      <c r="M103" s="29"/>
      <c r="N103" s="47"/>
      <c r="R103" s="30"/>
    </row>
    <row r="104" spans="1:18" x14ac:dyDescent="0.45">
      <c r="A104" s="43"/>
      <c r="B104" s="60" t="s">
        <v>142</v>
      </c>
      <c r="C104" s="43"/>
      <c r="E104" s="43"/>
      <c r="F104" s="173"/>
      <c r="G104" s="163">
        <v>1592544201.2899971</v>
      </c>
      <c r="H104" s="48"/>
      <c r="I104" s="163">
        <v>-8245233895.1199989</v>
      </c>
      <c r="J104" s="48"/>
      <c r="K104" s="48"/>
      <c r="L104" s="48"/>
      <c r="M104" s="29"/>
      <c r="N104" s="47"/>
      <c r="R104" s="30"/>
    </row>
    <row r="105" spans="1:18" hidden="1" x14ac:dyDescent="0.45">
      <c r="A105" s="43" t="s">
        <v>34</v>
      </c>
      <c r="C105" s="43"/>
      <c r="D105" s="43"/>
      <c r="E105" s="43"/>
      <c r="F105" s="173"/>
      <c r="G105" s="48">
        <v>348238480.91999578</v>
      </c>
      <c r="H105" s="48"/>
      <c r="I105" s="48">
        <v>-127287544.51999921</v>
      </c>
      <c r="J105" s="48"/>
      <c r="K105" s="48">
        <v>-497223567.36000347</v>
      </c>
      <c r="L105" s="48"/>
      <c r="M105" s="29"/>
      <c r="N105" s="47"/>
      <c r="R105" s="30"/>
    </row>
    <row r="106" spans="1:18" hidden="1" x14ac:dyDescent="0.45">
      <c r="A106" s="43" t="s">
        <v>35</v>
      </c>
      <c r="C106" s="43"/>
      <c r="D106" s="43"/>
      <c r="E106" s="43"/>
      <c r="F106" s="173"/>
      <c r="G106" s="160">
        <v>0</v>
      </c>
      <c r="H106" s="48"/>
      <c r="I106" s="48"/>
      <c r="J106" s="48"/>
      <c r="K106" s="48">
        <v>0</v>
      </c>
      <c r="L106" s="48"/>
      <c r="M106" s="29"/>
      <c r="N106" s="47"/>
      <c r="R106" s="30"/>
    </row>
    <row r="107" spans="1:18" x14ac:dyDescent="0.45">
      <c r="A107" s="60" t="s">
        <v>143</v>
      </c>
      <c r="B107" s="170"/>
      <c r="C107" s="60"/>
      <c r="D107" s="60"/>
      <c r="E107" s="43"/>
      <c r="F107" s="173"/>
      <c r="G107" s="171">
        <v>348238480.91999578</v>
      </c>
      <c r="H107" s="48"/>
      <c r="I107" s="171">
        <v>-127287544.51999921</v>
      </c>
      <c r="J107" s="48"/>
      <c r="K107" s="48"/>
      <c r="L107" s="48"/>
      <c r="M107" s="29"/>
      <c r="N107" s="47"/>
      <c r="R107" s="30"/>
    </row>
    <row r="108" spans="1:18" x14ac:dyDescent="0.45">
      <c r="A108" s="60" t="s">
        <v>236</v>
      </c>
      <c r="B108" s="60"/>
      <c r="C108" s="60"/>
      <c r="D108" s="60"/>
      <c r="E108" s="43"/>
      <c r="F108" s="173"/>
      <c r="G108" s="30">
        <v>1031572255.2</v>
      </c>
      <c r="I108" s="30">
        <v>1158859799.72</v>
      </c>
      <c r="K108" s="48">
        <v>0</v>
      </c>
      <c r="L108" s="48"/>
      <c r="M108" s="29"/>
      <c r="N108" s="47"/>
      <c r="R108" s="30"/>
    </row>
    <row r="109" spans="1:18" ht="22.5" thickBot="1" x14ac:dyDescent="0.5">
      <c r="A109" s="60" t="s">
        <v>237</v>
      </c>
      <c r="B109" s="60"/>
      <c r="C109" s="60"/>
      <c r="D109" s="60"/>
      <c r="E109" s="166" t="s">
        <v>39</v>
      </c>
      <c r="F109" s="178"/>
      <c r="G109" s="172">
        <v>1379810736.1199958</v>
      </c>
      <c r="H109" s="48"/>
      <c r="I109" s="172">
        <v>1031572255.2000008</v>
      </c>
      <c r="J109" s="48"/>
      <c r="K109" s="48"/>
      <c r="L109" s="48"/>
      <c r="M109" s="29"/>
      <c r="N109" s="47"/>
      <c r="R109" s="30"/>
    </row>
    <row r="110" spans="1:18" ht="22.5" thickTop="1" x14ac:dyDescent="0.45">
      <c r="A110" s="43"/>
      <c r="C110" s="43"/>
      <c r="D110" s="43"/>
      <c r="E110" s="43"/>
      <c r="F110" s="173"/>
      <c r="G110" s="48"/>
      <c r="H110" s="48"/>
      <c r="I110" s="48"/>
      <c r="J110" s="48"/>
      <c r="K110" s="48"/>
      <c r="L110" s="29"/>
      <c r="M110" s="29"/>
      <c r="R110" s="30"/>
    </row>
    <row r="111" spans="1:18" x14ac:dyDescent="0.45">
      <c r="A111" s="43"/>
      <c r="C111" s="43"/>
      <c r="D111" s="43"/>
      <c r="E111" s="43"/>
      <c r="F111" s="173"/>
      <c r="G111" s="48"/>
      <c r="H111" s="48"/>
      <c r="I111" s="48"/>
      <c r="J111" s="48"/>
      <c r="K111" s="48"/>
      <c r="L111" s="48"/>
    </row>
    <row r="112" spans="1:18" hidden="1" x14ac:dyDescent="0.45">
      <c r="A112" s="43"/>
      <c r="C112" s="43"/>
      <c r="D112" s="43"/>
      <c r="E112" s="43"/>
      <c r="F112" s="173"/>
      <c r="G112" s="48"/>
      <c r="H112" s="48"/>
      <c r="I112" s="48"/>
      <c r="J112" s="48"/>
      <c r="K112" s="48"/>
      <c r="L112" s="48"/>
    </row>
    <row r="113" spans="1:20" hidden="1" x14ac:dyDescent="0.45">
      <c r="A113" s="43"/>
      <c r="C113" s="43"/>
      <c r="D113" s="43"/>
      <c r="E113" s="43"/>
      <c r="F113" s="173"/>
      <c r="G113" s="48"/>
      <c r="H113" s="48"/>
      <c r="I113" s="48"/>
      <c r="J113" s="48"/>
      <c r="K113" s="48"/>
      <c r="L113" s="48"/>
    </row>
    <row r="114" spans="1:20" x14ac:dyDescent="0.45">
      <c r="A114" s="78" t="str">
        <f>+'งบเปลี่ยนแปลง สตง'!A32</f>
        <v>Notes to Financial Statements are an integral part of these Financial Statements.</v>
      </c>
      <c r="B114" s="43"/>
      <c r="D114" s="43"/>
      <c r="E114" s="43"/>
      <c r="F114" s="173"/>
      <c r="G114" s="48"/>
      <c r="H114" s="48"/>
      <c r="I114" s="48"/>
      <c r="J114" s="48"/>
      <c r="K114" s="48"/>
      <c r="L114" s="48"/>
    </row>
    <row r="115" spans="1:20" x14ac:dyDescent="0.45">
      <c r="T115" s="48"/>
    </row>
    <row r="116" spans="1:20" x14ac:dyDescent="0.45">
      <c r="T116" s="48"/>
    </row>
  </sheetData>
  <mergeCells count="12">
    <mergeCell ref="A67:I67"/>
    <mergeCell ref="A69:I69"/>
    <mergeCell ref="A70:I70"/>
    <mergeCell ref="A71:I71"/>
    <mergeCell ref="A5:I5"/>
    <mergeCell ref="A7:I7"/>
    <mergeCell ref="A8:I8"/>
    <mergeCell ref="A66:I66"/>
    <mergeCell ref="A4:I4"/>
    <mergeCell ref="P8:R8"/>
    <mergeCell ref="A9:I9"/>
    <mergeCell ref="P9:R9"/>
  </mergeCells>
  <pageMargins left="0.87" right="0" top="0.19685039370078741" bottom="0" header="0" footer="0"/>
  <pageSetup paperSize="9" scale="78" fitToHeight="0" orientation="portrait" horizontalDpi="300" verticalDpi="300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54" workbookViewId="0">
      <selection activeCell="C58" sqref="C58"/>
    </sheetView>
  </sheetViews>
  <sheetFormatPr defaultColWidth="9" defaultRowHeight="21.75" x14ac:dyDescent="0.45"/>
  <cols>
    <col min="1" max="1" width="12.25" style="21" customWidth="1"/>
    <col min="2" max="2" width="7.25" style="23" customWidth="1"/>
    <col min="3" max="4" width="9" style="21"/>
    <col min="5" max="5" width="45.5" style="21" customWidth="1"/>
    <col min="6" max="16384" width="9" style="21"/>
  </cols>
  <sheetData>
    <row r="1" spans="1:10" s="9" customFormat="1" ht="21.75" customHeight="1" x14ac:dyDescent="0.45">
      <c r="A1" s="186" t="s">
        <v>244</v>
      </c>
      <c r="B1" s="186"/>
      <c r="C1" s="186"/>
      <c r="D1" s="186"/>
      <c r="E1" s="186"/>
      <c r="F1" s="95"/>
      <c r="G1" s="95"/>
      <c r="H1" s="95"/>
      <c r="I1" s="95"/>
      <c r="J1" s="95"/>
    </row>
    <row r="2" spans="1:10" ht="22.5" customHeight="1" x14ac:dyDescent="0.45">
      <c r="A2" s="204">
        <v>14</v>
      </c>
      <c r="B2" s="204"/>
      <c r="C2" s="204"/>
      <c r="D2" s="204"/>
      <c r="E2" s="204"/>
    </row>
    <row r="3" spans="1:10" ht="15" customHeight="1" x14ac:dyDescent="0.45">
      <c r="A3" s="58"/>
      <c r="B3" s="22"/>
      <c r="C3" s="58"/>
      <c r="D3" s="58"/>
      <c r="E3" s="58"/>
    </row>
    <row r="4" spans="1:10" ht="22.15" customHeight="1" x14ac:dyDescent="0.45">
      <c r="A4" s="202" t="s">
        <v>40</v>
      </c>
      <c r="B4" s="202"/>
      <c r="C4" s="202"/>
      <c r="D4" s="202"/>
      <c r="E4" s="202"/>
    </row>
    <row r="5" spans="1:10" ht="22.15" customHeight="1" x14ac:dyDescent="0.45">
      <c r="A5" s="202" t="s">
        <v>163</v>
      </c>
      <c r="B5" s="202"/>
      <c r="C5" s="202"/>
      <c r="D5" s="202"/>
      <c r="E5" s="202"/>
    </row>
    <row r="6" spans="1:10" ht="22.15" customHeight="1" x14ac:dyDescent="0.45">
      <c r="A6" s="202" t="s">
        <v>233</v>
      </c>
      <c r="B6" s="202"/>
      <c r="C6" s="202"/>
      <c r="D6" s="202"/>
      <c r="E6" s="202"/>
    </row>
    <row r="7" spans="1:10" ht="10.15" customHeight="1" x14ac:dyDescent="0.45">
      <c r="A7" s="58"/>
      <c r="B7" s="58"/>
      <c r="C7" s="58"/>
      <c r="D7" s="58"/>
      <c r="E7" s="58"/>
    </row>
    <row r="8" spans="1:10" ht="22.15" customHeight="1" x14ac:dyDescent="0.45">
      <c r="A8" s="58" t="s">
        <v>56</v>
      </c>
      <c r="B8" s="203" t="s">
        <v>144</v>
      </c>
      <c r="C8" s="203"/>
      <c r="D8" s="203"/>
      <c r="E8" s="203"/>
    </row>
    <row r="9" spans="1:10" hidden="1" x14ac:dyDescent="0.45">
      <c r="A9" s="21" t="s">
        <v>17</v>
      </c>
    </row>
    <row r="10" spans="1:10" hidden="1" x14ac:dyDescent="0.45">
      <c r="A10" s="21" t="s">
        <v>0</v>
      </c>
    </row>
    <row r="11" spans="1:10" hidden="1" x14ac:dyDescent="0.45">
      <c r="A11" s="21" t="s">
        <v>11</v>
      </c>
    </row>
    <row r="12" spans="1:10" hidden="1" x14ac:dyDescent="0.45">
      <c r="A12" s="21" t="s">
        <v>15</v>
      </c>
    </row>
    <row r="13" spans="1:10" hidden="1" x14ac:dyDescent="0.45">
      <c r="A13" s="21" t="s">
        <v>18</v>
      </c>
    </row>
    <row r="14" spans="1:10" hidden="1" x14ac:dyDescent="0.45">
      <c r="A14" s="21" t="s">
        <v>16</v>
      </c>
    </row>
    <row r="15" spans="1:10" x14ac:dyDescent="0.45">
      <c r="A15" s="24">
        <v>1</v>
      </c>
      <c r="B15" s="21" t="s">
        <v>145</v>
      </c>
    </row>
    <row r="16" spans="1:10" x14ac:dyDescent="0.45">
      <c r="A16" s="24">
        <v>2</v>
      </c>
      <c r="B16" s="21" t="s">
        <v>146</v>
      </c>
    </row>
    <row r="17" spans="1:5" x14ac:dyDescent="0.45">
      <c r="A17" s="24">
        <v>3</v>
      </c>
      <c r="B17" s="21" t="s">
        <v>147</v>
      </c>
    </row>
    <row r="18" spans="1:5" x14ac:dyDescent="0.45">
      <c r="A18" s="24">
        <v>4</v>
      </c>
      <c r="B18" s="21" t="s">
        <v>251</v>
      </c>
    </row>
    <row r="19" spans="1:5" x14ac:dyDescent="0.45">
      <c r="A19" s="24">
        <v>5</v>
      </c>
      <c r="B19" s="21" t="s">
        <v>250</v>
      </c>
      <c r="C19" s="63"/>
      <c r="D19" s="63"/>
      <c r="E19" s="63"/>
    </row>
    <row r="20" spans="1:5" x14ac:dyDescent="0.45">
      <c r="A20" s="24">
        <v>6</v>
      </c>
      <c r="B20" s="21" t="s">
        <v>164</v>
      </c>
    </row>
    <row r="21" spans="1:5" x14ac:dyDescent="0.45">
      <c r="A21" s="24">
        <v>7</v>
      </c>
      <c r="B21" s="21" t="s">
        <v>165</v>
      </c>
    </row>
    <row r="22" spans="1:5" x14ac:dyDescent="0.45">
      <c r="A22" s="24">
        <v>8</v>
      </c>
      <c r="B22" s="21" t="s">
        <v>148</v>
      </c>
    </row>
    <row r="23" spans="1:5" x14ac:dyDescent="0.45">
      <c r="B23" s="25">
        <v>8.1</v>
      </c>
      <c r="C23" s="21" t="s">
        <v>42</v>
      </c>
    </row>
    <row r="24" spans="1:5" x14ac:dyDescent="0.45">
      <c r="B24" s="25">
        <v>8.1999999999999993</v>
      </c>
      <c r="C24" s="21" t="s">
        <v>191</v>
      </c>
    </row>
    <row r="25" spans="1:5" x14ac:dyDescent="0.45">
      <c r="B25" s="25">
        <v>8.3000000000000007</v>
      </c>
      <c r="C25" s="21" t="s">
        <v>45</v>
      </c>
    </row>
    <row r="26" spans="1:5" x14ac:dyDescent="0.45">
      <c r="B26" s="25">
        <v>8.4</v>
      </c>
      <c r="C26" s="21" t="s">
        <v>215</v>
      </c>
    </row>
    <row r="27" spans="1:5" x14ac:dyDescent="0.45">
      <c r="B27" s="25">
        <v>8.5</v>
      </c>
      <c r="C27" s="21" t="s">
        <v>48</v>
      </c>
    </row>
    <row r="28" spans="1:5" x14ac:dyDescent="0.45">
      <c r="B28" s="25">
        <v>8.6</v>
      </c>
      <c r="C28" s="21" t="s">
        <v>216</v>
      </c>
    </row>
    <row r="29" spans="1:5" x14ac:dyDescent="0.45">
      <c r="B29" s="25">
        <v>8.6999999999999993</v>
      </c>
      <c r="C29" s="21" t="s">
        <v>51</v>
      </c>
    </row>
    <row r="30" spans="1:5" x14ac:dyDescent="0.45">
      <c r="B30" s="25">
        <v>8.8000000000000007</v>
      </c>
      <c r="C30" s="21" t="s">
        <v>185</v>
      </c>
    </row>
    <row r="31" spans="1:5" x14ac:dyDescent="0.45">
      <c r="B31" s="25">
        <v>8.9</v>
      </c>
      <c r="C31" s="21" t="s">
        <v>52</v>
      </c>
    </row>
    <row r="32" spans="1:5" x14ac:dyDescent="0.45">
      <c r="B32" s="26">
        <v>8.1</v>
      </c>
      <c r="C32" s="21" t="s">
        <v>149</v>
      </c>
    </row>
    <row r="33" spans="1:5" x14ac:dyDescent="0.45">
      <c r="B33" s="26">
        <v>8.11</v>
      </c>
      <c r="C33" s="63" t="s">
        <v>160</v>
      </c>
      <c r="D33" s="63"/>
    </row>
    <row r="34" spans="1:5" x14ac:dyDescent="0.45">
      <c r="B34" s="23">
        <v>8.1199999999999992</v>
      </c>
      <c r="C34" s="21" t="s">
        <v>53</v>
      </c>
    </row>
    <row r="35" spans="1:5" x14ac:dyDescent="0.45">
      <c r="B35" s="23">
        <v>8.1300000000000008</v>
      </c>
      <c r="C35" s="21" t="s">
        <v>150</v>
      </c>
    </row>
    <row r="36" spans="1:5" x14ac:dyDescent="0.45">
      <c r="B36" s="23">
        <v>8.14</v>
      </c>
      <c r="C36" s="21" t="s">
        <v>245</v>
      </c>
    </row>
    <row r="37" spans="1:5" x14ac:dyDescent="0.45">
      <c r="B37" s="23">
        <v>8.15</v>
      </c>
      <c r="C37" s="21" t="s">
        <v>58</v>
      </c>
    </row>
    <row r="38" spans="1:5" x14ac:dyDescent="0.45">
      <c r="B38" s="23">
        <v>8.16</v>
      </c>
      <c r="C38" s="21" t="s">
        <v>59</v>
      </c>
    </row>
    <row r="39" spans="1:5" x14ac:dyDescent="0.45">
      <c r="B39" s="23">
        <v>8.17</v>
      </c>
      <c r="C39" s="21" t="s">
        <v>222</v>
      </c>
    </row>
    <row r="40" spans="1:5" x14ac:dyDescent="0.45">
      <c r="B40" s="23">
        <v>8.18</v>
      </c>
      <c r="C40" s="21" t="s">
        <v>60</v>
      </c>
    </row>
    <row r="41" spans="1:5" x14ac:dyDescent="0.45">
      <c r="B41" s="23">
        <v>8.19</v>
      </c>
      <c r="C41" s="21" t="s">
        <v>62</v>
      </c>
    </row>
    <row r="42" spans="1:5" x14ac:dyDescent="0.45">
      <c r="B42" s="23">
        <v>8.1999999999999993</v>
      </c>
      <c r="C42" s="21" t="s">
        <v>166</v>
      </c>
    </row>
    <row r="43" spans="1:5" x14ac:dyDescent="0.45">
      <c r="A43" s="186" t="s">
        <v>244</v>
      </c>
      <c r="B43" s="186"/>
      <c r="C43" s="186"/>
      <c r="D43" s="186"/>
      <c r="E43" s="186"/>
    </row>
    <row r="44" spans="1:5" ht="23.1" customHeight="1" x14ac:dyDescent="0.45">
      <c r="A44" s="204">
        <v>15</v>
      </c>
      <c r="B44" s="204"/>
      <c r="C44" s="204"/>
      <c r="D44" s="204"/>
      <c r="E44" s="204"/>
    </row>
    <row r="45" spans="1:5" ht="15" customHeight="1" x14ac:dyDescent="0.45">
      <c r="A45" s="24"/>
      <c r="B45" s="27"/>
      <c r="C45" s="24"/>
      <c r="D45" s="24"/>
      <c r="E45" s="24"/>
    </row>
    <row r="46" spans="1:5" ht="22.15" customHeight="1" x14ac:dyDescent="0.45">
      <c r="A46" s="202" t="s">
        <v>40</v>
      </c>
      <c r="B46" s="202"/>
      <c r="C46" s="202"/>
      <c r="D46" s="202"/>
      <c r="E46" s="202"/>
    </row>
    <row r="47" spans="1:5" ht="22.15" customHeight="1" x14ac:dyDescent="0.45">
      <c r="A47" s="202" t="s">
        <v>163</v>
      </c>
      <c r="B47" s="202"/>
      <c r="C47" s="202"/>
      <c r="D47" s="202"/>
      <c r="E47" s="202"/>
    </row>
    <row r="48" spans="1:5" ht="26.25" customHeight="1" x14ac:dyDescent="0.45">
      <c r="A48" s="202" t="s">
        <v>225</v>
      </c>
      <c r="B48" s="202"/>
      <c r="C48" s="202"/>
      <c r="D48" s="202"/>
      <c r="E48" s="202"/>
    </row>
    <row r="49" spans="1:5" ht="11.25" customHeight="1" x14ac:dyDescent="0.45">
      <c r="A49" s="58"/>
      <c r="B49" s="58"/>
      <c r="C49" s="58"/>
      <c r="D49" s="58"/>
      <c r="E49" s="58"/>
    </row>
    <row r="50" spans="1:5" ht="26.25" customHeight="1" x14ac:dyDescent="0.45">
      <c r="A50" s="58" t="s">
        <v>56</v>
      </c>
      <c r="B50" s="203" t="s">
        <v>144</v>
      </c>
      <c r="C50" s="203"/>
      <c r="D50" s="203"/>
      <c r="E50" s="203"/>
    </row>
    <row r="51" spans="1:5" ht="26.25" customHeight="1" x14ac:dyDescent="0.45">
      <c r="A51" s="24">
        <v>8</v>
      </c>
      <c r="B51" s="21" t="s">
        <v>238</v>
      </c>
      <c r="C51" s="67"/>
      <c r="D51" s="67"/>
      <c r="E51" s="67"/>
    </row>
    <row r="52" spans="1:5" x14ac:dyDescent="0.45">
      <c r="A52" s="58"/>
      <c r="B52" s="23">
        <v>8.2100000000000009</v>
      </c>
      <c r="C52" s="21" t="s">
        <v>151</v>
      </c>
      <c r="E52" s="59"/>
    </row>
    <row r="53" spans="1:5" x14ac:dyDescent="0.45">
      <c r="A53" s="58"/>
      <c r="B53" s="23">
        <v>8.2200000000000006</v>
      </c>
      <c r="C53" s="21" t="s">
        <v>152</v>
      </c>
      <c r="E53" s="59"/>
    </row>
    <row r="54" spans="1:5" x14ac:dyDescent="0.45">
      <c r="A54" s="58"/>
      <c r="B54" s="23">
        <v>8.23</v>
      </c>
      <c r="C54" s="21" t="s">
        <v>239</v>
      </c>
      <c r="E54" s="59"/>
    </row>
    <row r="55" spans="1:5" x14ac:dyDescent="0.45">
      <c r="A55" s="58"/>
      <c r="B55" s="23">
        <v>8.24</v>
      </c>
      <c r="C55" s="21" t="s">
        <v>90</v>
      </c>
      <c r="E55" s="59"/>
    </row>
    <row r="56" spans="1:5" x14ac:dyDescent="0.45">
      <c r="A56" s="58"/>
      <c r="B56" s="23">
        <v>8.25</v>
      </c>
      <c r="C56" s="21" t="s">
        <v>242</v>
      </c>
      <c r="D56" s="59"/>
      <c r="E56" s="59"/>
    </row>
    <row r="57" spans="1:5" x14ac:dyDescent="0.45">
      <c r="A57" s="58"/>
      <c r="B57" s="23">
        <v>8.26</v>
      </c>
      <c r="C57" s="21" t="s">
        <v>96</v>
      </c>
      <c r="D57" s="59"/>
      <c r="E57" s="59"/>
    </row>
    <row r="58" spans="1:5" x14ac:dyDescent="0.45">
      <c r="B58" s="23">
        <v>8.27</v>
      </c>
      <c r="C58" s="21" t="s">
        <v>153</v>
      </c>
    </row>
    <row r="59" spans="1:5" x14ac:dyDescent="0.45">
      <c r="B59" s="23">
        <v>8.2799999999999994</v>
      </c>
      <c r="C59" s="21" t="s">
        <v>87</v>
      </c>
    </row>
    <row r="60" spans="1:5" x14ac:dyDescent="0.45">
      <c r="B60" s="23">
        <v>8.2899999999999991</v>
      </c>
      <c r="C60" s="21" t="s">
        <v>249</v>
      </c>
    </row>
    <row r="61" spans="1:5" x14ac:dyDescent="0.45">
      <c r="B61" s="23">
        <v>8.3000000000000007</v>
      </c>
      <c r="C61" s="21" t="s">
        <v>240</v>
      </c>
    </row>
    <row r="62" spans="1:5" x14ac:dyDescent="0.45">
      <c r="B62" s="23">
        <v>8.31</v>
      </c>
      <c r="C62" s="21" t="s">
        <v>154</v>
      </c>
    </row>
    <row r="63" spans="1:5" x14ac:dyDescent="0.45">
      <c r="B63" s="23">
        <v>8.32</v>
      </c>
      <c r="C63" s="21" t="s">
        <v>155</v>
      </c>
    </row>
    <row r="64" spans="1:5" x14ac:dyDescent="0.45">
      <c r="B64" s="23">
        <v>8.33</v>
      </c>
      <c r="C64" s="21" t="s">
        <v>156</v>
      </c>
    </row>
    <row r="65" spans="2:5" x14ac:dyDescent="0.45">
      <c r="B65" s="23">
        <v>8.34</v>
      </c>
      <c r="C65" s="21" t="s">
        <v>157</v>
      </c>
    </row>
    <row r="66" spans="2:5" x14ac:dyDescent="0.45">
      <c r="B66" s="23">
        <v>8.35</v>
      </c>
      <c r="C66" s="21" t="s">
        <v>158</v>
      </c>
    </row>
    <row r="67" spans="2:5" x14ac:dyDescent="0.45">
      <c r="B67" s="23">
        <v>8.36</v>
      </c>
      <c r="C67" s="63" t="s">
        <v>173</v>
      </c>
      <c r="D67" s="63"/>
      <c r="E67" s="63"/>
    </row>
    <row r="68" spans="2:5" ht="23.1" customHeight="1" x14ac:dyDescent="0.45">
      <c r="B68" s="23">
        <v>8.3699999999999992</v>
      </c>
      <c r="C68" s="21" t="s">
        <v>159</v>
      </c>
    </row>
  </sheetData>
  <mergeCells count="12">
    <mergeCell ref="B50:E50"/>
    <mergeCell ref="A2:E2"/>
    <mergeCell ref="A4:E4"/>
    <mergeCell ref="A5:E5"/>
    <mergeCell ref="A6:E6"/>
    <mergeCell ref="B8:E8"/>
    <mergeCell ref="A44:E44"/>
    <mergeCell ref="A1:E1"/>
    <mergeCell ref="A43:E43"/>
    <mergeCell ref="A46:E46"/>
    <mergeCell ref="A47:E47"/>
    <mergeCell ref="A48:E48"/>
  </mergeCells>
  <printOptions horizontalCentered="1"/>
  <pageMargins left="0.59055118110236227" right="0.15748031496062992" top="0.51181102362204722" bottom="0.27559055118110237" header="0.23622047244094491" footer="0.2362204724409449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 สตง</vt:lpstr>
      <vt:lpstr>งบกำไรขาดทุนปี</vt:lpstr>
      <vt:lpstr>งบเปลี่ยนแปลง สตง</vt:lpstr>
      <vt:lpstr>สะสมธค.62-ใหม่ชุดสตง.ใช้</vt:lpstr>
      <vt:lpstr>index</vt:lpstr>
      <vt:lpstr>'สะสมธค.62-ใหม่ชุดสตง.ใช้'!Print_Area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วัลลภา สุขสงวน (Wanlapa Sooksanguan)</dc:creator>
  <cp:lastModifiedBy>Administrator</cp:lastModifiedBy>
  <cp:lastPrinted>2020-02-27T08:52:24Z</cp:lastPrinted>
  <dcterms:created xsi:type="dcterms:W3CDTF">2020-01-20T10:40:59Z</dcterms:created>
  <dcterms:modified xsi:type="dcterms:W3CDTF">2020-02-27T08:58:57Z</dcterms:modified>
</cp:coreProperties>
</file>