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640" windowHeight="11760" activeTab="4"/>
  </bookViews>
  <sheets>
    <sheet name="BS " sheetId="18" r:id="rId1"/>
    <sheet name="PL12M " sheetId="23" r:id="rId2"/>
    <sheet name="SE Conso" sheetId="21" r:id="rId3"/>
    <sheet name="SE Separate" sheetId="22" r:id="rId4"/>
    <sheet name="CF " sheetId="17" r:id="rId5"/>
  </sheets>
  <definedNames>
    <definedName name="_xlnm.Print_Area" localSheetId="0">'BS '!$A$1:$M$75</definedName>
    <definedName name="_xlnm.Print_Area" localSheetId="4">'CF '!$A$1:$O$90</definedName>
    <definedName name="_xlnm.Print_Area" localSheetId="1">'PL12M '!$A$1:$M$51</definedName>
    <definedName name="_xlnm.Print_Area" localSheetId="2">'SE Conso'!$A$1:$V$22</definedName>
    <definedName name="_xlnm.Print_Area" localSheetId="3">'SE Separate'!$A$1:$P$21</definedName>
    <definedName name="_xlnm.Print_Titles" localSheetId="1">'PL12M '!$1:$6</definedName>
  </definedNames>
  <calcPr calcId="145621"/>
  <fileRecoveryPr autoRecover="0"/>
</workbook>
</file>

<file path=xl/calcChain.xml><?xml version="1.0" encoding="utf-8"?>
<calcChain xmlns="http://schemas.openxmlformats.org/spreadsheetml/2006/main">
  <c r="M25" i="23" l="1"/>
  <c r="M27" i="23" s="1"/>
  <c r="M23" i="23"/>
  <c r="D20" i="21"/>
  <c r="D14" i="21"/>
  <c r="P19" i="22"/>
  <c r="N19" i="22"/>
  <c r="L19" i="22"/>
  <c r="J19" i="22"/>
  <c r="H19" i="22"/>
  <c r="F19" i="22"/>
  <c r="D19" i="22"/>
  <c r="D14" i="22"/>
  <c r="G16" i="23"/>
  <c r="M55" i="17" l="1"/>
  <c r="L18" i="21"/>
  <c r="O80" i="17" l="1"/>
  <c r="M80" i="17"/>
  <c r="K80" i="17"/>
  <c r="I80" i="17"/>
  <c r="O63" i="17"/>
  <c r="K63" i="17"/>
  <c r="P12" i="22"/>
  <c r="T18" i="21"/>
  <c r="V12" i="21"/>
  <c r="T13" i="21"/>
  <c r="M17" i="18" l="1"/>
  <c r="K17" i="18"/>
  <c r="I17" i="18"/>
  <c r="G17" i="18"/>
  <c r="V17" i="21" l="1"/>
  <c r="T20" i="21"/>
  <c r="G71" i="18" l="1"/>
  <c r="J20" i="21"/>
  <c r="H20" i="21"/>
  <c r="F20" i="21"/>
  <c r="I57" i="18"/>
  <c r="M50" i="18"/>
  <c r="K50" i="18"/>
  <c r="I50" i="18"/>
  <c r="G50" i="18"/>
  <c r="O88" i="17" l="1"/>
  <c r="M88" i="17"/>
  <c r="K88" i="17"/>
  <c r="I88" i="17"/>
  <c r="M63" i="17" l="1"/>
  <c r="I63" i="17"/>
  <c r="I55" i="17"/>
  <c r="K55" i="17"/>
  <c r="O55" i="17"/>
  <c r="M22" i="23"/>
  <c r="K22" i="23"/>
  <c r="I22" i="23"/>
  <c r="N13" i="22" l="1"/>
  <c r="N11" i="22"/>
  <c r="P16" i="22"/>
  <c r="N14" i="22" l="1"/>
  <c r="P11" i="21" l="1"/>
  <c r="R11" i="21" s="1"/>
  <c r="V11" i="21" s="1"/>
  <c r="P13" i="21"/>
  <c r="P16" i="21"/>
  <c r="R16" i="21" s="1"/>
  <c r="J14" i="21"/>
  <c r="H14" i="21"/>
  <c r="F14" i="21"/>
  <c r="P14" i="21" l="1"/>
  <c r="O76" i="17" l="1"/>
  <c r="M76" i="17"/>
  <c r="K76" i="17"/>
  <c r="I76" i="17"/>
  <c r="O44" i="17" l="1"/>
  <c r="M44" i="17"/>
  <c r="K44" i="17"/>
  <c r="I44" i="17"/>
  <c r="P11" i="22" l="1"/>
  <c r="M64" i="18" l="1"/>
  <c r="I64" i="18"/>
  <c r="J39" i="23" l="1"/>
  <c r="L39" i="23"/>
  <c r="H35" i="23"/>
  <c r="J35" i="23"/>
  <c r="L35" i="23"/>
  <c r="H36" i="23"/>
  <c r="H44" i="23" s="1"/>
  <c r="J36" i="23"/>
  <c r="J44" i="23" s="1"/>
  <c r="L36" i="23"/>
  <c r="L44" i="23" s="1"/>
  <c r="M34" i="23"/>
  <c r="M35" i="23" s="1"/>
  <c r="K34" i="23"/>
  <c r="I34" i="23"/>
  <c r="I35" i="23" s="1"/>
  <c r="G34" i="23"/>
  <c r="G22" i="23"/>
  <c r="K35" i="23" l="1"/>
  <c r="J18" i="22"/>
  <c r="L17" i="22"/>
  <c r="G35" i="23"/>
  <c r="N18" i="21"/>
  <c r="L19" i="21"/>
  <c r="N19" i="21" s="1"/>
  <c r="P19" i="21" s="1"/>
  <c r="R19" i="21" s="1"/>
  <c r="V19" i="21" s="1"/>
  <c r="G64" i="18"/>
  <c r="N17" i="22" l="1"/>
  <c r="L18" i="22"/>
  <c r="N18" i="22" s="1"/>
  <c r="P18" i="21"/>
  <c r="P20" i="21" s="1"/>
  <c r="G69" i="18" s="1"/>
  <c r="N20" i="21"/>
  <c r="K69" i="18" l="1"/>
  <c r="G65" i="18"/>
  <c r="V16" i="21"/>
  <c r="I11" i="23" l="1"/>
  <c r="A1" i="21" l="1"/>
  <c r="I16" i="23" l="1"/>
  <c r="I17" i="23" s="1"/>
  <c r="I19" i="23" s="1"/>
  <c r="I23" i="23" s="1"/>
  <c r="I25" i="23" l="1"/>
  <c r="I27" i="23" s="1"/>
  <c r="I39" i="23" l="1"/>
  <c r="I48" i="23" s="1"/>
  <c r="I36" i="23"/>
  <c r="N68" i="17"/>
  <c r="L68" i="17"/>
  <c r="J68" i="17"/>
  <c r="M66" i="17"/>
  <c r="M92" i="17" s="1"/>
  <c r="I66" i="17"/>
  <c r="I92" i="17" s="1"/>
  <c r="I42" i="17"/>
  <c r="H14" i="22"/>
  <c r="F14" i="22"/>
  <c r="K65" i="18" s="1"/>
  <c r="K64" i="18"/>
  <c r="A41" i="17"/>
  <c r="A2" i="22"/>
  <c r="M14" i="21"/>
  <c r="K14" i="21"/>
  <c r="G67" i="18"/>
  <c r="I14" i="21"/>
  <c r="G66" i="18"/>
  <c r="G14" i="21"/>
  <c r="T14" i="21"/>
  <c r="A1" i="22"/>
  <c r="A1" i="17" s="1"/>
  <c r="A39" i="17" s="1"/>
  <c r="M16" i="23"/>
  <c r="K16" i="23"/>
  <c r="M11" i="23"/>
  <c r="K11" i="23"/>
  <c r="G11" i="23"/>
  <c r="H76" i="18"/>
  <c r="M57" i="18"/>
  <c r="K57" i="18"/>
  <c r="G57" i="18"/>
  <c r="A36" i="18"/>
  <c r="A34" i="18"/>
  <c r="M29" i="18"/>
  <c r="K29" i="18"/>
  <c r="I29" i="18"/>
  <c r="G29" i="18"/>
  <c r="I44" i="23" l="1"/>
  <c r="I70" i="18"/>
  <c r="K17" i="23"/>
  <c r="G17" i="23"/>
  <c r="G19" i="23" s="1"/>
  <c r="K30" i="18"/>
  <c r="M17" i="23"/>
  <c r="M19" i="23" s="1"/>
  <c r="G30" i="18"/>
  <c r="G58" i="18"/>
  <c r="I58" i="18"/>
  <c r="K58" i="18"/>
  <c r="M58" i="18"/>
  <c r="I30" i="18"/>
  <c r="M30" i="18"/>
  <c r="M70" i="18" l="1"/>
  <c r="M72" i="18" s="1"/>
  <c r="M73" i="18" s="1"/>
  <c r="M77" i="18" s="1"/>
  <c r="K19" i="23"/>
  <c r="K23" i="23" s="1"/>
  <c r="K25" i="23" s="1"/>
  <c r="K27" i="23" s="1"/>
  <c r="I72" i="18"/>
  <c r="I73" i="18" s="1"/>
  <c r="I77" i="18" s="1"/>
  <c r="G23" i="23"/>
  <c r="G25" i="23" s="1"/>
  <c r="G27" i="23" s="1"/>
  <c r="M39" i="23"/>
  <c r="M48" i="23" s="1"/>
  <c r="R18" i="21" l="1"/>
  <c r="R20" i="21" s="1"/>
  <c r="L20" i="21"/>
  <c r="G48" i="23"/>
  <c r="G41" i="23"/>
  <c r="I8" i="17" s="1"/>
  <c r="I33" i="17" s="1"/>
  <c r="I36" i="17" s="1"/>
  <c r="K36" i="23"/>
  <c r="G36" i="23"/>
  <c r="G44" i="23" s="1"/>
  <c r="M36" i="23"/>
  <c r="I41" i="23"/>
  <c r="I46" i="23"/>
  <c r="K8" i="17" l="1"/>
  <c r="K33" i="17" s="1"/>
  <c r="K36" i="17" s="1"/>
  <c r="L13" i="21"/>
  <c r="R13" i="21" s="1"/>
  <c r="K41" i="23"/>
  <c r="K48" i="23"/>
  <c r="K44" i="23"/>
  <c r="K46" i="23" s="1"/>
  <c r="M44" i="23"/>
  <c r="M46" i="23" s="1"/>
  <c r="G46" i="23"/>
  <c r="M41" i="23"/>
  <c r="J13" i="22" l="1"/>
  <c r="P13" i="22" s="1"/>
  <c r="P14" i="22" s="1"/>
  <c r="O8" i="17"/>
  <c r="O33" i="17" s="1"/>
  <c r="O36" i="17" s="1"/>
  <c r="V13" i="21"/>
  <c r="V14" i="21" s="1"/>
  <c r="R14" i="21"/>
  <c r="J17" i="22"/>
  <c r="M8" i="17"/>
  <c r="M33" i="17" s="1"/>
  <c r="M36" i="17" s="1"/>
  <c r="M65" i="17" s="1"/>
  <c r="M68" i="17" s="1"/>
  <c r="M91" i="17" s="1"/>
  <c r="K65" i="17"/>
  <c r="K68" i="17" s="1"/>
  <c r="L14" i="21"/>
  <c r="P17" i="22" l="1"/>
  <c r="O65" i="17"/>
  <c r="O68" i="17" s="1"/>
  <c r="I65" i="17"/>
  <c r="G68" i="18"/>
  <c r="R68" i="17"/>
  <c r="J14" i="22"/>
  <c r="K68" i="18" s="1"/>
  <c r="K70" i="18" s="1"/>
  <c r="K72" i="18" s="1"/>
  <c r="I68" i="17" l="1"/>
  <c r="P68" i="17" s="1"/>
  <c r="G70" i="18"/>
  <c r="G72" i="18" s="1"/>
  <c r="G73" i="18" s="1"/>
  <c r="G77" i="18" s="1"/>
  <c r="V18" i="21"/>
  <c r="V20" i="21" s="1"/>
  <c r="K73" i="18"/>
  <c r="K77" i="18" s="1"/>
  <c r="I91" i="17" l="1"/>
</calcChain>
</file>

<file path=xl/sharedStrings.xml><?xml version="1.0" encoding="utf-8"?>
<sst xmlns="http://schemas.openxmlformats.org/spreadsheetml/2006/main" count="317" uniqueCount="232">
  <si>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</si>
  <si>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</si>
  <si>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</si>
  <si>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</si>
  <si>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</si>
  <si>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</si>
  <si>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</si>
  <si>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NON-CURRENT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</si>
  <si>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</si>
  <si>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</si>
  <si>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</si>
  <si>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</si>
  <si>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</si>
  <si>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</si>
  <si>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</si>
  <si>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</si>
  <si>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</si>
  <si>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</si>
  <si>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</si>
  <si>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1)</t>
  </si>
  <si>
    <t>STATEMENTS OF FINANCIAL POSITION</t>
  </si>
  <si>
    <t>STATEMENTS OF COMPREHENSIVE INCOME</t>
  </si>
  <si>
    <t>2)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</si>
  <si>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</si>
  <si>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</si>
  <si>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</si>
  <si>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</si>
  <si>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</si>
  <si>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</si>
  <si>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</si>
  <si>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 xml:space="preserve">Trade accounts and other current payable </t>
  </si>
  <si>
    <t>Current tax assets</t>
  </si>
  <si>
    <t>Total current liabilities</t>
  </si>
  <si>
    <t>Current investments</t>
  </si>
  <si>
    <t>Deferred tax assets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</si>
  <si>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</si>
  <si>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</si>
  <si>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</si>
  <si>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</si>
  <si>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</si>
  <si>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</si>
  <si>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</si>
  <si>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</si>
  <si>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</si>
  <si>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</si>
  <si>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</si>
  <si>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</si>
  <si>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</si>
  <si>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</si>
  <si>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</si>
  <si>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</si>
  <si>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</si>
  <si>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</si>
  <si>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</si>
  <si>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</si>
  <si>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</si>
  <si>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</si>
  <si>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</si>
  <si>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</si>
  <si>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</si>
  <si>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</si>
  <si>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</si>
  <si>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</si>
  <si>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>Non cash transactions</t>
  </si>
  <si>
    <t xml:space="preserve">Cash paid for long-term loans </t>
  </si>
  <si>
    <t>294,012.03 million common share, Baht 0.50 par value</t>
  </si>
  <si>
    <t>Distribution costs</t>
  </si>
  <si>
    <t>Shareholding</t>
  </si>
  <si>
    <t xml:space="preserve">Increase in </t>
  </si>
  <si>
    <t>Other non - current assets</t>
  </si>
  <si>
    <t>Total non current assets</t>
  </si>
  <si>
    <t>NON CURRENT LIABILITIES</t>
  </si>
  <si>
    <t>Total non current liabilities</t>
  </si>
  <si>
    <t>Trade accounts and other non current payable</t>
  </si>
  <si>
    <t>Non current provisions for employee benefits</t>
  </si>
  <si>
    <t>Issued and paid up</t>
  </si>
  <si>
    <t>2018</t>
  </si>
  <si>
    <t>(In Thousand Shares)</t>
  </si>
  <si>
    <t>Balance as at January 1, 2018</t>
  </si>
  <si>
    <t>Revenues from hotel business</t>
  </si>
  <si>
    <t xml:space="preserve">Gross profit </t>
  </si>
  <si>
    <t>Profit before expenses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</si>
  <si>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</si>
  <si>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</si>
  <si>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</si>
  <si>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</si>
  <si>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</si>
  <si>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</si>
  <si>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</si>
  <si>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</si>
  <si>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</si>
  <si>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</si>
  <si>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</si>
  <si>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Cash provided by (used in) operating activities</t>
  </si>
  <si>
    <t>Short-term loans</t>
  </si>
  <si>
    <t xml:space="preserve">Adjusted provisions for employee benefits </t>
  </si>
  <si>
    <t>Cash paid for income tax</t>
  </si>
  <si>
    <t>Cash paid for property, plant, equipment and leasehold rights</t>
  </si>
  <si>
    <t xml:space="preserve">Discount on common shares </t>
  </si>
  <si>
    <t>Property, plant, equipment and leasehold rights</t>
  </si>
  <si>
    <t>Total shareholders' equity of parent - net</t>
  </si>
  <si>
    <t>Total shareholders equity - net</t>
  </si>
  <si>
    <t xml:space="preserve">Weighted average number of shares </t>
  </si>
  <si>
    <t>Intangible assets</t>
  </si>
  <si>
    <t>-</t>
  </si>
  <si>
    <t>REVENUES</t>
  </si>
  <si>
    <t>Total revenues</t>
  </si>
  <si>
    <t>Share holders</t>
  </si>
  <si>
    <t>eguity-net</t>
  </si>
  <si>
    <t>Cash received from interest income</t>
  </si>
  <si>
    <t xml:space="preserve">Interest paid       </t>
  </si>
  <si>
    <t>85,324.81  million common shares, Baht 0.50 per share</t>
  </si>
  <si>
    <t xml:space="preserve">Adjusted trade accounts and other non-current receivable (increase) decrease 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</si>
  <si>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</si>
  <si>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</si>
  <si>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</si>
  <si>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</si>
  <si>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>Cash received from short-term loans</t>
  </si>
  <si>
    <r>
      <t>Supplemental disclosure of cash flows information</t>
    </r>
    <r>
      <rPr>
        <b/>
        <sz val="12"/>
        <rFont val="Times New Roman"/>
        <family val="1"/>
      </rPr>
      <t xml:space="preserve"> :</t>
    </r>
  </si>
  <si>
    <t xml:space="preserve">Adjusted bad debt and doubtful debts 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</si>
  <si>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</si>
  <si>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</si>
  <si>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</si>
  <si>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</si>
  <si>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2019</t>
  </si>
  <si>
    <t>As at December 31,</t>
  </si>
  <si>
    <t>Balance as at January 1, 2019</t>
  </si>
  <si>
    <t>Other components of shareholders' equity</t>
  </si>
  <si>
    <t>Items that will not be reclassified in profit or loss later</t>
  </si>
  <si>
    <t>Total items that will not be reclassified in profit or loss later</t>
  </si>
  <si>
    <t>Cash and cash equivalents at beginning of the period</t>
  </si>
  <si>
    <t>Cash and cash equivalents at end of  the period</t>
  </si>
  <si>
    <t xml:space="preserve">       values of defined employee benefits</t>
  </si>
  <si>
    <t>Adjusted provision for liabilities</t>
  </si>
  <si>
    <t>Long - term loans</t>
  </si>
  <si>
    <t>Cash paid for decrease liabilities that occurs from lease agreements</t>
  </si>
  <si>
    <t xml:space="preserve">Loss from the measurement of new </t>
  </si>
  <si>
    <t xml:space="preserve"> </t>
  </si>
  <si>
    <t>Adjusted with  provision for liabilities damages from lawsuits</t>
  </si>
  <si>
    <t>Tax income</t>
  </si>
  <si>
    <t>Adjustment with default interest payment</t>
  </si>
  <si>
    <t>Adjustment with other income</t>
  </si>
  <si>
    <t>Other comprehensive income</t>
  </si>
  <si>
    <t>Company</t>
  </si>
  <si>
    <t xml:space="preserve"> equity of the </t>
  </si>
  <si>
    <t xml:space="preserve">Total </t>
  </si>
  <si>
    <t>shareholders'</t>
  </si>
  <si>
    <t xml:space="preserve">shareholders' equity </t>
  </si>
  <si>
    <t xml:space="preserve">Total other </t>
  </si>
  <si>
    <t xml:space="preserve">components of </t>
  </si>
  <si>
    <t>Transferred to retained earnings</t>
  </si>
  <si>
    <t>Adjusted tax income</t>
  </si>
  <si>
    <t xml:space="preserve">Adjusted trade accounts and other current receivables  (increase) decrease </t>
  </si>
  <si>
    <t>Discount from decrease in shareholding in subsidiary</t>
  </si>
  <si>
    <t>Adjusted interest income</t>
  </si>
  <si>
    <t>Depreciation, losses and amortization</t>
  </si>
  <si>
    <t>Cash and cash equivalents net decrease</t>
  </si>
  <si>
    <t>4)</t>
  </si>
  <si>
    <t>Net cash used in financing activities</t>
  </si>
  <si>
    <t>Cash received from sales of property, plant, equipment and leasehold rights</t>
  </si>
  <si>
    <t>5)</t>
  </si>
  <si>
    <t>Goodwill</t>
  </si>
  <si>
    <t>Short - term loans</t>
  </si>
  <si>
    <t xml:space="preserve">Non - controlling interests </t>
  </si>
  <si>
    <t>Note</t>
  </si>
  <si>
    <t>defined benefit plans</t>
  </si>
  <si>
    <t>Gains on remeasurements of</t>
  </si>
  <si>
    <t>Adjusted with amortization expenses</t>
  </si>
  <si>
    <t xml:space="preserve">Cash recrived for short-term loans </t>
  </si>
  <si>
    <t>Other - current assets</t>
  </si>
  <si>
    <t>- Promissory note</t>
  </si>
  <si>
    <t>Adjusted  inventories decrease</t>
  </si>
  <si>
    <t>Adjusted other current assets increase</t>
  </si>
  <si>
    <t>Adjusted trade accounts and other current payable decrease</t>
  </si>
  <si>
    <t>6)</t>
  </si>
  <si>
    <t>financial institutions</t>
  </si>
  <si>
    <t>Other long - term investments</t>
  </si>
  <si>
    <t>Trade accounts and other non - current receivable</t>
  </si>
  <si>
    <t>Current portion of long - term debts</t>
  </si>
  <si>
    <t xml:space="preserve">Bank overdrafts and short - term borrowings from </t>
  </si>
  <si>
    <t>Other comprehensive income for the period - Net tax</t>
  </si>
  <si>
    <t>Total comprehensive income for the period</t>
  </si>
  <si>
    <t>Total comprehensive income attributable to:</t>
  </si>
  <si>
    <t xml:space="preserve">Gains on remeasurements  </t>
  </si>
  <si>
    <t>of defined benefit plans</t>
  </si>
  <si>
    <t>Cash paid for purchase of investment in subsidiary</t>
  </si>
  <si>
    <t>Net cash provided by (used in) investing activities</t>
  </si>
  <si>
    <t xml:space="preserve">Cash and equivalents in subsidiary </t>
  </si>
  <si>
    <t>Long - term debts</t>
  </si>
  <si>
    <t>AS AT DECEMBER 31, 2019</t>
  </si>
  <si>
    <t>The accompanying notes to financial statements are an integral part of the financial statements.</t>
  </si>
  <si>
    <t>1, 23</t>
  </si>
  <si>
    <t>FOR THE YEAR ENDED DECEMBER 31, 2019</t>
  </si>
  <si>
    <t xml:space="preserve">Increase in share capital     </t>
  </si>
  <si>
    <t>Balance as at December 31, 2019</t>
  </si>
  <si>
    <t>Balance as at December 31, 2018</t>
  </si>
  <si>
    <t>Adjusted by Reversal of allowance of diminution in value in inventories</t>
  </si>
  <si>
    <t>Current investments recieived (Paid)</t>
  </si>
  <si>
    <t>Cash paid for other long-term investment</t>
  </si>
  <si>
    <t>Cash received from capital increase</t>
  </si>
  <si>
    <t>- Liabilities under finance lease contracts</t>
  </si>
  <si>
    <t>- Cash payment</t>
  </si>
  <si>
    <t>Deposits for purchases of condominium units</t>
  </si>
  <si>
    <t>Interest received from default</t>
  </si>
  <si>
    <t>7)</t>
  </si>
  <si>
    <t xml:space="preserve">                          -  </t>
  </si>
  <si>
    <t>1, 24</t>
  </si>
  <si>
    <t xml:space="preserve">                   -  </t>
  </si>
  <si>
    <t>Adjusted Bank overdrafts and short - term borrowings from financial institutions</t>
  </si>
  <si>
    <t xml:space="preserve">
Adjustment with loss from impairment of goodwill</t>
  </si>
  <si>
    <t>18.1,18.2</t>
  </si>
  <si>
    <t xml:space="preserve">Adjusted other non current assets (increase) decrease </t>
  </si>
  <si>
    <t>Adjuested for Loss on disposal of non current asset</t>
  </si>
  <si>
    <t>- Payment for shares</t>
  </si>
  <si>
    <t>During the year, interest capitalized to inventories</t>
  </si>
  <si>
    <t>Purchase of fixed assets by</t>
  </si>
  <si>
    <t xml:space="preserve">3)During the year, the Company a transfer condominium units  for payment to subsidiary. (note 12)
</t>
  </si>
  <si>
    <t>During the year,the Company a transfer condominium units  for payment to subsidiary. (note 13)</t>
  </si>
  <si>
    <t>During the year, the Company transferred property, plan and equipment to inventory. (note 14.1)</t>
  </si>
  <si>
    <t xml:space="preserve">During the year, the Company transferred property, plan and equipment to intangible assets </t>
  </si>
  <si>
    <t xml:space="preserve">During the year, the Company purchased investment to subsidiary by borrow from the </t>
  </si>
  <si>
    <t xml:space="preserve"> parent Company among Baht 125.48 million</t>
  </si>
  <si>
    <t>26</t>
  </si>
  <si>
    <t>Profit (loss) for the year</t>
  </si>
  <si>
    <t xml:space="preserve">      Net cash provided by (used in) operating activities</t>
  </si>
  <si>
    <t>Basic profit(loss) per share : Owners of the parent</t>
  </si>
  <si>
    <t>Payment of employee benefits</t>
  </si>
  <si>
    <t>Adjusted for Loss on disposal of property, plant, equipment and leasehold rights</t>
  </si>
  <si>
    <t>Profit(loss) for the period attributable to :</t>
  </si>
  <si>
    <t>Profit(loss) before financial cost and income tax</t>
  </si>
  <si>
    <t>Profit(loss) before income tax</t>
  </si>
  <si>
    <t>Profit(loss)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</si>
</sst>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1" formatCode="_(* #,##0_);_(* \(#,##0\);_(* &quot;-&quot;_);_(@_)"/>
    <numFmt numFmtId="43" formatCode="_(* #,##0.00_);_(* \(#,##0.00\);_(* &quot;-&quot;??_);_(@_)"/>
    <numFmt numFmtId="187" formatCode="&quot;฿&quot;#,##0;\-&quot;฿&quot;#,##0"/>
    <numFmt numFmtId="188" formatCode="_-* #,##0_-;\-* #,##0_-;_-* &quot;-&quot;_-;_-@_-"/>
    <numFmt numFmtId="189" formatCode="_-* #,##0.00_-;\-* #,##0.00_-;_-* &quot;-&quot;??_-;_-@_-"/>
    <numFmt numFmtId="190" formatCode="_(* #,##0.00_);_(* \(#,##0.00\);_(* &quot;-     &quot;??_);_(@_)"/>
    <numFmt numFmtId="191" formatCode="#,##0.00;[Red]\(#,##0.00\)"/>
    <numFmt numFmtId="192" formatCode="_-* #,##0_-;\-* #,##0_-;_-* &quot;-&quot;??_-;_-@_-"/>
    <numFmt numFmtId="193" formatCode="#,##0;\(#,##0\)"/>
    <numFmt numFmtId="194" formatCode="\$#,##0.00;\(\$#,##0.00\)"/>
    <numFmt numFmtId="195" formatCode="\$#,##0;\(\$#,##0\)"/>
    <numFmt numFmtId="196" formatCode="0.00_)"/>
    <numFmt numFmtId="197" formatCode="#,##0.00_);[Black]\(#,##0.00\)"/>
    <numFmt numFmtId="198" formatCode="_(* #,##0_);_(* \(#,##0\);_(* &quot;-&quot;??_);_(@_)"/>
    <numFmt numFmtId="199" formatCode="_(* #,##0_);_(* \(#,##0\);_(* &quot;-     &quot;??_);_(@_)"/>
    <numFmt numFmtId="200" formatCode="_(* #,##0.0000_);_(* \(#,##0.0000\);_(* &quot;-     &quot;??_);_(@_)"/>
    <numFmt numFmtId="201" formatCode="_(* #,##0.0000_);_(* \(#,##0.0000\);_(* &quot;-&quot;_);_(@_)"/>
    <numFmt numFmtId="202" formatCode="#,##0.00_);[Blue]\(#,##0.00\)"/>
    <numFmt numFmtId="203" formatCode="\t&quot;$&quot;#,##0_);[Red]\(\t&quot;$&quot;#,##0\)"/>
    <numFmt numFmtId="204" formatCode="\t&quot;฿&quot;#,##0.00_);[Red]\(\t&quot;฿&quot;#,##0.00\)"/>
    <numFmt numFmtId="205" formatCode="_-* #,##0.000_-;\-* #,##0.000_-;_-* &quot;-&quot;??_-;_-@_-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(* #,##0.0000_);_(* \(#,##0.0000\);_(* &quot;-&quot;??_);_(@_)"/>
  </numFmts>
  <fonts count="67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u/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b/>
      <sz val="12"/>
      <name val="AngsanaUPC"/>
      <family val="1"/>
      <charset val="222"/>
    </font>
    <font>
      <sz val="12"/>
      <name val="Calibri"/>
      <family val="2"/>
      <charset val="222"/>
    </font>
    <font>
      <sz val="10.5"/>
      <name val="Times New Roman"/>
      <family val="1"/>
      <charset val="222"/>
    </font>
    <font>
      <sz val="10"/>
      <name val="Courier"/>
      <family val="3"/>
    </font>
    <font>
      <b/>
      <sz val="11"/>
      <name val="Times New Roman"/>
      <family val="1"/>
    </font>
    <font>
      <sz val="14"/>
      <name val="Angsana New"/>
      <family val="1"/>
    </font>
    <font>
      <sz val="12"/>
      <color rgb="FFFF0000"/>
      <name val="Times New Roman"/>
      <family val="1"/>
      <charset val="222"/>
    </font>
    <font>
      <sz val="10"/>
      <name val="ApFont"/>
    </font>
    <font>
      <u/>
      <sz val="14"/>
      <name val="Angsana New"/>
      <family val="1"/>
    </font>
    <font>
      <sz val="10"/>
      <name val="Arial"/>
      <family val="2"/>
      <charset val="222"/>
    </font>
    <font>
      <sz val="12"/>
      <name val="Tms Rmn"/>
      <charset val="222"/>
    </font>
    <font>
      <sz val="10"/>
      <name val="Tahoma"/>
      <family val="2"/>
    </font>
    <font>
      <b/>
      <sz val="12"/>
      <name val="Arial"/>
      <family val="2"/>
      <charset val="222"/>
    </font>
    <font>
      <sz val="14"/>
      <name val="FreesiaUPC"/>
      <family val="2"/>
      <charset val="222"/>
    </font>
    <font>
      <b/>
      <sz val="13"/>
      <color indexed="56"/>
      <name val="Angsana New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Angsana New"/>
      <family val="1"/>
    </font>
    <font>
      <sz val="12"/>
      <color rgb="FFFF0000"/>
      <name val="Angsana New"/>
      <family val="1"/>
    </font>
    <font>
      <b/>
      <sz val="10"/>
      <name val="Times New Roman"/>
      <family val="1"/>
    </font>
    <font>
      <b/>
      <sz val="16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702">
    <xf numFmtId="0" fontId="0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2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/>
    <xf numFmtId="194" fontId="5" fillId="0" borderId="0"/>
    <xf numFmtId="19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6" fontId="8" fillId="0" borderId="0"/>
    <xf numFmtId="0" fontId="1" fillId="0" borderId="0"/>
    <xf numFmtId="0" fontId="2" fillId="0" borderId="0"/>
    <xf numFmtId="0" fontId="12" fillId="0" borderId="0"/>
    <xf numFmtId="0" fontId="15" fillId="0" borderId="0"/>
    <xf numFmtId="0" fontId="12" fillId="0" borderId="0"/>
    <xf numFmtId="0" fontId="4" fillId="0" borderId="0"/>
    <xf numFmtId="0" fontId="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9" fontId="10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39" fontId="32" fillId="0" borderId="0"/>
    <xf numFmtId="0" fontId="15" fillId="0" borderId="0"/>
    <xf numFmtId="0" fontId="38" fillId="0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4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46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4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6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4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46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4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6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4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6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4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46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47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7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47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47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47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47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9" fontId="4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47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47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47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47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47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47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4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39" fillId="0" borderId="0" applyNumberFormat="0" applyFill="0" applyBorder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4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2" borderId="9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50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0" fontId="9" fillId="23" borderId="10" applyNumberFormat="0" applyAlignment="0" applyProtection="0"/>
    <xf numFmtId="187" fontId="9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204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05" fontId="9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20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10" fontId="9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38" fillId="0" borderId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2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41" fillId="0" borderId="11" applyNumberFormat="0" applyAlignment="0" applyProtection="0">
      <alignment horizontal="left" vertical="center"/>
    </xf>
    <xf numFmtId="0" fontId="41" fillId="0" borderId="5">
      <alignment horizontal="left" vertical="center"/>
    </xf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53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54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55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56" fillId="9" borderId="9" applyNumberFormat="0" applyAlignment="0" applyProtection="0"/>
    <xf numFmtId="0" fontId="56" fillId="9" borderId="9" applyNumberFormat="0" applyAlignment="0" applyProtection="0"/>
    <xf numFmtId="0" fontId="56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9" borderId="9" applyNumberFormat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57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0" borderId="15" applyNumberFormat="0" applyFill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58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34" fillId="0" borderId="0"/>
    <xf numFmtId="39" fontId="32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2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2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0" fontId="43" fillId="25" borderId="16" applyNumberFormat="0" applyFont="0" applyAlignment="0" applyProtection="0"/>
    <xf numFmtId="188" fontId="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5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0" fontId="9" fillId="22" borderId="17" applyNumberFormat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61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18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9" fillId="0" borderId="0"/>
    <xf numFmtId="39" fontId="32" fillId="0" borderId="0"/>
    <xf numFmtId="0" fontId="36" fillId="0" borderId="0"/>
    <xf numFmtId="206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9" fontId="45" fillId="0" borderId="0" applyFont="0" applyFill="0" applyBorder="0" applyAlignment="0" applyProtection="0"/>
    <xf numFmtId="0" fontId="44" fillId="0" borderId="0"/>
  </cellStyleXfs>
  <cellXfs count="299">
    <xf numFmtId="0" fontId="0" fillId="0" borderId="0" xfId="0"/>
    <xf numFmtId="49" fontId="3" fillId="0" borderId="0" xfId="36" applyNumberFormat="1" applyFont="1" applyFill="1" applyBorder="1" applyAlignment="1">
      <alignment horizontal="right"/>
    </xf>
    <xf numFmtId="188" fontId="17" fillId="0" borderId="0" xfId="26" applyNumberFormat="1" applyFont="1" applyFill="1" applyBorder="1" applyAlignment="1"/>
    <xf numFmtId="188" fontId="16" fillId="0" borderId="0" xfId="26" applyNumberFormat="1" applyFont="1" applyFill="1" applyBorder="1" applyAlignment="1"/>
    <xf numFmtId="188" fontId="17" fillId="0" borderId="6" xfId="26" applyNumberFormat="1" applyFont="1" applyFill="1" applyBorder="1" applyAlignment="1"/>
    <xf numFmtId="188" fontId="18" fillId="0" borderId="0" xfId="26" applyNumberFormat="1" applyFont="1" applyFill="1" applyBorder="1" applyAlignment="1"/>
    <xf numFmtId="0" fontId="19" fillId="0" borderId="0" xfId="34" applyFont="1" applyFill="1"/>
    <xf numFmtId="0" fontId="20" fillId="0" borderId="0" xfId="36" applyFont="1" applyFill="1" applyAlignment="1">
      <alignment horizontal="centerContinuous"/>
    </xf>
    <xf numFmtId="0" fontId="20" fillId="0" borderId="0" xfId="36" applyFont="1" applyFill="1" applyBorder="1" applyAlignment="1">
      <alignment horizontal="centerContinuous"/>
    </xf>
    <xf numFmtId="0" fontId="20" fillId="0" borderId="0" xfId="36" applyFont="1" applyFill="1" applyBorder="1"/>
    <xf numFmtId="0" fontId="20" fillId="0" borderId="0" xfId="36" applyFont="1" applyFill="1"/>
    <xf numFmtId="0" fontId="20" fillId="0" borderId="0" xfId="34" applyFont="1" applyFill="1" applyBorder="1" applyAlignment="1"/>
    <xf numFmtId="0" fontId="19" fillId="0" borderId="0" xfId="36" applyFont="1" applyFill="1"/>
    <xf numFmtId="49" fontId="20" fillId="0" borderId="3" xfId="36" applyNumberFormat="1" applyFont="1" applyFill="1" applyBorder="1" applyAlignment="1">
      <alignment horizontal="center"/>
    </xf>
    <xf numFmtId="0" fontId="20" fillId="0" borderId="5" xfId="34" quotePrefix="1" applyFont="1" applyFill="1" applyBorder="1" applyAlignment="1">
      <alignment horizontal="center"/>
    </xf>
    <xf numFmtId="199" fontId="20" fillId="0" borderId="0" xfId="36" applyNumberFormat="1" applyFont="1" applyFill="1" applyBorder="1"/>
    <xf numFmtId="0" fontId="20" fillId="0" borderId="0" xfId="34" applyFont="1" applyFill="1" applyBorder="1"/>
    <xf numFmtId="0" fontId="19" fillId="0" borderId="0" xfId="36" applyFont="1" applyFill="1" applyBorder="1"/>
    <xf numFmtId="49" fontId="19" fillId="0" borderId="0" xfId="36" applyNumberFormat="1" applyFont="1" applyFill="1" applyBorder="1" applyAlignment="1">
      <alignment horizontal="center"/>
    </xf>
    <xf numFmtId="0" fontId="19" fillId="0" borderId="0" xfId="34" quotePrefix="1" applyFont="1" applyFill="1" applyBorder="1" applyAlignment="1">
      <alignment horizontal="center"/>
    </xf>
    <xf numFmtId="0" fontId="19" fillId="0" borderId="0" xfId="34" applyFont="1" applyFill="1" applyBorder="1"/>
    <xf numFmtId="198" fontId="20" fillId="0" borderId="0" xfId="1" applyNumberFormat="1" applyFont="1" applyFill="1" applyBorder="1"/>
    <xf numFmtId="41" fontId="20" fillId="0" borderId="0" xfId="21" applyNumberFormat="1" applyFont="1" applyFill="1" applyBorder="1"/>
    <xf numFmtId="2" fontId="19" fillId="0" borderId="0" xfId="36" applyNumberFormat="1" applyFont="1" applyFill="1" applyAlignment="1">
      <alignment horizontal="center"/>
    </xf>
    <xf numFmtId="198" fontId="20" fillId="0" borderId="5" xfId="1" applyNumberFormat="1" applyFont="1" applyFill="1" applyBorder="1"/>
    <xf numFmtId="198" fontId="19" fillId="0" borderId="0" xfId="1" applyNumberFormat="1" applyFont="1" applyFill="1" applyBorder="1"/>
    <xf numFmtId="2" fontId="20" fillId="0" borderId="0" xfId="36" applyNumberFormat="1" applyFont="1" applyFill="1" applyAlignment="1">
      <alignment horizontal="center"/>
    </xf>
    <xf numFmtId="41" fontId="20" fillId="0" borderId="5" xfId="21" applyNumberFormat="1" applyFont="1" applyFill="1" applyBorder="1"/>
    <xf numFmtId="49" fontId="19" fillId="0" borderId="0" xfId="20" applyNumberFormat="1" applyFont="1" applyFill="1" applyAlignment="1"/>
    <xf numFmtId="49" fontId="20" fillId="0" borderId="0" xfId="20" applyNumberFormat="1" applyFont="1" applyFill="1" applyAlignment="1"/>
    <xf numFmtId="1" fontId="20" fillId="0" borderId="0" xfId="36" applyNumberFormat="1" applyFont="1" applyFill="1" applyAlignment="1">
      <alignment horizontal="center"/>
    </xf>
    <xf numFmtId="49" fontId="20" fillId="0" borderId="0" xfId="20" applyNumberFormat="1" applyFont="1" applyFill="1"/>
    <xf numFmtId="198" fontId="20" fillId="0" borderId="4" xfId="1" applyNumberFormat="1" applyFont="1" applyFill="1" applyBorder="1"/>
    <xf numFmtId="198" fontId="20" fillId="0" borderId="3" xfId="1" applyNumberFormat="1" applyFont="1" applyFill="1" applyBorder="1"/>
    <xf numFmtId="41" fontId="20" fillId="0" borderId="3" xfId="21" applyNumberFormat="1" applyFont="1" applyFill="1" applyBorder="1"/>
    <xf numFmtId="188" fontId="20" fillId="0" borderId="3" xfId="26" applyNumberFormat="1" applyFont="1" applyFill="1" applyBorder="1" applyAlignment="1"/>
    <xf numFmtId="0" fontId="21" fillId="0" borderId="0" xfId="36" applyFont="1" applyFill="1"/>
    <xf numFmtId="41" fontId="20" fillId="0" borderId="6" xfId="26" applyNumberFormat="1" applyFont="1" applyFill="1" applyBorder="1" applyAlignment="1"/>
    <xf numFmtId="188" fontId="20" fillId="0" borderId="0" xfId="26" applyNumberFormat="1" applyFont="1" applyFill="1" applyBorder="1" applyAlignment="1"/>
    <xf numFmtId="198" fontId="20" fillId="0" borderId="6" xfId="1" applyNumberFormat="1" applyFont="1" applyFill="1" applyBorder="1"/>
    <xf numFmtId="0" fontId="21" fillId="0" borderId="0" xfId="36" applyFont="1" applyFill="1" applyBorder="1"/>
    <xf numFmtId="41" fontId="20" fillId="0" borderId="0" xfId="26" applyNumberFormat="1" applyFont="1" applyFill="1" applyBorder="1" applyAlignment="1"/>
    <xf numFmtId="41" fontId="22" fillId="0" borderId="0" xfId="37" applyNumberFormat="1" applyFont="1" applyFill="1" applyAlignment="1"/>
    <xf numFmtId="188" fontId="20" fillId="0" borderId="0" xfId="5" applyNumberFormat="1" applyFont="1" applyFill="1" applyBorder="1" applyAlignment="1"/>
    <xf numFmtId="0" fontId="23" fillId="0" borderId="0" xfId="0" applyFont="1" applyFill="1"/>
    <xf numFmtId="190" fontId="20" fillId="0" borderId="0" xfId="36" applyNumberFormat="1" applyFont="1" applyFill="1" applyBorder="1"/>
    <xf numFmtId="192" fontId="20" fillId="0" borderId="0" xfId="1" applyNumberFormat="1" applyFont="1" applyFill="1" applyBorder="1"/>
    <xf numFmtId="189" fontId="20" fillId="0" borderId="0" xfId="25" applyFont="1" applyFill="1"/>
    <xf numFmtId="41" fontId="20" fillId="0" borderId="0" xfId="36" applyNumberFormat="1" applyFont="1" applyFill="1"/>
    <xf numFmtId="0" fontId="24" fillId="0" borderId="0" xfId="16" applyFont="1" applyFill="1" applyBorder="1"/>
    <xf numFmtId="0" fontId="25" fillId="0" borderId="0" xfId="36" applyFont="1" applyFill="1" applyBorder="1" applyAlignment="1">
      <alignment horizontal="centerContinuous"/>
    </xf>
    <xf numFmtId="0" fontId="25" fillId="0" borderId="0" xfId="36" applyFont="1" applyFill="1" applyBorder="1" applyAlignment="1">
      <alignment horizontal="center"/>
    </xf>
    <xf numFmtId="0" fontId="25" fillId="0" borderId="0" xfId="36" applyFont="1" applyFill="1" applyBorder="1" applyAlignment="1"/>
    <xf numFmtId="192" fontId="25" fillId="0" borderId="0" xfId="1" applyNumberFormat="1" applyFont="1" applyFill="1" applyBorder="1" applyAlignment="1">
      <alignment horizontal="centerContinuous"/>
    </xf>
    <xf numFmtId="0" fontId="25" fillId="0" borderId="0" xfId="36" applyFont="1" applyFill="1" applyAlignment="1"/>
    <xf numFmtId="0" fontId="24" fillId="0" borderId="0" xfId="36" applyFont="1" applyFill="1" applyBorder="1" applyAlignment="1">
      <alignment horizontal="left"/>
    </xf>
    <xf numFmtId="0" fontId="25" fillId="0" borderId="0" xfId="36" applyFont="1" applyFill="1"/>
    <xf numFmtId="0" fontId="25" fillId="0" borderId="0" xfId="36" applyFont="1" applyFill="1" applyBorder="1"/>
    <xf numFmtId="0" fontId="25" fillId="0" borderId="0" xfId="36" applyFont="1" applyFill="1" applyAlignment="1">
      <alignment horizontal="centerContinuous"/>
    </xf>
    <xf numFmtId="0" fontId="25" fillId="0" borderId="0" xfId="36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49" fontId="25" fillId="0" borderId="4" xfId="36" applyNumberFormat="1" applyFont="1" applyFill="1" applyBorder="1" applyAlignment="1"/>
    <xf numFmtId="0" fontId="24" fillId="0" borderId="0" xfId="36" applyFont="1" applyFill="1" applyBorder="1"/>
    <xf numFmtId="0" fontId="24" fillId="0" borderId="0" xfId="36" applyFont="1" applyFill="1"/>
    <xf numFmtId="49" fontId="25" fillId="0" borderId="0" xfId="36" applyNumberFormat="1" applyFont="1" applyFill="1" applyBorder="1" applyAlignment="1">
      <alignment horizontal="center"/>
    </xf>
    <xf numFmtId="0" fontId="24" fillId="0" borderId="0" xfId="36" applyFont="1" applyFill="1" applyAlignment="1">
      <alignment horizontal="left"/>
    </xf>
    <xf numFmtId="191" fontId="26" fillId="0" borderId="0" xfId="16" applyNumberFormat="1" applyFont="1" applyFill="1" applyAlignment="1"/>
    <xf numFmtId="0" fontId="24" fillId="0" borderId="0" xfId="36" applyFont="1" applyFill="1" applyAlignment="1">
      <alignment horizontal="center"/>
    </xf>
    <xf numFmtId="0" fontId="24" fillId="0" borderId="0" xfId="36" applyFont="1" applyFill="1" applyAlignment="1"/>
    <xf numFmtId="0" fontId="24" fillId="0" borderId="0" xfId="16" applyFont="1" applyFill="1" applyBorder="1" applyAlignment="1">
      <alignment horizontal="center"/>
    </xf>
    <xf numFmtId="192" fontId="24" fillId="0" borderId="0" xfId="1" applyNumberFormat="1" applyFont="1" applyFill="1" applyBorder="1" applyAlignment="1">
      <alignment horizontal="center"/>
    </xf>
    <xf numFmtId="0" fontId="24" fillId="0" borderId="0" xfId="16" applyFont="1" applyFill="1" applyBorder="1" applyAlignment="1">
      <alignment horizontal="centerContinuous"/>
    </xf>
    <xf numFmtId="192" fontId="25" fillId="0" borderId="0" xfId="1" applyNumberFormat="1" applyFont="1" applyFill="1" applyBorder="1"/>
    <xf numFmtId="189" fontId="25" fillId="0" borderId="0" xfId="36" applyNumberFormat="1" applyFont="1" applyFill="1" applyBorder="1"/>
    <xf numFmtId="41" fontId="25" fillId="0" borderId="0" xfId="21" applyNumberFormat="1" applyFont="1" applyFill="1" applyBorder="1"/>
    <xf numFmtId="188" fontId="25" fillId="0" borderId="0" xfId="36" applyNumberFormat="1" applyFont="1" applyFill="1" applyBorder="1"/>
    <xf numFmtId="43" fontId="25" fillId="0" borderId="0" xfId="21" applyNumberFormat="1" applyFont="1" applyFill="1" applyBorder="1"/>
    <xf numFmtId="192" fontId="25" fillId="0" borderId="0" xfId="1" applyNumberFormat="1" applyFont="1" applyFill="1"/>
    <xf numFmtId="199" fontId="25" fillId="0" borderId="5" xfId="36" applyNumberFormat="1" applyFont="1" applyFill="1" applyBorder="1"/>
    <xf numFmtId="199" fontId="25" fillId="0" borderId="5" xfId="36" applyNumberFormat="1" applyFont="1" applyFill="1" applyBorder="1" applyAlignment="1"/>
    <xf numFmtId="199" fontId="25" fillId="0" borderId="0" xfId="36" applyNumberFormat="1" applyFont="1" applyFill="1"/>
    <xf numFmtId="188" fontId="24" fillId="0" borderId="0" xfId="36" applyNumberFormat="1" applyFont="1" applyFill="1" applyBorder="1"/>
    <xf numFmtId="188" fontId="25" fillId="0" borderId="0" xfId="36" applyNumberFormat="1" applyFont="1" applyFill="1" applyBorder="1" applyAlignment="1"/>
    <xf numFmtId="0" fontId="25" fillId="0" borderId="0" xfId="0" applyFont="1" applyFill="1" applyAlignment="1">
      <alignment horizontal="center"/>
    </xf>
    <xf numFmtId="199" fontId="25" fillId="0" borderId="0" xfId="36" applyNumberFormat="1" applyFont="1" applyFill="1" applyBorder="1"/>
    <xf numFmtId="0" fontId="24" fillId="0" borderId="0" xfId="16" applyFont="1" applyFill="1"/>
    <xf numFmtId="199" fontId="25" fillId="0" borderId="6" xfId="36" applyNumberFormat="1" applyFont="1" applyFill="1" applyBorder="1"/>
    <xf numFmtId="199" fontId="25" fillId="0" borderId="6" xfId="36" applyNumberFormat="1" applyFont="1" applyFill="1" applyBorder="1" applyAlignment="1"/>
    <xf numFmtId="189" fontId="24" fillId="0" borderId="0" xfId="1" applyFont="1" applyFill="1" applyBorder="1"/>
    <xf numFmtId="43" fontId="25" fillId="0" borderId="0" xfId="36" applyNumberFormat="1" applyFont="1" applyFill="1" applyAlignment="1"/>
    <xf numFmtId="0" fontId="24" fillId="0" borderId="0" xfId="36" applyFont="1" applyFill="1" applyBorder="1" applyAlignment="1"/>
    <xf numFmtId="191" fontId="24" fillId="0" borderId="0" xfId="16" applyNumberFormat="1" applyFont="1" applyFill="1" applyAlignment="1"/>
    <xf numFmtId="49" fontId="24" fillId="0" borderId="0" xfId="36" applyNumberFormat="1" applyFont="1" applyFill="1" applyBorder="1" applyAlignment="1">
      <alignment horizontal="center"/>
    </xf>
    <xf numFmtId="0" fontId="24" fillId="0" borderId="0" xfId="16" applyFont="1" applyFill="1" applyBorder="1" applyAlignment="1"/>
    <xf numFmtId="199" fontId="25" fillId="0" borderId="0" xfId="36" applyNumberFormat="1" applyFont="1" applyFill="1" applyBorder="1" applyAlignment="1"/>
    <xf numFmtId="198" fontId="25" fillId="0" borderId="3" xfId="1" applyNumberFormat="1" applyFont="1" applyFill="1" applyBorder="1"/>
    <xf numFmtId="192" fontId="25" fillId="0" borderId="5" xfId="1" applyNumberFormat="1" applyFont="1" applyFill="1" applyBorder="1" applyAlignment="1"/>
    <xf numFmtId="0" fontId="25" fillId="0" borderId="0" xfId="16" applyFont="1" applyFill="1" applyBorder="1" applyAlignment="1">
      <alignment horizontal="center"/>
    </xf>
    <xf numFmtId="192" fontId="25" fillId="0" borderId="5" xfId="1" applyNumberFormat="1" applyFont="1" applyFill="1" applyBorder="1"/>
    <xf numFmtId="192" fontId="25" fillId="0" borderId="0" xfId="1" applyNumberFormat="1" applyFont="1" applyFill="1" applyBorder="1" applyAlignment="1"/>
    <xf numFmtId="192" fontId="25" fillId="0" borderId="0" xfId="1" applyNumberFormat="1" applyFont="1" applyFill="1" applyBorder="1" applyAlignment="1">
      <alignment horizontal="right"/>
    </xf>
    <xf numFmtId="192" fontId="25" fillId="0" borderId="0" xfId="36" applyNumberFormat="1" applyFont="1" applyFill="1"/>
    <xf numFmtId="192" fontId="25" fillId="0" borderId="0" xfId="36" applyNumberFormat="1" applyFont="1" applyFill="1" applyAlignment="1">
      <alignment horizontal="center"/>
    </xf>
    <xf numFmtId="192" fontId="25" fillId="0" borderId="0" xfId="36" applyNumberFormat="1" applyFont="1" applyFill="1" applyBorder="1" applyAlignment="1"/>
    <xf numFmtId="192" fontId="25" fillId="0" borderId="0" xfId="36" applyNumberFormat="1" applyFont="1" applyFill="1" applyBorder="1"/>
    <xf numFmtId="43" fontId="25" fillId="0" borderId="0" xfId="36" applyNumberFormat="1" applyFont="1" applyFill="1" applyBorder="1" applyAlignment="1"/>
    <xf numFmtId="43" fontId="25" fillId="0" borderId="0" xfId="36" applyNumberFormat="1" applyFont="1" applyFill="1" applyBorder="1"/>
    <xf numFmtId="0" fontId="25" fillId="0" borderId="0" xfId="36" applyFont="1" applyFill="1" applyAlignment="1">
      <alignment horizontal="right"/>
    </xf>
    <xf numFmtId="49" fontId="24" fillId="0" borderId="0" xfId="36" applyNumberFormat="1" applyFont="1" applyFill="1" applyBorder="1" applyAlignment="1"/>
    <xf numFmtId="198" fontId="25" fillId="0" borderId="7" xfId="36" applyNumberFormat="1" applyFont="1" applyFill="1" applyBorder="1"/>
    <xf numFmtId="198" fontId="25" fillId="0" borderId="0" xfId="36" applyNumberFormat="1" applyFont="1" applyFill="1" applyBorder="1"/>
    <xf numFmtId="192" fontId="25" fillId="0" borderId="7" xfId="1" applyNumberFormat="1" applyFont="1" applyFill="1" applyBorder="1"/>
    <xf numFmtId="198" fontId="25" fillId="0" borderId="0" xfId="36" applyNumberFormat="1" applyFont="1" applyFill="1"/>
    <xf numFmtId="41" fontId="25" fillId="0" borderId="0" xfId="21" applyNumberFormat="1" applyFont="1" applyFill="1" applyBorder="1" applyAlignment="1"/>
    <xf numFmtId="192" fontId="25" fillId="0" borderId="0" xfId="1" applyNumberFormat="1" applyFont="1" applyFill="1" applyAlignment="1"/>
    <xf numFmtId="198" fontId="25" fillId="0" borderId="0" xfId="36" applyNumberFormat="1" applyFont="1" applyFill="1" applyBorder="1" applyAlignment="1"/>
    <xf numFmtId="41" fontId="25" fillId="0" borderId="3" xfId="21" applyNumberFormat="1" applyFont="1" applyFill="1" applyBorder="1"/>
    <xf numFmtId="41" fontId="25" fillId="0" borderId="3" xfId="21" applyNumberFormat="1" applyFont="1" applyFill="1" applyBorder="1" applyAlignment="1"/>
    <xf numFmtId="188" fontId="25" fillId="0" borderId="3" xfId="36" applyNumberFormat="1" applyFont="1" applyFill="1" applyBorder="1"/>
    <xf numFmtId="198" fontId="25" fillId="0" borderId="6" xfId="36" applyNumberFormat="1" applyFont="1" applyFill="1" applyBorder="1"/>
    <xf numFmtId="198" fontId="25" fillId="0" borderId="6" xfId="36" applyNumberFormat="1" applyFont="1" applyFill="1" applyBorder="1" applyAlignment="1"/>
    <xf numFmtId="192" fontId="25" fillId="0" borderId="6" xfId="1" applyNumberFormat="1" applyFont="1" applyFill="1" applyBorder="1"/>
    <xf numFmtId="189" fontId="25" fillId="0" borderId="0" xfId="36" applyNumberFormat="1" applyFont="1" applyFill="1"/>
    <xf numFmtId="189" fontId="25" fillId="0" borderId="0" xfId="1" applyFont="1" applyFill="1" applyBorder="1"/>
    <xf numFmtId="189" fontId="25" fillId="0" borderId="0" xfId="36" applyNumberFormat="1" applyFont="1" applyFill="1" applyAlignment="1"/>
    <xf numFmtId="199" fontId="25" fillId="0" borderId="0" xfId="36" applyNumberFormat="1" applyFont="1" applyFill="1" applyAlignment="1"/>
    <xf numFmtId="0" fontId="25" fillId="0" borderId="0" xfId="16" applyFont="1" applyFill="1" applyAlignment="1"/>
    <xf numFmtId="198" fontId="25" fillId="0" borderId="0" xfId="36" applyNumberFormat="1" applyFont="1" applyFill="1" applyAlignment="1"/>
    <xf numFmtId="0" fontId="19" fillId="0" borderId="0" xfId="21" applyFont="1" applyFill="1" applyAlignment="1">
      <alignment horizontal="left"/>
    </xf>
    <xf numFmtId="0" fontId="20" fillId="0" borderId="0" xfId="21" applyFont="1" applyFill="1" applyAlignment="1">
      <alignment horizontal="centerContinuous"/>
    </xf>
    <xf numFmtId="189" fontId="25" fillId="0" borderId="0" xfId="1" applyFont="1" applyFill="1" applyAlignment="1">
      <alignment horizontal="centerContinuous"/>
    </xf>
    <xf numFmtId="0" fontId="20" fillId="0" borderId="0" xfId="21" applyFont="1" applyFill="1" applyBorder="1" applyAlignment="1"/>
    <xf numFmtId="0" fontId="20" fillId="0" borderId="0" xfId="21" applyFont="1" applyFill="1" applyAlignment="1"/>
    <xf numFmtId="0" fontId="20" fillId="0" borderId="0" xfId="21" applyFont="1" applyFill="1" applyBorder="1" applyAlignment="1">
      <alignment horizontal="centerContinuous"/>
    </xf>
    <xf numFmtId="0" fontId="20" fillId="0" borderId="0" xfId="21" applyFont="1" applyFill="1"/>
    <xf numFmtId="0" fontId="20" fillId="0" borderId="0" xfId="21" applyFont="1" applyFill="1" applyBorder="1"/>
    <xf numFmtId="49" fontId="20" fillId="0" borderId="0" xfId="21" applyNumberFormat="1" applyFont="1" applyFill="1" applyAlignment="1">
      <alignment horizontal="centerContinuous"/>
    </xf>
    <xf numFmtId="49" fontId="20" fillId="0" borderId="0" xfId="21" applyNumberFormat="1" applyFont="1" applyFill="1" applyAlignment="1">
      <alignment horizontal="center"/>
    </xf>
    <xf numFmtId="49" fontId="27" fillId="0" borderId="0" xfId="21" applyNumberFormat="1" applyFont="1" applyFill="1" applyAlignment="1">
      <alignment horizontal="center"/>
    </xf>
    <xf numFmtId="49" fontId="28" fillId="0" borderId="0" xfId="21" applyNumberFormat="1" applyFont="1" applyFill="1" applyBorder="1" applyAlignment="1">
      <alignment horizontal="center"/>
    </xf>
    <xf numFmtId="0" fontId="25" fillId="0" borderId="5" xfId="0" quotePrefix="1" applyFont="1" applyFill="1" applyBorder="1" applyAlignment="1">
      <alignment horizontal="center"/>
    </xf>
    <xf numFmtId="0" fontId="25" fillId="0" borderId="0" xfId="0" quotePrefix="1" applyFont="1" applyFill="1" applyBorder="1" applyAlignment="1">
      <alignment horizontal="center"/>
    </xf>
    <xf numFmtId="0" fontId="25" fillId="0" borderId="5" xfId="1" quotePrefix="1" applyNumberFormat="1" applyFont="1" applyFill="1" applyBorder="1" applyAlignment="1">
      <alignment horizontal="center"/>
    </xf>
    <xf numFmtId="0" fontId="25" fillId="0" borderId="0" xfId="0" applyFont="1" applyFill="1" applyBorder="1"/>
    <xf numFmtId="49" fontId="19" fillId="0" borderId="0" xfId="20" applyNumberFormat="1" applyFont="1" applyFill="1"/>
    <xf numFmtId="189" fontId="25" fillId="0" borderId="0" xfId="1" applyFont="1" applyFill="1"/>
    <xf numFmtId="43" fontId="20" fillId="0" borderId="0" xfId="21" applyNumberFormat="1" applyFont="1" applyFill="1" applyBorder="1"/>
    <xf numFmtId="41" fontId="20" fillId="0" borderId="0" xfId="1" applyNumberFormat="1" applyFont="1" applyFill="1" applyBorder="1"/>
    <xf numFmtId="41" fontId="25" fillId="0" borderId="0" xfId="1" applyNumberFormat="1" applyFont="1" applyFill="1" applyBorder="1"/>
    <xf numFmtId="0" fontId="25" fillId="0" borderId="0" xfId="21" applyFont="1" applyFill="1"/>
    <xf numFmtId="0" fontId="19" fillId="0" borderId="0" xfId="21" applyFont="1" applyFill="1"/>
    <xf numFmtId="0" fontId="29" fillId="0" borderId="0" xfId="21" applyFont="1" applyFill="1"/>
    <xf numFmtId="41" fontId="25" fillId="0" borderId="5" xfId="21" applyNumberFormat="1" applyFont="1" applyFill="1" applyBorder="1"/>
    <xf numFmtId="41" fontId="19" fillId="0" borderId="0" xfId="21" applyNumberFormat="1" applyFont="1" applyFill="1" applyBorder="1"/>
    <xf numFmtId="0" fontId="19" fillId="0" borderId="0" xfId="21" applyFont="1" applyFill="1" applyBorder="1"/>
    <xf numFmtId="199" fontId="19" fillId="0" borderId="0" xfId="21" applyNumberFormat="1" applyFont="1" applyFill="1" applyBorder="1"/>
    <xf numFmtId="199" fontId="20" fillId="0" borderId="0" xfId="21" applyNumberFormat="1" applyFont="1" applyFill="1" applyBorder="1"/>
    <xf numFmtId="41" fontId="19" fillId="0" borderId="5" xfId="21" applyNumberFormat="1" applyFont="1" applyFill="1" applyBorder="1"/>
    <xf numFmtId="0" fontId="30" fillId="0" borderId="0" xfId="21" applyFont="1" applyFill="1" applyAlignment="1">
      <alignment horizontal="center"/>
    </xf>
    <xf numFmtId="189" fontId="20" fillId="0" borderId="0" xfId="1" applyFont="1" applyFill="1" applyBorder="1"/>
    <xf numFmtId="49" fontId="20" fillId="0" borderId="0" xfId="21" applyNumberFormat="1" applyFont="1" applyFill="1" applyBorder="1" applyAlignment="1">
      <alignment horizontal="center"/>
    </xf>
    <xf numFmtId="41" fontId="20" fillId="0" borderId="0" xfId="21" applyNumberFormat="1" applyFont="1" applyFill="1" applyBorder="1" applyAlignment="1">
      <alignment horizontal="right"/>
    </xf>
    <xf numFmtId="0" fontId="20" fillId="0" borderId="0" xfId="0" applyFont="1" applyFill="1"/>
    <xf numFmtId="190" fontId="20" fillId="0" borderId="0" xfId="21" applyNumberFormat="1" applyFont="1" applyFill="1" applyBorder="1" applyAlignment="1">
      <alignment horizontal="right"/>
    </xf>
    <xf numFmtId="49" fontId="20" fillId="0" borderId="0" xfId="21" applyNumberFormat="1" applyFont="1" applyFill="1" applyBorder="1" applyAlignment="1">
      <alignment horizontal="right"/>
    </xf>
    <xf numFmtId="189" fontId="20" fillId="0" borderId="0" xfId="1" applyFont="1" applyFill="1" applyBorder="1" applyAlignment="1">
      <alignment horizontal="right"/>
    </xf>
    <xf numFmtId="188" fontId="20" fillId="0" borderId="0" xfId="1" applyNumberFormat="1" applyFont="1" applyFill="1" applyBorder="1" applyAlignment="1">
      <alignment horizontal="right"/>
    </xf>
    <xf numFmtId="199" fontId="19" fillId="0" borderId="5" xfId="21" applyNumberFormat="1" applyFont="1" applyFill="1" applyBorder="1" applyAlignment="1">
      <alignment horizontal="right"/>
    </xf>
    <xf numFmtId="49" fontId="19" fillId="0" borderId="0" xfId="21" applyNumberFormat="1" applyFont="1" applyFill="1" applyBorder="1" applyAlignment="1">
      <alignment horizontal="right"/>
    </xf>
    <xf numFmtId="0" fontId="19" fillId="0" borderId="0" xfId="21" applyFont="1" applyFill="1" applyAlignment="1">
      <alignment horizontal="right"/>
    </xf>
    <xf numFmtId="199" fontId="19" fillId="0" borderId="0" xfId="21" applyNumberFormat="1" applyFont="1" applyFill="1" applyAlignment="1">
      <alignment horizontal="right"/>
    </xf>
    <xf numFmtId="189" fontId="25" fillId="0" borderId="0" xfId="1" applyFont="1" applyFill="1" applyBorder="1" applyAlignment="1">
      <alignment horizontal="right"/>
    </xf>
    <xf numFmtId="0" fontId="20" fillId="0" borderId="0" xfId="21" applyFont="1" applyFill="1" applyAlignment="1">
      <alignment horizontal="right"/>
    </xf>
    <xf numFmtId="192" fontId="20" fillId="0" borderId="0" xfId="1" applyNumberFormat="1" applyFont="1" applyFill="1" applyBorder="1" applyAlignment="1">
      <alignment horizontal="right"/>
    </xf>
    <xf numFmtId="49" fontId="19" fillId="0" borderId="0" xfId="21" applyNumberFormat="1" applyFont="1" applyFill="1" applyAlignment="1">
      <alignment horizontal="center"/>
    </xf>
    <xf numFmtId="41" fontId="19" fillId="0" borderId="5" xfId="21" applyNumberFormat="1" applyFont="1" applyFill="1" applyBorder="1" applyAlignment="1">
      <alignment horizontal="right"/>
    </xf>
    <xf numFmtId="199" fontId="19" fillId="0" borderId="0" xfId="21" applyNumberFormat="1" applyFont="1" applyFill="1" applyBorder="1" applyAlignment="1">
      <alignment horizontal="right"/>
    </xf>
    <xf numFmtId="41" fontId="24" fillId="0" borderId="0" xfId="21" applyNumberFormat="1" applyFont="1" applyFill="1" applyBorder="1" applyAlignment="1">
      <alignment horizontal="right"/>
    </xf>
    <xf numFmtId="49" fontId="24" fillId="0" borderId="0" xfId="21" applyNumberFormat="1" applyFont="1" applyFill="1" applyBorder="1" applyAlignment="1">
      <alignment horizontal="right"/>
    </xf>
    <xf numFmtId="199" fontId="24" fillId="0" borderId="0" xfId="21" applyNumberFormat="1" applyFont="1" applyFill="1" applyBorder="1" applyAlignment="1">
      <alignment horizontal="right"/>
    </xf>
    <xf numFmtId="0" fontId="24" fillId="0" borderId="0" xfId="21" applyFont="1" applyFill="1" applyAlignment="1">
      <alignment horizontal="left"/>
    </xf>
    <xf numFmtId="49" fontId="19" fillId="0" borderId="0" xfId="20" applyNumberFormat="1" applyFont="1" applyFill="1" applyAlignment="1">
      <alignment horizontal="left"/>
    </xf>
    <xf numFmtId="41" fontId="19" fillId="0" borderId="6" xfId="21" applyNumberFormat="1" applyFont="1" applyFill="1" applyBorder="1" applyAlignment="1">
      <alignment horizontal="right"/>
    </xf>
    <xf numFmtId="41" fontId="19" fillId="0" borderId="0" xfId="21" applyNumberFormat="1" applyFont="1" applyFill="1" applyBorder="1" applyAlignment="1">
      <alignment horizontal="right"/>
    </xf>
    <xf numFmtId="189" fontId="24" fillId="0" borderId="0" xfId="1" applyFont="1" applyFill="1" applyBorder="1" applyAlignment="1">
      <alignment horizontal="right"/>
    </xf>
    <xf numFmtId="0" fontId="27" fillId="0" borderId="0" xfId="21" applyFont="1" applyFill="1"/>
    <xf numFmtId="0" fontId="20" fillId="0" borderId="0" xfId="21" applyFont="1" applyFill="1" applyBorder="1" applyAlignment="1">
      <alignment horizontal="right"/>
    </xf>
    <xf numFmtId="189" fontId="20" fillId="0" borderId="0" xfId="1" applyFont="1" applyFill="1"/>
    <xf numFmtId="0" fontId="19" fillId="0" borderId="0" xfId="0" applyFont="1" applyFill="1"/>
    <xf numFmtId="41" fontId="20" fillId="0" borderId="0" xfId="21" applyNumberFormat="1" applyFont="1" applyFill="1"/>
    <xf numFmtId="41" fontId="20" fillId="0" borderId="7" xfId="21" applyNumberFormat="1" applyFont="1" applyFill="1" applyBorder="1" applyAlignment="1">
      <alignment horizontal="right"/>
    </xf>
    <xf numFmtId="41" fontId="20" fillId="0" borderId="6" xfId="21" applyNumberFormat="1" applyFont="1" applyFill="1" applyBorder="1" applyAlignment="1">
      <alignment horizontal="right"/>
    </xf>
    <xf numFmtId="49" fontId="25" fillId="0" borderId="4" xfId="36" applyNumberFormat="1" applyFont="1" applyFill="1" applyBorder="1" applyAlignment="1">
      <alignment horizontal="center"/>
    </xf>
    <xf numFmtId="198" fontId="20" fillId="0" borderId="0" xfId="36" applyNumberFormat="1" applyFont="1" applyFill="1" applyBorder="1"/>
    <xf numFmtId="0" fontId="25" fillId="0" borderId="0" xfId="21" applyFont="1" applyFill="1" applyBorder="1"/>
    <xf numFmtId="0" fontId="11" fillId="0" borderId="0" xfId="36" applyFont="1" applyFill="1"/>
    <xf numFmtId="41" fontId="20" fillId="0" borderId="4" xfId="21" applyNumberFormat="1" applyFont="1" applyFill="1" applyBorder="1"/>
    <xf numFmtId="188" fontId="20" fillId="0" borderId="4" xfId="26" applyNumberFormat="1" applyFont="1" applyFill="1" applyBorder="1" applyAlignment="1"/>
    <xf numFmtId="49" fontId="25" fillId="0" borderId="0" xfId="36" applyNumberFormat="1" applyFont="1" applyFill="1" applyBorder="1" applyAlignment="1"/>
    <xf numFmtId="0" fontId="31" fillId="0" borderId="0" xfId="21" applyFont="1" applyFill="1"/>
    <xf numFmtId="202" fontId="11" fillId="0" borderId="0" xfId="56" applyNumberFormat="1" applyFont="1" applyFill="1" applyBorder="1" applyAlignment="1">
      <alignment horizontal="center" wrapText="1"/>
    </xf>
    <xf numFmtId="202" fontId="11" fillId="0" borderId="3" xfId="56" applyNumberFormat="1" applyFont="1" applyFill="1" applyBorder="1" applyAlignment="1">
      <alignment horizontal="center" wrapText="1"/>
    </xf>
    <xf numFmtId="0" fontId="21" fillId="0" borderId="0" xfId="21" applyFont="1" applyFill="1"/>
    <xf numFmtId="198" fontId="20" fillId="0" borderId="0" xfId="3" applyNumberFormat="1" applyFont="1" applyFill="1"/>
    <xf numFmtId="198" fontId="25" fillId="0" borderId="0" xfId="7" applyNumberFormat="1" applyFont="1" applyFill="1"/>
    <xf numFmtId="198" fontId="25" fillId="0" borderId="0" xfId="3" applyNumberFormat="1" applyFont="1" applyFill="1"/>
    <xf numFmtId="0" fontId="18" fillId="0" borderId="0" xfId="18" applyFont="1" applyFill="1"/>
    <xf numFmtId="0" fontId="14" fillId="0" borderId="0" xfId="18" applyFont="1" applyFill="1" applyBorder="1" applyAlignment="1">
      <alignment horizontal="center"/>
    </xf>
    <xf numFmtId="0" fontId="14" fillId="0" borderId="3" xfId="18" applyFont="1" applyFill="1" applyBorder="1" applyAlignment="1">
      <alignment horizontal="center"/>
    </xf>
    <xf numFmtId="198" fontId="18" fillId="0" borderId="0" xfId="3" applyNumberFormat="1" applyFont="1" applyFill="1" applyBorder="1"/>
    <xf numFmtId="202" fontId="2" fillId="0" borderId="0" xfId="16" applyNumberFormat="1" applyFont="1" applyFill="1" applyAlignment="1">
      <alignment vertical="center"/>
    </xf>
    <xf numFmtId="0" fontId="16" fillId="0" borderId="0" xfId="18" applyFont="1" applyFill="1"/>
    <xf numFmtId="0" fontId="18" fillId="0" borderId="0" xfId="18" applyFont="1" applyFill="1" applyAlignment="1">
      <alignment horizontal="center"/>
    </xf>
    <xf numFmtId="0" fontId="18" fillId="0" borderId="0" xfId="18" applyFont="1" applyFill="1" applyBorder="1" applyAlignment="1">
      <alignment horizontal="center"/>
    </xf>
    <xf numFmtId="0" fontId="18" fillId="0" borderId="0" xfId="18" applyFont="1" applyFill="1" applyBorder="1" applyAlignment="1"/>
    <xf numFmtId="0" fontId="18" fillId="0" borderId="3" xfId="18" quotePrefix="1" applyFont="1" applyFill="1" applyBorder="1" applyAlignment="1">
      <alignment horizontal="center"/>
    </xf>
    <xf numFmtId="198" fontId="18" fillId="0" borderId="0" xfId="1" applyNumberFormat="1" applyFont="1" applyFill="1" applyBorder="1"/>
    <xf numFmtId="198" fontId="18" fillId="0" borderId="0" xfId="1" applyNumberFormat="1" applyFont="1" applyFill="1"/>
    <xf numFmtId="198" fontId="18" fillId="0" borderId="0" xfId="1" applyNumberFormat="1" applyFont="1" applyFill="1" applyBorder="1" applyAlignment="1"/>
    <xf numFmtId="0" fontId="18" fillId="0" borderId="0" xfId="0" applyFont="1" applyFill="1"/>
    <xf numFmtId="198" fontId="18" fillId="0" borderId="0" xfId="3" applyNumberFormat="1" applyFont="1" applyFill="1"/>
    <xf numFmtId="198" fontId="16" fillId="0" borderId="0" xfId="3" applyNumberFormat="1" applyFont="1" applyFill="1"/>
    <xf numFmtId="198" fontId="18" fillId="0" borderId="6" xfId="3" applyNumberFormat="1" applyFont="1" applyFill="1" applyBorder="1"/>
    <xf numFmtId="198" fontId="18" fillId="0" borderId="0" xfId="18" applyNumberFormat="1" applyFont="1" applyFill="1"/>
    <xf numFmtId="49" fontId="24" fillId="0" borderId="0" xfId="20" applyNumberFormat="1" applyFont="1" applyFill="1" applyAlignment="1"/>
    <xf numFmtId="49" fontId="25" fillId="0" borderId="0" xfId="20" applyNumberFormat="1" applyFont="1" applyFill="1" applyAlignment="1"/>
    <xf numFmtId="49" fontId="33" fillId="0" borderId="0" xfId="20" applyNumberFormat="1" applyFont="1" applyFill="1" applyAlignment="1"/>
    <xf numFmtId="41" fontId="20" fillId="0" borderId="6" xfId="21" applyNumberFormat="1" applyFont="1" applyFill="1" applyBorder="1"/>
    <xf numFmtId="198" fontId="20" fillId="0" borderId="0" xfId="3" applyNumberFormat="1" applyFont="1" applyFill="1" applyAlignment="1"/>
    <xf numFmtId="0" fontId="29" fillId="0" borderId="0" xfId="36" applyFont="1" applyFill="1" applyBorder="1"/>
    <xf numFmtId="0" fontId="29" fillId="0" borderId="0" xfId="36" applyFont="1" applyFill="1"/>
    <xf numFmtId="199" fontId="19" fillId="0" borderId="0" xfId="36" applyNumberFormat="1" applyFont="1" applyFill="1" applyBorder="1"/>
    <xf numFmtId="199" fontId="20" fillId="0" borderId="6" xfId="36" applyNumberFormat="1" applyFont="1" applyFill="1" applyBorder="1"/>
    <xf numFmtId="0" fontId="19" fillId="0" borderId="8" xfId="36" applyFont="1" applyFill="1" applyBorder="1"/>
    <xf numFmtId="201" fontId="20" fillId="0" borderId="7" xfId="21" applyNumberFormat="1" applyFont="1" applyFill="1" applyBorder="1"/>
    <xf numFmtId="200" fontId="20" fillId="0" borderId="0" xfId="36" applyNumberFormat="1" applyFont="1" applyFill="1" applyBorder="1"/>
    <xf numFmtId="200" fontId="20" fillId="0" borderId="7" xfId="36" applyNumberFormat="1" applyFont="1" applyFill="1" applyBorder="1"/>
    <xf numFmtId="0" fontId="19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 applyAlignment="1">
      <alignment horizontal="center"/>
    </xf>
    <xf numFmtId="198" fontId="20" fillId="0" borderId="7" xfId="1" applyNumberFormat="1" applyFont="1" applyFill="1" applyBorder="1" applyAlignment="1"/>
    <xf numFmtId="198" fontId="20" fillId="0" borderId="0" xfId="1" applyNumberFormat="1" applyFont="1" applyFill="1" applyAlignment="1"/>
    <xf numFmtId="0" fontId="18" fillId="0" borderId="3" xfId="18" applyFont="1" applyFill="1" applyBorder="1" applyAlignment="1">
      <alignment horizontal="center"/>
    </xf>
    <xf numFmtId="0" fontId="5" fillId="0" borderId="0" xfId="18" applyFont="1" applyFill="1" applyBorder="1" applyAlignment="1">
      <alignment horizontal="center" vertical="center" wrapText="1"/>
    </xf>
    <xf numFmtId="0" fontId="5" fillId="0" borderId="3" xfId="18" applyFont="1" applyFill="1" applyBorder="1" applyAlignment="1">
      <alignment horizontal="center" vertical="center" wrapText="1"/>
    </xf>
    <xf numFmtId="0" fontId="18" fillId="0" borderId="0" xfId="18" applyFont="1" applyFill="1" applyBorder="1" applyAlignment="1">
      <alignment horizontal="center" vertical="center" wrapText="1"/>
    </xf>
    <xf numFmtId="0" fontId="5" fillId="0" borderId="0" xfId="18" applyFont="1" applyFill="1"/>
    <xf numFmtId="0" fontId="5" fillId="0" borderId="0" xfId="18" applyFont="1" applyFill="1" applyBorder="1" applyAlignment="1">
      <alignment horizontal="center" wrapText="1"/>
    </xf>
    <xf numFmtId="0" fontId="5" fillId="0" borderId="3" xfId="18" applyFont="1" applyFill="1" applyBorder="1" applyAlignment="1">
      <alignment horizontal="center" wrapText="1"/>
    </xf>
    <xf numFmtId="0" fontId="18" fillId="0" borderId="3" xfId="18" applyFont="1" applyFill="1" applyBorder="1" applyAlignment="1">
      <alignment horizontal="center" wrapText="1"/>
    </xf>
    <xf numFmtId="0" fontId="18" fillId="0" borderId="0" xfId="18" applyFont="1" applyFill="1" applyBorder="1" applyAlignment="1">
      <alignment horizontal="center" wrapText="1"/>
    </xf>
    <xf numFmtId="0" fontId="18" fillId="0" borderId="3" xfId="18" applyFont="1" applyFill="1" applyBorder="1" applyAlignment="1">
      <alignment vertical="center" wrapText="1"/>
    </xf>
    <xf numFmtId="0" fontId="25" fillId="0" borderId="3" xfId="0" quotePrefix="1" applyFont="1" applyFill="1" applyBorder="1" applyAlignment="1">
      <alignment horizontal="center"/>
    </xf>
    <xf numFmtId="0" fontId="20" fillId="0" borderId="0" xfId="3" applyNumberFormat="1" applyFont="1" applyFill="1" applyAlignment="1">
      <alignment horizontal="center" vertical="center"/>
    </xf>
    <xf numFmtId="0" fontId="34" fillId="0" borderId="0" xfId="0" quotePrefix="1" applyFont="1" applyFill="1" applyAlignment="1">
      <alignment horizontal="center" vertical="center"/>
    </xf>
    <xf numFmtId="49" fontId="34" fillId="0" borderId="0" xfId="56" applyNumberFormat="1" applyFont="1" applyFill="1" applyAlignment="1">
      <alignment vertical="center"/>
    </xf>
    <xf numFmtId="0" fontId="18" fillId="0" borderId="3" xfId="18" applyFont="1" applyFill="1" applyBorder="1" applyAlignment="1">
      <alignment horizontal="center"/>
    </xf>
    <xf numFmtId="0" fontId="20" fillId="0" borderId="0" xfId="21" applyFont="1" applyFill="1" applyAlignment="1">
      <alignment horizontal="center"/>
    </xf>
    <xf numFmtId="49" fontId="25" fillId="0" borderId="3" xfId="36" applyNumberFormat="1" applyFont="1" applyFill="1" applyBorder="1" applyAlignment="1">
      <alignment horizontal="center"/>
    </xf>
    <xf numFmtId="49" fontId="25" fillId="0" borderId="3" xfId="36" applyNumberFormat="1" applyFont="1" applyFill="1" applyBorder="1" applyAlignment="1">
      <alignment horizontal="center"/>
    </xf>
    <xf numFmtId="188" fontId="5" fillId="0" borderId="0" xfId="26" applyNumberFormat="1" applyFont="1" applyFill="1" applyBorder="1" applyAlignment="1"/>
    <xf numFmtId="0" fontId="35" fillId="0" borderId="0" xfId="21" applyFont="1" applyFill="1"/>
    <xf numFmtId="0" fontId="35" fillId="0" borderId="0" xfId="21" applyFont="1" applyFill="1" applyBorder="1"/>
    <xf numFmtId="0" fontId="19" fillId="0" borderId="0" xfId="0" applyFont="1" applyFill="1" applyBorder="1" applyAlignment="1">
      <alignment horizontal="left"/>
    </xf>
    <xf numFmtId="198" fontId="20" fillId="0" borderId="4" xfId="1" applyNumberFormat="1" applyFont="1" applyFill="1" applyBorder="1" applyAlignment="1">
      <alignment horizontal="center"/>
    </xf>
    <xf numFmtId="192" fontId="20" fillId="0" borderId="0" xfId="1" applyNumberFormat="1" applyFont="1" applyFill="1"/>
    <xf numFmtId="41" fontId="20" fillId="0" borderId="0" xfId="36" applyNumberFormat="1" applyFont="1" applyFill="1" applyBorder="1"/>
    <xf numFmtId="192" fontId="20" fillId="0" borderId="0" xfId="1" applyNumberFormat="1" applyFont="1" applyFill="1" applyAlignment="1">
      <alignment horizontal="right"/>
    </xf>
    <xf numFmtId="192" fontId="25" fillId="0" borderId="0" xfId="1" applyNumberFormat="1" applyFont="1" applyFill="1" applyAlignment="1">
      <alignment horizontal="center"/>
    </xf>
    <xf numFmtId="198" fontId="25" fillId="0" borderId="0" xfId="1" applyNumberFormat="1" applyFont="1" applyFill="1" applyBorder="1"/>
    <xf numFmtId="0" fontId="20" fillId="0" borderId="0" xfId="0" quotePrefix="1" applyFont="1" applyFill="1"/>
    <xf numFmtId="0" fontId="63" fillId="0" borderId="0" xfId="0" quotePrefix="1" applyFont="1" applyFill="1" applyAlignment="1">
      <alignment horizontal="center" vertical="center"/>
    </xf>
    <xf numFmtId="0" fontId="64" fillId="0" borderId="0" xfId="0" quotePrefix="1" applyFont="1" applyFill="1" applyAlignment="1">
      <alignment horizontal="center" vertical="center"/>
    </xf>
    <xf numFmtId="49" fontId="64" fillId="0" borderId="0" xfId="56" applyNumberFormat="1" applyFont="1" applyFill="1" applyAlignment="1">
      <alignment vertical="center"/>
    </xf>
    <xf numFmtId="49" fontId="63" fillId="0" borderId="0" xfId="56" applyNumberFormat="1" applyFont="1" applyFill="1" applyAlignment="1">
      <alignment vertical="center"/>
    </xf>
    <xf numFmtId="0" fontId="65" fillId="0" borderId="0" xfId="18" applyFont="1" applyFill="1"/>
    <xf numFmtId="0" fontId="5" fillId="0" borderId="0" xfId="18" applyFont="1" applyFill="1" applyAlignment="1">
      <alignment horizontal="center"/>
    </xf>
    <xf numFmtId="49" fontId="65" fillId="0" borderId="0" xfId="36" applyNumberFormat="1" applyFont="1" applyFill="1" applyBorder="1" applyAlignment="1">
      <alignment horizontal="right"/>
    </xf>
    <xf numFmtId="0" fontId="5" fillId="0" borderId="0" xfId="18" applyFont="1" applyFill="1" applyBorder="1" applyAlignment="1">
      <alignment horizontal="center"/>
    </xf>
    <xf numFmtId="0" fontId="5" fillId="0" borderId="0" xfId="18" applyFont="1" applyFill="1" applyAlignment="1">
      <alignment horizontal="left"/>
    </xf>
    <xf numFmtId="0" fontId="5" fillId="0" borderId="3" xfId="18" applyFont="1" applyFill="1" applyBorder="1" applyAlignment="1">
      <alignment horizontal="center"/>
    </xf>
    <xf numFmtId="198" fontId="5" fillId="0" borderId="0" xfId="3" applyNumberFormat="1" applyFont="1" applyFill="1"/>
    <xf numFmtId="43" fontId="5" fillId="0" borderId="0" xfId="3" applyFont="1" applyFill="1"/>
    <xf numFmtId="198" fontId="5" fillId="0" borderId="6" xfId="3" applyNumberFormat="1" applyFont="1" applyFill="1" applyBorder="1"/>
    <xf numFmtId="198" fontId="5" fillId="0" borderId="0" xfId="3" applyNumberFormat="1" applyFont="1" applyFill="1" applyBorder="1"/>
    <xf numFmtId="198" fontId="5" fillId="0" borderId="0" xfId="18" applyNumberFormat="1" applyFont="1" applyFill="1"/>
    <xf numFmtId="202" fontId="66" fillId="0" borderId="0" xfId="16" applyNumberFormat="1" applyFont="1" applyFill="1" applyAlignment="1">
      <alignment vertical="center"/>
    </xf>
    <xf numFmtId="0" fontId="24" fillId="0" borderId="0" xfId="21" applyFont="1" applyFill="1" applyAlignment="1">
      <alignment horizontal="center"/>
    </xf>
    <xf numFmtId="0" fontId="25" fillId="0" borderId="3" xfId="36" applyFont="1" applyFill="1" applyBorder="1" applyAlignment="1">
      <alignment horizontal="center"/>
    </xf>
    <xf numFmtId="49" fontId="25" fillId="0" borderId="5" xfId="36" applyNumberFormat="1" applyFont="1" applyFill="1" applyBorder="1" applyAlignment="1">
      <alignment horizontal="center"/>
    </xf>
    <xf numFmtId="49" fontId="25" fillId="0" borderId="3" xfId="36" applyNumberFormat="1" applyFont="1" applyFill="1" applyBorder="1" applyAlignment="1">
      <alignment horizontal="center"/>
    </xf>
    <xf numFmtId="0" fontId="19" fillId="0" borderId="0" xfId="34" applyFont="1" applyFill="1" applyAlignment="1">
      <alignment horizontal="left"/>
    </xf>
    <xf numFmtId="0" fontId="20" fillId="0" borderId="3" xfId="36" applyFont="1" applyFill="1" applyBorder="1" applyAlignment="1">
      <alignment horizontal="center"/>
    </xf>
    <xf numFmtId="49" fontId="20" fillId="0" borderId="5" xfId="36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18" fillId="0" borderId="3" xfId="18" applyFont="1" applyFill="1" applyBorder="1" applyAlignment="1">
      <alignment horizontal="center"/>
    </xf>
    <xf numFmtId="0" fontId="14" fillId="0" borderId="5" xfId="18" applyFont="1" applyFill="1" applyBorder="1" applyAlignment="1">
      <alignment horizontal="center"/>
    </xf>
    <xf numFmtId="0" fontId="5" fillId="0" borderId="3" xfId="18" applyFont="1" applyFill="1" applyBorder="1" applyAlignment="1">
      <alignment horizontal="center"/>
    </xf>
    <xf numFmtId="0" fontId="5" fillId="0" borderId="5" xfId="18" applyFont="1" applyFill="1" applyBorder="1" applyAlignment="1">
      <alignment horizontal="center"/>
    </xf>
  </cellXfs>
  <cellStyles count="2702">
    <cellStyle name="0,0_x000d__x000a_NA_x000d__x000a_" xfId="58"/>
    <cellStyle name="20% - Accent1 10" xfId="59"/>
    <cellStyle name="20% - Accent1 11" xfId="60"/>
    <cellStyle name="20% - Accent1 12" xfId="61"/>
    <cellStyle name="20% - Accent1 13" xfId="62"/>
    <cellStyle name="20% - Accent1 14" xfId="63"/>
    <cellStyle name="20% - Accent1 15" xfId="64"/>
    <cellStyle name="20% - Accent1 16" xfId="65"/>
    <cellStyle name="20% - Accent1 17" xfId="66"/>
    <cellStyle name="20% - Accent1 18" xfId="67"/>
    <cellStyle name="20% - Accent1 19" xfId="68"/>
    <cellStyle name="20% - Accent1 2" xfId="69"/>
    <cellStyle name="20% - Accent1 20" xfId="70"/>
    <cellStyle name="20% - Accent1 21" xfId="71"/>
    <cellStyle name="20% - Accent1 22" xfId="72"/>
    <cellStyle name="20% - Accent1 23" xfId="73"/>
    <cellStyle name="20% - Accent1 24" xfId="74"/>
    <cellStyle name="20% - Accent1 25" xfId="75"/>
    <cellStyle name="20% - Accent1 26" xfId="76"/>
    <cellStyle name="20% - Accent1 27" xfId="77"/>
    <cellStyle name="20% - Accent1 28" xfId="78"/>
    <cellStyle name="20% - Accent1 29" xfId="79"/>
    <cellStyle name="20% - Accent1 3" xfId="80"/>
    <cellStyle name="20% - Accent1 30" xfId="81"/>
    <cellStyle name="20% - Accent1 31" xfId="82"/>
    <cellStyle name="20% - Accent1 32" xfId="83"/>
    <cellStyle name="20% - Accent1 33" xfId="84"/>
    <cellStyle name="20% - Accent1 34" xfId="85"/>
    <cellStyle name="20% - Accent1 35" xfId="86"/>
    <cellStyle name="20% - Accent1 36" xfId="87"/>
    <cellStyle name="20% - Accent1 37" xfId="88"/>
    <cellStyle name="20% - Accent1 38" xfId="89"/>
    <cellStyle name="20% - Accent1 39" xfId="90"/>
    <cellStyle name="20% - Accent1 4" xfId="91"/>
    <cellStyle name="20% - Accent1 40" xfId="92"/>
    <cellStyle name="20% - Accent1 41" xfId="93"/>
    <cellStyle name="20% - Accent1 42" xfId="94"/>
    <cellStyle name="20% - Accent1 43" xfId="95"/>
    <cellStyle name="20% - Accent1 44" xfId="96"/>
    <cellStyle name="20% - Accent1 45" xfId="97"/>
    <cellStyle name="20% - Accent1 46" xfId="98"/>
    <cellStyle name="20% - Accent1 47" xfId="99"/>
    <cellStyle name="20% - Accent1 48" xfId="100"/>
    <cellStyle name="20% - Accent1 49" xfId="101"/>
    <cellStyle name="20% - Accent1 5" xfId="102"/>
    <cellStyle name="20% - Accent1 50" xfId="103"/>
    <cellStyle name="20% - Accent1 51" xfId="104"/>
    <cellStyle name="20% - Accent1 52" xfId="105"/>
    <cellStyle name="20% - Accent1 53" xfId="106"/>
    <cellStyle name="20% - Accent1 54" xfId="107"/>
    <cellStyle name="20% - Accent1 55" xfId="108"/>
    <cellStyle name="20% - Accent1 56" xfId="109"/>
    <cellStyle name="20% - Accent1 6" xfId="110"/>
    <cellStyle name="20% - Accent1 7" xfId="111"/>
    <cellStyle name="20% - Accent1 8" xfId="112"/>
    <cellStyle name="20% - Accent1 9" xfId="113"/>
    <cellStyle name="20% - Accent2 10" xfId="114"/>
    <cellStyle name="20% - Accent2 11" xfId="115"/>
    <cellStyle name="20% - Accent2 12" xfId="116"/>
    <cellStyle name="20% - Accent2 13" xfId="117"/>
    <cellStyle name="20% - Accent2 14" xfId="118"/>
    <cellStyle name="20% - Accent2 15" xfId="119"/>
    <cellStyle name="20% - Accent2 16" xfId="120"/>
    <cellStyle name="20% - Accent2 17" xfId="121"/>
    <cellStyle name="20% - Accent2 18" xfId="122"/>
    <cellStyle name="20% - Accent2 19" xfId="123"/>
    <cellStyle name="20% - Accent2 2" xfId="124"/>
    <cellStyle name="20% - Accent2 20" xfId="125"/>
    <cellStyle name="20% - Accent2 21" xfId="126"/>
    <cellStyle name="20% - Accent2 22" xfId="127"/>
    <cellStyle name="20% - Accent2 23" xfId="128"/>
    <cellStyle name="20% - Accent2 24" xfId="129"/>
    <cellStyle name="20% - Accent2 25" xfId="130"/>
    <cellStyle name="20% - Accent2 26" xfId="131"/>
    <cellStyle name="20% - Accent2 27" xfId="132"/>
    <cellStyle name="20% - Accent2 28" xfId="133"/>
    <cellStyle name="20% - Accent2 29" xfId="134"/>
    <cellStyle name="20% - Accent2 3" xfId="135"/>
    <cellStyle name="20% - Accent2 30" xfId="136"/>
    <cellStyle name="20% - Accent2 31" xfId="137"/>
    <cellStyle name="20% - Accent2 32" xfId="138"/>
    <cellStyle name="20% - Accent2 33" xfId="139"/>
    <cellStyle name="20% - Accent2 34" xfId="140"/>
    <cellStyle name="20% - Accent2 35" xfId="141"/>
    <cellStyle name="20% - Accent2 36" xfId="142"/>
    <cellStyle name="20% - Accent2 37" xfId="143"/>
    <cellStyle name="20% - Accent2 38" xfId="144"/>
    <cellStyle name="20% - Accent2 39" xfId="145"/>
    <cellStyle name="20% - Accent2 4" xfId="146"/>
    <cellStyle name="20% - Accent2 40" xfId="147"/>
    <cellStyle name="20% - Accent2 41" xfId="148"/>
    <cellStyle name="20% - Accent2 42" xfId="149"/>
    <cellStyle name="20% - Accent2 43" xfId="150"/>
    <cellStyle name="20% - Accent2 44" xfId="151"/>
    <cellStyle name="20% - Accent2 45" xfId="152"/>
    <cellStyle name="20% - Accent2 46" xfId="153"/>
    <cellStyle name="20% - Accent2 47" xfId="154"/>
    <cellStyle name="20% - Accent2 48" xfId="155"/>
    <cellStyle name="20% - Accent2 49" xfId="156"/>
    <cellStyle name="20% - Accent2 5" xfId="157"/>
    <cellStyle name="20% - Accent2 50" xfId="158"/>
    <cellStyle name="20% - Accent2 51" xfId="159"/>
    <cellStyle name="20% - Accent2 52" xfId="160"/>
    <cellStyle name="20% - Accent2 53" xfId="161"/>
    <cellStyle name="20% - Accent2 54" xfId="162"/>
    <cellStyle name="20% - Accent2 55" xfId="163"/>
    <cellStyle name="20% - Accent2 56" xfId="164"/>
    <cellStyle name="20% - Accent2 6" xfId="165"/>
    <cellStyle name="20% - Accent2 7" xfId="166"/>
    <cellStyle name="20% - Accent2 8" xfId="167"/>
    <cellStyle name="20% - Accent2 9" xfId="168"/>
    <cellStyle name="20% - Accent3 10" xfId="169"/>
    <cellStyle name="20% - Accent3 11" xfId="170"/>
    <cellStyle name="20% - Accent3 12" xfId="171"/>
    <cellStyle name="20% - Accent3 13" xfId="172"/>
    <cellStyle name="20% - Accent3 14" xfId="173"/>
    <cellStyle name="20% - Accent3 15" xfId="174"/>
    <cellStyle name="20% - Accent3 16" xfId="175"/>
    <cellStyle name="20% - Accent3 17" xfId="176"/>
    <cellStyle name="20% - Accent3 18" xfId="177"/>
    <cellStyle name="20% - Accent3 19" xfId="178"/>
    <cellStyle name="20% - Accent3 2" xfId="179"/>
    <cellStyle name="20% - Accent3 20" xfId="180"/>
    <cellStyle name="20% - Accent3 21" xfId="181"/>
    <cellStyle name="20% - Accent3 22" xfId="182"/>
    <cellStyle name="20% - Accent3 23" xfId="183"/>
    <cellStyle name="20% - Accent3 24" xfId="184"/>
    <cellStyle name="20% - Accent3 25" xfId="185"/>
    <cellStyle name="20% - Accent3 26" xfId="186"/>
    <cellStyle name="20% - Accent3 27" xfId="187"/>
    <cellStyle name="20% - Accent3 28" xfId="188"/>
    <cellStyle name="20% - Accent3 29" xfId="189"/>
    <cellStyle name="20% - Accent3 3" xfId="190"/>
    <cellStyle name="20% - Accent3 30" xfId="191"/>
    <cellStyle name="20% - Accent3 31" xfId="192"/>
    <cellStyle name="20% - Accent3 32" xfId="193"/>
    <cellStyle name="20% - Accent3 33" xfId="194"/>
    <cellStyle name="20% - Accent3 34" xfId="195"/>
    <cellStyle name="20% - Accent3 35" xfId="196"/>
    <cellStyle name="20% - Accent3 36" xfId="197"/>
    <cellStyle name="20% - Accent3 37" xfId="198"/>
    <cellStyle name="20% - Accent3 38" xfId="199"/>
    <cellStyle name="20% - Accent3 39" xfId="200"/>
    <cellStyle name="20% - Accent3 4" xfId="201"/>
    <cellStyle name="20% - Accent3 40" xfId="202"/>
    <cellStyle name="20% - Accent3 41" xfId="203"/>
    <cellStyle name="20% - Accent3 42" xfId="204"/>
    <cellStyle name="20% - Accent3 43" xfId="205"/>
    <cellStyle name="20% - Accent3 44" xfId="206"/>
    <cellStyle name="20% - Accent3 45" xfId="207"/>
    <cellStyle name="20% - Accent3 46" xfId="208"/>
    <cellStyle name="20% - Accent3 47" xfId="209"/>
    <cellStyle name="20% - Accent3 48" xfId="210"/>
    <cellStyle name="20% - Accent3 49" xfId="211"/>
    <cellStyle name="20% - Accent3 5" xfId="212"/>
    <cellStyle name="20% - Accent3 50" xfId="213"/>
    <cellStyle name="20% - Accent3 51" xfId="214"/>
    <cellStyle name="20% - Accent3 52" xfId="215"/>
    <cellStyle name="20% - Accent3 53" xfId="216"/>
    <cellStyle name="20% - Accent3 54" xfId="217"/>
    <cellStyle name="20% - Accent3 55" xfId="218"/>
    <cellStyle name="20% - Accent3 56" xfId="219"/>
    <cellStyle name="20% - Accent3 6" xfId="220"/>
    <cellStyle name="20% - Accent3 7" xfId="221"/>
    <cellStyle name="20% - Accent3 8" xfId="222"/>
    <cellStyle name="20% - Accent3 9" xfId="223"/>
    <cellStyle name="20% - Accent4 10" xfId="224"/>
    <cellStyle name="20% - Accent4 11" xfId="225"/>
    <cellStyle name="20% - Accent4 12" xfId="226"/>
    <cellStyle name="20% - Accent4 13" xfId="227"/>
    <cellStyle name="20% - Accent4 14" xfId="228"/>
    <cellStyle name="20% - Accent4 15" xfId="229"/>
    <cellStyle name="20% - Accent4 16" xfId="230"/>
    <cellStyle name="20% - Accent4 17" xfId="231"/>
    <cellStyle name="20% - Accent4 18" xfId="232"/>
    <cellStyle name="20% - Accent4 19" xfId="233"/>
    <cellStyle name="20% - Accent4 2" xfId="234"/>
    <cellStyle name="20% - Accent4 20" xfId="235"/>
    <cellStyle name="20% - Accent4 21" xfId="236"/>
    <cellStyle name="20% - Accent4 22" xfId="237"/>
    <cellStyle name="20% - Accent4 23" xfId="238"/>
    <cellStyle name="20% - Accent4 24" xfId="239"/>
    <cellStyle name="20% - Accent4 25" xfId="240"/>
    <cellStyle name="20% - Accent4 26" xfId="241"/>
    <cellStyle name="20% - Accent4 27" xfId="242"/>
    <cellStyle name="20% - Accent4 28" xfId="243"/>
    <cellStyle name="20% - Accent4 29" xfId="244"/>
    <cellStyle name="20% - Accent4 3" xfId="245"/>
    <cellStyle name="20% - Accent4 30" xfId="246"/>
    <cellStyle name="20% - Accent4 31" xfId="247"/>
    <cellStyle name="20% - Accent4 32" xfId="248"/>
    <cellStyle name="20% - Accent4 33" xfId="249"/>
    <cellStyle name="20% - Accent4 34" xfId="250"/>
    <cellStyle name="20% - Accent4 35" xfId="251"/>
    <cellStyle name="20% - Accent4 36" xfId="252"/>
    <cellStyle name="20% - Accent4 37" xfId="253"/>
    <cellStyle name="20% - Accent4 38" xfId="254"/>
    <cellStyle name="20% - Accent4 39" xfId="255"/>
    <cellStyle name="20% - Accent4 4" xfId="256"/>
    <cellStyle name="20% - Accent4 40" xfId="257"/>
    <cellStyle name="20% - Accent4 41" xfId="258"/>
    <cellStyle name="20% - Accent4 42" xfId="259"/>
    <cellStyle name="20% - Accent4 43" xfId="260"/>
    <cellStyle name="20% - Accent4 44" xfId="261"/>
    <cellStyle name="20% - Accent4 45" xfId="262"/>
    <cellStyle name="20% - Accent4 46" xfId="263"/>
    <cellStyle name="20% - Accent4 47" xfId="264"/>
    <cellStyle name="20% - Accent4 48" xfId="265"/>
    <cellStyle name="20% - Accent4 49" xfId="266"/>
    <cellStyle name="20% - Accent4 5" xfId="267"/>
    <cellStyle name="20% - Accent4 50" xfId="268"/>
    <cellStyle name="20% - Accent4 51" xfId="269"/>
    <cellStyle name="20% - Accent4 52" xfId="270"/>
    <cellStyle name="20% - Accent4 53" xfId="271"/>
    <cellStyle name="20% - Accent4 54" xfId="272"/>
    <cellStyle name="20% - Accent4 55" xfId="273"/>
    <cellStyle name="20% - Accent4 56" xfId="274"/>
    <cellStyle name="20% - Accent4 6" xfId="275"/>
    <cellStyle name="20% - Accent4 7" xfId="276"/>
    <cellStyle name="20% - Accent4 8" xfId="277"/>
    <cellStyle name="20% - Accent4 9" xfId="278"/>
    <cellStyle name="20% - Accent5 10" xfId="279"/>
    <cellStyle name="20% - Accent5 11" xfId="280"/>
    <cellStyle name="20% - Accent5 12" xfId="281"/>
    <cellStyle name="20% - Accent5 13" xfId="282"/>
    <cellStyle name="20% - Accent5 14" xfId="283"/>
    <cellStyle name="20% - Accent5 15" xfId="284"/>
    <cellStyle name="20% - Accent5 16" xfId="285"/>
    <cellStyle name="20% - Accent5 17" xfId="286"/>
    <cellStyle name="20% - Accent5 18" xfId="287"/>
    <cellStyle name="20% - Accent5 19" xfId="288"/>
    <cellStyle name="20% - Accent5 2" xfId="289"/>
    <cellStyle name="20% - Accent5 20" xfId="290"/>
    <cellStyle name="20% - Accent5 21" xfId="291"/>
    <cellStyle name="20% - Accent5 22" xfId="292"/>
    <cellStyle name="20% - Accent5 23" xfId="293"/>
    <cellStyle name="20% - Accent5 24" xfId="294"/>
    <cellStyle name="20% - Accent5 25" xfId="295"/>
    <cellStyle name="20% - Accent5 26" xfId="296"/>
    <cellStyle name="20% - Accent5 27" xfId="297"/>
    <cellStyle name="20% - Accent5 28" xfId="298"/>
    <cellStyle name="20% - Accent5 29" xfId="299"/>
    <cellStyle name="20% - Accent5 3" xfId="300"/>
    <cellStyle name="20% - Accent5 30" xfId="301"/>
    <cellStyle name="20% - Accent5 31" xfId="302"/>
    <cellStyle name="20% - Accent5 32" xfId="303"/>
    <cellStyle name="20% - Accent5 33" xfId="304"/>
    <cellStyle name="20% - Accent5 34" xfId="305"/>
    <cellStyle name="20% - Accent5 35" xfId="306"/>
    <cellStyle name="20% - Accent5 36" xfId="307"/>
    <cellStyle name="20% - Accent5 37" xfId="308"/>
    <cellStyle name="20% - Accent5 38" xfId="309"/>
    <cellStyle name="20% - Accent5 39" xfId="310"/>
    <cellStyle name="20% - Accent5 4" xfId="311"/>
    <cellStyle name="20% - Accent5 40" xfId="312"/>
    <cellStyle name="20% - Accent5 41" xfId="313"/>
    <cellStyle name="20% - Accent5 42" xfId="314"/>
    <cellStyle name="20% - Accent5 43" xfId="315"/>
    <cellStyle name="20% - Accent5 44" xfId="316"/>
    <cellStyle name="20% - Accent5 45" xfId="317"/>
    <cellStyle name="20% - Accent5 46" xfId="318"/>
    <cellStyle name="20% - Accent5 47" xfId="319"/>
    <cellStyle name="20% - Accent5 48" xfId="320"/>
    <cellStyle name="20% - Accent5 49" xfId="321"/>
    <cellStyle name="20% - Accent5 5" xfId="322"/>
    <cellStyle name="20% - Accent5 50" xfId="323"/>
    <cellStyle name="20% - Accent5 51" xfId="324"/>
    <cellStyle name="20% - Accent5 52" xfId="325"/>
    <cellStyle name="20% - Accent5 53" xfId="326"/>
    <cellStyle name="20% - Accent5 54" xfId="327"/>
    <cellStyle name="20% - Accent5 55" xfId="328"/>
    <cellStyle name="20% - Accent5 56" xfId="329"/>
    <cellStyle name="20% - Accent5 6" xfId="330"/>
    <cellStyle name="20% - Accent5 7" xfId="331"/>
    <cellStyle name="20% - Accent5 8" xfId="332"/>
    <cellStyle name="20% - Accent5 9" xfId="333"/>
    <cellStyle name="20% - Accent6 10" xfId="334"/>
    <cellStyle name="20% - Accent6 11" xfId="335"/>
    <cellStyle name="20% - Accent6 12" xfId="336"/>
    <cellStyle name="20% - Accent6 13" xfId="337"/>
    <cellStyle name="20% - Accent6 14" xfId="338"/>
    <cellStyle name="20% - Accent6 15" xfId="339"/>
    <cellStyle name="20% - Accent6 16" xfId="340"/>
    <cellStyle name="20% - Accent6 17" xfId="341"/>
    <cellStyle name="20% - Accent6 18" xfId="342"/>
    <cellStyle name="20% - Accent6 19" xfId="343"/>
    <cellStyle name="20% - Accent6 2" xfId="344"/>
    <cellStyle name="20% - Accent6 20" xfId="345"/>
    <cellStyle name="20% - Accent6 21" xfId="346"/>
    <cellStyle name="20% - Accent6 22" xfId="347"/>
    <cellStyle name="20% - Accent6 23" xfId="348"/>
    <cellStyle name="20% - Accent6 24" xfId="349"/>
    <cellStyle name="20% - Accent6 25" xfId="350"/>
    <cellStyle name="20% - Accent6 26" xfId="351"/>
    <cellStyle name="20% - Accent6 27" xfId="352"/>
    <cellStyle name="20% - Accent6 28" xfId="353"/>
    <cellStyle name="20% - Accent6 29" xfId="354"/>
    <cellStyle name="20% - Accent6 3" xfId="355"/>
    <cellStyle name="20% - Accent6 30" xfId="356"/>
    <cellStyle name="20% - Accent6 31" xfId="357"/>
    <cellStyle name="20% - Accent6 32" xfId="358"/>
    <cellStyle name="20% - Accent6 33" xfId="359"/>
    <cellStyle name="20% - Accent6 34" xfId="360"/>
    <cellStyle name="20% - Accent6 35" xfId="361"/>
    <cellStyle name="20% - Accent6 36" xfId="362"/>
    <cellStyle name="20% - Accent6 37" xfId="363"/>
    <cellStyle name="20% - Accent6 38" xfId="364"/>
    <cellStyle name="20% - Accent6 39" xfId="365"/>
    <cellStyle name="20% - Accent6 4" xfId="366"/>
    <cellStyle name="20% - Accent6 40" xfId="367"/>
    <cellStyle name="20% - Accent6 41" xfId="368"/>
    <cellStyle name="20% - Accent6 42" xfId="369"/>
    <cellStyle name="20% - Accent6 43" xfId="370"/>
    <cellStyle name="20% - Accent6 44" xfId="371"/>
    <cellStyle name="20% - Accent6 45" xfId="372"/>
    <cellStyle name="20% - Accent6 46" xfId="373"/>
    <cellStyle name="20% - Accent6 47" xfId="374"/>
    <cellStyle name="20% - Accent6 48" xfId="375"/>
    <cellStyle name="20% - Accent6 49" xfId="376"/>
    <cellStyle name="20% - Accent6 5" xfId="377"/>
    <cellStyle name="20% - Accent6 50" xfId="378"/>
    <cellStyle name="20% - Accent6 51" xfId="379"/>
    <cellStyle name="20% - Accent6 52" xfId="380"/>
    <cellStyle name="20% - Accent6 53" xfId="381"/>
    <cellStyle name="20% - Accent6 54" xfId="382"/>
    <cellStyle name="20% - Accent6 55" xfId="383"/>
    <cellStyle name="20% - Accent6 56" xfId="384"/>
    <cellStyle name="20% - Accent6 6" xfId="385"/>
    <cellStyle name="20% - Accent6 7" xfId="386"/>
    <cellStyle name="20% - Accent6 8" xfId="387"/>
    <cellStyle name="20% - Accent6 9" xfId="388"/>
    <cellStyle name="40% - Accent1 10" xfId="389"/>
    <cellStyle name="40% - Accent1 11" xfId="390"/>
    <cellStyle name="40% - Accent1 12" xfId="391"/>
    <cellStyle name="40% - Accent1 13" xfId="392"/>
    <cellStyle name="40% - Accent1 14" xfId="393"/>
    <cellStyle name="40% - Accent1 15" xfId="394"/>
    <cellStyle name="40% - Accent1 16" xfId="395"/>
    <cellStyle name="40% - Accent1 17" xfId="396"/>
    <cellStyle name="40% - Accent1 18" xfId="397"/>
    <cellStyle name="40% - Accent1 19" xfId="398"/>
    <cellStyle name="40% - Accent1 2" xfId="399"/>
    <cellStyle name="40% - Accent1 20" xfId="400"/>
    <cellStyle name="40% - Accent1 21" xfId="401"/>
    <cellStyle name="40% - Accent1 22" xfId="402"/>
    <cellStyle name="40% - Accent1 23" xfId="403"/>
    <cellStyle name="40% - Accent1 24" xfId="404"/>
    <cellStyle name="40% - Accent1 25" xfId="405"/>
    <cellStyle name="40% - Accent1 26" xfId="406"/>
    <cellStyle name="40% - Accent1 27" xfId="407"/>
    <cellStyle name="40% - Accent1 28" xfId="408"/>
    <cellStyle name="40% - Accent1 29" xfId="409"/>
    <cellStyle name="40% - Accent1 3" xfId="410"/>
    <cellStyle name="40% - Accent1 30" xfId="411"/>
    <cellStyle name="40% - Accent1 31" xfId="412"/>
    <cellStyle name="40% - Accent1 32" xfId="413"/>
    <cellStyle name="40% - Accent1 33" xfId="414"/>
    <cellStyle name="40% - Accent1 34" xfId="415"/>
    <cellStyle name="40% - Accent1 35" xfId="416"/>
    <cellStyle name="40% - Accent1 36" xfId="417"/>
    <cellStyle name="40% - Accent1 37" xfId="418"/>
    <cellStyle name="40% - Accent1 38" xfId="419"/>
    <cellStyle name="40% - Accent1 39" xfId="420"/>
    <cellStyle name="40% - Accent1 4" xfId="421"/>
    <cellStyle name="40% - Accent1 40" xfId="422"/>
    <cellStyle name="40% - Accent1 41" xfId="423"/>
    <cellStyle name="40% - Accent1 42" xfId="424"/>
    <cellStyle name="40% - Accent1 43" xfId="425"/>
    <cellStyle name="40% - Accent1 44" xfId="426"/>
    <cellStyle name="40% - Accent1 45" xfId="427"/>
    <cellStyle name="40% - Accent1 46" xfId="428"/>
    <cellStyle name="40% - Accent1 47" xfId="429"/>
    <cellStyle name="40% - Accent1 48" xfId="430"/>
    <cellStyle name="40% - Accent1 49" xfId="431"/>
    <cellStyle name="40% - Accent1 5" xfId="432"/>
    <cellStyle name="40% - Accent1 50" xfId="433"/>
    <cellStyle name="40% - Accent1 51" xfId="434"/>
    <cellStyle name="40% - Accent1 52" xfId="435"/>
    <cellStyle name="40% - Accent1 53" xfId="436"/>
    <cellStyle name="40% - Accent1 54" xfId="437"/>
    <cellStyle name="40% - Accent1 55" xfId="438"/>
    <cellStyle name="40% - Accent1 56" xfId="439"/>
    <cellStyle name="40% - Accent1 6" xfId="440"/>
    <cellStyle name="40% - Accent1 7" xfId="441"/>
    <cellStyle name="40% - Accent1 8" xfId="442"/>
    <cellStyle name="40% - Accent1 9" xfId="443"/>
    <cellStyle name="40% - Accent2 10" xfId="444"/>
    <cellStyle name="40% - Accent2 11" xfId="445"/>
    <cellStyle name="40% - Accent2 12" xfId="446"/>
    <cellStyle name="40% - Accent2 13" xfId="447"/>
    <cellStyle name="40% - Accent2 14" xfId="448"/>
    <cellStyle name="40% - Accent2 15" xfId="449"/>
    <cellStyle name="40% - Accent2 16" xfId="450"/>
    <cellStyle name="40% - Accent2 17" xfId="451"/>
    <cellStyle name="40% - Accent2 18" xfId="452"/>
    <cellStyle name="40% - Accent2 19" xfId="453"/>
    <cellStyle name="40% - Accent2 2" xfId="454"/>
    <cellStyle name="40% - Accent2 20" xfId="455"/>
    <cellStyle name="40% - Accent2 21" xfId="456"/>
    <cellStyle name="40% - Accent2 22" xfId="457"/>
    <cellStyle name="40% - Accent2 23" xfId="458"/>
    <cellStyle name="40% - Accent2 24" xfId="459"/>
    <cellStyle name="40% - Accent2 25" xfId="460"/>
    <cellStyle name="40% - Accent2 26" xfId="461"/>
    <cellStyle name="40% - Accent2 27" xfId="462"/>
    <cellStyle name="40% - Accent2 28" xfId="463"/>
    <cellStyle name="40% - Accent2 29" xfId="464"/>
    <cellStyle name="40% - Accent2 3" xfId="465"/>
    <cellStyle name="40% - Accent2 30" xfId="466"/>
    <cellStyle name="40% - Accent2 31" xfId="467"/>
    <cellStyle name="40% - Accent2 32" xfId="468"/>
    <cellStyle name="40% - Accent2 33" xfId="469"/>
    <cellStyle name="40% - Accent2 34" xfId="470"/>
    <cellStyle name="40% - Accent2 35" xfId="471"/>
    <cellStyle name="40% - Accent2 36" xfId="472"/>
    <cellStyle name="40% - Accent2 37" xfId="473"/>
    <cellStyle name="40% - Accent2 38" xfId="474"/>
    <cellStyle name="40% - Accent2 39" xfId="475"/>
    <cellStyle name="40% - Accent2 4" xfId="476"/>
    <cellStyle name="40% - Accent2 40" xfId="477"/>
    <cellStyle name="40% - Accent2 41" xfId="478"/>
    <cellStyle name="40% - Accent2 42" xfId="479"/>
    <cellStyle name="40% - Accent2 43" xfId="480"/>
    <cellStyle name="40% - Accent2 44" xfId="481"/>
    <cellStyle name="40% - Accent2 45" xfId="482"/>
    <cellStyle name="40% - Accent2 46" xfId="483"/>
    <cellStyle name="40% - Accent2 47" xfId="484"/>
    <cellStyle name="40% - Accent2 48" xfId="485"/>
    <cellStyle name="40% - Accent2 49" xfId="486"/>
    <cellStyle name="40% - Accent2 5" xfId="487"/>
    <cellStyle name="40% - Accent2 50" xfId="488"/>
    <cellStyle name="40% - Accent2 51" xfId="489"/>
    <cellStyle name="40% - Accent2 52" xfId="490"/>
    <cellStyle name="40% - Accent2 53" xfId="491"/>
    <cellStyle name="40% - Accent2 54" xfId="492"/>
    <cellStyle name="40% - Accent2 55" xfId="493"/>
    <cellStyle name="40% - Accent2 56" xfId="494"/>
    <cellStyle name="40% - Accent2 6" xfId="495"/>
    <cellStyle name="40% - Accent2 7" xfId="496"/>
    <cellStyle name="40% - Accent2 8" xfId="497"/>
    <cellStyle name="40% - Accent2 9" xfId="498"/>
    <cellStyle name="40% - Accent3 10" xfId="499"/>
    <cellStyle name="40% - Accent3 11" xfId="500"/>
    <cellStyle name="40% - Accent3 12" xfId="501"/>
    <cellStyle name="40% - Accent3 13" xfId="502"/>
    <cellStyle name="40% - Accent3 14" xfId="503"/>
    <cellStyle name="40% - Accent3 15" xfId="504"/>
    <cellStyle name="40% - Accent3 16" xfId="505"/>
    <cellStyle name="40% - Accent3 17" xfId="506"/>
    <cellStyle name="40% - Accent3 18" xfId="507"/>
    <cellStyle name="40% - Accent3 19" xfId="508"/>
    <cellStyle name="40% - Accent3 2" xfId="509"/>
    <cellStyle name="40% - Accent3 20" xfId="510"/>
    <cellStyle name="40% - Accent3 21" xfId="511"/>
    <cellStyle name="40% - Accent3 22" xfId="512"/>
    <cellStyle name="40% - Accent3 23" xfId="513"/>
    <cellStyle name="40% - Accent3 24" xfId="514"/>
    <cellStyle name="40% - Accent3 25" xfId="515"/>
    <cellStyle name="40% - Accent3 26" xfId="516"/>
    <cellStyle name="40% - Accent3 27" xfId="517"/>
    <cellStyle name="40% - Accent3 28" xfId="518"/>
    <cellStyle name="40% - Accent3 29" xfId="519"/>
    <cellStyle name="40% - Accent3 3" xfId="520"/>
    <cellStyle name="40% - Accent3 30" xfId="521"/>
    <cellStyle name="40% - Accent3 31" xfId="522"/>
    <cellStyle name="40% - Accent3 32" xfId="523"/>
    <cellStyle name="40% - Accent3 33" xfId="524"/>
    <cellStyle name="40% - Accent3 34" xfId="525"/>
    <cellStyle name="40% - Accent3 35" xfId="526"/>
    <cellStyle name="40% - Accent3 36" xfId="527"/>
    <cellStyle name="40% - Accent3 37" xfId="528"/>
    <cellStyle name="40% - Accent3 38" xfId="529"/>
    <cellStyle name="40% - Accent3 39" xfId="530"/>
    <cellStyle name="40% - Accent3 4" xfId="531"/>
    <cellStyle name="40% - Accent3 40" xfId="532"/>
    <cellStyle name="40% - Accent3 41" xfId="533"/>
    <cellStyle name="40% - Accent3 42" xfId="534"/>
    <cellStyle name="40% - Accent3 43" xfId="535"/>
    <cellStyle name="40% - Accent3 44" xfId="536"/>
    <cellStyle name="40% - Accent3 45" xfId="537"/>
    <cellStyle name="40% - Accent3 46" xfId="538"/>
    <cellStyle name="40% - Accent3 47" xfId="539"/>
    <cellStyle name="40% - Accent3 48" xfId="540"/>
    <cellStyle name="40% - Accent3 49" xfId="541"/>
    <cellStyle name="40% - Accent3 5" xfId="542"/>
    <cellStyle name="40% - Accent3 50" xfId="543"/>
    <cellStyle name="40% - Accent3 51" xfId="544"/>
    <cellStyle name="40% - Accent3 52" xfId="545"/>
    <cellStyle name="40% - Accent3 53" xfId="546"/>
    <cellStyle name="40% - Accent3 54" xfId="547"/>
    <cellStyle name="40% - Accent3 55" xfId="548"/>
    <cellStyle name="40% - Accent3 56" xfId="549"/>
    <cellStyle name="40% - Accent3 6" xfId="550"/>
    <cellStyle name="40% - Accent3 7" xfId="551"/>
    <cellStyle name="40% - Accent3 8" xfId="552"/>
    <cellStyle name="40% - Accent3 9" xfId="553"/>
    <cellStyle name="40% - Accent4 10" xfId="554"/>
    <cellStyle name="40% - Accent4 11" xfId="555"/>
    <cellStyle name="40% - Accent4 12" xfId="556"/>
    <cellStyle name="40% - Accent4 13" xfId="557"/>
    <cellStyle name="40% - Accent4 14" xfId="558"/>
    <cellStyle name="40% - Accent4 15" xfId="559"/>
    <cellStyle name="40% - Accent4 16" xfId="560"/>
    <cellStyle name="40% - Accent4 17" xfId="561"/>
    <cellStyle name="40% - Accent4 18" xfId="562"/>
    <cellStyle name="40% - Accent4 19" xfId="563"/>
    <cellStyle name="40% - Accent4 2" xfId="564"/>
    <cellStyle name="40% - Accent4 20" xfId="565"/>
    <cellStyle name="40% - Accent4 21" xfId="566"/>
    <cellStyle name="40% - Accent4 22" xfId="567"/>
    <cellStyle name="40% - Accent4 23" xfId="568"/>
    <cellStyle name="40% - Accent4 24" xfId="569"/>
    <cellStyle name="40% - Accent4 25" xfId="570"/>
    <cellStyle name="40% - Accent4 26" xfId="571"/>
    <cellStyle name="40% - Accent4 27" xfId="572"/>
    <cellStyle name="40% - Accent4 28" xfId="573"/>
    <cellStyle name="40% - Accent4 29" xfId="574"/>
    <cellStyle name="40% - Accent4 3" xfId="575"/>
    <cellStyle name="40% - Accent4 30" xfId="576"/>
    <cellStyle name="40% - Accent4 31" xfId="577"/>
    <cellStyle name="40% - Accent4 32" xfId="578"/>
    <cellStyle name="40% - Accent4 33" xfId="579"/>
    <cellStyle name="40% - Accent4 34" xfId="580"/>
    <cellStyle name="40% - Accent4 35" xfId="581"/>
    <cellStyle name="40% - Accent4 36" xfId="582"/>
    <cellStyle name="40% - Accent4 37" xfId="583"/>
    <cellStyle name="40% - Accent4 38" xfId="584"/>
    <cellStyle name="40% - Accent4 39" xfId="585"/>
    <cellStyle name="40% - Accent4 4" xfId="586"/>
    <cellStyle name="40% - Accent4 40" xfId="587"/>
    <cellStyle name="40% - Accent4 41" xfId="588"/>
    <cellStyle name="40% - Accent4 42" xfId="589"/>
    <cellStyle name="40% - Accent4 43" xfId="590"/>
    <cellStyle name="40% - Accent4 44" xfId="591"/>
    <cellStyle name="40% - Accent4 45" xfId="592"/>
    <cellStyle name="40% - Accent4 46" xfId="593"/>
    <cellStyle name="40% - Accent4 47" xfId="594"/>
    <cellStyle name="40% - Accent4 48" xfId="595"/>
    <cellStyle name="40% - Accent4 49" xfId="596"/>
    <cellStyle name="40% - Accent4 5" xfId="597"/>
    <cellStyle name="40% - Accent4 50" xfId="598"/>
    <cellStyle name="40% - Accent4 51" xfId="599"/>
    <cellStyle name="40% - Accent4 52" xfId="600"/>
    <cellStyle name="40% - Accent4 53" xfId="601"/>
    <cellStyle name="40% - Accent4 54" xfId="602"/>
    <cellStyle name="40% - Accent4 55" xfId="603"/>
    <cellStyle name="40% - Accent4 56" xfId="604"/>
    <cellStyle name="40% - Accent4 6" xfId="605"/>
    <cellStyle name="40% - Accent4 7" xfId="606"/>
    <cellStyle name="40% - Accent4 8" xfId="607"/>
    <cellStyle name="40% - Accent4 9" xfId="608"/>
    <cellStyle name="40% - Accent5 10" xfId="609"/>
    <cellStyle name="40% - Accent5 11" xfId="610"/>
    <cellStyle name="40% - Accent5 12" xfId="611"/>
    <cellStyle name="40% - Accent5 13" xfId="612"/>
    <cellStyle name="40% - Accent5 14" xfId="613"/>
    <cellStyle name="40% - Accent5 15" xfId="614"/>
    <cellStyle name="40% - Accent5 16" xfId="615"/>
    <cellStyle name="40% - Accent5 17" xfId="616"/>
    <cellStyle name="40% - Accent5 18" xfId="617"/>
    <cellStyle name="40% - Accent5 19" xfId="618"/>
    <cellStyle name="40% - Accent5 2" xfId="619"/>
    <cellStyle name="40% - Accent5 20" xfId="620"/>
    <cellStyle name="40% - Accent5 21" xfId="621"/>
    <cellStyle name="40% - Accent5 22" xfId="622"/>
    <cellStyle name="40% - Accent5 23" xfId="623"/>
    <cellStyle name="40% - Accent5 24" xfId="624"/>
    <cellStyle name="40% - Accent5 25" xfId="625"/>
    <cellStyle name="40% - Accent5 26" xfId="626"/>
    <cellStyle name="40% - Accent5 27" xfId="627"/>
    <cellStyle name="40% - Accent5 28" xfId="628"/>
    <cellStyle name="40% - Accent5 29" xfId="629"/>
    <cellStyle name="40% - Accent5 3" xfId="630"/>
    <cellStyle name="40% - Accent5 30" xfId="631"/>
    <cellStyle name="40% - Accent5 31" xfId="632"/>
    <cellStyle name="40% - Accent5 32" xfId="633"/>
    <cellStyle name="40% - Accent5 33" xfId="634"/>
    <cellStyle name="40% - Accent5 34" xfId="635"/>
    <cellStyle name="40% - Accent5 35" xfId="636"/>
    <cellStyle name="40% - Accent5 36" xfId="637"/>
    <cellStyle name="40% - Accent5 37" xfId="638"/>
    <cellStyle name="40% - Accent5 38" xfId="639"/>
    <cellStyle name="40% - Accent5 39" xfId="640"/>
    <cellStyle name="40% - Accent5 4" xfId="641"/>
    <cellStyle name="40% - Accent5 40" xfId="642"/>
    <cellStyle name="40% - Accent5 41" xfId="643"/>
    <cellStyle name="40% - Accent5 42" xfId="644"/>
    <cellStyle name="40% - Accent5 43" xfId="645"/>
    <cellStyle name="40% - Accent5 44" xfId="646"/>
    <cellStyle name="40% - Accent5 45" xfId="647"/>
    <cellStyle name="40% - Accent5 46" xfId="648"/>
    <cellStyle name="40% - Accent5 47" xfId="649"/>
    <cellStyle name="40% - Accent5 48" xfId="650"/>
    <cellStyle name="40% - Accent5 49" xfId="651"/>
    <cellStyle name="40% - Accent5 5" xfId="652"/>
    <cellStyle name="40% - Accent5 50" xfId="653"/>
    <cellStyle name="40% - Accent5 51" xfId="654"/>
    <cellStyle name="40% - Accent5 52" xfId="655"/>
    <cellStyle name="40% - Accent5 53" xfId="656"/>
    <cellStyle name="40% - Accent5 54" xfId="657"/>
    <cellStyle name="40% - Accent5 55" xfId="658"/>
    <cellStyle name="40% - Accent5 56" xfId="659"/>
    <cellStyle name="40% - Accent5 6" xfId="660"/>
    <cellStyle name="40% - Accent5 7" xfId="661"/>
    <cellStyle name="40% - Accent5 8" xfId="662"/>
    <cellStyle name="40% - Accent5 9" xfId="663"/>
    <cellStyle name="40% - Accent6 10" xfId="664"/>
    <cellStyle name="40% - Accent6 11" xfId="665"/>
    <cellStyle name="40% - Accent6 12" xfId="666"/>
    <cellStyle name="40% - Accent6 13" xfId="667"/>
    <cellStyle name="40% - Accent6 14" xfId="668"/>
    <cellStyle name="40% - Accent6 15" xfId="669"/>
    <cellStyle name="40% - Accent6 16" xfId="670"/>
    <cellStyle name="40% - Accent6 17" xfId="671"/>
    <cellStyle name="40% - Accent6 18" xfId="672"/>
    <cellStyle name="40% - Accent6 19" xfId="673"/>
    <cellStyle name="40% - Accent6 2" xfId="674"/>
    <cellStyle name="40% - Accent6 20" xfId="675"/>
    <cellStyle name="40% - Accent6 21" xfId="676"/>
    <cellStyle name="40% - Accent6 22" xfId="677"/>
    <cellStyle name="40% - Accent6 23" xfId="678"/>
    <cellStyle name="40% - Accent6 24" xfId="679"/>
    <cellStyle name="40% - Accent6 25" xfId="680"/>
    <cellStyle name="40% - Accent6 26" xfId="681"/>
    <cellStyle name="40% - Accent6 27" xfId="682"/>
    <cellStyle name="40% - Accent6 28" xfId="683"/>
    <cellStyle name="40% - Accent6 29" xfId="684"/>
    <cellStyle name="40% - Accent6 3" xfId="685"/>
    <cellStyle name="40% - Accent6 30" xfId="686"/>
    <cellStyle name="40% - Accent6 31" xfId="687"/>
    <cellStyle name="40% - Accent6 32" xfId="688"/>
    <cellStyle name="40% - Accent6 33" xfId="689"/>
    <cellStyle name="40% - Accent6 34" xfId="690"/>
    <cellStyle name="40% - Accent6 35" xfId="691"/>
    <cellStyle name="40% - Accent6 36" xfId="692"/>
    <cellStyle name="40% - Accent6 37" xfId="693"/>
    <cellStyle name="40% - Accent6 38" xfId="694"/>
    <cellStyle name="40% - Accent6 39" xfId="695"/>
    <cellStyle name="40% - Accent6 4" xfId="696"/>
    <cellStyle name="40% - Accent6 40" xfId="697"/>
    <cellStyle name="40% - Accent6 41" xfId="698"/>
    <cellStyle name="40% - Accent6 42" xfId="699"/>
    <cellStyle name="40% - Accent6 43" xfId="700"/>
    <cellStyle name="40% - Accent6 44" xfId="701"/>
    <cellStyle name="40% - Accent6 45" xfId="702"/>
    <cellStyle name="40% - Accent6 46" xfId="703"/>
    <cellStyle name="40% - Accent6 47" xfId="704"/>
    <cellStyle name="40% - Accent6 48" xfId="705"/>
    <cellStyle name="40% - Accent6 49" xfId="706"/>
    <cellStyle name="40% - Accent6 5" xfId="707"/>
    <cellStyle name="40% - Accent6 50" xfId="708"/>
    <cellStyle name="40% - Accent6 51" xfId="709"/>
    <cellStyle name="40% - Accent6 52" xfId="710"/>
    <cellStyle name="40% - Accent6 53" xfId="711"/>
    <cellStyle name="40% - Accent6 54" xfId="712"/>
    <cellStyle name="40% - Accent6 55" xfId="713"/>
    <cellStyle name="40% - Accent6 56" xfId="714"/>
    <cellStyle name="40% - Accent6 6" xfId="715"/>
    <cellStyle name="40% - Accent6 7" xfId="716"/>
    <cellStyle name="40% - Accent6 8" xfId="717"/>
    <cellStyle name="40% - Accent6 9" xfId="718"/>
    <cellStyle name="60% - Accent1 10" xfId="719"/>
    <cellStyle name="60% - Accent1 11" xfId="720"/>
    <cellStyle name="60% - Accent1 12" xfId="721"/>
    <cellStyle name="60% - Accent1 13" xfId="722"/>
    <cellStyle name="60% - Accent1 14" xfId="723"/>
    <cellStyle name="60% - Accent1 15" xfId="724"/>
    <cellStyle name="60% - Accent1 16" xfId="725"/>
    <cellStyle name="60% - Accent1 17" xfId="726"/>
    <cellStyle name="60% - Accent1 18" xfId="727"/>
    <cellStyle name="60% - Accent1 19" xfId="728"/>
    <cellStyle name="60% - Accent1 2" xfId="729"/>
    <cellStyle name="60% - Accent1 20" xfId="730"/>
    <cellStyle name="60% - Accent1 21" xfId="731"/>
    <cellStyle name="60% - Accent1 22" xfId="732"/>
    <cellStyle name="60% - Accent1 23" xfId="733"/>
    <cellStyle name="60% - Accent1 24" xfId="734"/>
    <cellStyle name="60% - Accent1 25" xfId="735"/>
    <cellStyle name="60% - Accent1 26" xfId="736"/>
    <cellStyle name="60% - Accent1 27" xfId="737"/>
    <cellStyle name="60% - Accent1 28" xfId="738"/>
    <cellStyle name="60% - Accent1 29" xfId="739"/>
    <cellStyle name="60% - Accent1 3" xfId="740"/>
    <cellStyle name="60% - Accent1 30" xfId="741"/>
    <cellStyle name="60% - Accent1 31" xfId="742"/>
    <cellStyle name="60% - Accent1 32" xfId="743"/>
    <cellStyle name="60% - Accent1 33" xfId="744"/>
    <cellStyle name="60% - Accent1 34" xfId="745"/>
    <cellStyle name="60% - Accent1 35" xfId="746"/>
    <cellStyle name="60% - Accent1 36" xfId="747"/>
    <cellStyle name="60% - Accent1 37" xfId="748"/>
    <cellStyle name="60% - Accent1 38" xfId="749"/>
    <cellStyle name="60% - Accent1 39" xfId="750"/>
    <cellStyle name="60% - Accent1 4" xfId="751"/>
    <cellStyle name="60% - Accent1 40" xfId="752"/>
    <cellStyle name="60% - Accent1 41" xfId="753"/>
    <cellStyle name="60% - Accent1 42" xfId="754"/>
    <cellStyle name="60% - Accent1 43" xfId="755"/>
    <cellStyle name="60% - Accent1 44" xfId="756"/>
    <cellStyle name="60% - Accent1 45" xfId="757"/>
    <cellStyle name="60% - Accent1 46" xfId="758"/>
    <cellStyle name="60% - Accent1 47" xfId="759"/>
    <cellStyle name="60% - Accent1 48" xfId="760"/>
    <cellStyle name="60% - Accent1 49" xfId="761"/>
    <cellStyle name="60% - Accent1 5" xfId="762"/>
    <cellStyle name="60% - Accent1 50" xfId="763"/>
    <cellStyle name="60% - Accent1 51" xfId="764"/>
    <cellStyle name="60% - Accent1 52" xfId="765"/>
    <cellStyle name="60% - Accent1 53" xfId="766"/>
    <cellStyle name="60% - Accent1 54" xfId="767"/>
    <cellStyle name="60% - Accent1 55" xfId="768"/>
    <cellStyle name="60% - Accent1 56" xfId="769"/>
    <cellStyle name="60% - Accent1 6" xfId="770"/>
    <cellStyle name="60% - Accent1 7" xfId="771"/>
    <cellStyle name="60% - Accent1 8" xfId="772"/>
    <cellStyle name="60% - Accent1 9" xfId="773"/>
    <cellStyle name="60% - Accent2 10" xfId="774"/>
    <cellStyle name="60% - Accent2 11" xfId="775"/>
    <cellStyle name="60% - Accent2 12" xfId="776"/>
    <cellStyle name="60% - Accent2 13" xfId="777"/>
    <cellStyle name="60% - Accent2 14" xfId="778"/>
    <cellStyle name="60% - Accent2 15" xfId="779"/>
    <cellStyle name="60% - Accent2 16" xfId="780"/>
    <cellStyle name="60% - Accent2 17" xfId="781"/>
    <cellStyle name="60% - Accent2 18" xfId="782"/>
    <cellStyle name="60% - Accent2 19" xfId="783"/>
    <cellStyle name="60% - Accent2 2" xfId="784"/>
    <cellStyle name="60% - Accent2 20" xfId="785"/>
    <cellStyle name="60% - Accent2 21" xfId="786"/>
    <cellStyle name="60% - Accent2 22" xfId="787"/>
    <cellStyle name="60% - Accent2 23" xfId="788"/>
    <cellStyle name="60% - Accent2 24" xfId="789"/>
    <cellStyle name="60% - Accent2 25" xfId="790"/>
    <cellStyle name="60% - Accent2 26" xfId="791"/>
    <cellStyle name="60% - Accent2 27" xfId="792"/>
    <cellStyle name="60% - Accent2 28" xfId="793"/>
    <cellStyle name="60% - Accent2 29" xfId="794"/>
    <cellStyle name="60% - Accent2 3" xfId="795"/>
    <cellStyle name="60% - Accent2 30" xfId="796"/>
    <cellStyle name="60% - Accent2 31" xfId="797"/>
    <cellStyle name="60% - Accent2 32" xfId="798"/>
    <cellStyle name="60% - Accent2 33" xfId="799"/>
    <cellStyle name="60% - Accent2 34" xfId="800"/>
    <cellStyle name="60% - Accent2 35" xfId="801"/>
    <cellStyle name="60% - Accent2 36" xfId="802"/>
    <cellStyle name="60% - Accent2 37" xfId="803"/>
    <cellStyle name="60% - Accent2 38" xfId="804"/>
    <cellStyle name="60% - Accent2 39" xfId="805"/>
    <cellStyle name="60% - Accent2 4" xfId="806"/>
    <cellStyle name="60% - Accent2 40" xfId="807"/>
    <cellStyle name="60% - Accent2 41" xfId="808"/>
    <cellStyle name="60% - Accent2 42" xfId="809"/>
    <cellStyle name="60% - Accent2 43" xfId="810"/>
    <cellStyle name="60% - Accent2 44" xfId="811"/>
    <cellStyle name="60% - Accent2 45" xfId="812"/>
    <cellStyle name="60% - Accent2 46" xfId="813"/>
    <cellStyle name="60% - Accent2 47" xfId="814"/>
    <cellStyle name="60% - Accent2 48" xfId="815"/>
    <cellStyle name="60% - Accent2 49" xfId="816"/>
    <cellStyle name="60% - Accent2 5" xfId="817"/>
    <cellStyle name="60% - Accent2 50" xfId="818"/>
    <cellStyle name="60% - Accent2 51" xfId="819"/>
    <cellStyle name="60% - Accent2 52" xfId="820"/>
    <cellStyle name="60% - Accent2 53" xfId="821"/>
    <cellStyle name="60% - Accent2 54" xfId="822"/>
    <cellStyle name="60% - Accent2 55" xfId="823"/>
    <cellStyle name="60% - Accent2 56" xfId="824"/>
    <cellStyle name="60% - Accent2 6" xfId="825"/>
    <cellStyle name="60% - Accent2 7" xfId="826"/>
    <cellStyle name="60% - Accent2 8" xfId="827"/>
    <cellStyle name="60% - Accent2 9" xfId="828"/>
    <cellStyle name="60% - Accent3 10" xfId="829"/>
    <cellStyle name="60% - Accent3 11" xfId="830"/>
    <cellStyle name="60% - Accent3 12" xfId="831"/>
    <cellStyle name="60% - Accent3 13" xfId="832"/>
    <cellStyle name="60% - Accent3 14" xfId="833"/>
    <cellStyle name="60% - Accent3 15" xfId="834"/>
    <cellStyle name="60% - Accent3 16" xfId="835"/>
    <cellStyle name="60% - Accent3 17" xfId="836"/>
    <cellStyle name="60% - Accent3 18" xfId="837"/>
    <cellStyle name="60% - Accent3 19" xfId="838"/>
    <cellStyle name="60% - Accent3 2" xfId="839"/>
    <cellStyle name="60% - Accent3 20" xfId="840"/>
    <cellStyle name="60% - Accent3 21" xfId="841"/>
    <cellStyle name="60% - Accent3 22" xfId="842"/>
    <cellStyle name="60% - Accent3 23" xfId="843"/>
    <cellStyle name="60% - Accent3 24" xfId="844"/>
    <cellStyle name="60% - Accent3 25" xfId="845"/>
    <cellStyle name="60% - Accent3 26" xfId="846"/>
    <cellStyle name="60% - Accent3 27" xfId="847"/>
    <cellStyle name="60% - Accent3 28" xfId="848"/>
    <cellStyle name="60% - Accent3 29" xfId="849"/>
    <cellStyle name="60% - Accent3 3" xfId="850"/>
    <cellStyle name="60% - Accent3 30" xfId="851"/>
    <cellStyle name="60% - Accent3 31" xfId="852"/>
    <cellStyle name="60% - Accent3 32" xfId="853"/>
    <cellStyle name="60% - Accent3 33" xfId="854"/>
    <cellStyle name="60% - Accent3 34" xfId="855"/>
    <cellStyle name="60% - Accent3 35" xfId="856"/>
    <cellStyle name="60% - Accent3 36" xfId="857"/>
    <cellStyle name="60% - Accent3 37" xfId="858"/>
    <cellStyle name="60% - Accent3 38" xfId="859"/>
    <cellStyle name="60% - Accent3 39" xfId="860"/>
    <cellStyle name="60% - Accent3 4" xfId="861"/>
    <cellStyle name="60% - Accent3 40" xfId="862"/>
    <cellStyle name="60% - Accent3 41" xfId="863"/>
    <cellStyle name="60% - Accent3 42" xfId="864"/>
    <cellStyle name="60% - Accent3 43" xfId="865"/>
    <cellStyle name="60% - Accent3 44" xfId="866"/>
    <cellStyle name="60% - Accent3 45" xfId="867"/>
    <cellStyle name="60% - Accent3 46" xfId="868"/>
    <cellStyle name="60% - Accent3 47" xfId="869"/>
    <cellStyle name="60% - Accent3 48" xfId="870"/>
    <cellStyle name="60% - Accent3 49" xfId="871"/>
    <cellStyle name="60% - Accent3 5" xfId="872"/>
    <cellStyle name="60% - Accent3 50" xfId="873"/>
    <cellStyle name="60% - Accent3 51" xfId="874"/>
    <cellStyle name="60% - Accent3 52" xfId="875"/>
    <cellStyle name="60% - Accent3 53" xfId="876"/>
    <cellStyle name="60% - Accent3 54" xfId="877"/>
    <cellStyle name="60% - Accent3 55" xfId="878"/>
    <cellStyle name="60% - Accent3 56" xfId="879"/>
    <cellStyle name="60% - Accent3 6" xfId="880"/>
    <cellStyle name="60% - Accent3 7" xfId="881"/>
    <cellStyle name="60% - Accent3 8" xfId="882"/>
    <cellStyle name="60% - Accent3 9" xfId="883"/>
    <cellStyle name="60% - Accent4 10" xfId="884"/>
    <cellStyle name="60% - Accent4 11" xfId="885"/>
    <cellStyle name="60% - Accent4 12" xfId="886"/>
    <cellStyle name="60% - Accent4 13" xfId="887"/>
    <cellStyle name="60% - Accent4 14" xfId="888"/>
    <cellStyle name="60% - Accent4 15" xfId="889"/>
    <cellStyle name="60% - Accent4 16" xfId="890"/>
    <cellStyle name="60% - Accent4 17" xfId="891"/>
    <cellStyle name="60% - Accent4 18" xfId="892"/>
    <cellStyle name="60% - Accent4 19" xfId="893"/>
    <cellStyle name="60% - Accent4 2" xfId="894"/>
    <cellStyle name="60% - Accent4 20" xfId="895"/>
    <cellStyle name="60% - Accent4 21" xfId="896"/>
    <cellStyle name="60% - Accent4 22" xfId="897"/>
    <cellStyle name="60% - Accent4 23" xfId="898"/>
    <cellStyle name="60% - Accent4 24" xfId="899"/>
    <cellStyle name="60% - Accent4 25" xfId="900"/>
    <cellStyle name="60% - Accent4 26" xfId="901"/>
    <cellStyle name="60% - Accent4 27" xfId="902"/>
    <cellStyle name="60% - Accent4 28" xfId="903"/>
    <cellStyle name="60% - Accent4 29" xfId="904"/>
    <cellStyle name="60% - Accent4 3" xfId="905"/>
    <cellStyle name="60% - Accent4 30" xfId="906"/>
    <cellStyle name="60% - Accent4 31" xfId="907"/>
    <cellStyle name="60% - Accent4 32" xfId="908"/>
    <cellStyle name="60% - Accent4 33" xfId="909"/>
    <cellStyle name="60% - Accent4 34" xfId="910"/>
    <cellStyle name="60% - Accent4 35" xfId="911"/>
    <cellStyle name="60% - Accent4 36" xfId="912"/>
    <cellStyle name="60% - Accent4 37" xfId="913"/>
    <cellStyle name="60% - Accent4 38" xfId="914"/>
    <cellStyle name="60% - Accent4 39" xfId="915"/>
    <cellStyle name="60% - Accent4 4" xfId="916"/>
    <cellStyle name="60% - Accent4 40" xfId="917"/>
    <cellStyle name="60% - Accent4 41" xfId="918"/>
    <cellStyle name="60% - Accent4 42" xfId="919"/>
    <cellStyle name="60% - Accent4 43" xfId="920"/>
    <cellStyle name="60% - Accent4 44" xfId="921"/>
    <cellStyle name="60% - Accent4 45" xfId="922"/>
    <cellStyle name="60% - Accent4 46" xfId="923"/>
    <cellStyle name="60% - Accent4 47" xfId="924"/>
    <cellStyle name="60% - Accent4 48" xfId="925"/>
    <cellStyle name="60% - Accent4 49" xfId="926"/>
    <cellStyle name="60% - Accent4 5" xfId="927"/>
    <cellStyle name="60% - Accent4 50" xfId="928"/>
    <cellStyle name="60% - Accent4 51" xfId="929"/>
    <cellStyle name="60% - Accent4 52" xfId="930"/>
    <cellStyle name="60% - Accent4 53" xfId="931"/>
    <cellStyle name="60% - Accent4 54" xfId="932"/>
    <cellStyle name="60% - Accent4 55" xfId="933"/>
    <cellStyle name="60% - Accent4 56" xfId="934"/>
    <cellStyle name="60% - Accent4 6" xfId="935"/>
    <cellStyle name="60% - Accent4 7" xfId="936"/>
    <cellStyle name="60% - Accent4 8" xfId="937"/>
    <cellStyle name="60% - Accent4 9" xfId="938"/>
    <cellStyle name="60% - Accent5 10" xfId="939"/>
    <cellStyle name="60% - Accent5 11" xfId="940"/>
    <cellStyle name="60% - Accent5 12" xfId="941"/>
    <cellStyle name="60% - Accent5 13" xfId="942"/>
    <cellStyle name="60% - Accent5 14" xfId="943"/>
    <cellStyle name="60% - Accent5 15" xfId="944"/>
    <cellStyle name="60% - Accent5 16" xfId="945"/>
    <cellStyle name="60% - Accent5 17" xfId="946"/>
    <cellStyle name="60% - Accent5 18" xfId="947"/>
    <cellStyle name="60% - Accent5 19" xfId="948"/>
    <cellStyle name="60% - Accent5 2" xfId="949"/>
    <cellStyle name="60% - Accent5 20" xfId="950"/>
    <cellStyle name="60% - Accent5 21" xfId="951"/>
    <cellStyle name="60% - Accent5 22" xfId="952"/>
    <cellStyle name="60% - Accent5 23" xfId="953"/>
    <cellStyle name="60% - Accent5 24" xfId="954"/>
    <cellStyle name="60% - Accent5 25" xfId="955"/>
    <cellStyle name="60% - Accent5 26" xfId="956"/>
    <cellStyle name="60% - Accent5 27" xfId="957"/>
    <cellStyle name="60% - Accent5 28" xfId="958"/>
    <cellStyle name="60% - Accent5 29" xfId="959"/>
    <cellStyle name="60% - Accent5 3" xfId="960"/>
    <cellStyle name="60% - Accent5 30" xfId="961"/>
    <cellStyle name="60% - Accent5 31" xfId="962"/>
    <cellStyle name="60% - Accent5 32" xfId="963"/>
    <cellStyle name="60% - Accent5 33" xfId="964"/>
    <cellStyle name="60% - Accent5 34" xfId="965"/>
    <cellStyle name="60% - Accent5 35" xfId="966"/>
    <cellStyle name="60% - Accent5 36" xfId="967"/>
    <cellStyle name="60% - Accent5 37" xfId="968"/>
    <cellStyle name="60% - Accent5 38" xfId="969"/>
    <cellStyle name="60% - Accent5 39" xfId="970"/>
    <cellStyle name="60% - Accent5 4" xfId="971"/>
    <cellStyle name="60% - Accent5 40" xfId="972"/>
    <cellStyle name="60% - Accent5 41" xfId="973"/>
    <cellStyle name="60% - Accent5 42" xfId="974"/>
    <cellStyle name="60% - Accent5 43" xfId="975"/>
    <cellStyle name="60% - Accent5 44" xfId="976"/>
    <cellStyle name="60% - Accent5 45" xfId="977"/>
    <cellStyle name="60% - Accent5 46" xfId="978"/>
    <cellStyle name="60% - Accent5 47" xfId="979"/>
    <cellStyle name="60% - Accent5 48" xfId="980"/>
    <cellStyle name="60% - Accent5 49" xfId="981"/>
    <cellStyle name="60% - Accent5 5" xfId="982"/>
    <cellStyle name="60% - Accent5 50" xfId="983"/>
    <cellStyle name="60% - Accent5 51" xfId="984"/>
    <cellStyle name="60% - Accent5 52" xfId="985"/>
    <cellStyle name="60% - Accent5 53" xfId="986"/>
    <cellStyle name="60% - Accent5 54" xfId="987"/>
    <cellStyle name="60% - Accent5 55" xfId="988"/>
    <cellStyle name="60% - Accent5 56" xfId="989"/>
    <cellStyle name="60% - Accent5 6" xfId="990"/>
    <cellStyle name="60% - Accent5 7" xfId="991"/>
    <cellStyle name="60% - Accent5 8" xfId="992"/>
    <cellStyle name="60% - Accent5 9" xfId="993"/>
    <cellStyle name="60% - Accent6 10" xfId="994"/>
    <cellStyle name="60% - Accent6 11" xfId="995"/>
    <cellStyle name="60% - Accent6 12" xfId="996"/>
    <cellStyle name="60% - Accent6 13" xfId="997"/>
    <cellStyle name="60% - Accent6 14" xfId="998"/>
    <cellStyle name="60% - Accent6 15" xfId="999"/>
    <cellStyle name="60% - Accent6 16" xfId="1000"/>
    <cellStyle name="60% - Accent6 17" xfId="1001"/>
    <cellStyle name="60% - Accent6 18" xfId="1002"/>
    <cellStyle name="60% - Accent6 19" xfId="1003"/>
    <cellStyle name="60% - Accent6 2" xfId="1004"/>
    <cellStyle name="60% - Accent6 20" xfId="1005"/>
    <cellStyle name="60% - Accent6 21" xfId="1006"/>
    <cellStyle name="60% - Accent6 22" xfId="1007"/>
    <cellStyle name="60% - Accent6 23" xfId="1008"/>
    <cellStyle name="60% - Accent6 24" xfId="1009"/>
    <cellStyle name="60% - Accent6 25" xfId="1010"/>
    <cellStyle name="60% - Accent6 26" xfId="1011"/>
    <cellStyle name="60% - Accent6 27" xfId="1012"/>
    <cellStyle name="60% - Accent6 28" xfId="1013"/>
    <cellStyle name="60% - Accent6 29" xfId="1014"/>
    <cellStyle name="60% - Accent6 3" xfId="1015"/>
    <cellStyle name="60% - Accent6 30" xfId="1016"/>
    <cellStyle name="60% - Accent6 31" xfId="1017"/>
    <cellStyle name="60% - Accent6 32" xfId="1018"/>
    <cellStyle name="60% - Accent6 33" xfId="1019"/>
    <cellStyle name="60% - Accent6 34" xfId="1020"/>
    <cellStyle name="60% - Accent6 35" xfId="1021"/>
    <cellStyle name="60% - Accent6 36" xfId="1022"/>
    <cellStyle name="60% - Accent6 37" xfId="1023"/>
    <cellStyle name="60% - Accent6 38" xfId="1024"/>
    <cellStyle name="60% - Accent6 39" xfId="1025"/>
    <cellStyle name="60% - Accent6 4" xfId="1026"/>
    <cellStyle name="60% - Accent6 40" xfId="1027"/>
    <cellStyle name="60% - Accent6 41" xfId="1028"/>
    <cellStyle name="60% - Accent6 42" xfId="1029"/>
    <cellStyle name="60% - Accent6 43" xfId="1030"/>
    <cellStyle name="60% - Accent6 44" xfId="1031"/>
    <cellStyle name="60% - Accent6 45" xfId="1032"/>
    <cellStyle name="60% - Accent6 46" xfId="1033"/>
    <cellStyle name="60% - Accent6 47" xfId="1034"/>
    <cellStyle name="60% - Accent6 48" xfId="1035"/>
    <cellStyle name="60% - Accent6 49" xfId="1036"/>
    <cellStyle name="60% - Accent6 5" xfId="1037"/>
    <cellStyle name="60% - Accent6 50" xfId="1038"/>
    <cellStyle name="60% - Accent6 51" xfId="1039"/>
    <cellStyle name="60% - Accent6 52" xfId="1040"/>
    <cellStyle name="60% - Accent6 53" xfId="1041"/>
    <cellStyle name="60% - Accent6 54" xfId="1042"/>
    <cellStyle name="60% - Accent6 55" xfId="1043"/>
    <cellStyle name="60% - Accent6 56" xfId="1044"/>
    <cellStyle name="60% - Accent6 6" xfId="1045"/>
    <cellStyle name="60% - Accent6 7" xfId="1046"/>
    <cellStyle name="60% - Accent6 8" xfId="1047"/>
    <cellStyle name="60% - Accent6 9" xfId="1048"/>
    <cellStyle name="75" xfId="1049"/>
    <cellStyle name="Accent1 10" xfId="1050"/>
    <cellStyle name="Accent1 11" xfId="1051"/>
    <cellStyle name="Accent1 12" xfId="1052"/>
    <cellStyle name="Accent1 13" xfId="1053"/>
    <cellStyle name="Accent1 14" xfId="1054"/>
    <cellStyle name="Accent1 15" xfId="1055"/>
    <cellStyle name="Accent1 16" xfId="1056"/>
    <cellStyle name="Accent1 17" xfId="1057"/>
    <cellStyle name="Accent1 18" xfId="1058"/>
    <cellStyle name="Accent1 19" xfId="1059"/>
    <cellStyle name="Accent1 2" xfId="1060"/>
    <cellStyle name="Accent1 20" xfId="1061"/>
    <cellStyle name="Accent1 21" xfId="1062"/>
    <cellStyle name="Accent1 22" xfId="1063"/>
    <cellStyle name="Accent1 23" xfId="1064"/>
    <cellStyle name="Accent1 24" xfId="1065"/>
    <cellStyle name="Accent1 25" xfId="1066"/>
    <cellStyle name="Accent1 26" xfId="1067"/>
    <cellStyle name="Accent1 27" xfId="1068"/>
    <cellStyle name="Accent1 28" xfId="1069"/>
    <cellStyle name="Accent1 29" xfId="1070"/>
    <cellStyle name="Accent1 3" xfId="1071"/>
    <cellStyle name="Accent1 30" xfId="1072"/>
    <cellStyle name="Accent1 31" xfId="1073"/>
    <cellStyle name="Accent1 32" xfId="1074"/>
    <cellStyle name="Accent1 33" xfId="1075"/>
    <cellStyle name="Accent1 34" xfId="1076"/>
    <cellStyle name="Accent1 35" xfId="1077"/>
    <cellStyle name="Accent1 36" xfId="1078"/>
    <cellStyle name="Accent1 37" xfId="1079"/>
    <cellStyle name="Accent1 38" xfId="1080"/>
    <cellStyle name="Accent1 39" xfId="1081"/>
    <cellStyle name="Accent1 4" xfId="1082"/>
    <cellStyle name="Accent1 40" xfId="1083"/>
    <cellStyle name="Accent1 41" xfId="1084"/>
    <cellStyle name="Accent1 42" xfId="1085"/>
    <cellStyle name="Accent1 43" xfId="1086"/>
    <cellStyle name="Accent1 44" xfId="1087"/>
    <cellStyle name="Accent1 45" xfId="1088"/>
    <cellStyle name="Accent1 46" xfId="1089"/>
    <cellStyle name="Accent1 47" xfId="1090"/>
    <cellStyle name="Accent1 48" xfId="1091"/>
    <cellStyle name="Accent1 49" xfId="1092"/>
    <cellStyle name="Accent1 5" xfId="1093"/>
    <cellStyle name="Accent1 50" xfId="1094"/>
    <cellStyle name="Accent1 51" xfId="1095"/>
    <cellStyle name="Accent1 52" xfId="1096"/>
    <cellStyle name="Accent1 53" xfId="1097"/>
    <cellStyle name="Accent1 54" xfId="1098"/>
    <cellStyle name="Accent1 55" xfId="1099"/>
    <cellStyle name="Accent1 56" xfId="1100"/>
    <cellStyle name="Accent1 6" xfId="1101"/>
    <cellStyle name="Accent1 7" xfId="1102"/>
    <cellStyle name="Accent1 8" xfId="1103"/>
    <cellStyle name="Accent1 9" xfId="1104"/>
    <cellStyle name="Accent2 10" xfId="1105"/>
    <cellStyle name="Accent2 11" xfId="1106"/>
    <cellStyle name="Accent2 12" xfId="1107"/>
    <cellStyle name="Accent2 13" xfId="1108"/>
    <cellStyle name="Accent2 14" xfId="1109"/>
    <cellStyle name="Accent2 15" xfId="1110"/>
    <cellStyle name="Accent2 16" xfId="1111"/>
    <cellStyle name="Accent2 17" xfId="1112"/>
    <cellStyle name="Accent2 18" xfId="1113"/>
    <cellStyle name="Accent2 19" xfId="1114"/>
    <cellStyle name="Accent2 2" xfId="1115"/>
    <cellStyle name="Accent2 20" xfId="1116"/>
    <cellStyle name="Accent2 21" xfId="1117"/>
    <cellStyle name="Accent2 22" xfId="1118"/>
    <cellStyle name="Accent2 23" xfId="1119"/>
    <cellStyle name="Accent2 24" xfId="1120"/>
    <cellStyle name="Accent2 25" xfId="1121"/>
    <cellStyle name="Accent2 26" xfId="1122"/>
    <cellStyle name="Accent2 27" xfId="1123"/>
    <cellStyle name="Accent2 28" xfId="1124"/>
    <cellStyle name="Accent2 29" xfId="1125"/>
    <cellStyle name="Accent2 3" xfId="1126"/>
    <cellStyle name="Accent2 30" xfId="1127"/>
    <cellStyle name="Accent2 31" xfId="1128"/>
    <cellStyle name="Accent2 32" xfId="1129"/>
    <cellStyle name="Accent2 33" xfId="1130"/>
    <cellStyle name="Accent2 34" xfId="1131"/>
    <cellStyle name="Accent2 35" xfId="1132"/>
    <cellStyle name="Accent2 36" xfId="1133"/>
    <cellStyle name="Accent2 37" xfId="1134"/>
    <cellStyle name="Accent2 38" xfId="1135"/>
    <cellStyle name="Accent2 39" xfId="1136"/>
    <cellStyle name="Accent2 4" xfId="1137"/>
    <cellStyle name="Accent2 40" xfId="1138"/>
    <cellStyle name="Accent2 41" xfId="1139"/>
    <cellStyle name="Accent2 42" xfId="1140"/>
    <cellStyle name="Accent2 43" xfId="1141"/>
    <cellStyle name="Accent2 44" xfId="1142"/>
    <cellStyle name="Accent2 45" xfId="1143"/>
    <cellStyle name="Accent2 46" xfId="1144"/>
    <cellStyle name="Accent2 47" xfId="1145"/>
    <cellStyle name="Accent2 48" xfId="1146"/>
    <cellStyle name="Accent2 49" xfId="1147"/>
    <cellStyle name="Accent2 5" xfId="1148"/>
    <cellStyle name="Accent2 50" xfId="1149"/>
    <cellStyle name="Accent2 51" xfId="1150"/>
    <cellStyle name="Accent2 52" xfId="1151"/>
    <cellStyle name="Accent2 53" xfId="1152"/>
    <cellStyle name="Accent2 54" xfId="1153"/>
    <cellStyle name="Accent2 55" xfId="1154"/>
    <cellStyle name="Accent2 56" xfId="1155"/>
    <cellStyle name="Accent2 6" xfId="1156"/>
    <cellStyle name="Accent2 7" xfId="1157"/>
    <cellStyle name="Accent2 8" xfId="1158"/>
    <cellStyle name="Accent2 9" xfId="1159"/>
    <cellStyle name="Accent3 10" xfId="1160"/>
    <cellStyle name="Accent3 11" xfId="1161"/>
    <cellStyle name="Accent3 12" xfId="1162"/>
    <cellStyle name="Accent3 13" xfId="1163"/>
    <cellStyle name="Accent3 14" xfId="1164"/>
    <cellStyle name="Accent3 15" xfId="1165"/>
    <cellStyle name="Accent3 16" xfId="1166"/>
    <cellStyle name="Accent3 17" xfId="1167"/>
    <cellStyle name="Accent3 18" xfId="1168"/>
    <cellStyle name="Accent3 19" xfId="1169"/>
    <cellStyle name="Accent3 2" xfId="1170"/>
    <cellStyle name="Accent3 20" xfId="1171"/>
    <cellStyle name="Accent3 21" xfId="1172"/>
    <cellStyle name="Accent3 22" xfId="1173"/>
    <cellStyle name="Accent3 23" xfId="1174"/>
    <cellStyle name="Accent3 24" xfId="1175"/>
    <cellStyle name="Accent3 25" xfId="1176"/>
    <cellStyle name="Accent3 26" xfId="1177"/>
    <cellStyle name="Accent3 27" xfId="1178"/>
    <cellStyle name="Accent3 28" xfId="1179"/>
    <cellStyle name="Accent3 29" xfId="1180"/>
    <cellStyle name="Accent3 3" xfId="1181"/>
    <cellStyle name="Accent3 30" xfId="1182"/>
    <cellStyle name="Accent3 31" xfId="1183"/>
    <cellStyle name="Accent3 32" xfId="1184"/>
    <cellStyle name="Accent3 33" xfId="1185"/>
    <cellStyle name="Accent3 34" xfId="1186"/>
    <cellStyle name="Accent3 35" xfId="1187"/>
    <cellStyle name="Accent3 36" xfId="1188"/>
    <cellStyle name="Accent3 37" xfId="1189"/>
    <cellStyle name="Accent3 38" xfId="1190"/>
    <cellStyle name="Accent3 39" xfId="1191"/>
    <cellStyle name="Accent3 4" xfId="1192"/>
    <cellStyle name="Accent3 40" xfId="1193"/>
    <cellStyle name="Accent3 41" xfId="1194"/>
    <cellStyle name="Accent3 42" xfId="1195"/>
    <cellStyle name="Accent3 43" xfId="1196"/>
    <cellStyle name="Accent3 44" xfId="1197"/>
    <cellStyle name="Accent3 45" xfId="1198"/>
    <cellStyle name="Accent3 46" xfId="1199"/>
    <cellStyle name="Accent3 47" xfId="1200"/>
    <cellStyle name="Accent3 48" xfId="1201"/>
    <cellStyle name="Accent3 49" xfId="1202"/>
    <cellStyle name="Accent3 5" xfId="1203"/>
    <cellStyle name="Accent3 50" xfId="1204"/>
    <cellStyle name="Accent3 51" xfId="1205"/>
    <cellStyle name="Accent3 52" xfId="1206"/>
    <cellStyle name="Accent3 53" xfId="1207"/>
    <cellStyle name="Accent3 54" xfId="1208"/>
    <cellStyle name="Accent3 55" xfId="1209"/>
    <cellStyle name="Accent3 56" xfId="1210"/>
    <cellStyle name="Accent3 6" xfId="1211"/>
    <cellStyle name="Accent3 7" xfId="1212"/>
    <cellStyle name="Accent3 8" xfId="1213"/>
    <cellStyle name="Accent3 9" xfId="1214"/>
    <cellStyle name="Accent4 10" xfId="1215"/>
    <cellStyle name="Accent4 11" xfId="1216"/>
    <cellStyle name="Accent4 12" xfId="1217"/>
    <cellStyle name="Accent4 13" xfId="1218"/>
    <cellStyle name="Accent4 14" xfId="1219"/>
    <cellStyle name="Accent4 15" xfId="1220"/>
    <cellStyle name="Accent4 16" xfId="1221"/>
    <cellStyle name="Accent4 17" xfId="1222"/>
    <cellStyle name="Accent4 18" xfId="1223"/>
    <cellStyle name="Accent4 19" xfId="1224"/>
    <cellStyle name="Accent4 2" xfId="1225"/>
    <cellStyle name="Accent4 20" xfId="1226"/>
    <cellStyle name="Accent4 21" xfId="1227"/>
    <cellStyle name="Accent4 22" xfId="1228"/>
    <cellStyle name="Accent4 23" xfId="1229"/>
    <cellStyle name="Accent4 24" xfId="1230"/>
    <cellStyle name="Accent4 25" xfId="1231"/>
    <cellStyle name="Accent4 26" xfId="1232"/>
    <cellStyle name="Accent4 27" xfId="1233"/>
    <cellStyle name="Accent4 28" xfId="1234"/>
    <cellStyle name="Accent4 29" xfId="1235"/>
    <cellStyle name="Accent4 3" xfId="1236"/>
    <cellStyle name="Accent4 30" xfId="1237"/>
    <cellStyle name="Accent4 31" xfId="1238"/>
    <cellStyle name="Accent4 32" xfId="1239"/>
    <cellStyle name="Accent4 33" xfId="1240"/>
    <cellStyle name="Accent4 34" xfId="1241"/>
    <cellStyle name="Accent4 35" xfId="1242"/>
    <cellStyle name="Accent4 36" xfId="1243"/>
    <cellStyle name="Accent4 37" xfId="1244"/>
    <cellStyle name="Accent4 38" xfId="1245"/>
    <cellStyle name="Accent4 39" xfId="1246"/>
    <cellStyle name="Accent4 4" xfId="1247"/>
    <cellStyle name="Accent4 40" xfId="1248"/>
    <cellStyle name="Accent4 41" xfId="1249"/>
    <cellStyle name="Accent4 42" xfId="1250"/>
    <cellStyle name="Accent4 43" xfId="1251"/>
    <cellStyle name="Accent4 44" xfId="1252"/>
    <cellStyle name="Accent4 45" xfId="1253"/>
    <cellStyle name="Accent4 46" xfId="1254"/>
    <cellStyle name="Accent4 47" xfId="1255"/>
    <cellStyle name="Accent4 48" xfId="1256"/>
    <cellStyle name="Accent4 49" xfId="1257"/>
    <cellStyle name="Accent4 5" xfId="1258"/>
    <cellStyle name="Accent4 50" xfId="1259"/>
    <cellStyle name="Accent4 51" xfId="1260"/>
    <cellStyle name="Accent4 52" xfId="1261"/>
    <cellStyle name="Accent4 53" xfId="1262"/>
    <cellStyle name="Accent4 54" xfId="1263"/>
    <cellStyle name="Accent4 55" xfId="1264"/>
    <cellStyle name="Accent4 56" xfId="1265"/>
    <cellStyle name="Accent4 6" xfId="1266"/>
    <cellStyle name="Accent4 7" xfId="1267"/>
    <cellStyle name="Accent4 8" xfId="1268"/>
    <cellStyle name="Accent4 9" xfId="1269"/>
    <cellStyle name="Accent5 10" xfId="1270"/>
    <cellStyle name="Accent5 11" xfId="1271"/>
    <cellStyle name="Accent5 12" xfId="1272"/>
    <cellStyle name="Accent5 13" xfId="1273"/>
    <cellStyle name="Accent5 14" xfId="1274"/>
    <cellStyle name="Accent5 15" xfId="1275"/>
    <cellStyle name="Accent5 16" xfId="1276"/>
    <cellStyle name="Accent5 17" xfId="1277"/>
    <cellStyle name="Accent5 18" xfId="1278"/>
    <cellStyle name="Accent5 19" xfId="1279"/>
    <cellStyle name="Accent5 2" xfId="1280"/>
    <cellStyle name="Accent5 20" xfId="1281"/>
    <cellStyle name="Accent5 21" xfId="1282"/>
    <cellStyle name="Accent5 22" xfId="1283"/>
    <cellStyle name="Accent5 23" xfId="1284"/>
    <cellStyle name="Accent5 24" xfId="1285"/>
    <cellStyle name="Accent5 25" xfId="1286"/>
    <cellStyle name="Accent5 26" xfId="1287"/>
    <cellStyle name="Accent5 27" xfId="1288"/>
    <cellStyle name="Accent5 28" xfId="1289"/>
    <cellStyle name="Accent5 29" xfId="1290"/>
    <cellStyle name="Accent5 3" xfId="1291"/>
    <cellStyle name="Accent5 30" xfId="1292"/>
    <cellStyle name="Accent5 31" xfId="1293"/>
    <cellStyle name="Accent5 32" xfId="1294"/>
    <cellStyle name="Accent5 33" xfId="1295"/>
    <cellStyle name="Accent5 34" xfId="1296"/>
    <cellStyle name="Accent5 35" xfId="1297"/>
    <cellStyle name="Accent5 36" xfId="1298"/>
    <cellStyle name="Accent5 37" xfId="1299"/>
    <cellStyle name="Accent5 38" xfId="1300"/>
    <cellStyle name="Accent5 39" xfId="1301"/>
    <cellStyle name="Accent5 4" xfId="1302"/>
    <cellStyle name="Accent5 40" xfId="1303"/>
    <cellStyle name="Accent5 41" xfId="1304"/>
    <cellStyle name="Accent5 42" xfId="1305"/>
    <cellStyle name="Accent5 43" xfId="1306"/>
    <cellStyle name="Accent5 44" xfId="1307"/>
    <cellStyle name="Accent5 45" xfId="1308"/>
    <cellStyle name="Accent5 46" xfId="1309"/>
    <cellStyle name="Accent5 47" xfId="1310"/>
    <cellStyle name="Accent5 48" xfId="1311"/>
    <cellStyle name="Accent5 49" xfId="1312"/>
    <cellStyle name="Accent5 5" xfId="1313"/>
    <cellStyle name="Accent5 50" xfId="1314"/>
    <cellStyle name="Accent5 51" xfId="1315"/>
    <cellStyle name="Accent5 52" xfId="1316"/>
    <cellStyle name="Accent5 53" xfId="1317"/>
    <cellStyle name="Accent5 54" xfId="1318"/>
    <cellStyle name="Accent5 55" xfId="1319"/>
    <cellStyle name="Accent5 56" xfId="1320"/>
    <cellStyle name="Accent5 6" xfId="1321"/>
    <cellStyle name="Accent5 7" xfId="1322"/>
    <cellStyle name="Accent5 8" xfId="1323"/>
    <cellStyle name="Accent5 9" xfId="1324"/>
    <cellStyle name="Accent6 10" xfId="1325"/>
    <cellStyle name="Accent6 11" xfId="1326"/>
    <cellStyle name="Accent6 12" xfId="1327"/>
    <cellStyle name="Accent6 13" xfId="1328"/>
    <cellStyle name="Accent6 14" xfId="1329"/>
    <cellStyle name="Accent6 15" xfId="1330"/>
    <cellStyle name="Accent6 16" xfId="1331"/>
    <cellStyle name="Accent6 17" xfId="1332"/>
    <cellStyle name="Accent6 18" xfId="1333"/>
    <cellStyle name="Accent6 19" xfId="1334"/>
    <cellStyle name="Accent6 2" xfId="1335"/>
    <cellStyle name="Accent6 20" xfId="1336"/>
    <cellStyle name="Accent6 21" xfId="1337"/>
    <cellStyle name="Accent6 22" xfId="1338"/>
    <cellStyle name="Accent6 23" xfId="1339"/>
    <cellStyle name="Accent6 24" xfId="1340"/>
    <cellStyle name="Accent6 25" xfId="1341"/>
    <cellStyle name="Accent6 26" xfId="1342"/>
    <cellStyle name="Accent6 27" xfId="1343"/>
    <cellStyle name="Accent6 28" xfId="1344"/>
    <cellStyle name="Accent6 29" xfId="1345"/>
    <cellStyle name="Accent6 3" xfId="1346"/>
    <cellStyle name="Accent6 30" xfId="1347"/>
    <cellStyle name="Accent6 31" xfId="1348"/>
    <cellStyle name="Accent6 32" xfId="1349"/>
    <cellStyle name="Accent6 33" xfId="1350"/>
    <cellStyle name="Accent6 34" xfId="1351"/>
    <cellStyle name="Accent6 35" xfId="1352"/>
    <cellStyle name="Accent6 36" xfId="1353"/>
    <cellStyle name="Accent6 37" xfId="1354"/>
    <cellStyle name="Accent6 38" xfId="1355"/>
    <cellStyle name="Accent6 39" xfId="1356"/>
    <cellStyle name="Accent6 4" xfId="1357"/>
    <cellStyle name="Accent6 40" xfId="1358"/>
    <cellStyle name="Accent6 41" xfId="1359"/>
    <cellStyle name="Accent6 42" xfId="1360"/>
    <cellStyle name="Accent6 43" xfId="1361"/>
    <cellStyle name="Accent6 44" xfId="1362"/>
    <cellStyle name="Accent6 45" xfId="1363"/>
    <cellStyle name="Accent6 46" xfId="1364"/>
    <cellStyle name="Accent6 47" xfId="1365"/>
    <cellStyle name="Accent6 48" xfId="1366"/>
    <cellStyle name="Accent6 49" xfId="1367"/>
    <cellStyle name="Accent6 5" xfId="1368"/>
    <cellStyle name="Accent6 50" xfId="1369"/>
    <cellStyle name="Accent6 51" xfId="1370"/>
    <cellStyle name="Accent6 52" xfId="1371"/>
    <cellStyle name="Accent6 53" xfId="1372"/>
    <cellStyle name="Accent6 54" xfId="1373"/>
    <cellStyle name="Accent6 55" xfId="1374"/>
    <cellStyle name="Accent6 56" xfId="1375"/>
    <cellStyle name="Accent6 6" xfId="1376"/>
    <cellStyle name="Accent6 7" xfId="1377"/>
    <cellStyle name="Accent6 8" xfId="1378"/>
    <cellStyle name="Accent6 9" xfId="1379"/>
    <cellStyle name="Bad 10" xfId="1380"/>
    <cellStyle name="Bad 11" xfId="1381"/>
    <cellStyle name="Bad 12" xfId="1382"/>
    <cellStyle name="Bad 13" xfId="1383"/>
    <cellStyle name="Bad 14" xfId="1384"/>
    <cellStyle name="Bad 15" xfId="1385"/>
    <cellStyle name="Bad 16" xfId="1386"/>
    <cellStyle name="Bad 17" xfId="1387"/>
    <cellStyle name="Bad 18" xfId="1388"/>
    <cellStyle name="Bad 19" xfId="1389"/>
    <cellStyle name="Bad 2" xfId="1390"/>
    <cellStyle name="Bad 20" xfId="1391"/>
    <cellStyle name="Bad 21" xfId="1392"/>
    <cellStyle name="Bad 22" xfId="1393"/>
    <cellStyle name="Bad 23" xfId="1394"/>
    <cellStyle name="Bad 24" xfId="1395"/>
    <cellStyle name="Bad 25" xfId="1396"/>
    <cellStyle name="Bad 26" xfId="1397"/>
    <cellStyle name="Bad 27" xfId="1398"/>
    <cellStyle name="Bad 28" xfId="1399"/>
    <cellStyle name="Bad 29" xfId="1400"/>
    <cellStyle name="Bad 3" xfId="1401"/>
    <cellStyle name="Bad 30" xfId="1402"/>
    <cellStyle name="Bad 31" xfId="1403"/>
    <cellStyle name="Bad 32" xfId="1404"/>
    <cellStyle name="Bad 33" xfId="1405"/>
    <cellStyle name="Bad 34" xfId="1406"/>
    <cellStyle name="Bad 35" xfId="1407"/>
    <cellStyle name="Bad 36" xfId="1408"/>
    <cellStyle name="Bad 37" xfId="1409"/>
    <cellStyle name="Bad 38" xfId="1410"/>
    <cellStyle name="Bad 39" xfId="1411"/>
    <cellStyle name="Bad 4" xfId="1412"/>
    <cellStyle name="Bad 40" xfId="1413"/>
    <cellStyle name="Bad 41" xfId="1414"/>
    <cellStyle name="Bad 42" xfId="1415"/>
    <cellStyle name="Bad 43" xfId="1416"/>
    <cellStyle name="Bad 44" xfId="1417"/>
    <cellStyle name="Bad 45" xfId="1418"/>
    <cellStyle name="Bad 46" xfId="1419"/>
    <cellStyle name="Bad 47" xfId="1420"/>
    <cellStyle name="Bad 48" xfId="1421"/>
    <cellStyle name="Bad 49" xfId="1422"/>
    <cellStyle name="Bad 5" xfId="1423"/>
    <cellStyle name="Bad 50" xfId="1424"/>
    <cellStyle name="Bad 51" xfId="1425"/>
    <cellStyle name="Bad 52" xfId="1426"/>
    <cellStyle name="Bad 53" xfId="1427"/>
    <cellStyle name="Bad 54" xfId="1428"/>
    <cellStyle name="Bad 55" xfId="1429"/>
    <cellStyle name="Bad 56" xfId="1430"/>
    <cellStyle name="Bad 6" xfId="1431"/>
    <cellStyle name="Bad 7" xfId="1432"/>
    <cellStyle name="Bad 8" xfId="1433"/>
    <cellStyle name="Bad 9" xfId="1434"/>
    <cellStyle name="Body" xfId="1435"/>
    <cellStyle name="Calculation 10" xfId="1436"/>
    <cellStyle name="Calculation 11" xfId="1437"/>
    <cellStyle name="Calculation 12" xfId="1438"/>
    <cellStyle name="Calculation 13" xfId="1439"/>
    <cellStyle name="Calculation 14" xfId="1440"/>
    <cellStyle name="Calculation 15" xfId="1441"/>
    <cellStyle name="Calculation 16" xfId="1442"/>
    <cellStyle name="Calculation 17" xfId="1443"/>
    <cellStyle name="Calculation 18" xfId="1444"/>
    <cellStyle name="Calculation 19" xfId="1445"/>
    <cellStyle name="Calculation 2" xfId="1446"/>
    <cellStyle name="Calculation 20" xfId="1447"/>
    <cellStyle name="Calculation 21" xfId="1448"/>
    <cellStyle name="Calculation 22" xfId="1449"/>
    <cellStyle name="Calculation 23" xfId="1450"/>
    <cellStyle name="Calculation 24" xfId="1451"/>
    <cellStyle name="Calculation 25" xfId="1452"/>
    <cellStyle name="Calculation 26" xfId="1453"/>
    <cellStyle name="Calculation 27" xfId="1454"/>
    <cellStyle name="Calculation 28" xfId="1455"/>
    <cellStyle name="Calculation 29" xfId="1456"/>
    <cellStyle name="Calculation 3" xfId="1457"/>
    <cellStyle name="Calculation 30" xfId="1458"/>
    <cellStyle name="Calculation 31" xfId="1459"/>
    <cellStyle name="Calculation 32" xfId="1460"/>
    <cellStyle name="Calculation 33" xfId="1461"/>
    <cellStyle name="Calculation 34" xfId="1462"/>
    <cellStyle name="Calculation 35" xfId="1463"/>
    <cellStyle name="Calculation 36" xfId="1464"/>
    <cellStyle name="Calculation 37" xfId="1465"/>
    <cellStyle name="Calculation 38" xfId="1466"/>
    <cellStyle name="Calculation 39" xfId="1467"/>
    <cellStyle name="Calculation 4" xfId="1468"/>
    <cellStyle name="Calculation 40" xfId="1469"/>
    <cellStyle name="Calculation 41" xfId="1470"/>
    <cellStyle name="Calculation 42" xfId="1471"/>
    <cellStyle name="Calculation 43" xfId="1472"/>
    <cellStyle name="Calculation 44" xfId="1473"/>
    <cellStyle name="Calculation 45" xfId="1474"/>
    <cellStyle name="Calculation 46" xfId="1475"/>
    <cellStyle name="Calculation 47" xfId="1476"/>
    <cellStyle name="Calculation 48" xfId="1477"/>
    <cellStyle name="Calculation 49" xfId="1478"/>
    <cellStyle name="Calculation 5" xfId="1479"/>
    <cellStyle name="Calculation 50" xfId="1480"/>
    <cellStyle name="Calculation 51" xfId="1481"/>
    <cellStyle name="Calculation 52" xfId="1482"/>
    <cellStyle name="Calculation 53" xfId="1483"/>
    <cellStyle name="Calculation 54" xfId="1484"/>
    <cellStyle name="Calculation 55" xfId="1485"/>
    <cellStyle name="Calculation 56" xfId="1486"/>
    <cellStyle name="Calculation 6" xfId="1487"/>
    <cellStyle name="Calculation 7" xfId="1488"/>
    <cellStyle name="Calculation 8" xfId="1489"/>
    <cellStyle name="Calculation 9" xfId="1490"/>
    <cellStyle name="Check Cell 10" xfId="1491"/>
    <cellStyle name="Check Cell 11" xfId="1492"/>
    <cellStyle name="Check Cell 12" xfId="1493"/>
    <cellStyle name="Check Cell 13" xfId="1494"/>
    <cellStyle name="Check Cell 14" xfId="1495"/>
    <cellStyle name="Check Cell 15" xfId="1496"/>
    <cellStyle name="Check Cell 16" xfId="1497"/>
    <cellStyle name="Check Cell 17" xfId="1498"/>
    <cellStyle name="Check Cell 18" xfId="1499"/>
    <cellStyle name="Check Cell 19" xfId="1500"/>
    <cellStyle name="Check Cell 2" xfId="1501"/>
    <cellStyle name="Check Cell 20" xfId="1502"/>
    <cellStyle name="Check Cell 21" xfId="1503"/>
    <cellStyle name="Check Cell 22" xfId="1504"/>
    <cellStyle name="Check Cell 23" xfId="1505"/>
    <cellStyle name="Check Cell 24" xfId="1506"/>
    <cellStyle name="Check Cell 25" xfId="1507"/>
    <cellStyle name="Check Cell 26" xfId="1508"/>
    <cellStyle name="Check Cell 27" xfId="1509"/>
    <cellStyle name="Check Cell 28" xfId="1510"/>
    <cellStyle name="Check Cell 29" xfId="1511"/>
    <cellStyle name="Check Cell 3" xfId="1512"/>
    <cellStyle name="Check Cell 30" xfId="1513"/>
    <cellStyle name="Check Cell 31" xfId="1514"/>
    <cellStyle name="Check Cell 32" xfId="1515"/>
    <cellStyle name="Check Cell 33" xfId="1516"/>
    <cellStyle name="Check Cell 34" xfId="1517"/>
    <cellStyle name="Check Cell 35" xfId="1518"/>
    <cellStyle name="Check Cell 36" xfId="1519"/>
    <cellStyle name="Check Cell 37" xfId="1520"/>
    <cellStyle name="Check Cell 38" xfId="1521"/>
    <cellStyle name="Check Cell 39" xfId="1522"/>
    <cellStyle name="Check Cell 4" xfId="1523"/>
    <cellStyle name="Check Cell 40" xfId="1524"/>
    <cellStyle name="Check Cell 41" xfId="1525"/>
    <cellStyle name="Check Cell 42" xfId="1526"/>
    <cellStyle name="Check Cell 43" xfId="1527"/>
    <cellStyle name="Check Cell 44" xfId="1528"/>
    <cellStyle name="Check Cell 45" xfId="1529"/>
    <cellStyle name="Check Cell 46" xfId="1530"/>
    <cellStyle name="Check Cell 47" xfId="1531"/>
    <cellStyle name="Check Cell 48" xfId="1532"/>
    <cellStyle name="Check Cell 49" xfId="1533"/>
    <cellStyle name="Check Cell 5" xfId="1534"/>
    <cellStyle name="Check Cell 50" xfId="1535"/>
    <cellStyle name="Check Cell 51" xfId="1536"/>
    <cellStyle name="Check Cell 52" xfId="1537"/>
    <cellStyle name="Check Cell 53" xfId="1538"/>
    <cellStyle name="Check Cell 54" xfId="1539"/>
    <cellStyle name="Check Cell 55" xfId="1540"/>
    <cellStyle name="Check Cell 56" xfId="1541"/>
    <cellStyle name="Check Cell 6" xfId="1542"/>
    <cellStyle name="Check Cell 7" xfId="1543"/>
    <cellStyle name="Check Cell 8" xfId="1544"/>
    <cellStyle name="Check Cell 9" xfId="1545"/>
    <cellStyle name="Comma" xfId="1" builtinId="3"/>
    <cellStyle name="Comma 10" xfId="1546"/>
    <cellStyle name="Comma 11" xfId="1547"/>
    <cellStyle name="Comma 12" xfId="1548"/>
    <cellStyle name="Comma 13" xfId="1549"/>
    <cellStyle name="Comma 14" xfId="1550"/>
    <cellStyle name="Comma 148" xfId="2"/>
    <cellStyle name="Comma 148 2" xfId="40"/>
    <cellStyle name="Comma 15" xfId="1551"/>
    <cellStyle name="Comma 16" xfId="1552"/>
    <cellStyle name="Comma 17" xfId="1553"/>
    <cellStyle name="Comma 17 2" xfId="1554"/>
    <cellStyle name="Comma 18" xfId="1555"/>
    <cellStyle name="Comma 19" xfId="1556"/>
    <cellStyle name="Comma 2" xfId="3"/>
    <cellStyle name="Comma 2 2" xfId="41"/>
    <cellStyle name="Comma 2 2 2" xfId="1558"/>
    <cellStyle name="Comma 2 3" xfId="1559"/>
    <cellStyle name="Comma 2 4" xfId="1560"/>
    <cellStyle name="Comma 2 5" xfId="1561"/>
    <cellStyle name="Comma 2 6" xfId="1557"/>
    <cellStyle name="Comma 20" xfId="1562"/>
    <cellStyle name="Comma 21" xfId="1563"/>
    <cellStyle name="Comma 22" xfId="1564"/>
    <cellStyle name="Comma 23" xfId="1565"/>
    <cellStyle name="Comma 24" xfId="1566"/>
    <cellStyle name="Comma 25" xfId="1567"/>
    <cellStyle name="Comma 26" xfId="1568"/>
    <cellStyle name="Comma 27" xfId="1569"/>
    <cellStyle name="Comma 28" xfId="1570"/>
    <cellStyle name="Comma 28 2" xfId="1571"/>
    <cellStyle name="Comma 29" xfId="1572"/>
    <cellStyle name="Comma 3" xfId="4"/>
    <cellStyle name="Comma 3 2" xfId="42"/>
    <cellStyle name="Comma 3 2 2" xfId="1574"/>
    <cellStyle name="Comma 3 3" xfId="1575"/>
    <cellStyle name="Comma 3 4" xfId="1576"/>
    <cellStyle name="Comma 3 5" xfId="1573"/>
    <cellStyle name="Comma 30" xfId="1577"/>
    <cellStyle name="Comma 31" xfId="1578"/>
    <cellStyle name="Comma 32" xfId="1579"/>
    <cellStyle name="Comma 33" xfId="1580"/>
    <cellStyle name="Comma 33 2" xfId="5"/>
    <cellStyle name="Comma 33 2 2" xfId="1581"/>
    <cellStyle name="Comma 34" xfId="1582"/>
    <cellStyle name="Comma 35" xfId="1583"/>
    <cellStyle name="Comma 36" xfId="1584"/>
    <cellStyle name="Comma 37" xfId="1585"/>
    <cellStyle name="Comma 38" xfId="1586"/>
    <cellStyle name="Comma 39" xfId="1587"/>
    <cellStyle name="Comma 4" xfId="39"/>
    <cellStyle name="Comma 4 2" xfId="1588"/>
    <cellStyle name="Comma 40" xfId="1589"/>
    <cellStyle name="Comma 41" xfId="1590"/>
    <cellStyle name="Comma 42" xfId="1591"/>
    <cellStyle name="Comma 43" xfId="1592"/>
    <cellStyle name="Comma 44" xfId="1593"/>
    <cellStyle name="Comma 45" xfId="1594"/>
    <cellStyle name="Comma 46" xfId="1595"/>
    <cellStyle name="Comma 47" xfId="1596"/>
    <cellStyle name="Comma 48" xfId="1597"/>
    <cellStyle name="Comma 49" xfId="1598"/>
    <cellStyle name="Comma 5" xfId="1599"/>
    <cellStyle name="Comma 5 2" xfId="1600"/>
    <cellStyle name="Comma 50" xfId="1601"/>
    <cellStyle name="Comma 51" xfId="1602"/>
    <cellStyle name="Comma 52" xfId="1603"/>
    <cellStyle name="Comma 53" xfId="1604"/>
    <cellStyle name="Comma 54" xfId="1605"/>
    <cellStyle name="Comma 55" xfId="1606"/>
    <cellStyle name="Comma 56" xfId="1607"/>
    <cellStyle name="Comma 57" xfId="1608"/>
    <cellStyle name="Comma 58" xfId="1609"/>
    <cellStyle name="Comma 59" xfId="1610"/>
    <cellStyle name="Comma 6" xfId="1611"/>
    <cellStyle name="Comma 60" xfId="1612"/>
    <cellStyle name="Comma 61" xfId="1613"/>
    <cellStyle name="Comma 62" xfId="1614"/>
    <cellStyle name="Comma 63" xfId="1615"/>
    <cellStyle name="Comma 64" xfId="1616"/>
    <cellStyle name="Comma 65" xfId="6"/>
    <cellStyle name="Comma 65 2" xfId="43"/>
    <cellStyle name="Comma 66" xfId="7"/>
    <cellStyle name="Comma 66 2" xfId="44"/>
    <cellStyle name="Comma 67" xfId="1617"/>
    <cellStyle name="Comma 68" xfId="1618"/>
    <cellStyle name="Comma 69" xfId="1619"/>
    <cellStyle name="Comma 69 2" xfId="1620"/>
    <cellStyle name="Comma 7" xfId="1621"/>
    <cellStyle name="Comma 7 2" xfId="1622"/>
    <cellStyle name="Comma 7 2 2" xfId="1623"/>
    <cellStyle name="Comma 70" xfId="1624"/>
    <cellStyle name="Comma 71" xfId="1625"/>
    <cellStyle name="Comma 72" xfId="1626"/>
    <cellStyle name="Comma 73" xfId="1627"/>
    <cellStyle name="Comma 74" xfId="1628"/>
    <cellStyle name="Comma 75" xfId="1629"/>
    <cellStyle name="Comma 76" xfId="1630"/>
    <cellStyle name="Comma 77" xfId="1631"/>
    <cellStyle name="Comma 78" xfId="1632"/>
    <cellStyle name="Comma 79" xfId="1633"/>
    <cellStyle name="Comma 8" xfId="1634"/>
    <cellStyle name="Comma 80" xfId="1635"/>
    <cellStyle name="Comma 9" xfId="1636"/>
    <cellStyle name="comma zerodec" xfId="8"/>
    <cellStyle name="Currency1" xfId="9"/>
    <cellStyle name="Dollar (zero dec)" xfId="10"/>
    <cellStyle name="Explanatory Text 10" xfId="1637"/>
    <cellStyle name="Explanatory Text 11" xfId="1638"/>
    <cellStyle name="Explanatory Text 12" xfId="1639"/>
    <cellStyle name="Explanatory Text 13" xfId="1640"/>
    <cellStyle name="Explanatory Text 14" xfId="1641"/>
    <cellStyle name="Explanatory Text 15" xfId="1642"/>
    <cellStyle name="Explanatory Text 16" xfId="1643"/>
    <cellStyle name="Explanatory Text 17" xfId="1644"/>
    <cellStyle name="Explanatory Text 18" xfId="1645"/>
    <cellStyle name="Explanatory Text 19" xfId="1646"/>
    <cellStyle name="Explanatory Text 2" xfId="1647"/>
    <cellStyle name="Explanatory Text 20" xfId="1648"/>
    <cellStyle name="Explanatory Text 21" xfId="1649"/>
    <cellStyle name="Explanatory Text 22" xfId="1650"/>
    <cellStyle name="Explanatory Text 23" xfId="1651"/>
    <cellStyle name="Explanatory Text 24" xfId="1652"/>
    <cellStyle name="Explanatory Text 25" xfId="1653"/>
    <cellStyle name="Explanatory Text 26" xfId="1654"/>
    <cellStyle name="Explanatory Text 27" xfId="1655"/>
    <cellStyle name="Explanatory Text 28" xfId="1656"/>
    <cellStyle name="Explanatory Text 29" xfId="1657"/>
    <cellStyle name="Explanatory Text 3" xfId="1658"/>
    <cellStyle name="Explanatory Text 30" xfId="1659"/>
    <cellStyle name="Explanatory Text 31" xfId="1660"/>
    <cellStyle name="Explanatory Text 32" xfId="1661"/>
    <cellStyle name="Explanatory Text 33" xfId="1662"/>
    <cellStyle name="Explanatory Text 34" xfId="1663"/>
    <cellStyle name="Explanatory Text 35" xfId="1664"/>
    <cellStyle name="Explanatory Text 36" xfId="1665"/>
    <cellStyle name="Explanatory Text 37" xfId="1666"/>
    <cellStyle name="Explanatory Text 38" xfId="1667"/>
    <cellStyle name="Explanatory Text 39" xfId="1668"/>
    <cellStyle name="Explanatory Text 4" xfId="1669"/>
    <cellStyle name="Explanatory Text 40" xfId="1670"/>
    <cellStyle name="Explanatory Text 41" xfId="1671"/>
    <cellStyle name="Explanatory Text 42" xfId="1672"/>
    <cellStyle name="Explanatory Text 43" xfId="1673"/>
    <cellStyle name="Explanatory Text 44" xfId="1674"/>
    <cellStyle name="Explanatory Text 45" xfId="1675"/>
    <cellStyle name="Explanatory Text 46" xfId="1676"/>
    <cellStyle name="Explanatory Text 47" xfId="1677"/>
    <cellStyle name="Explanatory Text 48" xfId="1678"/>
    <cellStyle name="Explanatory Text 49" xfId="1679"/>
    <cellStyle name="Explanatory Text 5" xfId="1680"/>
    <cellStyle name="Explanatory Text 50" xfId="1681"/>
    <cellStyle name="Explanatory Text 51" xfId="1682"/>
    <cellStyle name="Explanatory Text 52" xfId="1683"/>
    <cellStyle name="Explanatory Text 53" xfId="1684"/>
    <cellStyle name="Explanatory Text 54" xfId="1685"/>
    <cellStyle name="Explanatory Text 55" xfId="1686"/>
    <cellStyle name="Explanatory Text 56" xfId="1687"/>
    <cellStyle name="Explanatory Text 6" xfId="1688"/>
    <cellStyle name="Explanatory Text 7" xfId="1689"/>
    <cellStyle name="Explanatory Text 8" xfId="1690"/>
    <cellStyle name="Explanatory Text 9" xfId="1691"/>
    <cellStyle name="Good 10" xfId="1692"/>
    <cellStyle name="Good 11" xfId="1693"/>
    <cellStyle name="Good 12" xfId="1694"/>
    <cellStyle name="Good 13" xfId="1695"/>
    <cellStyle name="Good 14" xfId="1696"/>
    <cellStyle name="Good 15" xfId="1697"/>
    <cellStyle name="Good 16" xfId="1698"/>
    <cellStyle name="Good 17" xfId="1699"/>
    <cellStyle name="Good 18" xfId="1700"/>
    <cellStyle name="Good 19" xfId="1701"/>
    <cellStyle name="Good 2" xfId="1702"/>
    <cellStyle name="Good 20" xfId="1703"/>
    <cellStyle name="Good 21" xfId="1704"/>
    <cellStyle name="Good 22" xfId="1705"/>
    <cellStyle name="Good 23" xfId="1706"/>
    <cellStyle name="Good 24" xfId="1707"/>
    <cellStyle name="Good 25" xfId="1708"/>
    <cellStyle name="Good 26" xfId="1709"/>
    <cellStyle name="Good 27" xfId="1710"/>
    <cellStyle name="Good 28" xfId="1711"/>
    <cellStyle name="Good 29" xfId="1712"/>
    <cellStyle name="Good 3" xfId="1713"/>
    <cellStyle name="Good 30" xfId="1714"/>
    <cellStyle name="Good 31" xfId="1715"/>
    <cellStyle name="Good 32" xfId="1716"/>
    <cellStyle name="Good 33" xfId="1717"/>
    <cellStyle name="Good 34" xfId="1718"/>
    <cellStyle name="Good 35" xfId="1719"/>
    <cellStyle name="Good 36" xfId="1720"/>
    <cellStyle name="Good 37" xfId="1721"/>
    <cellStyle name="Good 38" xfId="1722"/>
    <cellStyle name="Good 39" xfId="1723"/>
    <cellStyle name="Good 4" xfId="1724"/>
    <cellStyle name="Good 40" xfId="1725"/>
    <cellStyle name="Good 41" xfId="1726"/>
    <cellStyle name="Good 42" xfId="1727"/>
    <cellStyle name="Good 43" xfId="1728"/>
    <cellStyle name="Good 44" xfId="1729"/>
    <cellStyle name="Good 45" xfId="1730"/>
    <cellStyle name="Good 46" xfId="1731"/>
    <cellStyle name="Good 47" xfId="1732"/>
    <cellStyle name="Good 48" xfId="1733"/>
    <cellStyle name="Good 49" xfId="1734"/>
    <cellStyle name="Good 5" xfId="1735"/>
    <cellStyle name="Good 50" xfId="1736"/>
    <cellStyle name="Good 51" xfId="1737"/>
    <cellStyle name="Good 52" xfId="1738"/>
    <cellStyle name="Good 53" xfId="1739"/>
    <cellStyle name="Good 54" xfId="1740"/>
    <cellStyle name="Good 55" xfId="1741"/>
    <cellStyle name="Good 56" xfId="1742"/>
    <cellStyle name="Good 6" xfId="1743"/>
    <cellStyle name="Good 7" xfId="1744"/>
    <cellStyle name="Good 8" xfId="1745"/>
    <cellStyle name="Good 9" xfId="1746"/>
    <cellStyle name="Grey" xfId="11"/>
    <cellStyle name="Header1" xfId="1747"/>
    <cellStyle name="Header2" xfId="1748"/>
    <cellStyle name="Heading 1 10" xfId="1749"/>
    <cellStyle name="Heading 1 11" xfId="1750"/>
    <cellStyle name="Heading 1 12" xfId="1751"/>
    <cellStyle name="Heading 1 13" xfId="1752"/>
    <cellStyle name="Heading 1 14" xfId="1753"/>
    <cellStyle name="Heading 1 15" xfId="1754"/>
    <cellStyle name="Heading 1 16" xfId="1755"/>
    <cellStyle name="Heading 1 17" xfId="1756"/>
    <cellStyle name="Heading 1 18" xfId="1757"/>
    <cellStyle name="Heading 1 19" xfId="1758"/>
    <cellStyle name="Heading 1 2" xfId="1759"/>
    <cellStyle name="Heading 1 20" xfId="1760"/>
    <cellStyle name="Heading 1 21" xfId="1761"/>
    <cellStyle name="Heading 1 22" xfId="1762"/>
    <cellStyle name="Heading 1 23" xfId="1763"/>
    <cellStyle name="Heading 1 24" xfId="1764"/>
    <cellStyle name="Heading 1 25" xfId="1765"/>
    <cellStyle name="Heading 1 26" xfId="1766"/>
    <cellStyle name="Heading 1 27" xfId="1767"/>
    <cellStyle name="Heading 1 28" xfId="1768"/>
    <cellStyle name="Heading 1 29" xfId="1769"/>
    <cellStyle name="Heading 1 3" xfId="1770"/>
    <cellStyle name="Heading 1 30" xfId="1771"/>
    <cellStyle name="Heading 1 31" xfId="1772"/>
    <cellStyle name="Heading 1 32" xfId="1773"/>
    <cellStyle name="Heading 1 33" xfId="1774"/>
    <cellStyle name="Heading 1 34" xfId="1775"/>
    <cellStyle name="Heading 1 35" xfId="1776"/>
    <cellStyle name="Heading 1 36" xfId="1777"/>
    <cellStyle name="Heading 1 37" xfId="1778"/>
    <cellStyle name="Heading 1 38" xfId="1779"/>
    <cellStyle name="Heading 1 39" xfId="1780"/>
    <cellStyle name="Heading 1 4" xfId="1781"/>
    <cellStyle name="Heading 1 40" xfId="1782"/>
    <cellStyle name="Heading 1 41" xfId="1783"/>
    <cellStyle name="Heading 1 42" xfId="1784"/>
    <cellStyle name="Heading 1 43" xfId="1785"/>
    <cellStyle name="Heading 1 44" xfId="1786"/>
    <cellStyle name="Heading 1 45" xfId="1787"/>
    <cellStyle name="Heading 1 46" xfId="1788"/>
    <cellStyle name="Heading 1 47" xfId="1789"/>
    <cellStyle name="Heading 1 48" xfId="1790"/>
    <cellStyle name="Heading 1 49" xfId="1791"/>
    <cellStyle name="Heading 1 5" xfId="1792"/>
    <cellStyle name="Heading 1 50" xfId="1793"/>
    <cellStyle name="Heading 1 51" xfId="1794"/>
    <cellStyle name="Heading 1 52" xfId="1795"/>
    <cellStyle name="Heading 1 53" xfId="1796"/>
    <cellStyle name="Heading 1 54" xfId="1797"/>
    <cellStyle name="Heading 1 55" xfId="1798"/>
    <cellStyle name="Heading 1 56" xfId="1799"/>
    <cellStyle name="Heading 1 6" xfId="1800"/>
    <cellStyle name="Heading 1 7" xfId="1801"/>
    <cellStyle name="Heading 1 8" xfId="1802"/>
    <cellStyle name="Heading 1 9" xfId="1803"/>
    <cellStyle name="Heading 2 10" xfId="1804"/>
    <cellStyle name="Heading 2 11" xfId="1805"/>
    <cellStyle name="Heading 2 12" xfId="1806"/>
    <cellStyle name="Heading 2 13" xfId="1807"/>
    <cellStyle name="Heading 2 14" xfId="1808"/>
    <cellStyle name="Heading 2 15" xfId="1809"/>
    <cellStyle name="Heading 2 16" xfId="1810"/>
    <cellStyle name="Heading 2 17" xfId="1811"/>
    <cellStyle name="Heading 2 18" xfId="1812"/>
    <cellStyle name="Heading 2 19" xfId="1813"/>
    <cellStyle name="Heading 2 2" xfId="1814"/>
    <cellStyle name="Heading 2 20" xfId="1815"/>
    <cellStyle name="Heading 2 21" xfId="1816"/>
    <cellStyle name="Heading 2 22" xfId="1817"/>
    <cellStyle name="Heading 2 23" xfId="1818"/>
    <cellStyle name="Heading 2 24" xfId="1819"/>
    <cellStyle name="Heading 2 25" xfId="1820"/>
    <cellStyle name="Heading 2 26" xfId="1821"/>
    <cellStyle name="Heading 2 27" xfId="1822"/>
    <cellStyle name="Heading 2 28" xfId="1823"/>
    <cellStyle name="Heading 2 29" xfId="1824"/>
    <cellStyle name="Heading 2 3" xfId="1825"/>
    <cellStyle name="Heading 2 30" xfId="1826"/>
    <cellStyle name="Heading 2 31" xfId="1827"/>
    <cellStyle name="Heading 2 32" xfId="1828"/>
    <cellStyle name="Heading 2 33" xfId="1829"/>
    <cellStyle name="Heading 2 34" xfId="1830"/>
    <cellStyle name="Heading 2 35" xfId="1831"/>
    <cellStyle name="Heading 2 36" xfId="1832"/>
    <cellStyle name="Heading 2 37" xfId="1833"/>
    <cellStyle name="Heading 2 38" xfId="1834"/>
    <cellStyle name="Heading 2 39" xfId="1835"/>
    <cellStyle name="Heading 2 4" xfId="1836"/>
    <cellStyle name="Heading 2 40" xfId="1837"/>
    <cellStyle name="Heading 2 41" xfId="1838"/>
    <cellStyle name="Heading 2 42" xfId="1839"/>
    <cellStyle name="Heading 2 43" xfId="1840"/>
    <cellStyle name="Heading 2 44" xfId="1841"/>
    <cellStyle name="Heading 2 45" xfId="1842"/>
    <cellStyle name="Heading 2 46" xfId="1843"/>
    <cellStyle name="Heading 2 47" xfId="1844"/>
    <cellStyle name="Heading 2 48" xfId="1845"/>
    <cellStyle name="Heading 2 49" xfId="1846"/>
    <cellStyle name="Heading 2 5" xfId="1847"/>
    <cellStyle name="Heading 2 50" xfId="1848"/>
    <cellStyle name="Heading 2 51" xfId="1849"/>
    <cellStyle name="Heading 2 52" xfId="1850"/>
    <cellStyle name="Heading 2 53" xfId="1851"/>
    <cellStyle name="Heading 2 54" xfId="1852"/>
    <cellStyle name="Heading 2 55" xfId="1853"/>
    <cellStyle name="Heading 2 56" xfId="1854"/>
    <cellStyle name="Heading 2 6" xfId="1855"/>
    <cellStyle name="Heading 2 7" xfId="1856"/>
    <cellStyle name="Heading 2 8" xfId="1857"/>
    <cellStyle name="Heading 2 9" xfId="1858"/>
    <cellStyle name="Heading 3 10" xfId="1859"/>
    <cellStyle name="Heading 3 11" xfId="1860"/>
    <cellStyle name="Heading 3 12" xfId="1861"/>
    <cellStyle name="Heading 3 13" xfId="1862"/>
    <cellStyle name="Heading 3 14" xfId="1863"/>
    <cellStyle name="Heading 3 15" xfId="1864"/>
    <cellStyle name="Heading 3 16" xfId="1865"/>
    <cellStyle name="Heading 3 17" xfId="1866"/>
    <cellStyle name="Heading 3 18" xfId="1867"/>
    <cellStyle name="Heading 3 19" xfId="1868"/>
    <cellStyle name="Heading 3 2" xfId="1869"/>
    <cellStyle name="Heading 3 20" xfId="1870"/>
    <cellStyle name="Heading 3 21" xfId="1871"/>
    <cellStyle name="Heading 3 22" xfId="1872"/>
    <cellStyle name="Heading 3 23" xfId="1873"/>
    <cellStyle name="Heading 3 24" xfId="1874"/>
    <cellStyle name="Heading 3 25" xfId="1875"/>
    <cellStyle name="Heading 3 26" xfId="1876"/>
    <cellStyle name="Heading 3 27" xfId="1877"/>
    <cellStyle name="Heading 3 28" xfId="1878"/>
    <cellStyle name="Heading 3 29" xfId="1879"/>
    <cellStyle name="Heading 3 3" xfId="1880"/>
    <cellStyle name="Heading 3 30" xfId="1881"/>
    <cellStyle name="Heading 3 31" xfId="1882"/>
    <cellStyle name="Heading 3 32" xfId="1883"/>
    <cellStyle name="Heading 3 33" xfId="1884"/>
    <cellStyle name="Heading 3 34" xfId="1885"/>
    <cellStyle name="Heading 3 35" xfId="1886"/>
    <cellStyle name="Heading 3 36" xfId="1887"/>
    <cellStyle name="Heading 3 37" xfId="1888"/>
    <cellStyle name="Heading 3 38" xfId="1889"/>
    <cellStyle name="Heading 3 39" xfId="1890"/>
    <cellStyle name="Heading 3 4" xfId="1891"/>
    <cellStyle name="Heading 3 40" xfId="1892"/>
    <cellStyle name="Heading 3 41" xfId="1893"/>
    <cellStyle name="Heading 3 42" xfId="1894"/>
    <cellStyle name="Heading 3 43" xfId="1895"/>
    <cellStyle name="Heading 3 44" xfId="1896"/>
    <cellStyle name="Heading 3 45" xfId="1897"/>
    <cellStyle name="Heading 3 46" xfId="1898"/>
    <cellStyle name="Heading 3 47" xfId="1899"/>
    <cellStyle name="Heading 3 48" xfId="1900"/>
    <cellStyle name="Heading 3 49" xfId="1901"/>
    <cellStyle name="Heading 3 5" xfId="1902"/>
    <cellStyle name="Heading 3 50" xfId="1903"/>
    <cellStyle name="Heading 3 51" xfId="1904"/>
    <cellStyle name="Heading 3 52" xfId="1905"/>
    <cellStyle name="Heading 3 53" xfId="1906"/>
    <cellStyle name="Heading 3 54" xfId="1907"/>
    <cellStyle name="Heading 3 55" xfId="1908"/>
    <cellStyle name="Heading 3 56" xfId="1909"/>
    <cellStyle name="Heading 3 6" xfId="1910"/>
    <cellStyle name="Heading 3 7" xfId="1911"/>
    <cellStyle name="Heading 3 8" xfId="1912"/>
    <cellStyle name="Heading 3 9" xfId="1913"/>
    <cellStyle name="Heading 4 10" xfId="1914"/>
    <cellStyle name="Heading 4 11" xfId="1915"/>
    <cellStyle name="Heading 4 12" xfId="1916"/>
    <cellStyle name="Heading 4 13" xfId="1917"/>
    <cellStyle name="Heading 4 14" xfId="1918"/>
    <cellStyle name="Heading 4 15" xfId="1919"/>
    <cellStyle name="Heading 4 16" xfId="1920"/>
    <cellStyle name="Heading 4 17" xfId="1921"/>
    <cellStyle name="Heading 4 18" xfId="1922"/>
    <cellStyle name="Heading 4 19" xfId="1923"/>
    <cellStyle name="Heading 4 2" xfId="1924"/>
    <cellStyle name="Heading 4 20" xfId="1925"/>
    <cellStyle name="Heading 4 21" xfId="1926"/>
    <cellStyle name="Heading 4 22" xfId="1927"/>
    <cellStyle name="Heading 4 23" xfId="1928"/>
    <cellStyle name="Heading 4 24" xfId="1929"/>
    <cellStyle name="Heading 4 25" xfId="1930"/>
    <cellStyle name="Heading 4 26" xfId="1931"/>
    <cellStyle name="Heading 4 27" xfId="1932"/>
    <cellStyle name="Heading 4 28" xfId="1933"/>
    <cellStyle name="Heading 4 29" xfId="1934"/>
    <cellStyle name="Heading 4 3" xfId="1935"/>
    <cellStyle name="Heading 4 30" xfId="1936"/>
    <cellStyle name="Heading 4 31" xfId="1937"/>
    <cellStyle name="Heading 4 32" xfId="1938"/>
    <cellStyle name="Heading 4 33" xfId="1939"/>
    <cellStyle name="Heading 4 34" xfId="1940"/>
    <cellStyle name="Heading 4 35" xfId="1941"/>
    <cellStyle name="Heading 4 36" xfId="1942"/>
    <cellStyle name="Heading 4 37" xfId="1943"/>
    <cellStyle name="Heading 4 38" xfId="1944"/>
    <cellStyle name="Heading 4 39" xfId="1945"/>
    <cellStyle name="Heading 4 4" xfId="1946"/>
    <cellStyle name="Heading 4 40" xfId="1947"/>
    <cellStyle name="Heading 4 41" xfId="1948"/>
    <cellStyle name="Heading 4 42" xfId="1949"/>
    <cellStyle name="Heading 4 43" xfId="1950"/>
    <cellStyle name="Heading 4 44" xfId="1951"/>
    <cellStyle name="Heading 4 45" xfId="1952"/>
    <cellStyle name="Heading 4 46" xfId="1953"/>
    <cellStyle name="Heading 4 47" xfId="1954"/>
    <cellStyle name="Heading 4 48" xfId="1955"/>
    <cellStyle name="Heading 4 49" xfId="1956"/>
    <cellStyle name="Heading 4 5" xfId="1957"/>
    <cellStyle name="Heading 4 50" xfId="1958"/>
    <cellStyle name="Heading 4 51" xfId="1959"/>
    <cellStyle name="Heading 4 52" xfId="1960"/>
    <cellStyle name="Heading 4 53" xfId="1961"/>
    <cellStyle name="Heading 4 54" xfId="1962"/>
    <cellStyle name="Heading 4 55" xfId="1963"/>
    <cellStyle name="Heading 4 56" xfId="1964"/>
    <cellStyle name="Heading 4 6" xfId="1965"/>
    <cellStyle name="Heading 4 7" xfId="1966"/>
    <cellStyle name="Heading 4 8" xfId="1967"/>
    <cellStyle name="Heading 4 9" xfId="1968"/>
    <cellStyle name="Input [yellow]" xfId="12"/>
    <cellStyle name="Input 10" xfId="1969"/>
    <cellStyle name="Input 11" xfId="1970"/>
    <cellStyle name="Input 12" xfId="1971"/>
    <cellStyle name="Input 13" xfId="1972"/>
    <cellStyle name="Input 14" xfId="1973"/>
    <cellStyle name="Input 15" xfId="1974"/>
    <cellStyle name="Input 16" xfId="1975"/>
    <cellStyle name="Input 17" xfId="1976"/>
    <cellStyle name="Input 18" xfId="1977"/>
    <cellStyle name="Input 19" xfId="1978"/>
    <cellStyle name="Input 2" xfId="1979"/>
    <cellStyle name="Input 20" xfId="1980"/>
    <cellStyle name="Input 21" xfId="1981"/>
    <cellStyle name="Input 22" xfId="1982"/>
    <cellStyle name="Input 23" xfId="1983"/>
    <cellStyle name="Input 24" xfId="1984"/>
    <cellStyle name="Input 25" xfId="1985"/>
    <cellStyle name="Input 26" xfId="1986"/>
    <cellStyle name="Input 27" xfId="1987"/>
    <cellStyle name="Input 28" xfId="1988"/>
    <cellStyle name="Input 29" xfId="1989"/>
    <cellStyle name="Input 3" xfId="1990"/>
    <cellStyle name="Input 30" xfId="1991"/>
    <cellStyle name="Input 31" xfId="1992"/>
    <cellStyle name="Input 32" xfId="1993"/>
    <cellStyle name="Input 33" xfId="1994"/>
    <cellStyle name="Input 34" xfId="1995"/>
    <cellStyle name="Input 35" xfId="1996"/>
    <cellStyle name="Input 36" xfId="1997"/>
    <cellStyle name="Input 37" xfId="1998"/>
    <cellStyle name="Input 38" xfId="1999"/>
    <cellStyle name="Input 39" xfId="2000"/>
    <cellStyle name="Input 4" xfId="2001"/>
    <cellStyle name="Input 40" xfId="2002"/>
    <cellStyle name="Input 41" xfId="2003"/>
    <cellStyle name="Input 42" xfId="2004"/>
    <cellStyle name="Input 43" xfId="2005"/>
    <cellStyle name="Input 44" xfId="2006"/>
    <cellStyle name="Input 45" xfId="2007"/>
    <cellStyle name="Input 46" xfId="2008"/>
    <cellStyle name="Input 47" xfId="2009"/>
    <cellStyle name="Input 48" xfId="2010"/>
    <cellStyle name="Input 49" xfId="2011"/>
    <cellStyle name="Input 5" xfId="2012"/>
    <cellStyle name="Input 50" xfId="2013"/>
    <cellStyle name="Input 51" xfId="2014"/>
    <cellStyle name="Input 52" xfId="2015"/>
    <cellStyle name="Input 53" xfId="2016"/>
    <cellStyle name="Input 54" xfId="2017"/>
    <cellStyle name="Input 55" xfId="2018"/>
    <cellStyle name="Input 56" xfId="2019"/>
    <cellStyle name="Input 57" xfId="2020"/>
    <cellStyle name="Input 58" xfId="2021"/>
    <cellStyle name="Input 6" xfId="2022"/>
    <cellStyle name="Input 7" xfId="2023"/>
    <cellStyle name="Input 8" xfId="2024"/>
    <cellStyle name="Input 9" xfId="2025"/>
    <cellStyle name="Linked Cell 10" xfId="2026"/>
    <cellStyle name="Linked Cell 11" xfId="2027"/>
    <cellStyle name="Linked Cell 12" xfId="2028"/>
    <cellStyle name="Linked Cell 13" xfId="2029"/>
    <cellStyle name="Linked Cell 14" xfId="2030"/>
    <cellStyle name="Linked Cell 15" xfId="2031"/>
    <cellStyle name="Linked Cell 16" xfId="2032"/>
    <cellStyle name="Linked Cell 17" xfId="2033"/>
    <cellStyle name="Linked Cell 18" xfId="2034"/>
    <cellStyle name="Linked Cell 19" xfId="2035"/>
    <cellStyle name="Linked Cell 2" xfId="2036"/>
    <cellStyle name="Linked Cell 20" xfId="2037"/>
    <cellStyle name="Linked Cell 21" xfId="2038"/>
    <cellStyle name="Linked Cell 22" xfId="2039"/>
    <cellStyle name="Linked Cell 23" xfId="2040"/>
    <cellStyle name="Linked Cell 24" xfId="2041"/>
    <cellStyle name="Linked Cell 25" xfId="2042"/>
    <cellStyle name="Linked Cell 26" xfId="2043"/>
    <cellStyle name="Linked Cell 27" xfId="2044"/>
    <cellStyle name="Linked Cell 28" xfId="2045"/>
    <cellStyle name="Linked Cell 29" xfId="2046"/>
    <cellStyle name="Linked Cell 3" xfId="2047"/>
    <cellStyle name="Linked Cell 30" xfId="2048"/>
    <cellStyle name="Linked Cell 31" xfId="2049"/>
    <cellStyle name="Linked Cell 32" xfId="2050"/>
    <cellStyle name="Linked Cell 33" xfId="2051"/>
    <cellStyle name="Linked Cell 34" xfId="2052"/>
    <cellStyle name="Linked Cell 35" xfId="2053"/>
    <cellStyle name="Linked Cell 36" xfId="2054"/>
    <cellStyle name="Linked Cell 37" xfId="2055"/>
    <cellStyle name="Linked Cell 38" xfId="2056"/>
    <cellStyle name="Linked Cell 39" xfId="2057"/>
    <cellStyle name="Linked Cell 4" xfId="2058"/>
    <cellStyle name="Linked Cell 40" xfId="2059"/>
    <cellStyle name="Linked Cell 41" xfId="2060"/>
    <cellStyle name="Linked Cell 42" xfId="2061"/>
    <cellStyle name="Linked Cell 43" xfId="2062"/>
    <cellStyle name="Linked Cell 44" xfId="2063"/>
    <cellStyle name="Linked Cell 45" xfId="2064"/>
    <cellStyle name="Linked Cell 46" xfId="2065"/>
    <cellStyle name="Linked Cell 47" xfId="2066"/>
    <cellStyle name="Linked Cell 48" xfId="2067"/>
    <cellStyle name="Linked Cell 49" xfId="2068"/>
    <cellStyle name="Linked Cell 5" xfId="2069"/>
    <cellStyle name="Linked Cell 50" xfId="2070"/>
    <cellStyle name="Linked Cell 51" xfId="2071"/>
    <cellStyle name="Linked Cell 52" xfId="2072"/>
    <cellStyle name="Linked Cell 53" xfId="2073"/>
    <cellStyle name="Linked Cell 54" xfId="2074"/>
    <cellStyle name="Linked Cell 55" xfId="2075"/>
    <cellStyle name="Linked Cell 56" xfId="2076"/>
    <cellStyle name="Linked Cell 6" xfId="2077"/>
    <cellStyle name="Linked Cell 7" xfId="2078"/>
    <cellStyle name="Linked Cell 8" xfId="2079"/>
    <cellStyle name="Linked Cell 9" xfId="2080"/>
    <cellStyle name="Neutral 10" xfId="2081"/>
    <cellStyle name="Neutral 11" xfId="2082"/>
    <cellStyle name="Neutral 12" xfId="2083"/>
    <cellStyle name="Neutral 13" xfId="2084"/>
    <cellStyle name="Neutral 14" xfId="2085"/>
    <cellStyle name="Neutral 15" xfId="2086"/>
    <cellStyle name="Neutral 16" xfId="2087"/>
    <cellStyle name="Neutral 17" xfId="2088"/>
    <cellStyle name="Neutral 18" xfId="2089"/>
    <cellStyle name="Neutral 19" xfId="2090"/>
    <cellStyle name="Neutral 2" xfId="2091"/>
    <cellStyle name="Neutral 20" xfId="2092"/>
    <cellStyle name="Neutral 21" xfId="2093"/>
    <cellStyle name="Neutral 22" xfId="2094"/>
    <cellStyle name="Neutral 23" xfId="2095"/>
    <cellStyle name="Neutral 24" xfId="2096"/>
    <cellStyle name="Neutral 25" xfId="2097"/>
    <cellStyle name="Neutral 26" xfId="2098"/>
    <cellStyle name="Neutral 27" xfId="2099"/>
    <cellStyle name="Neutral 28" xfId="2100"/>
    <cellStyle name="Neutral 29" xfId="2101"/>
    <cellStyle name="Neutral 3" xfId="2102"/>
    <cellStyle name="Neutral 30" xfId="2103"/>
    <cellStyle name="Neutral 31" xfId="2104"/>
    <cellStyle name="Neutral 32" xfId="2105"/>
    <cellStyle name="Neutral 33" xfId="2106"/>
    <cellStyle name="Neutral 34" xfId="2107"/>
    <cellStyle name="Neutral 35" xfId="2108"/>
    <cellStyle name="Neutral 36" xfId="2109"/>
    <cellStyle name="Neutral 37" xfId="2110"/>
    <cellStyle name="Neutral 38" xfId="2111"/>
    <cellStyle name="Neutral 39" xfId="2112"/>
    <cellStyle name="Neutral 4" xfId="2113"/>
    <cellStyle name="Neutral 40" xfId="2114"/>
    <cellStyle name="Neutral 41" xfId="2115"/>
    <cellStyle name="Neutral 42" xfId="2116"/>
    <cellStyle name="Neutral 43" xfId="2117"/>
    <cellStyle name="Neutral 44" xfId="2118"/>
    <cellStyle name="Neutral 45" xfId="2119"/>
    <cellStyle name="Neutral 46" xfId="2120"/>
    <cellStyle name="Neutral 47" xfId="2121"/>
    <cellStyle name="Neutral 48" xfId="2122"/>
    <cellStyle name="Neutral 49" xfId="2123"/>
    <cellStyle name="Neutral 5" xfId="2124"/>
    <cellStyle name="Neutral 50" xfId="2125"/>
    <cellStyle name="Neutral 51" xfId="2126"/>
    <cellStyle name="Neutral 52" xfId="2127"/>
    <cellStyle name="Neutral 53" xfId="2128"/>
    <cellStyle name="Neutral 54" xfId="2129"/>
    <cellStyle name="Neutral 55" xfId="2130"/>
    <cellStyle name="Neutral 56" xfId="2131"/>
    <cellStyle name="Neutral 6" xfId="2132"/>
    <cellStyle name="Neutral 7" xfId="2133"/>
    <cellStyle name="Neutral 8" xfId="2134"/>
    <cellStyle name="Neutral 9" xfId="2135"/>
    <cellStyle name="no dec" xfId="13"/>
    <cellStyle name="Normal" xfId="0" builtinId="0"/>
    <cellStyle name="Normal - Style1" xfId="14"/>
    <cellStyle name="Normal 10" xfId="53"/>
    <cellStyle name="Normal 10 2" xfId="2136"/>
    <cellStyle name="Normal 11" xfId="2137"/>
    <cellStyle name="Normal 12" xfId="2138"/>
    <cellStyle name="Normal 13" xfId="2139"/>
    <cellStyle name="Normal 14" xfId="2140"/>
    <cellStyle name="Normal 15" xfId="2141"/>
    <cellStyle name="Normal 16" xfId="2142"/>
    <cellStyle name="Normal 17" xfId="2143"/>
    <cellStyle name="Normal 18" xfId="2144"/>
    <cellStyle name="Normal 183" xfId="2145"/>
    <cellStyle name="Normal 19" xfId="2146"/>
    <cellStyle name="Normal 2" xfId="15"/>
    <cellStyle name="Normal 2 2" xfId="2148"/>
    <cellStyle name="Normal 2 3" xfId="2149"/>
    <cellStyle name="Normal 2 4" xfId="2150"/>
    <cellStyle name="Normal 2 5" xfId="2147"/>
    <cellStyle name="Normal 20" xfId="2151"/>
    <cellStyle name="Normal 21" xfId="2152"/>
    <cellStyle name="Normal 22" xfId="2153"/>
    <cellStyle name="Normal 23" xfId="2154"/>
    <cellStyle name="Normal 24" xfId="2155"/>
    <cellStyle name="Normal 25" xfId="2156"/>
    <cellStyle name="Normal 26" xfId="2157"/>
    <cellStyle name="Normal 27" xfId="2158"/>
    <cellStyle name="Normal 28" xfId="2159"/>
    <cellStyle name="Normal 29" xfId="2160"/>
    <cellStyle name="Normal 3" xfId="16"/>
    <cellStyle name="Normal 3 2" xfId="2162"/>
    <cellStyle name="Normal 3 3" xfId="2163"/>
    <cellStyle name="Normal 3 4" xfId="2161"/>
    <cellStyle name="Normal 30" xfId="2164"/>
    <cellStyle name="Normal 31" xfId="2165"/>
    <cellStyle name="Normal 32" xfId="2166"/>
    <cellStyle name="Normal 33" xfId="2167"/>
    <cellStyle name="Normal 34" xfId="2168"/>
    <cellStyle name="Normal 35" xfId="2169"/>
    <cellStyle name="Normal 36" xfId="2170"/>
    <cellStyle name="Normal 37" xfId="2171"/>
    <cellStyle name="Normal 38" xfId="2172"/>
    <cellStyle name="Normal 39" xfId="2173"/>
    <cellStyle name="Normal 4" xfId="17"/>
    <cellStyle name="Normal 4 2" xfId="2175"/>
    <cellStyle name="Normal 4 3" xfId="2174"/>
    <cellStyle name="Normal 40" xfId="2176"/>
    <cellStyle name="Normal 41" xfId="2177"/>
    <cellStyle name="Normal 42" xfId="2178"/>
    <cellStyle name="Normal 43" xfId="2179"/>
    <cellStyle name="Normal 44" xfId="2180"/>
    <cellStyle name="Normal 45" xfId="2181"/>
    <cellStyle name="Normal 46" xfId="2182"/>
    <cellStyle name="Normal 47" xfId="2183"/>
    <cellStyle name="Normal 48" xfId="2184"/>
    <cellStyle name="Normal 49" xfId="2185"/>
    <cellStyle name="Normal 5" xfId="18"/>
    <cellStyle name="Normal 5 2" xfId="2187"/>
    <cellStyle name="Normal 5 3" xfId="2186"/>
    <cellStyle name="Normal 50" xfId="2188"/>
    <cellStyle name="Normal 51" xfId="2189"/>
    <cellStyle name="Normal 52" xfId="2190"/>
    <cellStyle name="Normal 53" xfId="2191"/>
    <cellStyle name="Normal 54" xfId="2192"/>
    <cellStyle name="Normal 55" xfId="2193"/>
    <cellStyle name="Normal 56" xfId="2194"/>
    <cellStyle name="Normal 57" xfId="2195"/>
    <cellStyle name="Normal 58" xfId="2196"/>
    <cellStyle name="Normal 59" xfId="2197"/>
    <cellStyle name="Normal 6" xfId="19"/>
    <cellStyle name="Normal 6 2" xfId="2198"/>
    <cellStyle name="Normal 60" xfId="2199"/>
    <cellStyle name="Normal 61" xfId="2200"/>
    <cellStyle name="Normal 62" xfId="2201"/>
    <cellStyle name="Normal 63" xfId="2202"/>
    <cellStyle name="Normal 64" xfId="2203"/>
    <cellStyle name="Normal 65" xfId="2204"/>
    <cellStyle name="Normal 66" xfId="2205"/>
    <cellStyle name="Normal 67" xfId="2206"/>
    <cellStyle name="Normal 68" xfId="2207"/>
    <cellStyle name="Normal 69" xfId="2208"/>
    <cellStyle name="Normal 69 2" xfId="2209"/>
    <cellStyle name="Normal 7" xfId="38"/>
    <cellStyle name="Normal 7 2" xfId="2210"/>
    <cellStyle name="Normal 70" xfId="2211"/>
    <cellStyle name="Normal 71" xfId="2212"/>
    <cellStyle name="Normal 72" xfId="2213"/>
    <cellStyle name="Normal 73" xfId="2214"/>
    <cellStyle name="Normal 74" xfId="2215"/>
    <cellStyle name="Normal 75" xfId="2216"/>
    <cellStyle name="Normal 76" xfId="57"/>
    <cellStyle name="Normal 8" xfId="54"/>
    <cellStyle name="Normal 8 2" xfId="2217"/>
    <cellStyle name="Normal 9" xfId="55"/>
    <cellStyle name="Normal 9 2" xfId="2218"/>
    <cellStyle name="Normal_NipponT2-Q4-46" xfId="20"/>
    <cellStyle name="Normal_SENAT2_Mar_06" xfId="21"/>
    <cellStyle name="Note 10" xfId="2219"/>
    <cellStyle name="Note 11" xfId="2220"/>
    <cellStyle name="Note 12" xfId="2221"/>
    <cellStyle name="Note 13" xfId="2222"/>
    <cellStyle name="Note 14" xfId="2223"/>
    <cellStyle name="Note 15" xfId="2224"/>
    <cellStyle name="Note 16" xfId="2225"/>
    <cellStyle name="Note 17" xfId="2226"/>
    <cellStyle name="Note 18" xfId="2227"/>
    <cellStyle name="Note 19" xfId="2228"/>
    <cellStyle name="Note 2" xfId="2229"/>
    <cellStyle name="Note 2 2" xfId="2230"/>
    <cellStyle name="Note 20" xfId="2231"/>
    <cellStyle name="Note 21" xfId="2232"/>
    <cellStyle name="Note 22" xfId="2233"/>
    <cellStyle name="Note 23" xfId="2234"/>
    <cellStyle name="Note 24" xfId="2235"/>
    <cellStyle name="Note 25" xfId="2236"/>
    <cellStyle name="Note 26" xfId="2237"/>
    <cellStyle name="Note 27" xfId="2238"/>
    <cellStyle name="Note 28" xfId="2239"/>
    <cellStyle name="Note 29" xfId="2240"/>
    <cellStyle name="Note 3" xfId="2241"/>
    <cellStyle name="Note 30" xfId="2242"/>
    <cellStyle name="Note 31" xfId="2243"/>
    <cellStyle name="Note 32" xfId="2244"/>
    <cellStyle name="Note 33" xfId="2245"/>
    <cellStyle name="Note 34" xfId="2246"/>
    <cellStyle name="Note 35" xfId="2247"/>
    <cellStyle name="Note 36" xfId="2248"/>
    <cellStyle name="Note 37" xfId="2249"/>
    <cellStyle name="Note 38" xfId="2250"/>
    <cellStyle name="Note 39" xfId="2251"/>
    <cellStyle name="Note 4" xfId="2252"/>
    <cellStyle name="Note 40" xfId="2253"/>
    <cellStyle name="Note 41" xfId="2254"/>
    <cellStyle name="Note 42" xfId="2255"/>
    <cellStyle name="Note 43" xfId="2256"/>
    <cellStyle name="Note 44" xfId="2257"/>
    <cellStyle name="Note 45" xfId="2258"/>
    <cellStyle name="Note 46" xfId="2259"/>
    <cellStyle name="Note 47" xfId="2260"/>
    <cellStyle name="Note 48" xfId="2261"/>
    <cellStyle name="Note 49" xfId="2262"/>
    <cellStyle name="Note 5" xfId="2263"/>
    <cellStyle name="Note 50" xfId="2264"/>
    <cellStyle name="Note 51" xfId="2265"/>
    <cellStyle name="Note 52" xfId="2266"/>
    <cellStyle name="Note 53" xfId="2267"/>
    <cellStyle name="Note 54" xfId="2268"/>
    <cellStyle name="Note 55" xfId="2269"/>
    <cellStyle name="Note 56" xfId="2270"/>
    <cellStyle name="Note 6" xfId="2271"/>
    <cellStyle name="Note 7" xfId="2272"/>
    <cellStyle name="Note 8" xfId="2273"/>
    <cellStyle name="Note 9" xfId="2274"/>
    <cellStyle name="oft Excel]_x000d__x000a_Comment=The open=/f lines load custom functions into the Paste Function list._x000d__x000a_Maximized=3_x000d__x000a_Basics=1_x000d__x000a_A" xfId="2275"/>
    <cellStyle name="oft Excel]_x000d__x000a_Comment=The open=/f lines load custom functions into the Paste Function list._x000d__x000a_Maximized=3_x000d__x000a_Basics=1_x000d__x000a_A 10" xfId="2276"/>
    <cellStyle name="oft Excel]_x000d__x000a_Comment=The open=/f lines load custom functions into the Paste Function list._x000d__x000a_Maximized=3_x000d__x000a_Basics=1_x000d__x000a_A 11" xfId="2277"/>
    <cellStyle name="oft Excel]_x000d__x000a_Comment=The open=/f lines load custom functions into the Paste Function list._x000d__x000a_Maximized=3_x000d__x000a_Basics=1_x000d__x000a_A 12" xfId="2278"/>
    <cellStyle name="oft Excel]_x000d__x000a_Comment=The open=/f lines load custom functions into the Paste Function list._x000d__x000a_Maximized=3_x000d__x000a_Basics=1_x000d__x000a_A 13" xfId="2279"/>
    <cellStyle name="oft Excel]_x000d__x000a_Comment=The open=/f lines load custom functions into the Paste Function list._x000d__x000a_Maximized=3_x000d__x000a_Basics=1_x000d__x000a_A 14" xfId="2280"/>
    <cellStyle name="oft Excel]_x000d__x000a_Comment=The open=/f lines load custom functions into the Paste Function list._x000d__x000a_Maximized=3_x000d__x000a_Basics=1_x000d__x000a_A 15" xfId="2281"/>
    <cellStyle name="oft Excel]_x000d__x000a_Comment=The open=/f lines load custom functions into the Paste Function list._x000d__x000a_Maximized=3_x000d__x000a_Basics=1_x000d__x000a_A 16" xfId="2282"/>
    <cellStyle name="oft Excel]_x000d__x000a_Comment=The open=/f lines load custom functions into the Paste Function list._x000d__x000a_Maximized=3_x000d__x000a_Basics=1_x000d__x000a_A 17" xfId="2283"/>
    <cellStyle name="oft Excel]_x000d__x000a_Comment=The open=/f lines load custom functions into the Paste Function list._x000d__x000a_Maximized=3_x000d__x000a_Basics=1_x000d__x000a_A 18" xfId="2284"/>
    <cellStyle name="oft Excel]_x000d__x000a_Comment=The open=/f lines load custom functions into the Paste Function list._x000d__x000a_Maximized=3_x000d__x000a_Basics=1_x000d__x000a_A 19" xfId="2285"/>
    <cellStyle name="oft Excel]_x000d__x000a_Comment=The open=/f lines load custom functions into the Paste Function list._x000d__x000a_Maximized=3_x000d__x000a_Basics=1_x000d__x000a_A 2" xfId="2286"/>
    <cellStyle name="oft Excel]_x000d__x000a_Comment=The open=/f lines load custom functions into the Paste Function list._x000d__x000a_Maximized=3_x000d__x000a_Basics=1_x000d__x000a_A 20" xfId="2287"/>
    <cellStyle name="oft Excel]_x000d__x000a_Comment=The open=/f lines load custom functions into the Paste Function list._x000d__x000a_Maximized=3_x000d__x000a_Basics=1_x000d__x000a_A 21" xfId="2288"/>
    <cellStyle name="oft Excel]_x000d__x000a_Comment=The open=/f lines load custom functions into the Paste Function list._x000d__x000a_Maximized=3_x000d__x000a_Basics=1_x000d__x000a_A 22" xfId="2289"/>
    <cellStyle name="oft Excel]_x000d__x000a_Comment=The open=/f lines load custom functions into the Paste Function list._x000d__x000a_Maximized=3_x000d__x000a_Basics=1_x000d__x000a_A 23" xfId="2290"/>
    <cellStyle name="oft Excel]_x000d__x000a_Comment=The open=/f lines load custom functions into the Paste Function list._x000d__x000a_Maximized=3_x000d__x000a_Basics=1_x000d__x000a_A 24" xfId="2291"/>
    <cellStyle name="oft Excel]_x000d__x000a_Comment=The open=/f lines load custom functions into the Paste Function list._x000d__x000a_Maximized=3_x000d__x000a_Basics=1_x000d__x000a_A 25" xfId="2292"/>
    <cellStyle name="oft Excel]_x000d__x000a_Comment=The open=/f lines load custom functions into the Paste Function list._x000d__x000a_Maximized=3_x000d__x000a_Basics=1_x000d__x000a_A 26" xfId="2293"/>
    <cellStyle name="oft Excel]_x000d__x000a_Comment=The open=/f lines load custom functions into the Paste Function list._x000d__x000a_Maximized=3_x000d__x000a_Basics=1_x000d__x000a_A 27" xfId="2294"/>
    <cellStyle name="oft Excel]_x000d__x000a_Comment=The open=/f lines load custom functions into the Paste Function list._x000d__x000a_Maximized=3_x000d__x000a_Basics=1_x000d__x000a_A 28" xfId="2295"/>
    <cellStyle name="oft Excel]_x000d__x000a_Comment=The open=/f lines load custom functions into the Paste Function list._x000d__x000a_Maximized=3_x000d__x000a_Basics=1_x000d__x000a_A 29" xfId="2296"/>
    <cellStyle name="oft Excel]_x000d__x000a_Comment=The open=/f lines load custom functions into the Paste Function list._x000d__x000a_Maximized=3_x000d__x000a_Basics=1_x000d__x000a_A 3" xfId="2297"/>
    <cellStyle name="oft Excel]_x000d__x000a_Comment=The open=/f lines load custom functions into the Paste Function list._x000d__x000a_Maximized=3_x000d__x000a_Basics=1_x000d__x000a_A 30" xfId="2298"/>
    <cellStyle name="oft Excel]_x000d__x000a_Comment=The open=/f lines load custom functions into the Paste Function list._x000d__x000a_Maximized=3_x000d__x000a_Basics=1_x000d__x000a_A 31" xfId="2299"/>
    <cellStyle name="oft Excel]_x000d__x000a_Comment=The open=/f lines load custom functions into the Paste Function list._x000d__x000a_Maximized=3_x000d__x000a_Basics=1_x000d__x000a_A 32" xfId="2300"/>
    <cellStyle name="oft Excel]_x000d__x000a_Comment=The open=/f lines load custom functions into the Paste Function list._x000d__x000a_Maximized=3_x000d__x000a_Basics=1_x000d__x000a_A 33" xfId="2301"/>
    <cellStyle name="oft Excel]_x000d__x000a_Comment=The open=/f lines load custom functions into the Paste Function list._x000d__x000a_Maximized=3_x000d__x000a_Basics=1_x000d__x000a_A 34" xfId="2302"/>
    <cellStyle name="oft Excel]_x000d__x000a_Comment=The open=/f lines load custom functions into the Paste Function list._x000d__x000a_Maximized=3_x000d__x000a_Basics=1_x000d__x000a_A 35" xfId="2303"/>
    <cellStyle name="oft Excel]_x000d__x000a_Comment=The open=/f lines load custom functions into the Paste Function list._x000d__x000a_Maximized=3_x000d__x000a_Basics=1_x000d__x000a_A 36" xfId="2304"/>
    <cellStyle name="oft Excel]_x000d__x000a_Comment=The open=/f lines load custom functions into the Paste Function list._x000d__x000a_Maximized=3_x000d__x000a_Basics=1_x000d__x000a_A 37" xfId="2305"/>
    <cellStyle name="oft Excel]_x000d__x000a_Comment=The open=/f lines load custom functions into the Paste Function list._x000d__x000a_Maximized=3_x000d__x000a_Basics=1_x000d__x000a_A 38" xfId="2306"/>
    <cellStyle name="oft Excel]_x000d__x000a_Comment=The open=/f lines load custom functions into the Paste Function list._x000d__x000a_Maximized=3_x000d__x000a_Basics=1_x000d__x000a_A 39" xfId="2307"/>
    <cellStyle name="oft Excel]_x000d__x000a_Comment=The open=/f lines load custom functions into the Paste Function list._x000d__x000a_Maximized=3_x000d__x000a_Basics=1_x000d__x000a_A 4" xfId="2308"/>
    <cellStyle name="oft Excel]_x000d__x000a_Comment=The open=/f lines load custom functions into the Paste Function list._x000d__x000a_Maximized=3_x000d__x000a_Basics=1_x000d__x000a_A 40" xfId="2309"/>
    <cellStyle name="oft Excel]_x000d__x000a_Comment=The open=/f lines load custom functions into the Paste Function list._x000d__x000a_Maximized=3_x000d__x000a_Basics=1_x000d__x000a_A 41" xfId="2310"/>
    <cellStyle name="oft Excel]_x000d__x000a_Comment=The open=/f lines load custom functions into the Paste Function list._x000d__x000a_Maximized=3_x000d__x000a_Basics=1_x000d__x000a_A 42" xfId="2311"/>
    <cellStyle name="oft Excel]_x000d__x000a_Comment=The open=/f lines load custom functions into the Paste Function list._x000d__x000a_Maximized=3_x000d__x000a_Basics=1_x000d__x000a_A 43" xfId="2312"/>
    <cellStyle name="oft Excel]_x000d__x000a_Comment=The open=/f lines load custom functions into the Paste Function list._x000d__x000a_Maximized=3_x000d__x000a_Basics=1_x000d__x000a_A 44" xfId="2313"/>
    <cellStyle name="oft Excel]_x000d__x000a_Comment=The open=/f lines load custom functions into the Paste Function list._x000d__x000a_Maximized=3_x000d__x000a_Basics=1_x000d__x000a_A 45" xfId="2314"/>
    <cellStyle name="oft Excel]_x000d__x000a_Comment=The open=/f lines load custom functions into the Paste Function list._x000d__x000a_Maximized=3_x000d__x000a_Basics=1_x000d__x000a_A 46" xfId="2315"/>
    <cellStyle name="oft Excel]_x000d__x000a_Comment=The open=/f lines load custom functions into the Paste Function list._x000d__x000a_Maximized=3_x000d__x000a_Basics=1_x000d__x000a_A 47" xfId="2316"/>
    <cellStyle name="oft Excel]_x000d__x000a_Comment=The open=/f lines load custom functions into the Paste Function list._x000d__x000a_Maximized=3_x000d__x000a_Basics=1_x000d__x000a_A 48" xfId="2317"/>
    <cellStyle name="oft Excel]_x000d__x000a_Comment=The open=/f lines load custom functions into the Paste Function list._x000d__x000a_Maximized=3_x000d__x000a_Basics=1_x000d__x000a_A 49" xfId="2318"/>
    <cellStyle name="oft Excel]_x000d__x000a_Comment=The open=/f lines load custom functions into the Paste Function list._x000d__x000a_Maximized=3_x000d__x000a_Basics=1_x000d__x000a_A 5" xfId="2319"/>
    <cellStyle name="oft Excel]_x000d__x000a_Comment=The open=/f lines load custom functions into the Paste Function list._x000d__x000a_Maximized=3_x000d__x000a_Basics=1_x000d__x000a_A 50" xfId="2320"/>
    <cellStyle name="oft Excel]_x000d__x000a_Comment=The open=/f lines load custom functions into the Paste Function list._x000d__x000a_Maximized=3_x000d__x000a_Basics=1_x000d__x000a_A 51" xfId="2321"/>
    <cellStyle name="oft Excel]_x000d__x000a_Comment=The open=/f lines load custom functions into the Paste Function list._x000d__x000a_Maximized=3_x000d__x000a_Basics=1_x000d__x000a_A 52" xfId="2322"/>
    <cellStyle name="oft Excel]_x000d__x000a_Comment=The open=/f lines load custom functions into the Paste Function list._x000d__x000a_Maximized=3_x000d__x000a_Basics=1_x000d__x000a_A 53" xfId="2323"/>
    <cellStyle name="oft Excel]_x000d__x000a_Comment=The open=/f lines load custom functions into the Paste Function list._x000d__x000a_Maximized=3_x000d__x000a_Basics=1_x000d__x000a_A 54" xfId="2324"/>
    <cellStyle name="oft Excel]_x000d__x000a_Comment=The open=/f lines load custom functions into the Paste Function list._x000d__x000a_Maximized=3_x000d__x000a_Basics=1_x000d__x000a_A 55" xfId="2325"/>
    <cellStyle name="oft Excel]_x000d__x000a_Comment=The open=/f lines load custom functions into the Paste Function list._x000d__x000a_Maximized=3_x000d__x000a_Basics=1_x000d__x000a_A 56" xfId="2326"/>
    <cellStyle name="oft Excel]_x000d__x000a_Comment=The open=/f lines load custom functions into the Paste Function list._x000d__x000a_Maximized=3_x000d__x000a_Basics=1_x000d__x000a_A 57" xfId="2327"/>
    <cellStyle name="oft Excel]_x000d__x000a_Comment=The open=/f lines load custom functions into the Paste Function list._x000d__x000a_Maximized=3_x000d__x000a_Basics=1_x000d__x000a_A 58" xfId="2328"/>
    <cellStyle name="oft Excel]_x000d__x000a_Comment=The open=/f lines load custom functions into the Paste Function list._x000d__x000a_Maximized=3_x000d__x000a_Basics=1_x000d__x000a_A 59" xfId="2329"/>
    <cellStyle name="oft Excel]_x000d__x000a_Comment=The open=/f lines load custom functions into the Paste Function list._x000d__x000a_Maximized=3_x000d__x000a_Basics=1_x000d__x000a_A 6" xfId="2330"/>
    <cellStyle name="oft Excel]_x000d__x000a_Comment=The open=/f lines load custom functions into the Paste Function list._x000d__x000a_Maximized=3_x000d__x000a_Basics=1_x000d__x000a_A 60" xfId="2331"/>
    <cellStyle name="oft Excel]_x000d__x000a_Comment=The open=/f lines load custom functions into the Paste Function list._x000d__x000a_Maximized=3_x000d__x000a_Basics=1_x000d__x000a_A 61" xfId="2332"/>
    <cellStyle name="oft Excel]_x000d__x000a_Comment=The open=/f lines load custom functions into the Paste Function list._x000d__x000a_Maximized=3_x000d__x000a_Basics=1_x000d__x000a_A 62" xfId="2333"/>
    <cellStyle name="oft Excel]_x000d__x000a_Comment=The open=/f lines load custom functions into the Paste Function list._x000d__x000a_Maximized=3_x000d__x000a_Basics=1_x000d__x000a_A 63" xfId="2334"/>
    <cellStyle name="oft Excel]_x000d__x000a_Comment=The open=/f lines load custom functions into the Paste Function list._x000d__x000a_Maximized=3_x000d__x000a_Basics=1_x000d__x000a_A 64" xfId="2335"/>
    <cellStyle name="oft Excel]_x000d__x000a_Comment=The open=/f lines load custom functions into the Paste Function list._x000d__x000a_Maximized=3_x000d__x000a_Basics=1_x000d__x000a_A 7" xfId="2336"/>
    <cellStyle name="oft Excel]_x000d__x000a_Comment=The open=/f lines load custom functions into the Paste Function list._x000d__x000a_Maximized=3_x000d__x000a_Basics=1_x000d__x000a_A 8" xfId="2337"/>
    <cellStyle name="oft Excel]_x000d__x000a_Comment=The open=/f lines load custom functions into the Paste Function list._x000d__x000a_Maximized=3_x000d__x000a_Basics=1_x000d__x000a_A 9" xfId="2338"/>
    <cellStyle name="Output 10" xfId="2339"/>
    <cellStyle name="Output 11" xfId="2340"/>
    <cellStyle name="Output 12" xfId="2341"/>
    <cellStyle name="Output 13" xfId="2342"/>
    <cellStyle name="Output 14" xfId="2343"/>
    <cellStyle name="Output 15" xfId="2344"/>
    <cellStyle name="Output 16" xfId="2345"/>
    <cellStyle name="Output 17" xfId="2346"/>
    <cellStyle name="Output 18" xfId="2347"/>
    <cellStyle name="Output 19" xfId="2348"/>
    <cellStyle name="Output 2" xfId="2349"/>
    <cellStyle name="Output 20" xfId="2350"/>
    <cellStyle name="Output 21" xfId="2351"/>
    <cellStyle name="Output 22" xfId="2352"/>
    <cellStyle name="Output 23" xfId="2353"/>
    <cellStyle name="Output 24" xfId="2354"/>
    <cellStyle name="Output 25" xfId="2355"/>
    <cellStyle name="Output 26" xfId="2356"/>
    <cellStyle name="Output 27" xfId="2357"/>
    <cellStyle name="Output 28" xfId="2358"/>
    <cellStyle name="Output 29" xfId="2359"/>
    <cellStyle name="Output 3" xfId="2360"/>
    <cellStyle name="Output 30" xfId="2361"/>
    <cellStyle name="Output 31" xfId="2362"/>
    <cellStyle name="Output 32" xfId="2363"/>
    <cellStyle name="Output 33" xfId="2364"/>
    <cellStyle name="Output 34" xfId="2365"/>
    <cellStyle name="Output 35" xfId="2366"/>
    <cellStyle name="Output 36" xfId="2367"/>
    <cellStyle name="Output 37" xfId="2368"/>
    <cellStyle name="Output 38" xfId="2369"/>
    <cellStyle name="Output 39" xfId="2370"/>
    <cellStyle name="Output 4" xfId="2371"/>
    <cellStyle name="Output 40" xfId="2372"/>
    <cellStyle name="Output 41" xfId="2373"/>
    <cellStyle name="Output 42" xfId="2374"/>
    <cellStyle name="Output 43" xfId="2375"/>
    <cellStyle name="Output 44" xfId="2376"/>
    <cellStyle name="Output 45" xfId="2377"/>
    <cellStyle name="Output 46" xfId="2378"/>
    <cellStyle name="Output 47" xfId="2379"/>
    <cellStyle name="Output 48" xfId="2380"/>
    <cellStyle name="Output 49" xfId="2381"/>
    <cellStyle name="Output 5" xfId="2382"/>
    <cellStyle name="Output 50" xfId="2383"/>
    <cellStyle name="Output 51" xfId="2384"/>
    <cellStyle name="Output 52" xfId="2385"/>
    <cellStyle name="Output 53" xfId="2386"/>
    <cellStyle name="Output 54" xfId="2387"/>
    <cellStyle name="Output 55" xfId="2388"/>
    <cellStyle name="Output 56" xfId="2389"/>
    <cellStyle name="Output 6" xfId="2390"/>
    <cellStyle name="Output 7" xfId="2391"/>
    <cellStyle name="Output 8" xfId="2392"/>
    <cellStyle name="Output 9" xfId="2393"/>
    <cellStyle name="Percent [2]" xfId="22"/>
    <cellStyle name="Percent [2] 10" xfId="2394"/>
    <cellStyle name="Percent [2] 11" xfId="2395"/>
    <cellStyle name="Percent [2] 12" xfId="2396"/>
    <cellStyle name="Percent [2] 13" xfId="2397"/>
    <cellStyle name="Percent [2] 14" xfId="2398"/>
    <cellStyle name="Percent [2] 15" xfId="2399"/>
    <cellStyle name="Percent [2] 16" xfId="2400"/>
    <cellStyle name="Percent [2] 17" xfId="2401"/>
    <cellStyle name="Percent [2] 18" xfId="2402"/>
    <cellStyle name="Percent [2] 19" xfId="2403"/>
    <cellStyle name="Percent [2] 2" xfId="2404"/>
    <cellStyle name="Percent [2] 20" xfId="2405"/>
    <cellStyle name="Percent [2] 21" xfId="2406"/>
    <cellStyle name="Percent [2] 22" xfId="2407"/>
    <cellStyle name="Percent [2] 23" xfId="2408"/>
    <cellStyle name="Percent [2] 24" xfId="2409"/>
    <cellStyle name="Percent [2] 25" xfId="2410"/>
    <cellStyle name="Percent [2] 26" xfId="2411"/>
    <cellStyle name="Percent [2] 27" xfId="2412"/>
    <cellStyle name="Percent [2] 28" xfId="2413"/>
    <cellStyle name="Percent [2] 29" xfId="2414"/>
    <cellStyle name="Percent [2] 3" xfId="2415"/>
    <cellStyle name="Percent [2] 30" xfId="2416"/>
    <cellStyle name="Percent [2] 31" xfId="2417"/>
    <cellStyle name="Percent [2] 32" xfId="2418"/>
    <cellStyle name="Percent [2] 33" xfId="2419"/>
    <cellStyle name="Percent [2] 34" xfId="2420"/>
    <cellStyle name="Percent [2] 35" xfId="2421"/>
    <cellStyle name="Percent [2] 36" xfId="2422"/>
    <cellStyle name="Percent [2] 37" xfId="2423"/>
    <cellStyle name="Percent [2] 38" xfId="2424"/>
    <cellStyle name="Percent [2] 39" xfId="2425"/>
    <cellStyle name="Percent [2] 4" xfId="2426"/>
    <cellStyle name="Percent [2] 40" xfId="2427"/>
    <cellStyle name="Percent [2] 41" xfId="2428"/>
    <cellStyle name="Percent [2] 42" xfId="2429"/>
    <cellStyle name="Percent [2] 43" xfId="2430"/>
    <cellStyle name="Percent [2] 44" xfId="2431"/>
    <cellStyle name="Percent [2] 45" xfId="2432"/>
    <cellStyle name="Percent [2] 46" xfId="2433"/>
    <cellStyle name="Percent [2] 47" xfId="2434"/>
    <cellStyle name="Percent [2] 48" xfId="2435"/>
    <cellStyle name="Percent [2] 49" xfId="2436"/>
    <cellStyle name="Percent [2] 5" xfId="2437"/>
    <cellStyle name="Percent [2] 50" xfId="2438"/>
    <cellStyle name="Percent [2] 51" xfId="2439"/>
    <cellStyle name="Percent [2] 52" xfId="2440"/>
    <cellStyle name="Percent [2] 53" xfId="2441"/>
    <cellStyle name="Percent [2] 54" xfId="2442"/>
    <cellStyle name="Percent [2] 55" xfId="2443"/>
    <cellStyle name="Percent [2] 56" xfId="2444"/>
    <cellStyle name="Percent [2] 57" xfId="2445"/>
    <cellStyle name="Percent [2] 58" xfId="2446"/>
    <cellStyle name="Percent [2] 59" xfId="2447"/>
    <cellStyle name="Percent [2] 6" xfId="2448"/>
    <cellStyle name="Percent [2] 60" xfId="2449"/>
    <cellStyle name="Percent [2] 61" xfId="2450"/>
    <cellStyle name="Percent [2] 62" xfId="2451"/>
    <cellStyle name="Percent [2] 63" xfId="2452"/>
    <cellStyle name="Percent [2] 64" xfId="2453"/>
    <cellStyle name="Percent [2] 7" xfId="2454"/>
    <cellStyle name="Percent [2] 8" xfId="2455"/>
    <cellStyle name="Percent [2] 9" xfId="2456"/>
    <cellStyle name="Percent 10" xfId="2457"/>
    <cellStyle name="Percent 11" xfId="2458"/>
    <cellStyle name="Percent 12" xfId="2459"/>
    <cellStyle name="Percent 13" xfId="2460"/>
    <cellStyle name="Percent 14" xfId="2461"/>
    <cellStyle name="Percent 15" xfId="2462"/>
    <cellStyle name="Percent 16" xfId="2463"/>
    <cellStyle name="Percent 17" xfId="2464"/>
    <cellStyle name="Percent 18" xfId="2465"/>
    <cellStyle name="Percent 19" xfId="2466"/>
    <cellStyle name="Percent 2" xfId="2467"/>
    <cellStyle name="Percent 2 2" xfId="2468"/>
    <cellStyle name="Percent 2 2 2" xfId="2469"/>
    <cellStyle name="Percent 20" xfId="2470"/>
    <cellStyle name="Percent 21" xfId="2471"/>
    <cellStyle name="Percent 22" xfId="2472"/>
    <cellStyle name="Percent 23" xfId="2473"/>
    <cellStyle name="Percent 24" xfId="2474"/>
    <cellStyle name="Percent 25" xfId="2475"/>
    <cellStyle name="Percent 26" xfId="2476"/>
    <cellStyle name="Percent 27" xfId="2477"/>
    <cellStyle name="Percent 28" xfId="2478"/>
    <cellStyle name="Percent 29" xfId="2479"/>
    <cellStyle name="Percent 3" xfId="2480"/>
    <cellStyle name="Percent 30" xfId="2481"/>
    <cellStyle name="Percent 31" xfId="2482"/>
    <cellStyle name="Percent 32" xfId="2483"/>
    <cellStyle name="Percent 33" xfId="2484"/>
    <cellStyle name="Percent 34" xfId="2485"/>
    <cellStyle name="Percent 35" xfId="2486"/>
    <cellStyle name="Percent 36" xfId="2487"/>
    <cellStyle name="Percent 37" xfId="2488"/>
    <cellStyle name="Percent 38" xfId="2489"/>
    <cellStyle name="Percent 39" xfId="2490"/>
    <cellStyle name="Percent 4" xfId="2491"/>
    <cellStyle name="Percent 40" xfId="2492"/>
    <cellStyle name="Percent 41" xfId="2493"/>
    <cellStyle name="Percent 42" xfId="2494"/>
    <cellStyle name="Percent 43" xfId="2495"/>
    <cellStyle name="Percent 44" xfId="2496"/>
    <cellStyle name="Percent 45" xfId="2497"/>
    <cellStyle name="Percent 46" xfId="2498"/>
    <cellStyle name="Percent 47" xfId="2499"/>
    <cellStyle name="Percent 48" xfId="2500"/>
    <cellStyle name="Percent 49" xfId="2501"/>
    <cellStyle name="Percent 5" xfId="2502"/>
    <cellStyle name="Percent 50" xfId="2503"/>
    <cellStyle name="Percent 51" xfId="2504"/>
    <cellStyle name="Percent 52" xfId="2505"/>
    <cellStyle name="Percent 53" xfId="2506"/>
    <cellStyle name="Percent 54" xfId="2507"/>
    <cellStyle name="Percent 55" xfId="2508"/>
    <cellStyle name="Percent 56" xfId="2509"/>
    <cellStyle name="Percent 57" xfId="2510"/>
    <cellStyle name="Percent 58" xfId="2511"/>
    <cellStyle name="Percent 59" xfId="2512"/>
    <cellStyle name="Percent 6" xfId="2513"/>
    <cellStyle name="Percent 60" xfId="2514"/>
    <cellStyle name="Percent 61" xfId="2515"/>
    <cellStyle name="Percent 62" xfId="2516"/>
    <cellStyle name="Percent 63" xfId="2517"/>
    <cellStyle name="Percent 64" xfId="2518"/>
    <cellStyle name="Percent 65" xfId="2519"/>
    <cellStyle name="Percent 65 2" xfId="2520"/>
    <cellStyle name="Percent 66" xfId="2521"/>
    <cellStyle name="Percent 67" xfId="2522"/>
    <cellStyle name="Percent 68" xfId="2523"/>
    <cellStyle name="Percent 7" xfId="2524"/>
    <cellStyle name="Percent 8" xfId="2525"/>
    <cellStyle name="Percent 9" xfId="2526"/>
    <cellStyle name="Quantity" xfId="23"/>
    <cellStyle name="Title 10" xfId="2527"/>
    <cellStyle name="Title 11" xfId="2528"/>
    <cellStyle name="Title 12" xfId="2529"/>
    <cellStyle name="Title 13" xfId="2530"/>
    <cellStyle name="Title 14" xfId="2531"/>
    <cellStyle name="Title 15" xfId="2532"/>
    <cellStyle name="Title 16" xfId="2533"/>
    <cellStyle name="Title 17" xfId="2534"/>
    <cellStyle name="Title 18" xfId="2535"/>
    <cellStyle name="Title 19" xfId="2536"/>
    <cellStyle name="Title 2" xfId="2537"/>
    <cellStyle name="Title 20" xfId="2538"/>
    <cellStyle name="Title 21" xfId="2539"/>
    <cellStyle name="Title 22" xfId="2540"/>
    <cellStyle name="Title 23" xfId="2541"/>
    <cellStyle name="Title 24" xfId="2542"/>
    <cellStyle name="Title 25" xfId="2543"/>
    <cellStyle name="Title 26" xfId="2544"/>
    <cellStyle name="Title 27" xfId="2545"/>
    <cellStyle name="Title 28" xfId="2546"/>
    <cellStyle name="Title 29" xfId="2547"/>
    <cellStyle name="Title 3" xfId="2548"/>
    <cellStyle name="Title 30" xfId="2549"/>
    <cellStyle name="Title 31" xfId="2550"/>
    <cellStyle name="Title 32" xfId="2551"/>
    <cellStyle name="Title 33" xfId="2552"/>
    <cellStyle name="Title 34" xfId="2553"/>
    <cellStyle name="Title 35" xfId="2554"/>
    <cellStyle name="Title 36" xfId="2555"/>
    <cellStyle name="Title 37" xfId="2556"/>
    <cellStyle name="Title 38" xfId="2557"/>
    <cellStyle name="Title 39" xfId="2558"/>
    <cellStyle name="Title 4" xfId="2559"/>
    <cellStyle name="Title 40" xfId="2560"/>
    <cellStyle name="Title 41" xfId="2561"/>
    <cellStyle name="Title 42" xfId="2562"/>
    <cellStyle name="Title 43" xfId="2563"/>
    <cellStyle name="Title 44" xfId="2564"/>
    <cellStyle name="Title 45" xfId="2565"/>
    <cellStyle name="Title 46" xfId="2566"/>
    <cellStyle name="Title 47" xfId="2567"/>
    <cellStyle name="Title 48" xfId="2568"/>
    <cellStyle name="Title 49" xfId="2569"/>
    <cellStyle name="Title 5" xfId="2570"/>
    <cellStyle name="Title 50" xfId="2571"/>
    <cellStyle name="Title 51" xfId="2572"/>
    <cellStyle name="Title 52" xfId="2573"/>
    <cellStyle name="Title 53" xfId="2574"/>
    <cellStyle name="Title 54" xfId="2575"/>
    <cellStyle name="Title 55" xfId="2576"/>
    <cellStyle name="Title 56" xfId="2577"/>
    <cellStyle name="Title 6" xfId="2578"/>
    <cellStyle name="Title 7" xfId="2579"/>
    <cellStyle name="Title 8" xfId="2580"/>
    <cellStyle name="Title 9" xfId="2581"/>
    <cellStyle name="Total 10" xfId="2582"/>
    <cellStyle name="Total 11" xfId="2583"/>
    <cellStyle name="Total 12" xfId="2584"/>
    <cellStyle name="Total 13" xfId="2585"/>
    <cellStyle name="Total 14" xfId="2586"/>
    <cellStyle name="Total 15" xfId="2587"/>
    <cellStyle name="Total 16" xfId="2588"/>
    <cellStyle name="Total 17" xfId="2589"/>
    <cellStyle name="Total 18" xfId="2590"/>
    <cellStyle name="Total 19" xfId="2591"/>
    <cellStyle name="Total 2" xfId="2592"/>
    <cellStyle name="Total 20" xfId="2593"/>
    <cellStyle name="Total 21" xfId="2594"/>
    <cellStyle name="Total 22" xfId="2595"/>
    <cellStyle name="Total 23" xfId="2596"/>
    <cellStyle name="Total 24" xfId="2597"/>
    <cellStyle name="Total 25" xfId="2598"/>
    <cellStyle name="Total 26" xfId="2599"/>
    <cellStyle name="Total 27" xfId="2600"/>
    <cellStyle name="Total 28" xfId="2601"/>
    <cellStyle name="Total 29" xfId="2602"/>
    <cellStyle name="Total 3" xfId="2603"/>
    <cellStyle name="Total 30" xfId="2604"/>
    <cellStyle name="Total 31" xfId="2605"/>
    <cellStyle name="Total 32" xfId="2606"/>
    <cellStyle name="Total 33" xfId="2607"/>
    <cellStyle name="Total 34" xfId="2608"/>
    <cellStyle name="Total 35" xfId="2609"/>
    <cellStyle name="Total 36" xfId="2610"/>
    <cellStyle name="Total 37" xfId="2611"/>
    <cellStyle name="Total 38" xfId="2612"/>
    <cellStyle name="Total 39" xfId="2613"/>
    <cellStyle name="Total 4" xfId="2614"/>
    <cellStyle name="Total 40" xfId="2615"/>
    <cellStyle name="Total 41" xfId="2616"/>
    <cellStyle name="Total 42" xfId="2617"/>
    <cellStyle name="Total 43" xfId="2618"/>
    <cellStyle name="Total 44" xfId="2619"/>
    <cellStyle name="Total 45" xfId="2620"/>
    <cellStyle name="Total 46" xfId="2621"/>
    <cellStyle name="Total 47" xfId="2622"/>
    <cellStyle name="Total 48" xfId="2623"/>
    <cellStyle name="Total 49" xfId="2624"/>
    <cellStyle name="Total 5" xfId="2625"/>
    <cellStyle name="Total 50" xfId="2626"/>
    <cellStyle name="Total 51" xfId="2627"/>
    <cellStyle name="Total 52" xfId="2628"/>
    <cellStyle name="Total 53" xfId="2629"/>
    <cellStyle name="Total 54" xfId="2630"/>
    <cellStyle name="Total 55" xfId="2631"/>
    <cellStyle name="Total 56" xfId="2632"/>
    <cellStyle name="Total 6" xfId="2633"/>
    <cellStyle name="Total 7" xfId="2634"/>
    <cellStyle name="Total 8" xfId="2635"/>
    <cellStyle name="Total 9" xfId="2636"/>
    <cellStyle name="Warning Text 10" xfId="2637"/>
    <cellStyle name="Warning Text 11" xfId="2638"/>
    <cellStyle name="Warning Text 12" xfId="2639"/>
    <cellStyle name="Warning Text 13" xfId="2640"/>
    <cellStyle name="Warning Text 14" xfId="2641"/>
    <cellStyle name="Warning Text 15" xfId="2642"/>
    <cellStyle name="Warning Text 16" xfId="2643"/>
    <cellStyle name="Warning Text 17" xfId="2644"/>
    <cellStyle name="Warning Text 18" xfId="2645"/>
    <cellStyle name="Warning Text 19" xfId="2646"/>
    <cellStyle name="Warning Text 2" xfId="2647"/>
    <cellStyle name="Warning Text 20" xfId="2648"/>
    <cellStyle name="Warning Text 21" xfId="2649"/>
    <cellStyle name="Warning Text 22" xfId="2650"/>
    <cellStyle name="Warning Text 23" xfId="2651"/>
    <cellStyle name="Warning Text 24" xfId="2652"/>
    <cellStyle name="Warning Text 25" xfId="2653"/>
    <cellStyle name="Warning Text 26" xfId="2654"/>
    <cellStyle name="Warning Text 27" xfId="2655"/>
    <cellStyle name="Warning Text 28" xfId="2656"/>
    <cellStyle name="Warning Text 29" xfId="2657"/>
    <cellStyle name="Warning Text 3" xfId="2658"/>
    <cellStyle name="Warning Text 30" xfId="2659"/>
    <cellStyle name="Warning Text 31" xfId="2660"/>
    <cellStyle name="Warning Text 32" xfId="2661"/>
    <cellStyle name="Warning Text 33" xfId="2662"/>
    <cellStyle name="Warning Text 34" xfId="2663"/>
    <cellStyle name="Warning Text 35" xfId="2664"/>
    <cellStyle name="Warning Text 36" xfId="2665"/>
    <cellStyle name="Warning Text 37" xfId="2666"/>
    <cellStyle name="Warning Text 38" xfId="2667"/>
    <cellStyle name="Warning Text 39" xfId="2668"/>
    <cellStyle name="Warning Text 4" xfId="2669"/>
    <cellStyle name="Warning Text 40" xfId="2670"/>
    <cellStyle name="Warning Text 41" xfId="2671"/>
    <cellStyle name="Warning Text 42" xfId="2672"/>
    <cellStyle name="Warning Text 43" xfId="2673"/>
    <cellStyle name="Warning Text 44" xfId="2674"/>
    <cellStyle name="Warning Text 45" xfId="2675"/>
    <cellStyle name="Warning Text 46" xfId="2676"/>
    <cellStyle name="Warning Text 47" xfId="2677"/>
    <cellStyle name="Warning Text 48" xfId="2678"/>
    <cellStyle name="Warning Text 49" xfId="2679"/>
    <cellStyle name="Warning Text 5" xfId="2680"/>
    <cellStyle name="Warning Text 50" xfId="2681"/>
    <cellStyle name="Warning Text 51" xfId="2682"/>
    <cellStyle name="Warning Text 52" xfId="2683"/>
    <cellStyle name="Warning Text 53" xfId="2684"/>
    <cellStyle name="Warning Text 54" xfId="2685"/>
    <cellStyle name="Warning Text 55" xfId="2686"/>
    <cellStyle name="Warning Text 56" xfId="2687"/>
    <cellStyle name="Warning Text 6" xfId="2688"/>
    <cellStyle name="Warning Text 7" xfId="2689"/>
    <cellStyle name="Warning Text 8" xfId="2690"/>
    <cellStyle name="Warning Text 9" xfId="2691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8"/>
    <cellStyle name="เครื่องหมายจุลภาค 2 2 2 3" xfId="47"/>
    <cellStyle name="เครื่องหมายจุลภาค 2 2 3" xfId="28"/>
    <cellStyle name="เครื่องหมายจุลภาค 2 2 3 2" xfId="49"/>
    <cellStyle name="เครื่องหมายจุลภาค 2 2 4" xfId="46"/>
    <cellStyle name="เครื่องหมายจุลภาค 2 3" xfId="29"/>
    <cellStyle name="เครื่องหมายจุลภาค 2 3 2" xfId="30"/>
    <cellStyle name="เครื่องหมายจุลภาค 2 3 2 2" xfId="51"/>
    <cellStyle name="เครื่องหมายจุลภาค 2 3 3" xfId="50"/>
    <cellStyle name="เครื่องหมายจุลภาค 2 4" xfId="31"/>
    <cellStyle name="เครื่องหมายจุลภาค 2 4 2" xfId="52"/>
    <cellStyle name="เครื่องหมายจุลภาค 2 5" xfId="45"/>
    <cellStyle name="เครื่องหมายจุลภาค 3" xfId="2692"/>
    <cellStyle name="น้บะภฒ_95" xfId="2693"/>
    <cellStyle name="ปกติ 10 2" xfId="32"/>
    <cellStyle name="ปกติ 2" xfId="33"/>
    <cellStyle name="ปกติ 2 2" xfId="34"/>
    <cellStyle name="ปกติ 2 3" xfId="2694"/>
    <cellStyle name="ปกติ 3" xfId="2695"/>
    <cellStyle name="ปกติ 3 3" xfId="35"/>
    <cellStyle name="ปกติ_KMC_T2" xfId="2696"/>
    <cellStyle name="ปกติ_SENAT2_Mar_06 update 2มิย.49" xfId="36"/>
    <cellStyle name="ปกติ_Sheet1" xfId="56"/>
    <cellStyle name="ปกติ_ธนาสิริ_2" xfId="37"/>
    <cellStyle name="ฤธถ [0]_95" xfId="2697"/>
    <cellStyle name="ฤธถ_95" xfId="2698"/>
    <cellStyle name="ล๋ศญ [0]_95" xfId="2699"/>
    <cellStyle name="ล๋ศญ_95" xfId="2700"/>
    <cellStyle name="วฅมุ_4ฟ๙ฝวภ๛" xfId="27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16"/>
  <sheetViews>
    <sheetView view="pageBreakPreview" topLeftCell="A61" zoomScale="80" zoomScaleNormal="100" zoomScaleSheetLayoutView="80" workbookViewId="0">
      <selection activeCell="K42" sqref="K42"/>
    </sheetView>
  </sheetViews>
  <sheetFormatPr defaultRowHeight="24.6" customHeight="1"/>
  <cols>
    <col min="1" max="1" width="1.42578125" style="56" customWidth="1"/>
    <col min="2" max="2" width="2.7109375" style="56" customWidth="1"/>
    <col min="3" max="3" width="3.28515625" style="56" customWidth="1"/>
    <col min="4" max="4" width="46" style="56" customWidth="1"/>
    <col min="5" max="5" width="14.7109375" style="59" customWidth="1"/>
    <col min="6" max="6" width="1.42578125" style="56" customWidth="1"/>
    <col min="7" max="7" width="18.85546875" style="56" customWidth="1"/>
    <col min="8" max="8" width="0.85546875" style="56" customWidth="1"/>
    <col min="9" max="9" width="18.42578125" style="54" customWidth="1"/>
    <col min="10" max="10" width="0.85546875" style="56" customWidth="1"/>
    <col min="11" max="11" width="18.85546875" style="77" customWidth="1"/>
    <col min="12" max="12" width="0.85546875" style="56" customWidth="1"/>
    <col min="13" max="13" width="18.42578125" style="56" customWidth="1"/>
    <col min="14" max="14" width="5.140625" style="56" customWidth="1"/>
    <col min="15" max="15" width="5" style="57" customWidth="1"/>
    <col min="16" max="16" width="12.28515625" style="57" bestFit="1" customWidth="1"/>
    <col min="17" max="18" width="9.140625" style="57"/>
    <col min="19" max="16384" width="9.140625" style="56"/>
  </cols>
  <sheetData>
    <row r="1" spans="1:25" s="54" customFormat="1" ht="24" customHeight="1">
      <c r="A1" s="49" t="s">
        <v>39</v>
      </c>
      <c r="B1" s="50"/>
      <c r="C1" s="50"/>
      <c r="D1" s="50"/>
      <c r="E1" s="51"/>
      <c r="F1" s="50"/>
      <c r="G1" s="50"/>
      <c r="H1" s="50"/>
      <c r="I1" s="52"/>
      <c r="J1" s="50"/>
      <c r="K1" s="53"/>
      <c r="L1" s="50"/>
      <c r="M1" s="50"/>
      <c r="O1" s="52"/>
      <c r="P1" s="52"/>
      <c r="Q1" s="52"/>
      <c r="R1" s="52"/>
    </row>
    <row r="2" spans="1:25" ht="24" customHeight="1">
      <c r="A2" s="55" t="s">
        <v>20</v>
      </c>
      <c r="B2" s="50"/>
      <c r="C2" s="50"/>
      <c r="D2" s="50"/>
      <c r="E2" s="51"/>
      <c r="F2" s="50"/>
      <c r="G2" s="50"/>
      <c r="H2" s="50"/>
      <c r="I2" s="52"/>
      <c r="J2" s="50"/>
      <c r="K2" s="53"/>
      <c r="L2" s="50"/>
      <c r="M2" s="50"/>
    </row>
    <row r="3" spans="1:25" s="57" customFormat="1" ht="24" customHeight="1">
      <c r="A3" s="55" t="s">
        <v>189</v>
      </c>
      <c r="B3" s="50"/>
      <c r="C3" s="50"/>
      <c r="D3" s="50"/>
      <c r="E3" s="51"/>
      <c r="F3" s="50"/>
      <c r="G3" s="50"/>
      <c r="H3" s="50"/>
      <c r="I3" s="52"/>
      <c r="J3" s="50"/>
      <c r="K3" s="53"/>
      <c r="L3" s="50"/>
      <c r="M3" s="50"/>
    </row>
    <row r="4" spans="1:25" ht="24" customHeight="1">
      <c r="B4" s="58"/>
      <c r="C4" s="58"/>
      <c r="D4" s="58"/>
      <c r="F4" s="58"/>
      <c r="G4" s="288" t="s">
        <v>82</v>
      </c>
      <c r="H4" s="288"/>
      <c r="I4" s="288"/>
      <c r="J4" s="288"/>
      <c r="K4" s="288"/>
      <c r="L4" s="288"/>
      <c r="M4" s="288"/>
      <c r="N4" s="60"/>
      <c r="S4" s="57"/>
      <c r="T4" s="57"/>
      <c r="U4" s="57"/>
      <c r="V4" s="57"/>
      <c r="W4" s="57"/>
      <c r="X4" s="57"/>
      <c r="Y4" s="57"/>
    </row>
    <row r="5" spans="1:25" s="63" customFormat="1" ht="24.6" customHeight="1">
      <c r="A5" s="56"/>
      <c r="B5" s="56"/>
      <c r="C5" s="56"/>
      <c r="D5" s="56"/>
      <c r="E5" s="59"/>
      <c r="F5" s="56"/>
      <c r="G5" s="289" t="s">
        <v>0</v>
      </c>
      <c r="H5" s="289"/>
      <c r="I5" s="289"/>
      <c r="J5" s="61"/>
      <c r="K5" s="289" t="s">
        <v>1</v>
      </c>
      <c r="L5" s="289"/>
      <c r="M5" s="289"/>
      <c r="N5" s="60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25" s="63" customFormat="1" ht="24.6" customHeight="1">
      <c r="A6" s="56"/>
      <c r="B6" s="56"/>
      <c r="C6" s="56"/>
      <c r="D6" s="56"/>
      <c r="E6" s="59"/>
      <c r="F6" s="56"/>
      <c r="G6" s="64" t="s">
        <v>125</v>
      </c>
      <c r="H6" s="64"/>
      <c r="I6" s="64" t="s">
        <v>125</v>
      </c>
      <c r="J6" s="64"/>
      <c r="K6" s="64" t="s">
        <v>125</v>
      </c>
      <c r="L6" s="64"/>
      <c r="M6" s="64" t="s">
        <v>125</v>
      </c>
      <c r="N6" s="60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3" customFormat="1" ht="24.6" customHeight="1">
      <c r="A7" s="56"/>
      <c r="B7" s="56"/>
      <c r="C7" s="56"/>
      <c r="D7" s="56"/>
      <c r="E7" s="258" t="s">
        <v>2</v>
      </c>
      <c r="F7" s="56"/>
      <c r="G7" s="259" t="s">
        <v>124</v>
      </c>
      <c r="H7" s="64"/>
      <c r="I7" s="259" t="s">
        <v>76</v>
      </c>
      <c r="J7" s="64"/>
      <c r="K7" s="259" t="s">
        <v>124</v>
      </c>
      <c r="L7" s="64"/>
      <c r="M7" s="259" t="s">
        <v>76</v>
      </c>
      <c r="N7" s="60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</row>
    <row r="8" spans="1:25" s="63" customFormat="1" ht="24.6" customHeight="1">
      <c r="A8" s="65" t="s">
        <v>3</v>
      </c>
      <c r="B8" s="66"/>
      <c r="C8" s="66"/>
      <c r="D8" s="66"/>
      <c r="E8" s="67"/>
      <c r="H8" s="56"/>
      <c r="I8" s="68"/>
      <c r="J8" s="69"/>
      <c r="K8" s="70"/>
      <c r="L8" s="71"/>
      <c r="M8" s="69"/>
      <c r="O8" s="62"/>
      <c r="P8" s="62"/>
      <c r="Q8" s="62"/>
      <c r="R8" s="62"/>
    </row>
    <row r="9" spans="1:25" ht="24.6" customHeight="1">
      <c r="A9" s="63" t="s">
        <v>4</v>
      </c>
      <c r="K9" s="72"/>
      <c r="M9" s="73"/>
    </row>
    <row r="10" spans="1:25" ht="24.6" customHeight="1">
      <c r="B10" s="56" t="s">
        <v>5</v>
      </c>
      <c r="E10" s="59">
        <v>8</v>
      </c>
      <c r="F10" s="59"/>
      <c r="G10" s="74">
        <v>36459</v>
      </c>
      <c r="H10" s="74"/>
      <c r="I10" s="74">
        <v>84088</v>
      </c>
      <c r="J10" s="74"/>
      <c r="K10" s="72">
        <v>4250</v>
      </c>
      <c r="L10" s="74"/>
      <c r="M10" s="72">
        <v>10547</v>
      </c>
      <c r="N10" s="62"/>
      <c r="P10" s="75"/>
    </row>
    <row r="11" spans="1:25" ht="24.6" customHeight="1">
      <c r="B11" s="56" t="s">
        <v>33</v>
      </c>
      <c r="E11" s="59">
        <v>9</v>
      </c>
      <c r="F11" s="59"/>
      <c r="G11" s="74">
        <v>1072160</v>
      </c>
      <c r="H11" s="74"/>
      <c r="I11" s="74">
        <v>1066894</v>
      </c>
      <c r="J11" s="74"/>
      <c r="K11" s="72">
        <v>1072160</v>
      </c>
      <c r="L11" s="74"/>
      <c r="M11" s="72">
        <v>1066894</v>
      </c>
      <c r="N11" s="62"/>
      <c r="P11" s="75"/>
    </row>
    <row r="12" spans="1:25" ht="24.6" customHeight="1">
      <c r="B12" s="56" t="s">
        <v>29</v>
      </c>
      <c r="E12" s="59">
        <v>10</v>
      </c>
      <c r="F12" s="59"/>
      <c r="G12" s="74">
        <v>177359</v>
      </c>
      <c r="H12" s="74"/>
      <c r="I12" s="74">
        <v>121086</v>
      </c>
      <c r="J12" s="74"/>
      <c r="K12" s="72">
        <v>1175632</v>
      </c>
      <c r="L12" s="74"/>
      <c r="M12" s="72">
        <v>1225111</v>
      </c>
      <c r="N12" s="57"/>
      <c r="O12" s="75"/>
      <c r="P12" s="75"/>
    </row>
    <row r="13" spans="1:25" ht="24.6" customHeight="1">
      <c r="B13" s="56" t="s">
        <v>94</v>
      </c>
      <c r="E13" s="59">
        <v>11</v>
      </c>
      <c r="F13" s="59"/>
      <c r="G13" s="74">
        <v>412145</v>
      </c>
      <c r="H13" s="74"/>
      <c r="I13" s="74">
        <v>488658</v>
      </c>
      <c r="J13" s="74"/>
      <c r="K13" s="72">
        <v>1833254</v>
      </c>
      <c r="L13" s="74"/>
      <c r="M13" s="72">
        <v>2223648</v>
      </c>
      <c r="N13" s="57"/>
      <c r="O13" s="75"/>
      <c r="P13" s="75"/>
    </row>
    <row r="14" spans="1:25" ht="24.6" customHeight="1">
      <c r="B14" s="56" t="s">
        <v>86</v>
      </c>
      <c r="E14" s="59">
        <v>12</v>
      </c>
      <c r="F14" s="59"/>
      <c r="G14" s="74">
        <v>1962172</v>
      </c>
      <c r="H14" s="76"/>
      <c r="I14" s="74">
        <v>2266441</v>
      </c>
      <c r="J14" s="74"/>
      <c r="K14" s="77">
        <v>1092793</v>
      </c>
      <c r="L14" s="74"/>
      <c r="M14" s="77">
        <v>1158109</v>
      </c>
      <c r="N14" s="57"/>
      <c r="O14" s="75"/>
      <c r="P14" s="75"/>
    </row>
    <row r="15" spans="1:25" ht="24.6" customHeight="1">
      <c r="B15" s="56" t="s">
        <v>31</v>
      </c>
      <c r="F15" s="59"/>
      <c r="G15" s="74">
        <v>53750</v>
      </c>
      <c r="H15" s="76"/>
      <c r="I15" s="74">
        <v>49800</v>
      </c>
      <c r="J15" s="74"/>
      <c r="K15" s="77">
        <v>32182</v>
      </c>
      <c r="L15" s="74"/>
      <c r="M15" s="77">
        <v>29858</v>
      </c>
      <c r="N15" s="57"/>
      <c r="O15" s="75"/>
    </row>
    <row r="16" spans="1:25" ht="24.6" customHeight="1">
      <c r="B16" s="56" t="s">
        <v>169</v>
      </c>
      <c r="E16" s="59">
        <v>13</v>
      </c>
      <c r="F16" s="59"/>
      <c r="G16" s="74">
        <v>2140</v>
      </c>
      <c r="H16" s="76"/>
      <c r="I16" s="74">
        <v>0</v>
      </c>
      <c r="J16" s="74"/>
      <c r="K16" s="74">
        <v>2140</v>
      </c>
      <c r="L16" s="74"/>
      <c r="M16" s="74">
        <v>0</v>
      </c>
      <c r="N16" s="57"/>
      <c r="O16" s="75"/>
    </row>
    <row r="17" spans="1:16" s="62" customFormat="1" ht="24.6" customHeight="1">
      <c r="A17" s="63"/>
      <c r="B17" s="63"/>
      <c r="C17" s="63"/>
      <c r="D17" s="63" t="s">
        <v>6</v>
      </c>
      <c r="E17" s="67"/>
      <c r="F17" s="67"/>
      <c r="G17" s="78">
        <f>SUM(G10:G16)</f>
        <v>3716185</v>
      </c>
      <c r="H17" s="76"/>
      <c r="I17" s="79">
        <f>SUM(I10:I16)</f>
        <v>4076967</v>
      </c>
      <c r="J17" s="74"/>
      <c r="K17" s="78">
        <f>SUM(K10:K16)</f>
        <v>5212411</v>
      </c>
      <c r="L17" s="80"/>
      <c r="M17" s="78">
        <f>SUM(M10:M16)</f>
        <v>5714167</v>
      </c>
      <c r="O17" s="81"/>
    </row>
    <row r="18" spans="1:16" s="57" customFormat="1" ht="24.6" customHeight="1">
      <c r="A18" s="63" t="s">
        <v>7</v>
      </c>
      <c r="B18" s="56"/>
      <c r="C18" s="56"/>
      <c r="D18" s="56"/>
      <c r="E18" s="59"/>
      <c r="F18" s="59"/>
      <c r="G18" s="75"/>
      <c r="H18" s="76"/>
      <c r="I18" s="75"/>
      <c r="J18" s="74"/>
      <c r="K18" s="72"/>
      <c r="L18" s="56"/>
      <c r="M18" s="75"/>
      <c r="N18" s="62"/>
      <c r="O18" s="75"/>
    </row>
    <row r="19" spans="1:16" s="57" customFormat="1" ht="24.6" customHeight="1">
      <c r="A19" s="56"/>
      <c r="B19" s="56" t="s">
        <v>87</v>
      </c>
      <c r="C19" s="56"/>
      <c r="D19" s="56"/>
      <c r="E19" s="83">
        <v>14</v>
      </c>
      <c r="F19" s="59"/>
      <c r="G19" s="82" t="s">
        <v>205</v>
      </c>
      <c r="H19" s="76"/>
      <c r="I19" s="82">
        <v>0</v>
      </c>
      <c r="J19" s="75"/>
      <c r="K19" s="75">
        <v>125480</v>
      </c>
      <c r="L19" s="75"/>
      <c r="M19" s="75">
        <v>0</v>
      </c>
      <c r="O19" s="75"/>
      <c r="P19" s="75"/>
    </row>
    <row r="20" spans="1:16" s="57" customFormat="1" ht="24.6" customHeight="1">
      <c r="A20" s="56"/>
      <c r="B20" s="56" t="s">
        <v>176</v>
      </c>
      <c r="C20" s="56"/>
      <c r="D20" s="56"/>
      <c r="E20" s="83">
        <v>15</v>
      </c>
      <c r="F20" s="59"/>
      <c r="G20" s="82">
        <v>900000</v>
      </c>
      <c r="H20" s="76"/>
      <c r="I20" s="82">
        <v>900000</v>
      </c>
      <c r="J20" s="75"/>
      <c r="K20" s="75">
        <v>900000</v>
      </c>
      <c r="L20" s="75"/>
      <c r="M20" s="75">
        <v>900000</v>
      </c>
      <c r="O20" s="75"/>
      <c r="P20" s="75"/>
    </row>
    <row r="21" spans="1:16" ht="24.6" customHeight="1">
      <c r="B21" s="56" t="s">
        <v>177</v>
      </c>
      <c r="E21" s="83"/>
      <c r="G21" s="269">
        <v>59319</v>
      </c>
      <c r="I21" s="82">
        <v>14135</v>
      </c>
      <c r="K21" s="75">
        <v>1160</v>
      </c>
      <c r="M21" s="77">
        <v>1333</v>
      </c>
      <c r="O21" s="56"/>
      <c r="P21" s="75"/>
    </row>
    <row r="22" spans="1:16" ht="24.6" customHeight="1">
      <c r="B22" s="56" t="s">
        <v>134</v>
      </c>
      <c r="E22" s="83">
        <v>16</v>
      </c>
      <c r="G22" s="82">
        <v>2426</v>
      </c>
      <c r="H22" s="82"/>
      <c r="I22" s="82">
        <v>0</v>
      </c>
      <c r="J22" s="82"/>
      <c r="K22" s="75">
        <v>0</v>
      </c>
      <c r="L22" s="82"/>
      <c r="M22" s="82">
        <v>0</v>
      </c>
      <c r="O22" s="56"/>
      <c r="P22" s="75"/>
    </row>
    <row r="23" spans="1:16" s="57" customFormat="1" ht="24.6" customHeight="1">
      <c r="A23" s="56"/>
      <c r="B23" s="56" t="s">
        <v>88</v>
      </c>
      <c r="C23" s="56"/>
      <c r="D23" s="56"/>
      <c r="E23" s="83">
        <v>17</v>
      </c>
      <c r="F23" s="59"/>
      <c r="G23" s="82">
        <v>119523</v>
      </c>
      <c r="H23" s="76"/>
      <c r="I23" s="82">
        <v>126386</v>
      </c>
      <c r="J23" s="74"/>
      <c r="K23" s="75">
        <v>270440</v>
      </c>
      <c r="L23" s="80"/>
      <c r="M23" s="72">
        <v>276087</v>
      </c>
      <c r="O23" s="75"/>
      <c r="P23" s="75"/>
    </row>
    <row r="24" spans="1:16" s="57" customFormat="1" ht="24.6" customHeight="1">
      <c r="A24" s="56"/>
      <c r="B24" s="56" t="s">
        <v>99</v>
      </c>
      <c r="C24" s="56"/>
      <c r="D24" s="56"/>
      <c r="E24" s="83" t="s">
        <v>210</v>
      </c>
      <c r="F24" s="59"/>
      <c r="G24" s="82">
        <v>1224038</v>
      </c>
      <c r="H24" s="76"/>
      <c r="I24" s="82">
        <v>1164584</v>
      </c>
      <c r="J24" s="74"/>
      <c r="K24" s="75">
        <v>25189</v>
      </c>
      <c r="L24" s="80"/>
      <c r="M24" s="72">
        <v>29661</v>
      </c>
      <c r="O24" s="75"/>
      <c r="P24" s="75"/>
    </row>
    <row r="25" spans="1:16" s="57" customFormat="1" ht="24.6" customHeight="1">
      <c r="A25" s="56"/>
      <c r="B25" s="56" t="s">
        <v>161</v>
      </c>
      <c r="C25" s="56"/>
      <c r="D25" s="56"/>
      <c r="E25" s="83">
        <v>14.3</v>
      </c>
      <c r="F25" s="59"/>
      <c r="G25" s="82" t="s">
        <v>205</v>
      </c>
      <c r="H25" s="76"/>
      <c r="I25" s="82">
        <v>0</v>
      </c>
      <c r="J25" s="74"/>
      <c r="K25" s="75">
        <v>0</v>
      </c>
      <c r="L25" s="80"/>
      <c r="M25" s="82">
        <v>0</v>
      </c>
      <c r="O25" s="75"/>
      <c r="P25" s="75"/>
    </row>
    <row r="26" spans="1:16" s="57" customFormat="1" ht="24.6" customHeight="1">
      <c r="A26" s="56"/>
      <c r="B26" s="56" t="s">
        <v>103</v>
      </c>
      <c r="C26" s="56"/>
      <c r="D26" s="56"/>
      <c r="E26" s="83">
        <v>19</v>
      </c>
      <c r="F26" s="59"/>
      <c r="G26" s="82">
        <v>15360</v>
      </c>
      <c r="H26" s="76"/>
      <c r="I26" s="82">
        <v>2596</v>
      </c>
      <c r="J26" s="74"/>
      <c r="K26" s="75">
        <v>25</v>
      </c>
      <c r="L26" s="76"/>
      <c r="M26" s="75">
        <v>944</v>
      </c>
      <c r="O26" s="75"/>
      <c r="P26" s="75"/>
    </row>
    <row r="27" spans="1:16" s="57" customFormat="1" ht="24.6" customHeight="1">
      <c r="A27" s="56"/>
      <c r="B27" s="56" t="s">
        <v>34</v>
      </c>
      <c r="C27" s="56"/>
      <c r="D27" s="56"/>
      <c r="E27" s="83">
        <v>20</v>
      </c>
      <c r="F27" s="59"/>
      <c r="G27" s="82">
        <v>353</v>
      </c>
      <c r="H27" s="76"/>
      <c r="I27" s="82">
        <v>353</v>
      </c>
      <c r="J27" s="74"/>
      <c r="K27" s="75">
        <v>0</v>
      </c>
      <c r="L27" s="76"/>
      <c r="M27" s="75">
        <v>0</v>
      </c>
      <c r="O27" s="75"/>
      <c r="P27" s="75"/>
    </row>
    <row r="28" spans="1:16" s="57" customFormat="1" ht="24.6" customHeight="1">
      <c r="A28" s="56"/>
      <c r="B28" s="56" t="s">
        <v>69</v>
      </c>
      <c r="C28" s="56"/>
      <c r="D28" s="56"/>
      <c r="E28" s="83">
        <v>21</v>
      </c>
      <c r="F28" s="59"/>
      <c r="G28" s="82">
        <v>827919</v>
      </c>
      <c r="H28" s="76"/>
      <c r="I28" s="82">
        <v>826424</v>
      </c>
      <c r="J28" s="74"/>
      <c r="K28" s="75">
        <v>50471</v>
      </c>
      <c r="L28" s="84"/>
      <c r="M28" s="75">
        <v>51382</v>
      </c>
      <c r="O28" s="75"/>
      <c r="P28" s="75"/>
    </row>
    <row r="29" spans="1:16" s="62" customFormat="1" ht="24" customHeight="1">
      <c r="A29" s="63"/>
      <c r="B29" s="63"/>
      <c r="C29" s="63"/>
      <c r="D29" s="63" t="s">
        <v>70</v>
      </c>
      <c r="E29" s="67"/>
      <c r="F29" s="63"/>
      <c r="G29" s="78">
        <f>SUM(G18:G28)</f>
        <v>3148938</v>
      </c>
      <c r="H29" s="76"/>
      <c r="I29" s="79">
        <f>SUM(I19:I28)</f>
        <v>3034478</v>
      </c>
      <c r="J29" s="74"/>
      <c r="K29" s="78">
        <f>SUM(K19:K28)</f>
        <v>1372765</v>
      </c>
      <c r="L29" s="80"/>
      <c r="M29" s="78">
        <f>SUM(M19:M28)</f>
        <v>1259407</v>
      </c>
      <c r="O29" s="81"/>
    </row>
    <row r="30" spans="1:16" s="62" customFormat="1" ht="22.5" customHeight="1" thickBot="1">
      <c r="A30" s="63" t="s">
        <v>8</v>
      </c>
      <c r="B30" s="63"/>
      <c r="C30" s="63"/>
      <c r="D30" s="85"/>
      <c r="E30" s="67"/>
      <c r="F30" s="63"/>
      <c r="G30" s="86">
        <f>G17+G29</f>
        <v>6865123</v>
      </c>
      <c r="H30" s="76"/>
      <c r="I30" s="87">
        <f>I17+I29</f>
        <v>7111445</v>
      </c>
      <c r="J30" s="74"/>
      <c r="K30" s="86">
        <f>K17+K29</f>
        <v>6585176</v>
      </c>
      <c r="L30" s="80"/>
      <c r="M30" s="86">
        <f>M17+M29</f>
        <v>6973574</v>
      </c>
      <c r="O30" s="88"/>
    </row>
    <row r="31" spans="1:16" s="57" customFormat="1" ht="24.6" customHeight="1" thickTop="1">
      <c r="A31" s="56"/>
      <c r="B31" s="56"/>
      <c r="C31" s="56"/>
      <c r="D31" s="56"/>
      <c r="E31" s="59"/>
      <c r="F31" s="56"/>
      <c r="G31" s="56"/>
      <c r="H31" s="56"/>
      <c r="I31" s="89"/>
      <c r="J31" s="74"/>
      <c r="K31" s="72"/>
      <c r="L31" s="56"/>
      <c r="M31" s="56"/>
      <c r="N31" s="56"/>
      <c r="O31" s="84"/>
    </row>
    <row r="32" spans="1:16" s="57" customFormat="1" ht="24.6" customHeight="1">
      <c r="A32" s="56" t="s">
        <v>190</v>
      </c>
      <c r="B32" s="56"/>
      <c r="C32" s="56"/>
      <c r="D32" s="56"/>
      <c r="E32" s="59"/>
      <c r="F32" s="56"/>
      <c r="G32" s="56"/>
      <c r="H32" s="56"/>
      <c r="I32" s="54"/>
      <c r="J32" s="56"/>
      <c r="K32" s="72"/>
      <c r="L32" s="56"/>
      <c r="M32" s="56"/>
      <c r="N32" s="56"/>
    </row>
    <row r="33" spans="1:25" s="57" customFormat="1" ht="24.6" customHeight="1">
      <c r="A33" s="56"/>
      <c r="B33" s="56"/>
      <c r="C33" s="50"/>
      <c r="D33" s="50"/>
      <c r="E33" s="59"/>
      <c r="F33" s="50"/>
      <c r="G33" s="56"/>
      <c r="H33" s="50"/>
      <c r="I33" s="54"/>
      <c r="J33" s="56"/>
      <c r="K33" s="72"/>
      <c r="L33" s="56"/>
      <c r="M33" s="56"/>
      <c r="N33" s="56"/>
    </row>
    <row r="34" spans="1:25" s="54" customFormat="1" ht="24" customHeight="1">
      <c r="A34" s="49" t="str">
        <f>+A1</f>
        <v xml:space="preserve">AQ ESTATE PUBLIC COMPANY LIMITED AND SUBSIDIARIES  </v>
      </c>
      <c r="B34" s="50"/>
      <c r="C34" s="50"/>
      <c r="D34" s="50"/>
      <c r="E34" s="51"/>
      <c r="F34" s="50"/>
      <c r="G34" s="50"/>
      <c r="H34" s="50"/>
      <c r="I34" s="52"/>
      <c r="J34" s="50"/>
      <c r="K34" s="53"/>
      <c r="L34" s="50"/>
      <c r="M34" s="50"/>
      <c r="O34" s="52"/>
      <c r="P34" s="52"/>
      <c r="Q34" s="52"/>
      <c r="R34" s="52"/>
    </row>
    <row r="35" spans="1:25" ht="24" customHeight="1">
      <c r="A35" s="90" t="s">
        <v>20</v>
      </c>
      <c r="B35" s="50"/>
      <c r="C35" s="50"/>
      <c r="D35" s="50"/>
      <c r="E35" s="51"/>
      <c r="F35" s="50"/>
      <c r="G35" s="50"/>
      <c r="H35" s="52"/>
      <c r="I35" s="52"/>
      <c r="J35" s="50"/>
      <c r="K35" s="53"/>
      <c r="L35" s="50"/>
      <c r="M35" s="50"/>
    </row>
    <row r="36" spans="1:25" s="57" customFormat="1" ht="24" customHeight="1">
      <c r="A36" s="55" t="str">
        <f>+A3</f>
        <v>AS AT DECEMBER 31, 2019</v>
      </c>
      <c r="B36" s="50"/>
      <c r="C36" s="50"/>
      <c r="D36" s="50"/>
      <c r="E36" s="51"/>
      <c r="F36" s="50"/>
      <c r="G36" s="50"/>
      <c r="H36" s="50"/>
      <c r="I36" s="52"/>
      <c r="J36" s="50"/>
      <c r="K36" s="53"/>
      <c r="L36" s="50"/>
      <c r="M36" s="50"/>
    </row>
    <row r="37" spans="1:25" ht="24" customHeight="1">
      <c r="B37" s="58"/>
      <c r="G37" s="288" t="s">
        <v>82</v>
      </c>
      <c r="H37" s="288"/>
      <c r="I37" s="288"/>
      <c r="J37" s="288"/>
      <c r="K37" s="288"/>
      <c r="L37" s="288"/>
      <c r="M37" s="288"/>
      <c r="N37" s="60"/>
      <c r="S37" s="57"/>
      <c r="T37" s="57"/>
      <c r="U37" s="57"/>
      <c r="V37" s="57"/>
      <c r="W37" s="57"/>
      <c r="X37" s="57"/>
      <c r="Y37" s="57"/>
    </row>
    <row r="38" spans="1:25" s="63" customFormat="1" ht="24.6" customHeight="1">
      <c r="A38" s="56"/>
      <c r="B38" s="56"/>
      <c r="C38" s="56"/>
      <c r="D38" s="56"/>
      <c r="E38" s="59"/>
      <c r="F38" s="56"/>
      <c r="G38" s="290" t="s">
        <v>0</v>
      </c>
      <c r="H38" s="290"/>
      <c r="I38" s="290"/>
      <c r="J38" s="198"/>
      <c r="K38" s="290" t="s">
        <v>1</v>
      </c>
      <c r="L38" s="290"/>
      <c r="M38" s="290"/>
      <c r="N38" s="60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</row>
    <row r="39" spans="1:25" s="63" customFormat="1" ht="24.6" customHeight="1">
      <c r="A39" s="56"/>
      <c r="B39" s="56"/>
      <c r="C39" s="56"/>
      <c r="D39" s="56"/>
      <c r="F39" s="56"/>
      <c r="G39" s="192" t="s">
        <v>125</v>
      </c>
      <c r="H39" s="64"/>
      <c r="I39" s="192" t="s">
        <v>125</v>
      </c>
      <c r="J39" s="64"/>
      <c r="K39" s="192" t="s">
        <v>125</v>
      </c>
      <c r="L39" s="192"/>
      <c r="M39" s="192" t="s">
        <v>125</v>
      </c>
      <c r="N39" s="60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</row>
    <row r="40" spans="1:25" s="63" customFormat="1" ht="24.6" customHeight="1">
      <c r="A40" s="56"/>
      <c r="B40" s="56"/>
      <c r="C40" s="56"/>
      <c r="D40" s="56"/>
      <c r="E40" s="258" t="s">
        <v>2</v>
      </c>
      <c r="F40" s="56"/>
      <c r="G40" s="259" t="s">
        <v>124</v>
      </c>
      <c r="H40" s="64"/>
      <c r="I40" s="259" t="s">
        <v>76</v>
      </c>
      <c r="J40" s="64"/>
      <c r="K40" s="259" t="s">
        <v>124</v>
      </c>
      <c r="L40" s="64"/>
      <c r="M40" s="259" t="s">
        <v>76</v>
      </c>
      <c r="N40" s="60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</row>
    <row r="41" spans="1:25" s="63" customFormat="1" ht="24" customHeight="1">
      <c r="A41" s="91" t="s">
        <v>28</v>
      </c>
      <c r="B41" s="66"/>
      <c r="C41" s="56"/>
      <c r="D41" s="56"/>
      <c r="E41" s="67"/>
      <c r="F41" s="59"/>
      <c r="H41" s="92"/>
      <c r="I41" s="93"/>
      <c r="J41" s="69"/>
      <c r="K41" s="70"/>
      <c r="L41" s="71"/>
      <c r="M41" s="69"/>
      <c r="O41" s="62"/>
      <c r="P41" s="62"/>
      <c r="Q41" s="62"/>
      <c r="R41" s="62"/>
    </row>
    <row r="42" spans="1:25" ht="24" customHeight="1">
      <c r="A42" s="63" t="s">
        <v>9</v>
      </c>
      <c r="F42" s="59"/>
      <c r="G42" s="59"/>
      <c r="H42" s="92"/>
      <c r="I42" s="94"/>
      <c r="J42" s="69"/>
      <c r="K42" s="72"/>
      <c r="L42" s="84"/>
      <c r="M42" s="84"/>
    </row>
    <row r="43" spans="1:25" ht="24" customHeight="1">
      <c r="A43" s="63"/>
      <c r="B43" s="56" t="s">
        <v>179</v>
      </c>
      <c r="F43" s="59"/>
    </row>
    <row r="44" spans="1:25" ht="24" customHeight="1">
      <c r="A44" s="63"/>
      <c r="C44" s="56" t="s">
        <v>175</v>
      </c>
      <c r="F44" s="59"/>
      <c r="G44" s="268">
        <v>2994</v>
      </c>
      <c r="H44" s="92"/>
      <c r="I44" s="74">
        <v>0</v>
      </c>
      <c r="J44" s="74"/>
      <c r="K44" s="74">
        <v>0</v>
      </c>
      <c r="L44" s="74"/>
      <c r="M44" s="74">
        <v>0</v>
      </c>
    </row>
    <row r="45" spans="1:25" s="57" customFormat="1" ht="24.6" customHeight="1">
      <c r="A45" s="56"/>
      <c r="B45" s="56" t="s">
        <v>30</v>
      </c>
      <c r="C45" s="56"/>
      <c r="D45" s="56"/>
      <c r="E45" s="83">
        <v>22</v>
      </c>
      <c r="F45" s="59"/>
      <c r="G45" s="269">
        <v>271014</v>
      </c>
      <c r="H45" s="92"/>
      <c r="I45" s="75">
        <v>379505</v>
      </c>
      <c r="J45" s="69"/>
      <c r="K45" s="74">
        <v>230874</v>
      </c>
      <c r="L45" s="75"/>
      <c r="M45" s="74">
        <v>365508</v>
      </c>
      <c r="N45" s="56"/>
      <c r="O45" s="75"/>
    </row>
    <row r="46" spans="1:25" s="57" customFormat="1" ht="24.6" customHeight="1">
      <c r="A46" s="56"/>
      <c r="B46" s="56" t="s">
        <v>178</v>
      </c>
      <c r="C46" s="56"/>
      <c r="D46" s="56"/>
      <c r="E46" s="83" t="s">
        <v>206</v>
      </c>
      <c r="F46" s="59"/>
      <c r="G46" s="269">
        <v>17001</v>
      </c>
      <c r="H46" s="92"/>
      <c r="I46" s="75">
        <v>5287</v>
      </c>
      <c r="J46" s="69"/>
      <c r="K46" s="74">
        <v>1053</v>
      </c>
      <c r="L46" s="75"/>
      <c r="M46" s="74">
        <v>1033</v>
      </c>
      <c r="N46" s="56"/>
      <c r="O46" s="75"/>
    </row>
    <row r="47" spans="1:25" s="57" customFormat="1" ht="24.6" customHeight="1">
      <c r="A47" s="56"/>
      <c r="B47" s="56" t="s">
        <v>162</v>
      </c>
      <c r="C47" s="56"/>
      <c r="D47" s="56"/>
      <c r="E47" s="83"/>
      <c r="F47" s="59"/>
      <c r="G47" s="269">
        <v>990</v>
      </c>
      <c r="H47" s="92"/>
      <c r="I47" s="75">
        <v>0</v>
      </c>
      <c r="J47" s="69"/>
      <c r="K47" s="74">
        <v>0</v>
      </c>
      <c r="L47" s="75"/>
      <c r="M47" s="74">
        <v>0</v>
      </c>
      <c r="N47" s="56"/>
      <c r="O47" s="75"/>
    </row>
    <row r="48" spans="1:25" s="57" customFormat="1" ht="24.6" customHeight="1">
      <c r="A48" s="56"/>
      <c r="B48" s="56" t="s">
        <v>121</v>
      </c>
      <c r="C48" s="56"/>
      <c r="D48" s="56"/>
      <c r="E48" s="83">
        <v>25</v>
      </c>
      <c r="F48" s="59"/>
      <c r="G48" s="269">
        <v>1209</v>
      </c>
      <c r="H48" s="92"/>
      <c r="I48" s="75">
        <v>381</v>
      </c>
      <c r="J48" s="69"/>
      <c r="K48" s="74">
        <v>786</v>
      </c>
      <c r="L48" s="75"/>
      <c r="M48" s="74">
        <v>381</v>
      </c>
      <c r="N48" s="56"/>
      <c r="O48" s="75"/>
    </row>
    <row r="49" spans="1:18" s="57" customFormat="1" ht="24.6" customHeight="1">
      <c r="A49" s="56"/>
      <c r="B49" s="56" t="s">
        <v>122</v>
      </c>
      <c r="C49" s="56"/>
      <c r="D49" s="56"/>
      <c r="E49" s="83" t="s">
        <v>191</v>
      </c>
      <c r="F49" s="59"/>
      <c r="G49" s="95">
        <v>2997292</v>
      </c>
      <c r="H49" s="92"/>
      <c r="I49" s="75">
        <v>2996061</v>
      </c>
      <c r="J49" s="69"/>
      <c r="K49" s="74">
        <v>2988932</v>
      </c>
      <c r="L49" s="75"/>
      <c r="M49" s="74">
        <v>2988681</v>
      </c>
      <c r="N49" s="56"/>
      <c r="O49" s="75"/>
    </row>
    <row r="50" spans="1:18" s="62" customFormat="1" ht="24.6" customHeight="1">
      <c r="A50" s="63"/>
      <c r="B50" s="63"/>
      <c r="C50" s="63"/>
      <c r="D50" s="63" t="s">
        <v>32</v>
      </c>
      <c r="E50" s="83"/>
      <c r="F50" s="67"/>
      <c r="G50" s="95">
        <f>SUM(G44:G49)</f>
        <v>3290500</v>
      </c>
      <c r="H50" s="64"/>
      <c r="I50" s="96">
        <f>SUM(I44:I49)</f>
        <v>3381234</v>
      </c>
      <c r="J50" s="97"/>
      <c r="K50" s="98">
        <f>SUM(K45:K49)</f>
        <v>3221645</v>
      </c>
      <c r="L50" s="75"/>
      <c r="M50" s="98">
        <f>SUM(M44:M49)</f>
        <v>3355603</v>
      </c>
      <c r="N50" s="63"/>
      <c r="O50" s="81"/>
    </row>
    <row r="51" spans="1:18" s="57" customFormat="1" ht="27" customHeight="1">
      <c r="A51" s="63" t="s">
        <v>71</v>
      </c>
      <c r="B51" s="56"/>
      <c r="C51" s="56"/>
      <c r="D51" s="56"/>
      <c r="E51" s="83"/>
      <c r="F51" s="59"/>
      <c r="G51" s="72"/>
      <c r="H51" s="92"/>
      <c r="I51" s="99"/>
      <c r="J51" s="69"/>
      <c r="K51" s="72"/>
      <c r="L51" s="75"/>
      <c r="M51" s="72"/>
      <c r="N51" s="56"/>
      <c r="O51" s="75"/>
    </row>
    <row r="52" spans="1:18" s="57" customFormat="1" ht="24.6" customHeight="1">
      <c r="A52" s="56"/>
      <c r="B52" s="56" t="s">
        <v>188</v>
      </c>
      <c r="C52" s="56"/>
      <c r="D52" s="56"/>
      <c r="E52" s="83" t="s">
        <v>206</v>
      </c>
      <c r="F52" s="59"/>
      <c r="G52" s="75">
        <v>33058</v>
      </c>
      <c r="H52" s="92"/>
      <c r="I52" s="75">
        <v>203</v>
      </c>
      <c r="J52" s="69"/>
      <c r="K52" s="74">
        <v>0</v>
      </c>
      <c r="L52" s="75"/>
      <c r="M52" s="74">
        <v>0</v>
      </c>
      <c r="N52" s="56"/>
      <c r="O52" s="75"/>
    </row>
    <row r="53" spans="1:18" s="57" customFormat="1" ht="24.6" customHeight="1">
      <c r="A53" s="56"/>
      <c r="B53" s="56" t="s">
        <v>73</v>
      </c>
      <c r="C53" s="56"/>
      <c r="D53" s="56"/>
      <c r="E53" s="83"/>
      <c r="F53" s="59"/>
      <c r="G53" s="75">
        <v>2485</v>
      </c>
      <c r="H53" s="92"/>
      <c r="I53" s="75">
        <v>2449</v>
      </c>
      <c r="J53" s="69"/>
      <c r="K53" s="74">
        <v>0</v>
      </c>
      <c r="L53" s="75"/>
      <c r="M53" s="74">
        <v>0</v>
      </c>
      <c r="N53" s="56"/>
      <c r="O53" s="75"/>
    </row>
    <row r="54" spans="1:18" s="57" customFormat="1" ht="24.6" customHeight="1">
      <c r="A54" s="56"/>
      <c r="B54" s="56" t="s">
        <v>37</v>
      </c>
      <c r="C54" s="56"/>
      <c r="D54" s="56"/>
      <c r="E54" s="83"/>
      <c r="F54" s="59"/>
      <c r="G54" s="75">
        <v>6292</v>
      </c>
      <c r="H54" s="92"/>
      <c r="I54" s="75">
        <v>2445</v>
      </c>
      <c r="J54" s="69"/>
      <c r="K54" s="74">
        <v>0</v>
      </c>
      <c r="L54" s="74"/>
      <c r="M54" s="74">
        <v>0</v>
      </c>
      <c r="N54" s="56"/>
      <c r="O54" s="75"/>
    </row>
    <row r="55" spans="1:18" s="57" customFormat="1" ht="24.6" customHeight="1">
      <c r="A55" s="56"/>
      <c r="B55" s="56" t="s">
        <v>74</v>
      </c>
      <c r="C55" s="56"/>
      <c r="D55" s="56"/>
      <c r="E55" s="83">
        <v>25</v>
      </c>
      <c r="F55" s="59"/>
      <c r="G55" s="75">
        <v>4370</v>
      </c>
      <c r="H55" s="92"/>
      <c r="I55" s="75">
        <v>1841</v>
      </c>
      <c r="J55" s="69"/>
      <c r="K55" s="100">
        <v>3195</v>
      </c>
      <c r="L55" s="74"/>
      <c r="M55" s="100">
        <v>1495</v>
      </c>
      <c r="N55" s="74"/>
      <c r="O55" s="75"/>
    </row>
    <row r="56" spans="1:18" s="57" customFormat="1" ht="24.6" customHeight="1">
      <c r="A56" s="56"/>
      <c r="B56" s="56" t="s">
        <v>123</v>
      </c>
      <c r="C56" s="56"/>
      <c r="D56" s="56"/>
      <c r="E56" s="83"/>
      <c r="F56" s="59"/>
      <c r="G56" s="75">
        <v>48971</v>
      </c>
      <c r="H56" s="92"/>
      <c r="I56" s="75">
        <v>55553</v>
      </c>
      <c r="J56" s="69"/>
      <c r="K56" s="100">
        <v>46168</v>
      </c>
      <c r="L56" s="74"/>
      <c r="M56" s="100">
        <v>46168</v>
      </c>
      <c r="N56" s="74"/>
      <c r="O56" s="75"/>
    </row>
    <row r="57" spans="1:18" s="62" customFormat="1" ht="24.6" customHeight="1">
      <c r="A57" s="63"/>
      <c r="B57" s="63"/>
      <c r="C57" s="63"/>
      <c r="D57" s="62" t="s">
        <v>72</v>
      </c>
      <c r="E57" s="67"/>
      <c r="F57" s="67"/>
      <c r="G57" s="98">
        <f>SUM(G52:G56)</f>
        <v>95176</v>
      </c>
      <c r="H57" s="64"/>
      <c r="I57" s="96">
        <f>SUM(I52:I56)</f>
        <v>62491</v>
      </c>
      <c r="J57" s="97"/>
      <c r="K57" s="98">
        <f>SUM(K52:K56)</f>
        <v>49363</v>
      </c>
      <c r="L57" s="101"/>
      <c r="M57" s="98">
        <f>SUM(M52:M56)</f>
        <v>47663</v>
      </c>
      <c r="N57" s="63"/>
      <c r="O57" s="81"/>
    </row>
    <row r="58" spans="1:18" s="63" customFormat="1" ht="24.6" customHeight="1">
      <c r="B58" s="63" t="s">
        <v>10</v>
      </c>
      <c r="E58" s="67"/>
      <c r="F58" s="67"/>
      <c r="G58" s="98">
        <f>G57+G50</f>
        <v>3385676</v>
      </c>
      <c r="H58" s="64"/>
      <c r="I58" s="96">
        <f>I57+I50</f>
        <v>3443725</v>
      </c>
      <c r="J58" s="97"/>
      <c r="K58" s="98">
        <f>K57+K50</f>
        <v>3271008</v>
      </c>
      <c r="L58" s="101"/>
      <c r="M58" s="98">
        <f>M57+M50</f>
        <v>3403266</v>
      </c>
      <c r="O58" s="81"/>
      <c r="P58" s="62"/>
      <c r="Q58" s="62"/>
      <c r="R58" s="62"/>
    </row>
    <row r="59" spans="1:18" ht="24.6" customHeight="1">
      <c r="B59" s="63" t="s">
        <v>115</v>
      </c>
      <c r="F59" s="59"/>
      <c r="G59" s="102"/>
      <c r="H59" s="101"/>
      <c r="I59" s="103"/>
      <c r="J59" s="69"/>
      <c r="K59" s="72"/>
      <c r="L59" s="101"/>
      <c r="M59" s="104"/>
    </row>
    <row r="60" spans="1:18" ht="24" customHeight="1">
      <c r="B60" s="56" t="s">
        <v>26</v>
      </c>
      <c r="E60" s="64" t="s">
        <v>222</v>
      </c>
      <c r="F60" s="92"/>
      <c r="G60" s="92"/>
      <c r="I60" s="105"/>
      <c r="K60" s="72"/>
      <c r="M60" s="106"/>
    </row>
    <row r="61" spans="1:18" ht="24.6" customHeight="1">
      <c r="B61" s="107" t="s">
        <v>104</v>
      </c>
      <c r="C61" s="56" t="s">
        <v>35</v>
      </c>
      <c r="D61" s="57"/>
      <c r="E61" s="92"/>
      <c r="G61" s="92"/>
      <c r="I61" s="108"/>
      <c r="K61" s="72"/>
      <c r="M61" s="106"/>
    </row>
    <row r="62" spans="1:18" ht="24.6" customHeight="1" thickBot="1">
      <c r="B62" s="107"/>
      <c r="C62" s="56" t="s">
        <v>65</v>
      </c>
      <c r="G62" s="109">
        <v>147006013</v>
      </c>
      <c r="H62" s="57"/>
      <c r="I62" s="109">
        <v>147006013</v>
      </c>
      <c r="J62" s="110"/>
      <c r="K62" s="111">
        <v>147006013</v>
      </c>
      <c r="L62" s="110"/>
      <c r="M62" s="111">
        <v>147006013</v>
      </c>
    </row>
    <row r="63" spans="1:18" s="57" customFormat="1" ht="24.6" customHeight="1" thickTop="1">
      <c r="A63" s="56"/>
      <c r="B63" s="107" t="s">
        <v>104</v>
      </c>
      <c r="C63" s="56" t="s">
        <v>75</v>
      </c>
      <c r="D63" s="56"/>
      <c r="E63" s="59"/>
      <c r="F63" s="59"/>
      <c r="G63" s="56"/>
      <c r="H63" s="74"/>
      <c r="I63" s="54"/>
      <c r="J63" s="112"/>
      <c r="K63" s="72"/>
      <c r="L63" s="112"/>
      <c r="M63" s="110"/>
      <c r="N63" s="56"/>
    </row>
    <row r="64" spans="1:18" s="57" customFormat="1" ht="24.6" customHeight="1">
      <c r="A64" s="56"/>
      <c r="B64" s="56"/>
      <c r="C64" s="56" t="s">
        <v>111</v>
      </c>
      <c r="E64" s="59"/>
      <c r="F64" s="59"/>
      <c r="G64" s="74">
        <f>+'SE Conso'!D20</f>
        <v>42662405</v>
      </c>
      <c r="H64" s="74"/>
      <c r="I64" s="72">
        <f>+'SE Conso'!D16</f>
        <v>42662405</v>
      </c>
      <c r="J64" s="74"/>
      <c r="K64" s="72">
        <f>+'SE Separate'!D19</f>
        <v>42662405</v>
      </c>
      <c r="L64" s="74"/>
      <c r="M64" s="72">
        <f>+'SE Separate'!D16</f>
        <v>42662405</v>
      </c>
      <c r="N64" s="56"/>
    </row>
    <row r="65" spans="1:15" s="57" customFormat="1" ht="24.6" customHeight="1">
      <c r="A65" s="56"/>
      <c r="B65" s="56" t="s">
        <v>98</v>
      </c>
      <c r="C65" s="56"/>
      <c r="D65" s="56"/>
      <c r="E65" s="59"/>
      <c r="F65" s="56"/>
      <c r="G65" s="74">
        <f>+'SE Conso'!F20</f>
        <v>-32759548</v>
      </c>
      <c r="H65" s="56"/>
      <c r="I65" s="113">
        <v>-32759548</v>
      </c>
      <c r="J65" s="74"/>
      <c r="K65" s="74">
        <f>+'SE Separate'!F19</f>
        <v>-32759548</v>
      </c>
      <c r="L65" s="74"/>
      <c r="M65" s="74">
        <v>-32759548</v>
      </c>
      <c r="N65" s="56"/>
    </row>
    <row r="66" spans="1:15" s="57" customFormat="1" ht="24.6" customHeight="1">
      <c r="A66" s="56"/>
      <c r="B66" s="56" t="s">
        <v>62</v>
      </c>
      <c r="C66" s="56"/>
      <c r="D66" s="56"/>
      <c r="E66" s="59"/>
      <c r="F66" s="56"/>
      <c r="G66" s="77">
        <f>+'SE Conso'!H14</f>
        <v>153537</v>
      </c>
      <c r="H66" s="56"/>
      <c r="I66" s="114">
        <v>153537</v>
      </c>
      <c r="J66" s="112"/>
      <c r="K66" s="72">
        <v>153537</v>
      </c>
      <c r="L66" s="112"/>
      <c r="M66" s="110">
        <v>153537</v>
      </c>
      <c r="N66" s="56"/>
    </row>
    <row r="67" spans="1:15" s="57" customFormat="1" ht="24.6" customHeight="1">
      <c r="A67" s="56"/>
      <c r="B67" s="56" t="s">
        <v>153</v>
      </c>
      <c r="C67" s="56"/>
      <c r="D67" s="56"/>
      <c r="E67" s="59"/>
      <c r="F67" s="59"/>
      <c r="G67" s="110">
        <f>+'SE Conso'!J14</f>
        <v>-47939</v>
      </c>
      <c r="I67" s="115">
        <v>-47939</v>
      </c>
      <c r="J67" s="112"/>
      <c r="K67" s="74">
        <v>0</v>
      </c>
      <c r="L67" s="112"/>
      <c r="M67" s="74">
        <v>0</v>
      </c>
      <c r="N67" s="56"/>
    </row>
    <row r="68" spans="1:15" s="57" customFormat="1" ht="24.6" customHeight="1">
      <c r="A68" s="56"/>
      <c r="B68" s="56" t="s">
        <v>53</v>
      </c>
      <c r="C68" s="56"/>
      <c r="D68" s="56"/>
      <c r="E68" s="59"/>
      <c r="F68" s="59"/>
      <c r="G68" s="110">
        <f>+'SE Conso'!L20</f>
        <v>-6529191</v>
      </c>
      <c r="I68" s="115">
        <v>-6340735</v>
      </c>
      <c r="J68" s="110"/>
      <c r="K68" s="115">
        <f>+'SE Separate'!J19</f>
        <v>-6742226</v>
      </c>
      <c r="L68" s="110"/>
      <c r="M68" s="115">
        <v>-6486086</v>
      </c>
      <c r="N68" s="56"/>
    </row>
    <row r="69" spans="1:15" s="57" customFormat="1" ht="24.6" customHeight="1">
      <c r="A69" s="56"/>
      <c r="B69" s="56" t="s">
        <v>127</v>
      </c>
      <c r="C69" s="195"/>
      <c r="D69" s="195"/>
      <c r="E69" s="59"/>
      <c r="F69" s="59"/>
      <c r="G69" s="117">
        <f>'SE Conso'!P20</f>
        <v>0</v>
      </c>
      <c r="H69" s="56"/>
      <c r="I69" s="117">
        <v>0</v>
      </c>
      <c r="J69" s="112"/>
      <c r="K69" s="117">
        <f>'SE Separate'!N19</f>
        <v>0</v>
      </c>
      <c r="L69" s="112"/>
      <c r="M69" s="117">
        <v>0</v>
      </c>
      <c r="N69" s="56"/>
    </row>
    <row r="70" spans="1:15" s="57" customFormat="1" ht="24.6" customHeight="1">
      <c r="A70" s="56"/>
      <c r="B70" s="63" t="s">
        <v>100</v>
      </c>
      <c r="C70" s="56"/>
      <c r="E70" s="59"/>
      <c r="F70" s="56"/>
      <c r="G70" s="110">
        <f>SUM(G64:G69)</f>
        <v>3479264</v>
      </c>
      <c r="I70" s="115">
        <f>SUM(I64:I69)</f>
        <v>3667720</v>
      </c>
      <c r="J70" s="110"/>
      <c r="K70" s="72">
        <f>SUM(K64:K69)</f>
        <v>3314168</v>
      </c>
      <c r="L70" s="112"/>
      <c r="M70" s="110">
        <f>SUM(M64:M69)</f>
        <v>3570308</v>
      </c>
      <c r="N70" s="56"/>
    </row>
    <row r="71" spans="1:15" s="57" customFormat="1" ht="24.6" customHeight="1">
      <c r="A71" s="56"/>
      <c r="B71" s="56" t="s">
        <v>23</v>
      </c>
      <c r="C71" s="56"/>
      <c r="D71" s="56"/>
      <c r="E71" s="59"/>
      <c r="F71" s="56"/>
      <c r="G71" s="116">
        <f>+'SE Conso'!T20</f>
        <v>183</v>
      </c>
      <c r="H71" s="74"/>
      <c r="I71" s="117">
        <v>0</v>
      </c>
      <c r="J71" s="74"/>
      <c r="K71" s="118">
        <v>0</v>
      </c>
      <c r="L71" s="112"/>
      <c r="M71" s="118">
        <v>0</v>
      </c>
      <c r="N71" s="56"/>
    </row>
    <row r="72" spans="1:15" s="57" customFormat="1" ht="24.6" customHeight="1">
      <c r="A72" s="56"/>
      <c r="B72" s="63" t="s">
        <v>101</v>
      </c>
      <c r="C72" s="56"/>
      <c r="D72" s="56"/>
      <c r="E72" s="59"/>
      <c r="F72" s="56"/>
      <c r="G72" s="74">
        <f>SUM(G70:G71)</f>
        <v>3479447</v>
      </c>
      <c r="H72" s="56"/>
      <c r="I72" s="113">
        <f>SUM(I70:I71)</f>
        <v>3667720</v>
      </c>
      <c r="J72" s="74"/>
      <c r="K72" s="72">
        <f>SUM(K70:K71)</f>
        <v>3314168</v>
      </c>
      <c r="L72" s="74"/>
      <c r="M72" s="75">
        <f>SUM(M70:M71)</f>
        <v>3570308</v>
      </c>
      <c r="N72" s="56"/>
    </row>
    <row r="73" spans="1:15" s="57" customFormat="1" ht="24" customHeight="1" thickBot="1">
      <c r="A73" s="63" t="s">
        <v>25</v>
      </c>
      <c r="B73" s="56"/>
      <c r="C73" s="56"/>
      <c r="D73" s="56"/>
      <c r="E73" s="59"/>
      <c r="F73" s="56"/>
      <c r="G73" s="119">
        <f>G72+G58</f>
        <v>6865123</v>
      </c>
      <c r="H73" s="56"/>
      <c r="I73" s="120">
        <f>I72+I58</f>
        <v>7111445</v>
      </c>
      <c r="J73" s="112"/>
      <c r="K73" s="121">
        <f>K72+K58</f>
        <v>6585176</v>
      </c>
      <c r="L73" s="112"/>
      <c r="M73" s="119">
        <f>M72+M58</f>
        <v>6973574</v>
      </c>
      <c r="N73" s="122"/>
      <c r="O73" s="123"/>
    </row>
    <row r="74" spans="1:15" s="57" customFormat="1" ht="16.5" thickTop="1">
      <c r="A74" s="56"/>
      <c r="B74" s="56"/>
      <c r="C74" s="56"/>
      <c r="D74" s="56"/>
      <c r="E74" s="59"/>
      <c r="F74" s="56"/>
      <c r="G74" s="56"/>
      <c r="H74" s="56"/>
      <c r="I74" s="124"/>
      <c r="J74" s="56"/>
      <c r="K74" s="77"/>
      <c r="L74" s="56"/>
      <c r="M74" s="122"/>
      <c r="N74" s="56"/>
      <c r="O74" s="110"/>
    </row>
    <row r="75" spans="1:15" s="57" customFormat="1" ht="22.5" customHeight="1">
      <c r="A75" s="56" t="s">
        <v>190</v>
      </c>
      <c r="B75" s="56"/>
      <c r="C75" s="56"/>
      <c r="D75" s="56"/>
      <c r="E75" s="59"/>
      <c r="F75" s="56"/>
      <c r="G75" s="56"/>
      <c r="H75" s="56"/>
      <c r="I75" s="54"/>
      <c r="J75" s="56"/>
      <c r="K75" s="77"/>
      <c r="L75" s="56"/>
      <c r="M75" s="56"/>
      <c r="N75" s="56"/>
    </row>
    <row r="76" spans="1:15" s="57" customFormat="1" ht="24.6" customHeight="1">
      <c r="A76" s="56"/>
      <c r="B76" s="56"/>
      <c r="C76" s="56"/>
      <c r="D76" s="56"/>
      <c r="E76" s="59"/>
      <c r="F76" s="56"/>
      <c r="G76" s="56"/>
      <c r="H76" s="122">
        <f>H72-H29</f>
        <v>0</v>
      </c>
      <c r="I76" s="125"/>
      <c r="J76" s="56"/>
      <c r="K76" s="77"/>
      <c r="L76" s="56"/>
      <c r="M76" s="80"/>
      <c r="N76" s="56"/>
    </row>
    <row r="77" spans="1:15" s="57" customFormat="1" ht="24.6" customHeight="1">
      <c r="A77" s="56"/>
      <c r="B77" s="56"/>
      <c r="C77" s="56"/>
      <c r="D77" s="56"/>
      <c r="E77" s="59"/>
      <c r="F77" s="56"/>
      <c r="G77" s="122">
        <f>+G73-G30</f>
        <v>0</v>
      </c>
      <c r="H77" s="56"/>
      <c r="I77" s="122">
        <f>+I73-I30</f>
        <v>0</v>
      </c>
      <c r="J77" s="56"/>
      <c r="K77" s="122">
        <f>+K73-K30</f>
        <v>0</v>
      </c>
      <c r="L77" s="56"/>
      <c r="M77" s="122">
        <f>+M73-M30</f>
        <v>0</v>
      </c>
      <c r="N77" s="56"/>
    </row>
    <row r="78" spans="1:15" ht="24.6" customHeight="1">
      <c r="A78" s="126"/>
      <c r="G78" s="80"/>
      <c r="H78" s="80"/>
      <c r="I78" s="80"/>
      <c r="J78" s="80"/>
      <c r="K78" s="80"/>
      <c r="M78" s="80"/>
    </row>
    <row r="79" spans="1:15" ht="24.6" customHeight="1">
      <c r="G79" s="112"/>
      <c r="I79" s="127"/>
      <c r="J79" s="112"/>
      <c r="L79" s="112"/>
      <c r="M79" s="112"/>
    </row>
    <row r="80" spans="1:15" ht="24.6" customHeight="1">
      <c r="K80" s="72"/>
    </row>
    <row r="81" spans="11:11" ht="24.6" customHeight="1">
      <c r="K81" s="72"/>
    </row>
    <row r="82" spans="11:11" ht="24.6" customHeight="1">
      <c r="K82" s="72"/>
    </row>
    <row r="83" spans="11:11" ht="24.6" customHeight="1">
      <c r="K83" s="72"/>
    </row>
    <row r="84" spans="11:11" ht="24.6" customHeight="1">
      <c r="K84" s="72"/>
    </row>
    <row r="85" spans="11:11" ht="24.6" customHeight="1">
      <c r="K85" s="72"/>
    </row>
    <row r="86" spans="11:11" ht="24.6" customHeight="1">
      <c r="K86" s="72"/>
    </row>
    <row r="87" spans="11:11" ht="24.6" customHeight="1">
      <c r="K87" s="72"/>
    </row>
    <row r="88" spans="11:11" ht="24.6" customHeight="1">
      <c r="K88" s="72"/>
    </row>
    <row r="89" spans="11:11" ht="24.6" customHeight="1">
      <c r="K89" s="72"/>
    </row>
    <row r="90" spans="11:11" ht="24.6" customHeight="1">
      <c r="K90" s="72"/>
    </row>
    <row r="91" spans="11:11" ht="24.6" customHeight="1">
      <c r="K91" s="72"/>
    </row>
    <row r="92" spans="11:11" ht="24.6" customHeight="1">
      <c r="K92" s="72"/>
    </row>
    <row r="93" spans="11:11" ht="24.6" customHeight="1">
      <c r="K93" s="72"/>
    </row>
    <row r="94" spans="11:11" ht="24.6" customHeight="1">
      <c r="K94" s="72"/>
    </row>
    <row r="95" spans="11:11" ht="24.6" customHeight="1">
      <c r="K95" s="72"/>
    </row>
    <row r="96" spans="11:11" ht="24.6" customHeight="1">
      <c r="K96" s="72"/>
    </row>
    <row r="97" spans="11:11" ht="24.6" customHeight="1">
      <c r="K97" s="72"/>
    </row>
    <row r="98" spans="11:11" ht="24.6" customHeight="1">
      <c r="K98" s="72"/>
    </row>
    <row r="99" spans="11:11" ht="24.6" customHeight="1">
      <c r="K99" s="72"/>
    </row>
    <row r="100" spans="11:11" ht="24.6" customHeight="1">
      <c r="K100" s="72"/>
    </row>
    <row r="101" spans="11:11" ht="24.6" customHeight="1">
      <c r="K101" s="72"/>
    </row>
    <row r="102" spans="11:11" ht="24.6" customHeight="1">
      <c r="K102" s="72"/>
    </row>
    <row r="103" spans="11:11" ht="24.6" customHeight="1">
      <c r="K103" s="72"/>
    </row>
    <row r="104" spans="11:11" ht="24.6" customHeight="1">
      <c r="K104" s="72"/>
    </row>
    <row r="105" spans="11:11" ht="24.6" customHeight="1">
      <c r="K105" s="72"/>
    </row>
    <row r="106" spans="11:11" ht="24.6" customHeight="1">
      <c r="K106" s="72"/>
    </row>
    <row r="107" spans="11:11" ht="24.6" customHeight="1">
      <c r="K107" s="72"/>
    </row>
    <row r="108" spans="11:11" ht="24.6" customHeight="1">
      <c r="K108" s="72"/>
    </row>
    <row r="109" spans="11:11" ht="24.6" customHeight="1">
      <c r="K109" s="72"/>
    </row>
    <row r="110" spans="11:11" ht="24.6" customHeight="1">
      <c r="K110" s="72"/>
    </row>
    <row r="111" spans="11:11" ht="24.6" customHeight="1">
      <c r="K111" s="72"/>
    </row>
    <row r="112" spans="11:11" ht="24.6" customHeight="1">
      <c r="K112" s="72"/>
    </row>
    <row r="113" spans="11:11" ht="24.6" customHeight="1">
      <c r="K113" s="72"/>
    </row>
    <row r="114" spans="11:11" ht="24.6" customHeight="1">
      <c r="K114" s="72"/>
    </row>
    <row r="115" spans="11:11" ht="24.6" customHeight="1">
      <c r="K115" s="72"/>
    </row>
    <row r="116" spans="11:11" ht="24.6" customHeight="1">
      <c r="K116" s="72"/>
    </row>
  </sheetData>
  <mergeCells count="6">
    <mergeCell ref="G4:M4"/>
    <mergeCell ref="G5:I5"/>
    <mergeCell ref="K5:M5"/>
    <mergeCell ref="K38:M38"/>
    <mergeCell ref="G38:I38"/>
    <mergeCell ref="G37:M37"/>
  </mergeCells>
  <pageMargins left="0.78740157480314965" right="0.15748031496062992" top="0.74803149606299213" bottom="0.98425196850393704" header="0.51181102362204722" footer="0.51181102362204722"/>
  <pageSetup paperSize="9" scale="67" orientation="portrait" blackAndWhite="1" useFirstPageNumber="1" r:id="rId1"/>
  <headerFooter alignWithMargins="0">
    <oddFooter>&amp;R&amp;P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6"/>
  <sheetViews>
    <sheetView showGridLines="0" view="pageBreakPreview" topLeftCell="A49" zoomScale="90" zoomScaleNormal="100" zoomScaleSheetLayoutView="90" workbookViewId="0">
      <selection activeCell="D51" sqref="D51"/>
    </sheetView>
  </sheetViews>
  <sheetFormatPr defaultColWidth="9.140625" defaultRowHeight="24.6" customHeight="1"/>
  <cols>
    <col min="1" max="1" width="4.7109375" style="10" customWidth="1"/>
    <col min="2" max="2" width="2.28515625" style="10" customWidth="1"/>
    <col min="3" max="3" width="4.7109375" style="10" customWidth="1"/>
    <col min="4" max="4" width="48.85546875" style="10" customWidth="1"/>
    <col min="5" max="5" width="10.28515625" style="10" customWidth="1"/>
    <col min="6" max="6" width="2.5703125" style="10" customWidth="1"/>
    <col min="7" max="7" width="15.7109375" style="10" customWidth="1"/>
    <col min="8" max="8" width="2.5703125" style="10" customWidth="1"/>
    <col min="9" max="9" width="15.7109375" style="10" customWidth="1"/>
    <col min="10" max="10" width="2.5703125" style="9" customWidth="1"/>
    <col min="11" max="11" width="15.7109375" style="10" customWidth="1"/>
    <col min="12" max="12" width="2.5703125" style="9" customWidth="1"/>
    <col min="13" max="13" width="15.7109375" style="10" customWidth="1"/>
    <col min="14" max="14" width="9.42578125" style="9" bestFit="1" customWidth="1"/>
    <col min="15" max="16" width="9.140625" style="9"/>
    <col min="17" max="16384" width="9.140625" style="10"/>
  </cols>
  <sheetData>
    <row r="1" spans="1:16" ht="22.5" customHeight="1">
      <c r="A1" s="6" t="s">
        <v>39</v>
      </c>
      <c r="B1" s="7"/>
      <c r="C1" s="7"/>
      <c r="D1" s="7"/>
      <c r="E1" s="7"/>
      <c r="F1" s="7"/>
      <c r="G1" s="7"/>
      <c r="H1" s="7"/>
      <c r="I1" s="7"/>
      <c r="J1" s="8"/>
      <c r="K1" s="7"/>
      <c r="L1" s="8"/>
      <c r="M1" s="1"/>
    </row>
    <row r="2" spans="1:16" ht="22.5" customHeight="1">
      <c r="A2" s="291" t="s">
        <v>21</v>
      </c>
      <c r="B2" s="291"/>
      <c r="C2" s="291"/>
      <c r="D2" s="291"/>
      <c r="E2" s="291"/>
      <c r="F2" s="291"/>
      <c r="G2" s="291"/>
      <c r="H2" s="291"/>
      <c r="I2" s="291"/>
      <c r="J2" s="11"/>
      <c r="K2" s="7"/>
      <c r="L2" s="8"/>
      <c r="M2" s="1"/>
    </row>
    <row r="3" spans="1:16" s="9" customFormat="1" ht="22.5" customHeight="1">
      <c r="A3" s="294" t="s">
        <v>192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</row>
    <row r="4" spans="1:16" ht="24.6" customHeight="1">
      <c r="G4" s="292" t="s">
        <v>82</v>
      </c>
      <c r="H4" s="292"/>
      <c r="I4" s="292"/>
      <c r="J4" s="292"/>
      <c r="K4" s="292"/>
      <c r="L4" s="292"/>
      <c r="M4" s="292"/>
    </row>
    <row r="5" spans="1:16" ht="24.6" customHeight="1">
      <c r="G5" s="293" t="s">
        <v>0</v>
      </c>
      <c r="H5" s="293"/>
      <c r="I5" s="293"/>
      <c r="K5" s="293" t="s">
        <v>1</v>
      </c>
      <c r="L5" s="293"/>
      <c r="M5" s="293"/>
    </row>
    <row r="6" spans="1:16" s="12" customFormat="1" ht="24.6" customHeight="1">
      <c r="E6" s="13" t="s">
        <v>2</v>
      </c>
      <c r="F6" s="10"/>
      <c r="G6" s="14">
        <v>2019</v>
      </c>
      <c r="H6" s="15"/>
      <c r="I6" s="14">
        <v>2018</v>
      </c>
      <c r="J6" s="16"/>
      <c r="K6" s="14">
        <v>2019</v>
      </c>
      <c r="L6" s="15"/>
      <c r="M6" s="14">
        <v>2018</v>
      </c>
      <c r="N6" s="17"/>
      <c r="O6" s="17"/>
      <c r="P6" s="17"/>
    </row>
    <row r="7" spans="1:16" s="12" customFormat="1" ht="24.6" customHeight="1">
      <c r="A7" s="12" t="s">
        <v>105</v>
      </c>
      <c r="E7" s="18"/>
      <c r="G7" s="19"/>
      <c r="H7" s="15"/>
      <c r="I7" s="19"/>
      <c r="J7" s="20"/>
      <c r="K7" s="19"/>
      <c r="L7" s="19"/>
      <c r="M7" s="19"/>
      <c r="N7" s="17"/>
      <c r="O7" s="17"/>
      <c r="P7" s="17"/>
    </row>
    <row r="8" spans="1:16" ht="24.6" customHeight="1">
      <c r="B8" s="10" t="s">
        <v>56</v>
      </c>
      <c r="G8" s="267">
        <v>489368</v>
      </c>
      <c r="H8" s="21"/>
      <c r="I8" s="21">
        <v>399816</v>
      </c>
      <c r="J8" s="21"/>
      <c r="K8" s="21">
        <v>113501</v>
      </c>
      <c r="L8" s="21"/>
      <c r="M8" s="21">
        <v>68217</v>
      </c>
    </row>
    <row r="9" spans="1:16" ht="24.6" customHeight="1">
      <c r="B9" s="10" t="s">
        <v>79</v>
      </c>
      <c r="G9" s="267">
        <v>131411</v>
      </c>
      <c r="H9" s="21"/>
      <c r="I9" s="21">
        <v>100727</v>
      </c>
      <c r="J9" s="21"/>
      <c r="K9" s="22">
        <v>0</v>
      </c>
      <c r="L9" s="22"/>
      <c r="M9" s="22">
        <v>0</v>
      </c>
    </row>
    <row r="10" spans="1:16" ht="24.6" customHeight="1">
      <c r="B10" s="10" t="s">
        <v>57</v>
      </c>
      <c r="G10" s="267">
        <v>21451</v>
      </c>
      <c r="H10" s="21"/>
      <c r="I10" s="21">
        <v>20506</v>
      </c>
      <c r="J10" s="21"/>
      <c r="K10" s="22">
        <v>0</v>
      </c>
      <c r="L10" s="22"/>
      <c r="M10" s="22">
        <v>0</v>
      </c>
    </row>
    <row r="11" spans="1:16" s="12" customFormat="1" ht="21.75" customHeight="1">
      <c r="A11" s="12" t="s">
        <v>106</v>
      </c>
      <c r="E11" s="23"/>
      <c r="G11" s="24">
        <f>SUM(G8:G10)</f>
        <v>642230</v>
      </c>
      <c r="H11" s="21">
        <v>0</v>
      </c>
      <c r="I11" s="24">
        <f>SUM(I8:I10)</f>
        <v>521049</v>
      </c>
      <c r="J11" s="21">
        <v>0</v>
      </c>
      <c r="K11" s="24">
        <f>SUM(K8:K10)</f>
        <v>113501</v>
      </c>
      <c r="L11" s="21">
        <v>0</v>
      </c>
      <c r="M11" s="24">
        <f>SUM(M8:M10)</f>
        <v>68217</v>
      </c>
      <c r="N11" s="17"/>
      <c r="O11" s="17"/>
      <c r="P11" s="17"/>
    </row>
    <row r="12" spans="1:16" s="12" customFormat="1" ht="21.75" customHeight="1">
      <c r="A12" s="12" t="s">
        <v>113</v>
      </c>
      <c r="E12" s="23"/>
      <c r="G12" s="25"/>
      <c r="H12" s="25"/>
      <c r="I12" s="25"/>
      <c r="J12" s="25"/>
      <c r="K12" s="25"/>
      <c r="L12" s="25"/>
      <c r="M12" s="25"/>
      <c r="N12" s="17"/>
      <c r="O12" s="17"/>
      <c r="P12" s="17"/>
    </row>
    <row r="13" spans="1:16" ht="24.6" customHeight="1">
      <c r="B13" s="10" t="s">
        <v>58</v>
      </c>
      <c r="E13" s="26"/>
      <c r="G13" s="266">
        <v>-371891</v>
      </c>
      <c r="H13" s="21"/>
      <c r="I13" s="21">
        <v>-274206</v>
      </c>
      <c r="J13" s="21"/>
      <c r="K13" s="21">
        <v>-85883</v>
      </c>
      <c r="L13" s="21"/>
      <c r="M13" s="21">
        <v>-51423</v>
      </c>
    </row>
    <row r="14" spans="1:16" ht="24.6" customHeight="1">
      <c r="B14" s="10" t="s">
        <v>59</v>
      </c>
      <c r="E14" s="26"/>
      <c r="G14" s="266">
        <v>-199772</v>
      </c>
      <c r="H14" s="21"/>
      <c r="I14" s="21">
        <v>-161398</v>
      </c>
      <c r="J14" s="21"/>
      <c r="K14" s="22">
        <v>0</v>
      </c>
      <c r="L14" s="22"/>
      <c r="M14" s="22">
        <v>0</v>
      </c>
    </row>
    <row r="15" spans="1:16" ht="24.6" customHeight="1">
      <c r="B15" s="10" t="s">
        <v>60</v>
      </c>
      <c r="E15" s="26"/>
      <c r="G15" s="266">
        <v>-10666</v>
      </c>
      <c r="H15" s="21"/>
      <c r="I15" s="21">
        <v>-9713</v>
      </c>
      <c r="J15" s="21"/>
      <c r="K15" s="22">
        <v>0</v>
      </c>
      <c r="L15" s="22"/>
      <c r="M15" s="22">
        <v>0</v>
      </c>
    </row>
    <row r="16" spans="1:16" ht="24.6" customHeight="1">
      <c r="A16" s="12" t="s">
        <v>114</v>
      </c>
      <c r="B16" s="12"/>
      <c r="C16" s="12"/>
      <c r="D16" s="12"/>
      <c r="E16" s="26"/>
      <c r="G16" s="27">
        <f>SUM(G13:G15)</f>
        <v>-582329</v>
      </c>
      <c r="H16" s="21"/>
      <c r="I16" s="24">
        <f>SUM(I13:I15)</f>
        <v>-445317</v>
      </c>
      <c r="J16" s="21"/>
      <c r="K16" s="27">
        <f>SUM(K13:K15)</f>
        <v>-85883</v>
      </c>
      <c r="L16" s="21"/>
      <c r="M16" s="24">
        <f>SUM(M13:M15)</f>
        <v>-51423</v>
      </c>
    </row>
    <row r="17" spans="1:16" s="12" customFormat="1" ht="24.6" customHeight="1">
      <c r="A17" s="28" t="s">
        <v>80</v>
      </c>
      <c r="E17" s="23"/>
      <c r="G17" s="22">
        <f>G11+G16</f>
        <v>59901</v>
      </c>
      <c r="H17" s="25"/>
      <c r="I17" s="22">
        <f>I11+I16</f>
        <v>75732</v>
      </c>
      <c r="J17" s="21">
        <v>0</v>
      </c>
      <c r="K17" s="22">
        <f>K11+K16</f>
        <v>27618</v>
      </c>
      <c r="L17" s="21">
        <v>0</v>
      </c>
      <c r="M17" s="22">
        <f>M11+M16</f>
        <v>16794</v>
      </c>
      <c r="N17" s="17"/>
      <c r="O17" s="17"/>
      <c r="P17" s="17"/>
    </row>
    <row r="18" spans="1:16" ht="24.75" customHeight="1">
      <c r="A18" s="29"/>
      <c r="B18" s="10" t="s">
        <v>11</v>
      </c>
      <c r="E18" s="30">
        <v>27</v>
      </c>
      <c r="G18" s="265">
        <v>134574</v>
      </c>
      <c r="H18" s="21"/>
      <c r="I18" s="21">
        <v>303379</v>
      </c>
      <c r="J18" s="21"/>
      <c r="K18" s="21">
        <v>278300</v>
      </c>
      <c r="L18" s="21"/>
      <c r="M18" s="21">
        <v>415262</v>
      </c>
      <c r="N18" s="193"/>
    </row>
    <row r="19" spans="1:16" ht="24.6" customHeight="1">
      <c r="A19" s="28" t="s">
        <v>81</v>
      </c>
      <c r="B19" s="12"/>
      <c r="C19" s="12"/>
      <c r="D19" s="12"/>
      <c r="E19" s="12"/>
      <c r="F19" s="12"/>
      <c r="G19" s="27">
        <f>SUM(G17:G18)</f>
        <v>194475</v>
      </c>
      <c r="H19" s="21"/>
      <c r="I19" s="24">
        <f>SUM(I17:I18)</f>
        <v>379111</v>
      </c>
      <c r="J19" s="21"/>
      <c r="K19" s="27">
        <f>SUM(K17:K18)</f>
        <v>305918</v>
      </c>
      <c r="L19" s="21"/>
      <c r="M19" s="24">
        <f>SUM(M17:M18)</f>
        <v>432056</v>
      </c>
    </row>
    <row r="20" spans="1:16" ht="24.6" customHeight="1">
      <c r="A20" s="31"/>
      <c r="B20" s="10" t="s">
        <v>66</v>
      </c>
      <c r="G20" s="32">
        <v>-45327</v>
      </c>
      <c r="H20" s="21"/>
      <c r="I20" s="32">
        <v>-37689</v>
      </c>
      <c r="J20" s="21"/>
      <c r="K20" s="264">
        <v>-18594</v>
      </c>
      <c r="L20" s="21"/>
      <c r="M20" s="32">
        <v>-16786</v>
      </c>
    </row>
    <row r="21" spans="1:16" ht="24.6" customHeight="1">
      <c r="A21" s="31"/>
      <c r="B21" s="10" t="s">
        <v>12</v>
      </c>
      <c r="E21" s="30"/>
      <c r="G21" s="21">
        <v>-334447</v>
      </c>
      <c r="H21" s="21"/>
      <c r="I21" s="21">
        <v>-266603</v>
      </c>
      <c r="J21" s="21"/>
      <c r="K21" s="21">
        <v>-541950</v>
      </c>
      <c r="L21" s="21"/>
      <c r="M21" s="21">
        <v>-398944</v>
      </c>
      <c r="N21" s="193"/>
    </row>
    <row r="22" spans="1:16" ht="24.6" customHeight="1">
      <c r="A22" s="12" t="s">
        <v>13</v>
      </c>
      <c r="C22" s="12"/>
      <c r="D22" s="12"/>
      <c r="E22" s="12"/>
      <c r="F22" s="12"/>
      <c r="G22" s="24">
        <f>SUM(G20:G21)</f>
        <v>-379774</v>
      </c>
      <c r="H22" s="21"/>
      <c r="I22" s="24">
        <f>SUM(I20:I21)</f>
        <v>-304292</v>
      </c>
      <c r="J22" s="21"/>
      <c r="K22" s="27">
        <f>SUM(K20:K21)</f>
        <v>-560544</v>
      </c>
      <c r="L22" s="21"/>
      <c r="M22" s="24">
        <f>SUM(M20:M21)</f>
        <v>-415730</v>
      </c>
    </row>
    <row r="23" spans="1:16" s="12" customFormat="1" ht="24.6" customHeight="1">
      <c r="A23" s="28" t="s">
        <v>229</v>
      </c>
      <c r="G23" s="22">
        <f>+G19+G22</f>
        <v>-185299</v>
      </c>
      <c r="H23" s="25"/>
      <c r="I23" s="22">
        <f>+I19+I22</f>
        <v>74819</v>
      </c>
      <c r="J23" s="21"/>
      <c r="K23" s="22">
        <f>+K19+K22</f>
        <v>-254626</v>
      </c>
      <c r="L23" s="21"/>
      <c r="M23" s="22">
        <f>+M19+M22</f>
        <v>16326</v>
      </c>
      <c r="N23" s="17"/>
      <c r="O23" s="17"/>
      <c r="P23" s="17"/>
    </row>
    <row r="24" spans="1:16" ht="24.6" customHeight="1">
      <c r="A24" s="29" t="s">
        <v>61</v>
      </c>
      <c r="B24" s="29"/>
      <c r="G24" s="33">
        <v>-1331</v>
      </c>
      <c r="H24" s="21"/>
      <c r="I24" s="33">
        <v>-136</v>
      </c>
      <c r="J24" s="21"/>
      <c r="K24" s="34">
        <v>-20</v>
      </c>
      <c r="L24" s="21"/>
      <c r="M24" s="22">
        <v>-34</v>
      </c>
    </row>
    <row r="25" spans="1:16" ht="24" customHeight="1">
      <c r="A25" s="28" t="s">
        <v>230</v>
      </c>
      <c r="B25" s="12"/>
      <c r="C25" s="12"/>
      <c r="D25" s="12"/>
      <c r="E25" s="12"/>
      <c r="F25" s="12"/>
      <c r="G25" s="22">
        <f>SUM(G23:G24)</f>
        <v>-186630</v>
      </c>
      <c r="H25" s="21"/>
      <c r="I25" s="22">
        <f>SUM(I23:I24)</f>
        <v>74683</v>
      </c>
      <c r="J25" s="21"/>
      <c r="K25" s="22">
        <f>SUM(K23:K24)</f>
        <v>-254646</v>
      </c>
      <c r="L25" s="21"/>
      <c r="M25" s="32">
        <f>SUM(M23:M24)</f>
        <v>16292</v>
      </c>
    </row>
    <row r="26" spans="1:16" ht="24.6" customHeight="1">
      <c r="A26" s="29" t="s">
        <v>139</v>
      </c>
      <c r="E26" s="30"/>
      <c r="G26" s="21">
        <v>260</v>
      </c>
      <c r="H26" s="21"/>
      <c r="I26" s="21">
        <v>204</v>
      </c>
      <c r="J26" s="21"/>
      <c r="K26" s="35">
        <v>0</v>
      </c>
      <c r="L26" s="21"/>
      <c r="M26" s="21">
        <v>0</v>
      </c>
    </row>
    <row r="27" spans="1:16" s="36" customFormat="1" ht="24.6" customHeight="1" thickBot="1">
      <c r="A27" s="28" t="s">
        <v>231</v>
      </c>
      <c r="E27" s="10"/>
      <c r="F27" s="10"/>
      <c r="G27" s="37">
        <f>SUM(G25:G26)</f>
        <v>-186370</v>
      </c>
      <c r="H27" s="38"/>
      <c r="I27" s="39">
        <f>SUM(I25:I26)</f>
        <v>74887</v>
      </c>
      <c r="J27" s="38"/>
      <c r="K27" s="37">
        <f>SUM(K25:K26)</f>
        <v>-254646</v>
      </c>
      <c r="L27" s="38"/>
      <c r="M27" s="39">
        <f>SUM(M25:M26)</f>
        <v>16292</v>
      </c>
      <c r="N27" s="40"/>
      <c r="O27" s="40"/>
      <c r="P27" s="40"/>
    </row>
    <row r="28" spans="1:16" s="36" customFormat="1" ht="6.75" customHeight="1" thickTop="1">
      <c r="A28" s="28"/>
      <c r="E28" s="10"/>
      <c r="F28" s="10"/>
      <c r="G28" s="41"/>
      <c r="H28" s="38"/>
      <c r="I28" s="21"/>
      <c r="J28" s="38"/>
      <c r="K28" s="41"/>
      <c r="L28" s="38"/>
      <c r="M28" s="21"/>
      <c r="N28" s="40"/>
      <c r="O28" s="40"/>
      <c r="P28" s="40"/>
    </row>
    <row r="29" spans="1:16" s="36" customFormat="1" ht="24.6" customHeight="1">
      <c r="A29" s="10" t="s">
        <v>190</v>
      </c>
      <c r="E29" s="10"/>
      <c r="F29" s="10"/>
      <c r="G29" s="41"/>
      <c r="H29" s="38"/>
      <c r="I29" s="21"/>
      <c r="J29" s="38"/>
      <c r="K29" s="41"/>
      <c r="L29" s="38"/>
      <c r="M29" s="21"/>
      <c r="N29" s="40"/>
      <c r="O29" s="40"/>
      <c r="P29" s="40"/>
    </row>
    <row r="30" spans="1:16" s="36" customFormat="1" ht="24.6" customHeight="1">
      <c r="A30" s="28" t="s">
        <v>142</v>
      </c>
      <c r="B30" s="42"/>
      <c r="C30" s="10"/>
      <c r="D30" s="10"/>
      <c r="E30" s="10"/>
      <c r="F30" s="10"/>
      <c r="G30" s="38"/>
      <c r="H30" s="38"/>
      <c r="I30" s="38"/>
      <c r="J30" s="43"/>
      <c r="K30" s="38"/>
      <c r="L30" s="38"/>
      <c r="M30" s="38"/>
      <c r="N30" s="40"/>
      <c r="O30" s="40"/>
      <c r="P30" s="40"/>
    </row>
    <row r="31" spans="1:16" s="36" customFormat="1" ht="24.6" customHeight="1">
      <c r="A31" s="28"/>
      <c r="B31" s="224" t="s">
        <v>128</v>
      </c>
      <c r="E31" s="10"/>
      <c r="F31" s="10"/>
      <c r="G31" s="38"/>
      <c r="H31" s="38"/>
      <c r="I31" s="38"/>
      <c r="J31" s="43"/>
      <c r="K31" s="38"/>
      <c r="L31" s="38"/>
      <c r="M31" s="38"/>
      <c r="N31" s="40"/>
      <c r="O31" s="40"/>
      <c r="P31" s="40"/>
    </row>
    <row r="32" spans="1:16" s="36" customFormat="1" ht="24.6" customHeight="1">
      <c r="A32" s="28"/>
      <c r="B32" s="225" t="s">
        <v>136</v>
      </c>
      <c r="E32" s="10"/>
      <c r="F32" s="10"/>
      <c r="G32" s="38"/>
      <c r="H32" s="38"/>
      <c r="I32" s="38"/>
      <c r="J32" s="43"/>
      <c r="K32" s="38"/>
      <c r="L32" s="38"/>
      <c r="M32" s="38"/>
      <c r="N32" s="40"/>
      <c r="O32" s="40"/>
      <c r="P32" s="40"/>
    </row>
    <row r="33" spans="1:18" s="36" customFormat="1" ht="24.6" customHeight="1">
      <c r="A33" s="28"/>
      <c r="B33" s="225" t="s">
        <v>132</v>
      </c>
      <c r="E33" s="10"/>
      <c r="F33" s="10"/>
      <c r="G33" s="22">
        <v>-2114</v>
      </c>
      <c r="H33" s="22"/>
      <c r="I33" s="22">
        <v>0</v>
      </c>
      <c r="J33" s="22"/>
      <c r="K33" s="22">
        <v>-1494</v>
      </c>
      <c r="L33" s="38"/>
      <c r="M33" s="38">
        <v>0</v>
      </c>
      <c r="N33" s="40"/>
      <c r="O33" s="40"/>
      <c r="P33" s="40"/>
    </row>
    <row r="34" spans="1:18" s="36" customFormat="1" ht="24.6" customHeight="1">
      <c r="A34" s="28"/>
      <c r="B34" s="226" t="s">
        <v>129</v>
      </c>
      <c r="E34" s="10"/>
      <c r="F34" s="10"/>
      <c r="G34" s="196">
        <f>SUM(G33:G33)</f>
        <v>-2114</v>
      </c>
      <c r="H34" s="38"/>
      <c r="I34" s="197">
        <f>SUM(I33:I33)</f>
        <v>0</v>
      </c>
      <c r="J34" s="43"/>
      <c r="K34" s="196">
        <f>SUM(K33:K33)</f>
        <v>-1494</v>
      </c>
      <c r="L34" s="38"/>
      <c r="M34" s="197">
        <f>SUM(M33:M33)</f>
        <v>0</v>
      </c>
      <c r="N34" s="40"/>
      <c r="O34" s="40"/>
      <c r="P34" s="40"/>
    </row>
    <row r="35" spans="1:18" s="36" customFormat="1" ht="24.6" customHeight="1">
      <c r="A35" s="28" t="s">
        <v>180</v>
      </c>
      <c r="B35" s="29"/>
      <c r="C35" s="29"/>
      <c r="D35" s="10"/>
      <c r="E35" s="10"/>
      <c r="F35" s="10"/>
      <c r="G35" s="34">
        <f>SUM(G34)</f>
        <v>-2114</v>
      </c>
      <c r="H35" s="38">
        <f t="shared" ref="H35:M35" si="0">SUM(H34)</f>
        <v>0</v>
      </c>
      <c r="I35" s="38">
        <f t="shared" si="0"/>
        <v>0</v>
      </c>
      <c r="J35" s="38">
        <f t="shared" si="0"/>
        <v>0</v>
      </c>
      <c r="K35" s="34">
        <f t="shared" si="0"/>
        <v>-1494</v>
      </c>
      <c r="L35" s="38">
        <f t="shared" si="0"/>
        <v>0</v>
      </c>
      <c r="M35" s="38">
        <f t="shared" si="0"/>
        <v>0</v>
      </c>
      <c r="N35" s="40"/>
      <c r="O35" s="40"/>
      <c r="P35" s="40"/>
    </row>
    <row r="36" spans="1:18" s="36" customFormat="1" ht="24.6" customHeight="1" thickBot="1">
      <c r="A36" s="28" t="s">
        <v>181</v>
      </c>
      <c r="B36" s="29"/>
      <c r="C36" s="29"/>
      <c r="D36" s="10"/>
      <c r="E36" s="10"/>
      <c r="F36" s="10"/>
      <c r="G36" s="227">
        <f t="shared" ref="G36:M36" si="1">+G27+G34</f>
        <v>-188484</v>
      </c>
      <c r="H36" s="38">
        <f t="shared" si="1"/>
        <v>0</v>
      </c>
      <c r="I36" s="227">
        <f>+I27+I34</f>
        <v>74887</v>
      </c>
      <c r="J36" s="38">
        <f t="shared" si="1"/>
        <v>0</v>
      </c>
      <c r="K36" s="227">
        <f t="shared" si="1"/>
        <v>-256140</v>
      </c>
      <c r="L36" s="38">
        <f t="shared" si="1"/>
        <v>0</v>
      </c>
      <c r="M36" s="227">
        <f t="shared" si="1"/>
        <v>16292</v>
      </c>
      <c r="N36" s="40"/>
      <c r="O36" s="40"/>
      <c r="P36" s="40"/>
    </row>
    <row r="37" spans="1:18" s="36" customFormat="1" ht="18.75" thickTop="1">
      <c r="A37" s="28"/>
      <c r="B37" s="29"/>
      <c r="C37" s="29"/>
      <c r="D37" s="10"/>
      <c r="E37" s="10"/>
      <c r="F37" s="10"/>
      <c r="G37" s="38"/>
      <c r="H37" s="38"/>
      <c r="I37" s="38"/>
      <c r="J37" s="43"/>
      <c r="K37" s="38"/>
      <c r="L37" s="38"/>
      <c r="M37" s="38"/>
      <c r="N37" s="40"/>
      <c r="O37" s="40"/>
      <c r="P37" s="40"/>
    </row>
    <row r="38" spans="1:18" s="12" customFormat="1" ht="19.5" customHeight="1">
      <c r="A38" s="28" t="s">
        <v>228</v>
      </c>
      <c r="G38" s="25"/>
      <c r="H38" s="25"/>
      <c r="I38" s="25"/>
      <c r="J38" s="25"/>
      <c r="K38" s="25"/>
      <c r="L38" s="25"/>
      <c r="M38" s="25"/>
      <c r="N38" s="17"/>
      <c r="O38" s="9"/>
      <c r="P38" s="9"/>
      <c r="Q38" s="10"/>
      <c r="R38" s="10"/>
    </row>
    <row r="39" spans="1:18" ht="24.6" customHeight="1">
      <c r="B39" s="29" t="s">
        <v>36</v>
      </c>
      <c r="G39" s="22">
        <v>-186342</v>
      </c>
      <c r="H39" s="21"/>
      <c r="I39" s="228">
        <f>I27</f>
        <v>74887</v>
      </c>
      <c r="J39" s="228">
        <f>J27</f>
        <v>0</v>
      </c>
      <c r="K39" s="22">
        <v>-254646</v>
      </c>
      <c r="L39" s="228">
        <f>L27</f>
        <v>0</v>
      </c>
      <c r="M39" s="228">
        <f>M27</f>
        <v>16292</v>
      </c>
      <c r="O39" s="40"/>
      <c r="P39" s="40"/>
      <c r="Q39" s="36"/>
      <c r="R39" s="36"/>
    </row>
    <row r="40" spans="1:18" s="36" customFormat="1" ht="24.6" customHeight="1">
      <c r="A40" s="10"/>
      <c r="B40" s="29" t="s">
        <v>27</v>
      </c>
      <c r="C40" s="10"/>
      <c r="D40" s="10"/>
      <c r="E40" s="10"/>
      <c r="F40" s="10"/>
      <c r="G40" s="34">
        <v>-28</v>
      </c>
      <c r="H40" s="21"/>
      <c r="I40" s="38">
        <v>0</v>
      </c>
      <c r="J40" s="21"/>
      <c r="K40" s="38">
        <v>0</v>
      </c>
      <c r="L40" s="22"/>
      <c r="M40" s="38">
        <v>0</v>
      </c>
      <c r="N40" s="40"/>
      <c r="O40" s="40"/>
      <c r="P40" s="40"/>
    </row>
    <row r="41" spans="1:18" s="230" customFormat="1" ht="24.6" customHeight="1" thickBot="1">
      <c r="A41" s="28"/>
      <c r="B41" s="28"/>
      <c r="C41" s="12"/>
      <c r="D41" s="12"/>
      <c r="E41" s="12"/>
      <c r="F41" s="12"/>
      <c r="G41" s="227">
        <f>SUM(G39:G40)</f>
        <v>-186370</v>
      </c>
      <c r="H41" s="21"/>
      <c r="I41" s="39">
        <f>SUM(I39:I40)</f>
        <v>74887</v>
      </c>
      <c r="J41" s="21"/>
      <c r="K41" s="227">
        <f>SUM(K39:K40)</f>
        <v>-254646</v>
      </c>
      <c r="L41" s="21"/>
      <c r="M41" s="39">
        <f>SUM(M39:M40)</f>
        <v>16292</v>
      </c>
      <c r="N41" s="229"/>
      <c r="O41" s="229"/>
      <c r="P41" s="229"/>
    </row>
    <row r="42" spans="1:18" s="230" customFormat="1" ht="9" customHeight="1" thickTop="1">
      <c r="A42" s="28"/>
      <c r="B42" s="28"/>
      <c r="C42" s="12"/>
      <c r="D42" s="12"/>
      <c r="E42" s="12"/>
      <c r="F42" s="12"/>
      <c r="G42" s="153"/>
      <c r="H42" s="25"/>
      <c r="I42" s="25"/>
      <c r="J42" s="25"/>
      <c r="K42" s="153"/>
      <c r="L42" s="25"/>
      <c r="M42" s="25"/>
      <c r="N42" s="229"/>
      <c r="O42" s="229"/>
      <c r="P42" s="229"/>
    </row>
    <row r="43" spans="1:18" s="230" customFormat="1" ht="24.6" customHeight="1">
      <c r="A43" s="12" t="s">
        <v>182</v>
      </c>
      <c r="B43" s="12"/>
      <c r="C43" s="12"/>
      <c r="D43" s="12"/>
      <c r="E43" s="12"/>
      <c r="F43" s="12"/>
      <c r="G43" s="231"/>
      <c r="H43" s="231"/>
      <c r="I43" s="231"/>
      <c r="J43" s="231"/>
      <c r="K43" s="231"/>
      <c r="L43" s="231"/>
      <c r="M43" s="231"/>
      <c r="N43" s="229"/>
      <c r="O43" s="40"/>
      <c r="P43" s="40"/>
      <c r="Q43" s="36"/>
      <c r="R43" s="36"/>
    </row>
    <row r="44" spans="1:18" s="36" customFormat="1" ht="24.6" customHeight="1">
      <c r="A44" s="10"/>
      <c r="B44" s="10" t="s">
        <v>36</v>
      </c>
      <c r="C44" s="10"/>
      <c r="D44" s="10"/>
      <c r="E44" s="10"/>
      <c r="F44" s="10"/>
      <c r="G44" s="22">
        <f t="shared" ref="G44:M44" si="2">G36-G45</f>
        <v>-188456</v>
      </c>
      <c r="H44" s="22">
        <f t="shared" si="2"/>
        <v>0</v>
      </c>
      <c r="I44" s="22">
        <f t="shared" si="2"/>
        <v>74887</v>
      </c>
      <c r="J44" s="22">
        <f t="shared" si="2"/>
        <v>0</v>
      </c>
      <c r="K44" s="22">
        <f t="shared" si="2"/>
        <v>-256140</v>
      </c>
      <c r="L44" s="22">
        <f t="shared" si="2"/>
        <v>0</v>
      </c>
      <c r="M44" s="22">
        <f t="shared" si="2"/>
        <v>16292</v>
      </c>
      <c r="N44" s="40"/>
      <c r="O44" s="40"/>
      <c r="P44" s="40"/>
    </row>
    <row r="45" spans="1:18" s="36" customFormat="1" ht="24.6" customHeight="1">
      <c r="A45" s="10"/>
      <c r="B45" s="10" t="s">
        <v>23</v>
      </c>
      <c r="C45" s="10"/>
      <c r="D45" s="10"/>
      <c r="E45" s="10"/>
      <c r="F45" s="10"/>
      <c r="G45" s="34">
        <v>-28</v>
      </c>
      <c r="H45" s="21"/>
      <c r="I45" s="38">
        <v>0</v>
      </c>
      <c r="J45" s="21"/>
      <c r="K45" s="38">
        <v>0</v>
      </c>
      <c r="L45" s="22"/>
      <c r="M45" s="38">
        <v>0</v>
      </c>
      <c r="N45" s="40"/>
      <c r="O45" s="40"/>
      <c r="P45" s="40"/>
    </row>
    <row r="46" spans="1:18" s="230" customFormat="1" ht="24.6" customHeight="1" thickBot="1">
      <c r="A46" s="29" t="s">
        <v>181</v>
      </c>
      <c r="B46" s="28"/>
      <c r="C46" s="12"/>
      <c r="D46" s="12"/>
      <c r="E46" s="12"/>
      <c r="F46" s="12"/>
      <c r="G46" s="227">
        <f>SUM(G44:G45)</f>
        <v>-188484</v>
      </c>
      <c r="H46" s="15"/>
      <c r="I46" s="232">
        <f>SUM(I44:I45)</f>
        <v>74887</v>
      </c>
      <c r="J46" s="22"/>
      <c r="K46" s="227">
        <f>SUM(K44:K45)</f>
        <v>-256140</v>
      </c>
      <c r="L46" s="22"/>
      <c r="M46" s="227">
        <f>SUM(M44:M45)</f>
        <v>16292</v>
      </c>
      <c r="N46" s="229"/>
      <c r="O46" s="229"/>
      <c r="P46" s="229"/>
    </row>
    <row r="47" spans="1:18" s="230" customFormat="1" ht="24.6" customHeight="1" thickTop="1">
      <c r="A47" s="28" t="s">
        <v>225</v>
      </c>
      <c r="G47" s="12"/>
      <c r="H47" s="12"/>
      <c r="I47" s="233"/>
      <c r="J47" s="12"/>
      <c r="K47" s="12"/>
      <c r="L47" s="12"/>
      <c r="M47" s="233"/>
      <c r="N47" s="229"/>
      <c r="O47" s="9"/>
      <c r="P47" s="9"/>
      <c r="Q47" s="10"/>
      <c r="R47" s="10"/>
    </row>
    <row r="48" spans="1:18" ht="18.75" thickBot="1">
      <c r="B48" s="29" t="s">
        <v>83</v>
      </c>
      <c r="C48" s="36"/>
      <c r="D48" s="36"/>
      <c r="E48" s="30">
        <v>31</v>
      </c>
      <c r="F48" s="36"/>
      <c r="G48" s="234">
        <f>+G39/G50</f>
        <v>-2.1839134223221425E-3</v>
      </c>
      <c r="H48" s="235"/>
      <c r="I48" s="236">
        <f>+I39/I50</f>
        <v>8.777581657694358E-4</v>
      </c>
      <c r="J48" s="235"/>
      <c r="K48" s="234">
        <f>+K39/K50</f>
        <v>-2.9844308708752956E-3</v>
      </c>
      <c r="L48" s="235"/>
      <c r="M48" s="236">
        <f>+M39/M50</f>
        <v>1.9096019384827337E-4</v>
      </c>
      <c r="O48" s="17"/>
      <c r="P48" s="17"/>
      <c r="Q48" s="12"/>
      <c r="R48" s="12"/>
    </row>
    <row r="49" spans="1:18" ht="18.75" thickTop="1">
      <c r="A49" s="237" t="s">
        <v>102</v>
      </c>
      <c r="B49" s="238"/>
      <c r="C49" s="36"/>
      <c r="D49" s="36"/>
      <c r="E49" s="30"/>
      <c r="F49" s="36"/>
      <c r="G49" s="235"/>
      <c r="H49" s="235"/>
      <c r="I49" s="235"/>
      <c r="J49" s="235"/>
      <c r="K49" s="235"/>
      <c r="L49" s="235"/>
      <c r="M49" s="235"/>
      <c r="O49" s="17"/>
      <c r="P49" s="17"/>
      <c r="Q49" s="12"/>
      <c r="R49" s="12"/>
    </row>
    <row r="50" spans="1:18" ht="18.75" thickBot="1">
      <c r="A50" s="238"/>
      <c r="B50" s="237" t="s">
        <v>77</v>
      </c>
      <c r="C50" s="36"/>
      <c r="D50" s="36"/>
      <c r="E50" s="239"/>
      <c r="F50" s="238"/>
      <c r="G50" s="240">
        <v>85324811</v>
      </c>
      <c r="H50" s="241"/>
      <c r="I50" s="240">
        <v>85316210</v>
      </c>
      <c r="J50" s="241"/>
      <c r="K50" s="240">
        <v>85324811</v>
      </c>
      <c r="L50" s="241"/>
      <c r="M50" s="240">
        <v>85316210</v>
      </c>
    </row>
    <row r="51" spans="1:18" ht="32.25" customHeight="1" thickTop="1">
      <c r="A51" s="10" t="s">
        <v>190</v>
      </c>
      <c r="G51" s="15"/>
      <c r="H51" s="15"/>
      <c r="I51" s="15"/>
      <c r="J51" s="15"/>
      <c r="K51" s="15"/>
      <c r="L51" s="15"/>
      <c r="M51" s="15"/>
    </row>
    <row r="52" spans="1:18" ht="24" customHeight="1">
      <c r="G52" s="15"/>
      <c r="H52" s="15"/>
      <c r="I52" s="15"/>
      <c r="J52" s="15"/>
      <c r="K52" s="15"/>
      <c r="L52" s="15"/>
      <c r="M52" s="15"/>
    </row>
    <row r="53" spans="1:18" ht="15.75">
      <c r="D53" s="44"/>
      <c r="G53" s="9"/>
      <c r="H53" s="9"/>
      <c r="I53" s="45"/>
      <c r="K53" s="46"/>
      <c r="M53" s="45"/>
    </row>
    <row r="54" spans="1:18" s="36" customFormat="1" ht="24.6" customHeight="1">
      <c r="A54" s="10"/>
      <c r="B54" s="10"/>
      <c r="C54" s="10"/>
      <c r="D54" s="10"/>
      <c r="E54" s="10"/>
      <c r="F54" s="10"/>
      <c r="G54" s="10"/>
      <c r="H54" s="10"/>
      <c r="I54" s="10"/>
      <c r="J54" s="9"/>
      <c r="K54" s="47"/>
      <c r="L54" s="9"/>
      <c r="M54" s="47"/>
      <c r="N54" s="40"/>
      <c r="O54" s="40"/>
      <c r="P54" s="40"/>
    </row>
    <row r="55" spans="1:18" s="36" customFormat="1" ht="30" customHeight="1">
      <c r="A55" s="10"/>
      <c r="B55" s="10"/>
      <c r="C55" s="10"/>
      <c r="D55" s="10"/>
      <c r="E55" s="10"/>
      <c r="F55" s="10"/>
      <c r="G55" s="10"/>
      <c r="H55" s="10"/>
      <c r="I55" s="48"/>
      <c r="J55" s="48"/>
      <c r="K55" s="48"/>
      <c r="L55" s="48"/>
      <c r="M55" s="48"/>
      <c r="N55" s="40"/>
      <c r="O55" s="40"/>
      <c r="P55" s="40"/>
    </row>
    <row r="56" spans="1:18" s="36" customFormat="1" ht="24.6" customHeight="1">
      <c r="A56" s="10"/>
      <c r="B56" s="10"/>
      <c r="C56" s="10"/>
      <c r="D56" s="10"/>
      <c r="E56" s="10"/>
      <c r="F56" s="10"/>
      <c r="G56" s="10"/>
      <c r="H56" s="10"/>
      <c r="I56" s="10"/>
      <c r="J56" s="9"/>
      <c r="K56" s="47"/>
      <c r="L56" s="9"/>
      <c r="M56" s="47"/>
      <c r="N56" s="40"/>
      <c r="O56" s="40"/>
      <c r="P56" s="40"/>
    </row>
    <row r="57" spans="1:18" s="36" customFormat="1" ht="30" customHeight="1">
      <c r="A57" s="10"/>
      <c r="B57" s="10"/>
      <c r="C57" s="10"/>
      <c r="D57" s="10"/>
      <c r="E57" s="10"/>
      <c r="F57" s="10"/>
      <c r="G57" s="10"/>
      <c r="H57" s="10"/>
      <c r="I57" s="10"/>
      <c r="J57" s="9"/>
      <c r="K57" s="47"/>
      <c r="L57" s="9"/>
      <c r="M57" s="47"/>
      <c r="N57" s="40"/>
      <c r="O57" s="40"/>
      <c r="P57" s="40"/>
    </row>
    <row r="58" spans="1:18" s="36" customFormat="1" ht="30" customHeight="1">
      <c r="A58" s="10"/>
      <c r="B58" s="10"/>
      <c r="C58" s="10"/>
      <c r="D58" s="10"/>
      <c r="E58" s="10"/>
      <c r="F58" s="10"/>
      <c r="G58" s="10"/>
      <c r="H58" s="10"/>
      <c r="I58" s="10"/>
      <c r="J58" s="9"/>
      <c r="K58" s="47"/>
      <c r="L58" s="9"/>
      <c r="M58" s="47"/>
      <c r="N58" s="40"/>
      <c r="O58" s="40"/>
      <c r="P58" s="40"/>
    </row>
    <row r="59" spans="1:18" ht="24.6" customHeight="1">
      <c r="K59" s="47"/>
      <c r="M59" s="47"/>
    </row>
    <row r="60" spans="1:18" ht="15.75"/>
    <row r="61" spans="1:18" ht="15.75"/>
    <row r="62" spans="1:18" ht="15.75"/>
    <row r="63" spans="1:18" ht="15.75"/>
    <row r="64" spans="1:18" ht="15.75"/>
    <row r="65" ht="15.75"/>
    <row r="66" ht="15.75"/>
  </sheetData>
  <mergeCells count="5">
    <mergeCell ref="A2:I2"/>
    <mergeCell ref="G4:M4"/>
    <mergeCell ref="G5:I5"/>
    <mergeCell ref="K5:M5"/>
    <mergeCell ref="A3:M3"/>
  </mergeCells>
  <pageMargins left="0.78740157480314965" right="0.15748031496062992" top="0.74803149606299213" bottom="0.98425196850393704" header="0.51181102362204722" footer="0.51181102362204722"/>
  <pageSetup paperSize="9" scale="67" firstPageNumber="3" orientation="portrait" blackAndWhite="1" useFirstPageNumber="1" r:id="rId1"/>
  <headerFooter alignWithMargins="0">
    <oddFooter>&amp;R&amp;P</oddFooter>
  </headerFooter>
  <rowBreaks count="1" manualBreakCount="1">
    <brk id="2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2"/>
  <sheetViews>
    <sheetView view="pageBreakPreview" zoomScale="90" zoomScaleNormal="100" zoomScaleSheetLayoutView="90" workbookViewId="0">
      <selection activeCell="A12" sqref="A12"/>
    </sheetView>
  </sheetViews>
  <sheetFormatPr defaultColWidth="9" defaultRowHeight="19.7" customHeight="1"/>
  <cols>
    <col min="1" max="1" width="35.85546875" style="206" customWidth="1"/>
    <col min="2" max="2" width="7.5703125" style="212" customWidth="1"/>
    <col min="3" max="3" width="0.85546875" style="206" customWidth="1"/>
    <col min="4" max="4" width="13.5703125" style="206" bestFit="1" customWidth="1"/>
    <col min="5" max="5" width="0.85546875" style="206" customWidth="1"/>
    <col min="6" max="6" width="12.85546875" style="206" bestFit="1" customWidth="1"/>
    <col min="7" max="7" width="0.85546875" style="206" customWidth="1"/>
    <col min="8" max="8" width="15.85546875" style="206" customWidth="1"/>
    <col min="9" max="9" width="0.85546875" style="206" customWidth="1"/>
    <col min="10" max="10" width="15.5703125" style="206" customWidth="1"/>
    <col min="11" max="11" width="0.85546875" style="206" customWidth="1"/>
    <col min="12" max="12" width="15.28515625" style="206" customWidth="1"/>
    <col min="13" max="13" width="0.85546875" style="206" customWidth="1"/>
    <col min="14" max="14" width="26" style="206" customWidth="1"/>
    <col min="15" max="15" width="1" style="206" customWidth="1"/>
    <col min="16" max="16" width="16.28515625" style="206" customWidth="1"/>
    <col min="17" max="17" width="1" style="206" customWidth="1"/>
    <col min="18" max="18" width="13.42578125" style="206" customWidth="1"/>
    <col min="19" max="19" width="1" style="206" customWidth="1"/>
    <col min="20" max="20" width="13.7109375" style="206" customWidth="1"/>
    <col min="21" max="21" width="0.85546875" style="206" customWidth="1"/>
    <col min="22" max="22" width="11.85546875" style="206" customWidth="1"/>
    <col min="23" max="23" width="12.28515625" style="206" bestFit="1" customWidth="1"/>
    <col min="24" max="16384" width="9" style="206"/>
  </cols>
  <sheetData>
    <row r="1" spans="1:23" ht="19.7" customHeight="1">
      <c r="A1" s="211" t="str">
        <f>+'BS '!A1</f>
        <v xml:space="preserve">AQ ESTATE PUBLIC COMPANY LIMITED AND SUBSIDIARIES  </v>
      </c>
      <c r="V1" s="1"/>
    </row>
    <row r="2" spans="1:23" ht="19.7" customHeight="1">
      <c r="A2" s="211" t="s">
        <v>40</v>
      </c>
      <c r="V2" s="1"/>
    </row>
    <row r="3" spans="1:23" ht="19.7" customHeight="1">
      <c r="A3" s="211" t="s">
        <v>192</v>
      </c>
    </row>
    <row r="4" spans="1:23" ht="19.7" customHeight="1">
      <c r="D4" s="295" t="s">
        <v>82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</row>
    <row r="5" spans="1:23" ht="19.7" customHeight="1">
      <c r="D5" s="295" t="s">
        <v>84</v>
      </c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</row>
    <row r="6" spans="1:23" s="212" customFormat="1" ht="24.75" customHeight="1">
      <c r="J6" s="212" t="s">
        <v>44</v>
      </c>
      <c r="L6" s="214"/>
      <c r="M6" s="214"/>
      <c r="N6" s="296" t="s">
        <v>127</v>
      </c>
      <c r="O6" s="296"/>
      <c r="P6" s="296"/>
      <c r="Q6" s="207"/>
      <c r="R6" s="200" t="s">
        <v>145</v>
      </c>
    </row>
    <row r="7" spans="1:23" s="212" customFormat="1" ht="19.7" customHeight="1">
      <c r="D7" s="212" t="s">
        <v>41</v>
      </c>
      <c r="F7" s="212" t="s">
        <v>42</v>
      </c>
      <c r="H7" s="212" t="s">
        <v>43</v>
      </c>
      <c r="J7" s="212" t="s">
        <v>68</v>
      </c>
      <c r="N7" s="208" t="s">
        <v>142</v>
      </c>
      <c r="O7" s="207"/>
      <c r="P7" s="245" t="s">
        <v>148</v>
      </c>
      <c r="Q7" s="207"/>
      <c r="R7" s="200" t="s">
        <v>146</v>
      </c>
      <c r="V7" s="212" t="s">
        <v>14</v>
      </c>
    </row>
    <row r="8" spans="1:23" s="212" customFormat="1" ht="19.7" customHeight="1">
      <c r="D8" s="212" t="s">
        <v>45</v>
      </c>
      <c r="F8" s="212" t="s">
        <v>46</v>
      </c>
      <c r="H8" s="212" t="s">
        <v>47</v>
      </c>
      <c r="J8" s="212" t="s">
        <v>67</v>
      </c>
      <c r="N8" s="243" t="s">
        <v>166</v>
      </c>
      <c r="O8" s="207"/>
      <c r="P8" s="245" t="s">
        <v>149</v>
      </c>
      <c r="Q8" s="207"/>
      <c r="R8" s="200" t="s">
        <v>144</v>
      </c>
      <c r="T8" s="212" t="s">
        <v>48</v>
      </c>
      <c r="V8" s="212" t="s">
        <v>107</v>
      </c>
    </row>
    <row r="9" spans="1:23" s="212" customFormat="1" ht="19.7" customHeight="1">
      <c r="B9" s="256" t="s">
        <v>164</v>
      </c>
      <c r="D9" s="242" t="s">
        <v>49</v>
      </c>
      <c r="F9" s="242" t="s">
        <v>89</v>
      </c>
      <c r="H9" s="242" t="s">
        <v>51</v>
      </c>
      <c r="J9" s="242" t="s">
        <v>52</v>
      </c>
      <c r="L9" s="242" t="s">
        <v>53</v>
      </c>
      <c r="N9" s="244" t="s">
        <v>165</v>
      </c>
      <c r="O9" s="207"/>
      <c r="P9" s="251" t="s">
        <v>147</v>
      </c>
      <c r="Q9" s="207"/>
      <c r="R9" s="201" t="s">
        <v>143</v>
      </c>
      <c r="S9" s="213"/>
      <c r="T9" s="242" t="s">
        <v>24</v>
      </c>
      <c r="V9" s="215" t="s">
        <v>108</v>
      </c>
    </row>
    <row r="10" spans="1:23" ht="19.7" customHeight="1">
      <c r="B10" s="213"/>
    </row>
    <row r="11" spans="1:23" ht="19.7" customHeight="1">
      <c r="A11" s="211" t="s">
        <v>78</v>
      </c>
      <c r="D11" s="209">
        <v>42657341</v>
      </c>
      <c r="E11" s="209"/>
      <c r="F11" s="209">
        <v>-32754991</v>
      </c>
      <c r="G11" s="209"/>
      <c r="H11" s="209">
        <v>153537</v>
      </c>
      <c r="I11" s="209"/>
      <c r="J11" s="209">
        <v>-47939</v>
      </c>
      <c r="K11" s="209"/>
      <c r="L11" s="209">
        <v>-6415622</v>
      </c>
      <c r="M11" s="209"/>
      <c r="N11" s="5">
        <v>0</v>
      </c>
      <c r="O11" s="5"/>
      <c r="P11" s="5">
        <f>SUM(N11:O11)</f>
        <v>0</v>
      </c>
      <c r="Q11" s="5"/>
      <c r="R11" s="5">
        <f>SUM(D11:L11,P11)</f>
        <v>3592326</v>
      </c>
      <c r="S11" s="5"/>
      <c r="T11" s="5">
        <v>0</v>
      </c>
      <c r="U11" s="209"/>
      <c r="V11" s="220">
        <f>SUM(R11:T11)</f>
        <v>3592326</v>
      </c>
      <c r="W11" s="223"/>
    </row>
    <row r="12" spans="1:23" ht="19.7" customHeight="1">
      <c r="A12" s="246" t="s">
        <v>193</v>
      </c>
      <c r="B12" s="212">
        <v>26</v>
      </c>
      <c r="D12" s="209">
        <v>5064</v>
      </c>
      <c r="E12" s="209"/>
      <c r="F12" s="209">
        <v>-4557</v>
      </c>
      <c r="G12" s="209"/>
      <c r="H12" s="3">
        <v>0</v>
      </c>
      <c r="I12" s="3"/>
      <c r="J12" s="3">
        <v>0</v>
      </c>
      <c r="K12" s="3"/>
      <c r="L12" s="3">
        <v>0</v>
      </c>
      <c r="M12" s="3"/>
      <c r="N12" s="3">
        <v>0</v>
      </c>
      <c r="O12" s="3"/>
      <c r="P12" s="3">
        <v>0</v>
      </c>
      <c r="Q12" s="5"/>
      <c r="R12" s="5">
        <v>507</v>
      </c>
      <c r="S12" s="5"/>
      <c r="T12" s="5">
        <v>0</v>
      </c>
      <c r="U12" s="209"/>
      <c r="V12" s="220">
        <f t="shared" ref="V12:V13" si="0">SUM(R12:T12)</f>
        <v>507</v>
      </c>
      <c r="W12" s="223"/>
    </row>
    <row r="13" spans="1:23" ht="19.7" customHeight="1">
      <c r="A13" s="206" t="s">
        <v>181</v>
      </c>
      <c r="B13" s="206"/>
      <c r="D13" s="3">
        <v>0</v>
      </c>
      <c r="E13" s="221"/>
      <c r="F13" s="3">
        <v>0</v>
      </c>
      <c r="G13" s="221"/>
      <c r="H13" s="3">
        <v>0</v>
      </c>
      <c r="I13" s="221"/>
      <c r="J13" s="3">
        <v>0</v>
      </c>
      <c r="K13" s="220"/>
      <c r="L13" s="220">
        <f>'PL12M '!I41</f>
        <v>74887</v>
      </c>
      <c r="M13" s="220"/>
      <c r="N13" s="5">
        <v>0</v>
      </c>
      <c r="O13" s="5"/>
      <c r="P13" s="5">
        <f>SUM(N13:O13)</f>
        <v>0</v>
      </c>
      <c r="Q13" s="5"/>
      <c r="R13" s="5">
        <f>SUM(D13:L13,P13)</f>
        <v>74887</v>
      </c>
      <c r="S13" s="2"/>
      <c r="T13" s="2">
        <f>'PL12M '!I40</f>
        <v>0</v>
      </c>
      <c r="U13" s="220"/>
      <c r="V13" s="220">
        <f t="shared" si="0"/>
        <v>74887</v>
      </c>
    </row>
    <row r="14" spans="1:23" ht="19.7" customHeight="1" thickBot="1">
      <c r="A14" s="211" t="s">
        <v>195</v>
      </c>
      <c r="D14" s="222">
        <f>SUM(D11:D13)</f>
        <v>42662405</v>
      </c>
      <c r="E14" s="220"/>
      <c r="F14" s="222">
        <f t="shared" ref="F14:M14" si="1">SUM(F11:F13)</f>
        <v>-32759548</v>
      </c>
      <c r="G14" s="220">
        <f t="shared" si="1"/>
        <v>0</v>
      </c>
      <c r="H14" s="222">
        <f t="shared" si="1"/>
        <v>153537</v>
      </c>
      <c r="I14" s="220">
        <f t="shared" si="1"/>
        <v>0</v>
      </c>
      <c r="J14" s="222">
        <f t="shared" si="1"/>
        <v>-47939</v>
      </c>
      <c r="K14" s="220">
        <f t="shared" si="1"/>
        <v>0</v>
      </c>
      <c r="L14" s="222">
        <f t="shared" si="1"/>
        <v>-6340735</v>
      </c>
      <c r="M14" s="220">
        <f t="shared" si="1"/>
        <v>0</v>
      </c>
      <c r="N14" s="4">
        <v>0</v>
      </c>
      <c r="O14" s="2"/>
      <c r="P14" s="4">
        <f>SUM(P11:P13)</f>
        <v>0</v>
      </c>
      <c r="Q14" s="2"/>
      <c r="R14" s="222">
        <f>SUM(R11:R13)</f>
        <v>3667720</v>
      </c>
      <c r="S14" s="2"/>
      <c r="T14" s="4">
        <f>SUM(T11:T13)</f>
        <v>0</v>
      </c>
      <c r="U14" s="220"/>
      <c r="V14" s="222">
        <f>SUM(V11:V13)</f>
        <v>3667720</v>
      </c>
      <c r="W14" s="223"/>
    </row>
    <row r="15" spans="1:23" ht="19.7" customHeight="1" thickTop="1">
      <c r="A15" s="211"/>
      <c r="D15" s="209"/>
      <c r="E15" s="220"/>
      <c r="F15" s="209"/>
      <c r="G15" s="220"/>
      <c r="H15" s="209"/>
      <c r="I15" s="220"/>
      <c r="J15" s="209"/>
      <c r="K15" s="220"/>
      <c r="L15" s="209"/>
      <c r="M15" s="220"/>
      <c r="N15" s="209"/>
      <c r="O15" s="209"/>
      <c r="P15" s="209"/>
      <c r="Q15" s="209"/>
      <c r="R15" s="209"/>
      <c r="S15" s="209"/>
      <c r="T15" s="209"/>
      <c r="U15" s="220"/>
      <c r="V15" s="209"/>
      <c r="W15" s="223"/>
    </row>
    <row r="16" spans="1:23" ht="19.7" customHeight="1">
      <c r="A16" s="211" t="s">
        <v>126</v>
      </c>
      <c r="D16" s="216">
        <v>42662405</v>
      </c>
      <c r="E16" s="217"/>
      <c r="F16" s="218">
        <v>-32759548</v>
      </c>
      <c r="G16" s="217"/>
      <c r="H16" s="216">
        <v>153537</v>
      </c>
      <c r="I16" s="219"/>
      <c r="J16" s="216">
        <v>-47939</v>
      </c>
      <c r="K16" s="220"/>
      <c r="L16" s="209">
        <v>-6340735</v>
      </c>
      <c r="M16" s="220"/>
      <c r="N16" s="5">
        <v>0</v>
      </c>
      <c r="O16" s="5"/>
      <c r="P16" s="5">
        <f>SUM(N16:O16)</f>
        <v>0</v>
      </c>
      <c r="Q16" s="5"/>
      <c r="R16" s="5">
        <f>SUM(D16:L16,P16)</f>
        <v>3667720</v>
      </c>
      <c r="S16" s="5"/>
      <c r="T16" s="5">
        <v>0</v>
      </c>
      <c r="U16" s="220"/>
      <c r="V16" s="220">
        <f>SUM(R16:T16)</f>
        <v>3667720</v>
      </c>
    </row>
    <row r="17" spans="1:23" ht="19.7" customHeight="1">
      <c r="A17" s="246" t="s">
        <v>163</v>
      </c>
      <c r="B17" s="212">
        <v>14.3</v>
      </c>
      <c r="D17" s="3">
        <v>0</v>
      </c>
      <c r="E17" s="3"/>
      <c r="F17" s="3">
        <v>0</v>
      </c>
      <c r="G17" s="3"/>
      <c r="H17" s="3">
        <v>0</v>
      </c>
      <c r="I17" s="3"/>
      <c r="J17" s="3">
        <v>0</v>
      </c>
      <c r="K17" s="3"/>
      <c r="L17" s="3">
        <v>0</v>
      </c>
      <c r="M17" s="3"/>
      <c r="N17" s="3">
        <v>0</v>
      </c>
      <c r="O17" s="3"/>
      <c r="P17" s="3">
        <v>0</v>
      </c>
      <c r="Q17" s="3"/>
      <c r="R17" s="3">
        <v>0</v>
      </c>
      <c r="S17" s="3"/>
      <c r="T17" s="260">
        <v>211</v>
      </c>
      <c r="U17" s="220"/>
      <c r="V17" s="220">
        <f>SUM(R17:T17)</f>
        <v>211</v>
      </c>
    </row>
    <row r="18" spans="1:23" ht="19.7" customHeight="1">
      <c r="A18" s="206" t="s">
        <v>181</v>
      </c>
      <c r="B18" s="206"/>
      <c r="D18" s="3">
        <v>0</v>
      </c>
      <c r="E18" s="3"/>
      <c r="F18" s="3">
        <v>0</v>
      </c>
      <c r="G18" s="3"/>
      <c r="H18" s="3">
        <v>0</v>
      </c>
      <c r="I18" s="3"/>
      <c r="J18" s="3">
        <v>0</v>
      </c>
      <c r="K18" s="3"/>
      <c r="L18" s="209">
        <f>+'PL12M '!G39</f>
        <v>-186342</v>
      </c>
      <c r="M18" s="209"/>
      <c r="N18" s="209">
        <f>'PL12M '!G34</f>
        <v>-2114</v>
      </c>
      <c r="O18" s="209"/>
      <c r="P18" s="209">
        <f t="shared" ref="P18:P19" si="2">SUM(N18:O18)</f>
        <v>-2114</v>
      </c>
      <c r="Q18" s="209"/>
      <c r="R18" s="209">
        <f>SUM(D18:L18,P18)</f>
        <v>-188456</v>
      </c>
      <c r="S18" s="209"/>
      <c r="T18" s="209">
        <f>'PL12M '!G40</f>
        <v>-28</v>
      </c>
      <c r="U18" s="209"/>
      <c r="V18" s="209">
        <f t="shared" ref="V18:V19" si="3">SUM(R18:T18)</f>
        <v>-188484</v>
      </c>
    </row>
    <row r="19" spans="1:23" ht="19.7" customHeight="1">
      <c r="A19" s="210" t="s">
        <v>150</v>
      </c>
      <c r="B19" s="206"/>
      <c r="D19" s="3">
        <v>0</v>
      </c>
      <c r="E19" s="3"/>
      <c r="F19" s="3">
        <v>0</v>
      </c>
      <c r="G19" s="3"/>
      <c r="H19" s="3">
        <v>0</v>
      </c>
      <c r="I19" s="221"/>
      <c r="J19" s="3">
        <v>0</v>
      </c>
      <c r="K19" s="220"/>
      <c r="L19" s="209">
        <f>'PL12M '!G34</f>
        <v>-2114</v>
      </c>
      <c r="M19" s="209"/>
      <c r="N19" s="209">
        <f>-L19</f>
        <v>2114</v>
      </c>
      <c r="O19" s="209"/>
      <c r="P19" s="209">
        <f t="shared" si="2"/>
        <v>2114</v>
      </c>
      <c r="Q19" s="209"/>
      <c r="R19" s="3">
        <f>SUM(D19:L19,P19)</f>
        <v>0</v>
      </c>
      <c r="S19" s="209"/>
      <c r="T19" s="3">
        <v>0</v>
      </c>
      <c r="U19" s="3"/>
      <c r="V19" s="3">
        <f t="shared" si="3"/>
        <v>0</v>
      </c>
    </row>
    <row r="20" spans="1:23" ht="19.7" customHeight="1" thickBot="1">
      <c r="A20" s="211" t="s">
        <v>194</v>
      </c>
      <c r="D20" s="222">
        <f>SUM(D16:D19)</f>
        <v>42662405</v>
      </c>
      <c r="E20" s="209"/>
      <c r="F20" s="222">
        <f>SUM(F16:F19)</f>
        <v>-32759548</v>
      </c>
      <c r="G20" s="209"/>
      <c r="H20" s="222">
        <f>SUM(H16:H19)</f>
        <v>153537</v>
      </c>
      <c r="I20" s="209"/>
      <c r="J20" s="222">
        <f>SUM(J16:J19)</f>
        <v>-47939</v>
      </c>
      <c r="K20" s="209"/>
      <c r="L20" s="222">
        <f>SUM(L16:L19)</f>
        <v>-6529191</v>
      </c>
      <c r="M20" s="209"/>
      <c r="N20" s="4">
        <f>SUM(N16:N19)</f>
        <v>0</v>
      </c>
      <c r="O20" s="209"/>
      <c r="P20" s="4">
        <f>SUM(P16:P19)</f>
        <v>0</v>
      </c>
      <c r="Q20" s="209"/>
      <c r="R20" s="222">
        <f>SUM(R16:R19)</f>
        <v>3479264</v>
      </c>
      <c r="S20" s="2"/>
      <c r="T20" s="222">
        <f>SUM(T16:T19)</f>
        <v>183</v>
      </c>
      <c r="U20" s="209"/>
      <c r="V20" s="222">
        <f>SUM(V16:V19)</f>
        <v>3479447</v>
      </c>
      <c r="W20" s="223"/>
    </row>
    <row r="21" spans="1:23" ht="19.7" customHeight="1" thickTop="1">
      <c r="A21" s="211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"/>
      <c r="O21" s="2"/>
      <c r="P21" s="2"/>
      <c r="Q21" s="2"/>
      <c r="R21" s="2"/>
      <c r="S21" s="2"/>
      <c r="T21" s="2"/>
      <c r="U21" s="209"/>
      <c r="V21" s="209"/>
      <c r="W21" s="223"/>
    </row>
    <row r="22" spans="1:23" ht="19.7" customHeight="1">
      <c r="A22" s="246" t="s">
        <v>190</v>
      </c>
    </row>
  </sheetData>
  <mergeCells count="3">
    <mergeCell ref="D5:V5"/>
    <mergeCell ref="D4:V4"/>
    <mergeCell ref="N6:P6"/>
  </mergeCells>
  <printOptions horizontalCentered="1"/>
  <pageMargins left="0.70866141732283505" right="0.70866141732283505" top="0.74803149606299202" bottom="0.74803149606299202" header="0.31496062992126" footer="0.31496062992126"/>
  <pageSetup paperSize="9" scale="67" firstPageNumber="5" orientation="landscape" useFirstPageNumber="1" r:id="rId1"/>
  <headerFooter>
    <oddFooter>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1"/>
  <sheetViews>
    <sheetView view="pageBreakPreview" zoomScale="80" zoomScaleNormal="100" zoomScaleSheetLayoutView="80" workbookViewId="0">
      <selection activeCell="L20" sqref="L20"/>
    </sheetView>
  </sheetViews>
  <sheetFormatPr defaultColWidth="9" defaultRowHeight="19.7" customHeight="1"/>
  <cols>
    <col min="1" max="1" width="38" style="246" customWidth="1"/>
    <col min="2" max="2" width="8.140625" style="276" customWidth="1"/>
    <col min="3" max="3" width="1.5703125" style="246" customWidth="1"/>
    <col min="4" max="4" width="17.140625" style="246" customWidth="1"/>
    <col min="5" max="5" width="1.5703125" style="246" customWidth="1"/>
    <col min="6" max="6" width="17.140625" style="246" customWidth="1"/>
    <col min="7" max="7" width="1.5703125" style="246" customWidth="1"/>
    <col min="8" max="8" width="17.140625" style="246" customWidth="1"/>
    <col min="9" max="9" width="1.5703125" style="246" customWidth="1"/>
    <col min="10" max="10" width="17.140625" style="246" customWidth="1"/>
    <col min="11" max="11" width="1.5703125" style="246" customWidth="1"/>
    <col min="12" max="12" width="27" style="206" customWidth="1"/>
    <col min="13" max="13" width="1" style="206" customWidth="1"/>
    <col min="14" max="14" width="17.85546875" style="206" customWidth="1"/>
    <col min="15" max="15" width="1.5703125" style="246" customWidth="1"/>
    <col min="16" max="16" width="17.140625" style="246" customWidth="1"/>
    <col min="17" max="17" width="9.5703125" style="246" bestFit="1" customWidth="1"/>
    <col min="18" max="16384" width="9" style="246"/>
  </cols>
  <sheetData>
    <row r="1" spans="1:17" ht="19.7" customHeight="1">
      <c r="A1" s="275" t="str">
        <f>'SE Conso'!A1</f>
        <v xml:space="preserve">AQ ESTATE PUBLIC COMPANY LIMITED AND SUBSIDIARIES  </v>
      </c>
      <c r="P1" s="277"/>
    </row>
    <row r="2" spans="1:17" ht="19.7" customHeight="1">
      <c r="A2" s="275" t="str">
        <f>'SE Conso'!A2</f>
        <v>STATEMENT OF CHANGES IN EQUITY</v>
      </c>
      <c r="P2" s="277"/>
    </row>
    <row r="3" spans="1:17" ht="19.7" customHeight="1">
      <c r="A3" s="275" t="s">
        <v>192</v>
      </c>
    </row>
    <row r="4" spans="1:17" ht="19.7" customHeight="1">
      <c r="D4" s="297" t="s">
        <v>82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17" s="276" customFormat="1" ht="19.7" customHeight="1">
      <c r="D5" s="297" t="s">
        <v>85</v>
      </c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</row>
    <row r="6" spans="1:17" s="276" customFormat="1" ht="19.7" customHeight="1">
      <c r="J6" s="278"/>
      <c r="L6" s="298" t="s">
        <v>127</v>
      </c>
      <c r="M6" s="298"/>
      <c r="N6" s="298"/>
      <c r="Q6" s="279"/>
    </row>
    <row r="7" spans="1:17" s="276" customFormat="1" ht="19.7" customHeight="1">
      <c r="D7" s="276" t="s">
        <v>41</v>
      </c>
      <c r="H7" s="276" t="s">
        <v>43</v>
      </c>
      <c r="J7" s="278"/>
      <c r="L7" s="280" t="s">
        <v>142</v>
      </c>
      <c r="M7" s="278"/>
      <c r="N7" s="250" t="s">
        <v>148</v>
      </c>
      <c r="P7" s="276" t="s">
        <v>14</v>
      </c>
      <c r="Q7" s="279" t="s">
        <v>137</v>
      </c>
    </row>
    <row r="8" spans="1:17" s="276" customFormat="1" ht="19.7" customHeight="1">
      <c r="D8" s="276" t="s">
        <v>45</v>
      </c>
      <c r="F8" s="276" t="s">
        <v>54</v>
      </c>
      <c r="H8" s="276" t="s">
        <v>50</v>
      </c>
      <c r="J8" s="278"/>
      <c r="L8" s="247" t="s">
        <v>183</v>
      </c>
      <c r="M8" s="278"/>
      <c r="N8" s="250" t="s">
        <v>149</v>
      </c>
      <c r="P8" s="276" t="s">
        <v>107</v>
      </c>
    </row>
    <row r="9" spans="1:17" s="276" customFormat="1" ht="19.7" customHeight="1">
      <c r="B9" s="278"/>
      <c r="D9" s="280" t="s">
        <v>49</v>
      </c>
      <c r="F9" s="280" t="s">
        <v>90</v>
      </c>
      <c r="H9" s="280" t="s">
        <v>55</v>
      </c>
      <c r="I9" s="278"/>
      <c r="J9" s="280" t="s">
        <v>53</v>
      </c>
      <c r="L9" s="248" t="s">
        <v>184</v>
      </c>
      <c r="M9" s="206"/>
      <c r="N9" s="249" t="s">
        <v>147</v>
      </c>
      <c r="P9" s="280" t="s">
        <v>108</v>
      </c>
    </row>
    <row r="10" spans="1:17" ht="19.7" customHeight="1">
      <c r="B10" s="278"/>
      <c r="L10" s="5"/>
      <c r="M10" s="5"/>
      <c r="N10" s="5"/>
    </row>
    <row r="11" spans="1:17" ht="19.7" customHeight="1">
      <c r="A11" s="211" t="s">
        <v>78</v>
      </c>
      <c r="D11" s="284">
        <v>42657341</v>
      </c>
      <c r="E11" s="284"/>
      <c r="F11" s="284">
        <v>-32754991</v>
      </c>
      <c r="G11" s="284"/>
      <c r="H11" s="284">
        <v>153537</v>
      </c>
      <c r="I11" s="284"/>
      <c r="J11" s="284">
        <v>-6502378</v>
      </c>
      <c r="K11" s="284"/>
      <c r="L11" s="5">
        <v>0</v>
      </c>
      <c r="M11" s="5"/>
      <c r="N11" s="5">
        <f>SUM(L11:M11)</f>
        <v>0</v>
      </c>
      <c r="O11" s="284"/>
      <c r="P11" s="281">
        <f>SUM(D11:O11)</f>
        <v>3553509</v>
      </c>
      <c r="Q11" s="285"/>
    </row>
    <row r="12" spans="1:17" ht="19.7" customHeight="1">
      <c r="A12" s="206" t="s">
        <v>193</v>
      </c>
      <c r="B12" s="212">
        <v>26</v>
      </c>
      <c r="D12" s="284">
        <v>5064</v>
      </c>
      <c r="E12" s="284"/>
      <c r="F12" s="284">
        <v>-4557</v>
      </c>
      <c r="G12" s="284"/>
      <c r="H12" s="5">
        <v>0</v>
      </c>
      <c r="I12" s="5"/>
      <c r="J12" s="5">
        <v>0</v>
      </c>
      <c r="K12" s="5"/>
      <c r="L12" s="5">
        <v>0</v>
      </c>
      <c r="M12" s="5"/>
      <c r="N12" s="5">
        <v>0</v>
      </c>
      <c r="O12" s="284"/>
      <c r="P12" s="281">
        <f t="shared" ref="P12:P13" si="0">SUM(D12:O12)</f>
        <v>507</v>
      </c>
      <c r="Q12" s="285"/>
    </row>
    <row r="13" spans="1:17" ht="19.7" customHeight="1">
      <c r="A13" s="246" t="s">
        <v>181</v>
      </c>
      <c r="B13" s="246"/>
      <c r="D13" s="260">
        <v>0</v>
      </c>
      <c r="E13" s="260"/>
      <c r="F13" s="260">
        <v>0</v>
      </c>
      <c r="G13" s="260"/>
      <c r="H13" s="260">
        <v>0</v>
      </c>
      <c r="I13" s="281"/>
      <c r="J13" s="281">
        <f>'PL12M '!M41</f>
        <v>16292</v>
      </c>
      <c r="K13" s="281"/>
      <c r="L13" s="5">
        <v>0</v>
      </c>
      <c r="M13" s="5"/>
      <c r="N13" s="5">
        <f>SUM(L13:M13)</f>
        <v>0</v>
      </c>
      <c r="O13" s="281"/>
      <c r="P13" s="281">
        <f t="shared" si="0"/>
        <v>16292</v>
      </c>
    </row>
    <row r="14" spans="1:17" ht="19.7" customHeight="1" thickBot="1">
      <c r="A14" s="211" t="s">
        <v>195</v>
      </c>
      <c r="D14" s="283">
        <f>SUM(D11:D13)</f>
        <v>42662405</v>
      </c>
      <c r="E14" s="281"/>
      <c r="F14" s="283">
        <f>SUM(F11:F13)</f>
        <v>-32759548</v>
      </c>
      <c r="G14" s="281"/>
      <c r="H14" s="283">
        <f>SUM(H11:H13)</f>
        <v>153537</v>
      </c>
      <c r="I14" s="284"/>
      <c r="J14" s="283">
        <f>SUM(J11:J13)</f>
        <v>-6486086</v>
      </c>
      <c r="K14" s="281"/>
      <c r="L14" s="4">
        <v>0</v>
      </c>
      <c r="M14" s="2"/>
      <c r="N14" s="4">
        <f>SUM(N11:N13)</f>
        <v>0</v>
      </c>
      <c r="O14" s="281"/>
      <c r="P14" s="283">
        <f>SUM(P11:P13)</f>
        <v>3570308</v>
      </c>
      <c r="Q14" s="285"/>
    </row>
    <row r="15" spans="1:17" ht="19.7" customHeight="1" thickTop="1">
      <c r="L15" s="209"/>
      <c r="M15" s="209"/>
      <c r="N15" s="209"/>
    </row>
    <row r="16" spans="1:17" ht="19.7" customHeight="1">
      <c r="A16" s="211" t="s">
        <v>126</v>
      </c>
      <c r="D16" s="281">
        <v>42662405</v>
      </c>
      <c r="E16" s="281"/>
      <c r="F16" s="281">
        <v>-32759548</v>
      </c>
      <c r="G16" s="281"/>
      <c r="H16" s="281">
        <v>153537</v>
      </c>
      <c r="I16" s="282"/>
      <c r="J16" s="281">
        <v>-6486086</v>
      </c>
      <c r="K16" s="281"/>
      <c r="L16" s="5">
        <v>0</v>
      </c>
      <c r="M16" s="5"/>
      <c r="N16" s="5">
        <v>0</v>
      </c>
      <c r="O16" s="281"/>
      <c r="P16" s="281">
        <f>SUM(D16:J16,N16)</f>
        <v>3570308</v>
      </c>
    </row>
    <row r="17" spans="1:17" ht="19.7" customHeight="1">
      <c r="A17" s="246" t="s">
        <v>181</v>
      </c>
      <c r="D17" s="260">
        <v>0</v>
      </c>
      <c r="E17" s="281"/>
      <c r="F17" s="260">
        <v>0</v>
      </c>
      <c r="G17" s="281"/>
      <c r="H17" s="260">
        <v>0</v>
      </c>
      <c r="I17" s="282"/>
      <c r="J17" s="281">
        <f>'PL12M '!K41</f>
        <v>-254646</v>
      </c>
      <c r="K17" s="281"/>
      <c r="L17" s="281">
        <f>'PL12M '!K34</f>
        <v>-1494</v>
      </c>
      <c r="M17" s="281"/>
      <c r="N17" s="281">
        <f>SUM(L17:M17)</f>
        <v>-1494</v>
      </c>
      <c r="O17" s="5"/>
      <c r="P17" s="281">
        <f>SUM(D17:J17,N17)</f>
        <v>-256140</v>
      </c>
    </row>
    <row r="18" spans="1:17" ht="19.7" customHeight="1">
      <c r="A18" s="206" t="s">
        <v>150</v>
      </c>
      <c r="D18" s="260">
        <v>0</v>
      </c>
      <c r="E18" s="281"/>
      <c r="F18" s="260">
        <v>0</v>
      </c>
      <c r="G18" s="281"/>
      <c r="H18" s="260">
        <v>0</v>
      </c>
      <c r="I18" s="282"/>
      <c r="J18" s="281">
        <f>'PL12M '!K34</f>
        <v>-1494</v>
      </c>
      <c r="K18" s="281"/>
      <c r="L18" s="5">
        <f>+-J18</f>
        <v>1494</v>
      </c>
      <c r="M18" s="5"/>
      <c r="N18" s="5">
        <f>SUM(L18:M18)</f>
        <v>1494</v>
      </c>
      <c r="O18" s="5"/>
      <c r="P18" s="260">
        <v>0</v>
      </c>
    </row>
    <row r="19" spans="1:17" ht="19.7" customHeight="1" thickBot="1">
      <c r="A19" s="286" t="s">
        <v>194</v>
      </c>
      <c r="D19" s="283">
        <f>SUM(D16:D18)</f>
        <v>42662405</v>
      </c>
      <c r="E19" s="281"/>
      <c r="F19" s="283">
        <f>SUM(F16:F18)</f>
        <v>-32759548</v>
      </c>
      <c r="G19" s="281"/>
      <c r="H19" s="283">
        <f>SUM(H16:H18)</f>
        <v>153537</v>
      </c>
      <c r="I19" s="284"/>
      <c r="J19" s="283">
        <f>SUM(J16:J18)</f>
        <v>-6742226</v>
      </c>
      <c r="K19" s="281"/>
      <c r="L19" s="4">
        <f>SUM(L16:L18)</f>
        <v>0</v>
      </c>
      <c r="M19" s="209"/>
      <c r="N19" s="4">
        <f>SUM(N16:N18)</f>
        <v>0</v>
      </c>
      <c r="O19" s="281"/>
      <c r="P19" s="283">
        <f>SUM(P16:P18)</f>
        <v>3314168</v>
      </c>
      <c r="Q19" s="285"/>
    </row>
    <row r="20" spans="1:17" ht="19.7" customHeight="1" thickTop="1">
      <c r="A20" s="206"/>
      <c r="B20" s="278"/>
      <c r="L20" s="2"/>
      <c r="M20" s="2"/>
      <c r="N20" s="2"/>
    </row>
    <row r="21" spans="1:17" ht="19.7" customHeight="1">
      <c r="A21" s="246" t="s">
        <v>190</v>
      </c>
    </row>
  </sheetData>
  <mergeCells count="3">
    <mergeCell ref="D5:P5"/>
    <mergeCell ref="D4:P4"/>
    <mergeCell ref="L6:N6"/>
  </mergeCells>
  <printOptions horizontalCentered="1"/>
  <pageMargins left="0.70866141732283505" right="0.70866141732283505" top="0.74803149606299202" bottom="0.74803149606299202" header="0.31496062992126" footer="0.31496062992126"/>
  <pageSetup paperSize="9" scale="74" firstPageNumber="6" orientation="landscape" useFirstPageNumber="1" r:id="rId1"/>
  <headerFooter>
    <oddFooter>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27"/>
  <sheetViews>
    <sheetView showGridLines="0" tabSelected="1" view="pageBreakPreview" topLeftCell="A73" zoomScale="80" zoomScaleNormal="100" zoomScaleSheetLayoutView="80" workbookViewId="0">
      <selection activeCell="O82" sqref="O82"/>
    </sheetView>
  </sheetViews>
  <sheetFormatPr defaultColWidth="9.140625" defaultRowHeight="24.6" customHeight="1"/>
  <cols>
    <col min="1" max="1" width="2.42578125" style="134" customWidth="1"/>
    <col min="2" max="2" width="2" style="134" customWidth="1"/>
    <col min="3" max="3" width="3.140625" style="134" customWidth="1"/>
    <col min="4" max="4" width="36.5703125" style="134" customWidth="1"/>
    <col min="5" max="5" width="9.85546875" style="134" customWidth="1"/>
    <col min="6" max="6" width="34.85546875" style="134" customWidth="1"/>
    <col min="7" max="7" width="9.7109375" style="134" customWidth="1"/>
    <col min="8" max="8" width="4.28515625" style="134" customWidth="1"/>
    <col min="9" max="9" width="17.7109375" style="134" customWidth="1"/>
    <col min="10" max="10" width="1.140625" style="134" customWidth="1"/>
    <col min="11" max="11" width="17.7109375" style="145" customWidth="1"/>
    <col min="12" max="12" width="1.140625" style="134" customWidth="1"/>
    <col min="13" max="13" width="17.7109375" style="134" customWidth="1"/>
    <col min="14" max="14" width="1.140625" style="134" customWidth="1"/>
    <col min="15" max="15" width="17.7109375" style="134" customWidth="1"/>
    <col min="16" max="16" width="11.5703125" style="135" bestFit="1" customWidth="1"/>
    <col min="17" max="18" width="9.7109375" style="135" bestFit="1" customWidth="1"/>
    <col min="19" max="16384" width="9.140625" style="134"/>
  </cols>
  <sheetData>
    <row r="1" spans="1:18" s="132" customFormat="1" ht="21.75" customHeight="1">
      <c r="A1" s="128" t="str">
        <f>+'SE Separate'!A1</f>
        <v xml:space="preserve">AQ ESTATE PUBLIC COMPANY LIMITED AND SUBSIDIARIES  </v>
      </c>
      <c r="B1" s="129"/>
      <c r="C1" s="129"/>
      <c r="D1" s="129"/>
      <c r="E1" s="129"/>
      <c r="F1" s="129"/>
      <c r="G1" s="129"/>
      <c r="H1" s="129"/>
      <c r="I1" s="129"/>
      <c r="J1" s="129"/>
      <c r="K1" s="130"/>
      <c r="L1" s="129"/>
      <c r="M1" s="129"/>
      <c r="N1" s="129"/>
      <c r="O1" s="1"/>
      <c r="P1" s="131"/>
      <c r="Q1" s="131"/>
      <c r="R1" s="131"/>
    </row>
    <row r="2" spans="1:18" s="132" customFormat="1" ht="24" customHeight="1">
      <c r="A2" s="128" t="s">
        <v>15</v>
      </c>
      <c r="B2" s="129"/>
      <c r="C2" s="129"/>
      <c r="D2" s="129"/>
      <c r="E2" s="129"/>
      <c r="F2" s="129"/>
      <c r="G2" s="129"/>
      <c r="H2" s="129"/>
      <c r="I2" s="129"/>
      <c r="J2" s="129"/>
      <c r="K2" s="130"/>
      <c r="L2" s="129"/>
      <c r="M2" s="129"/>
      <c r="N2" s="129"/>
      <c r="O2" s="1"/>
      <c r="P2" s="131"/>
      <c r="Q2" s="131"/>
      <c r="R2" s="131"/>
    </row>
    <row r="3" spans="1:18" s="131" customFormat="1" ht="24" customHeight="1">
      <c r="A3" s="294" t="s">
        <v>192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133"/>
      <c r="M3" s="133"/>
      <c r="N3" s="133"/>
      <c r="O3" s="133"/>
    </row>
    <row r="4" spans="1:18" ht="24" customHeight="1">
      <c r="I4" s="288" t="s">
        <v>82</v>
      </c>
      <c r="J4" s="288"/>
      <c r="K4" s="288"/>
      <c r="L4" s="288"/>
      <c r="M4" s="288"/>
      <c r="N4" s="288"/>
      <c r="O4" s="288"/>
    </row>
    <row r="5" spans="1:18" ht="24" customHeight="1">
      <c r="H5" s="136"/>
      <c r="I5" s="289" t="s">
        <v>0</v>
      </c>
      <c r="J5" s="289"/>
      <c r="K5" s="289"/>
      <c r="L5" s="56"/>
      <c r="M5" s="289" t="s">
        <v>1</v>
      </c>
      <c r="N5" s="289"/>
      <c r="O5" s="289"/>
    </row>
    <row r="6" spans="1:18" ht="24" customHeight="1">
      <c r="E6" s="137"/>
      <c r="F6" s="138"/>
      <c r="G6" s="252" t="s">
        <v>164</v>
      </c>
      <c r="H6" s="139"/>
      <c r="I6" s="140">
        <v>2019</v>
      </c>
      <c r="J6" s="141"/>
      <c r="K6" s="142">
        <v>2018</v>
      </c>
      <c r="L6" s="143"/>
      <c r="M6" s="140">
        <v>2019</v>
      </c>
      <c r="N6" s="141"/>
      <c r="O6" s="140" t="s">
        <v>76</v>
      </c>
    </row>
    <row r="7" spans="1:18" ht="24" customHeight="1">
      <c r="A7" s="144" t="s">
        <v>16</v>
      </c>
      <c r="M7" s="146"/>
      <c r="O7" s="146"/>
    </row>
    <row r="8" spans="1:18" ht="24" customHeight="1">
      <c r="B8" s="10" t="s">
        <v>223</v>
      </c>
      <c r="I8" s="147">
        <f>'PL12M '!G41</f>
        <v>-186370</v>
      </c>
      <c r="J8" s="22"/>
      <c r="K8" s="148">
        <f>'PL12M '!I41</f>
        <v>74887</v>
      </c>
      <c r="L8" s="147"/>
      <c r="M8" s="147">
        <f>'PL12M '!K41</f>
        <v>-254646</v>
      </c>
      <c r="N8" s="147"/>
      <c r="O8" s="147">
        <f>'PL12M '!M41</f>
        <v>16292</v>
      </c>
    </row>
    <row r="9" spans="1:18" ht="24" customHeight="1">
      <c r="B9" s="134" t="s">
        <v>91</v>
      </c>
      <c r="I9" s="147"/>
      <c r="J9" s="22"/>
      <c r="K9" s="148"/>
      <c r="L9" s="147"/>
      <c r="M9" s="147"/>
      <c r="N9" s="147"/>
      <c r="O9" s="147"/>
    </row>
    <row r="10" spans="1:18" ht="24" customHeight="1">
      <c r="D10" s="134" t="s">
        <v>151</v>
      </c>
      <c r="I10" s="147">
        <v>-260</v>
      </c>
      <c r="J10" s="22"/>
      <c r="K10" s="148">
        <v>-204</v>
      </c>
      <c r="L10" s="148"/>
      <c r="M10" s="148">
        <v>0</v>
      </c>
      <c r="N10" s="148"/>
      <c r="O10" s="148">
        <v>0</v>
      </c>
    </row>
    <row r="11" spans="1:18" ht="24" customHeight="1">
      <c r="D11" s="134" t="s">
        <v>92</v>
      </c>
      <c r="I11" s="147">
        <v>1331</v>
      </c>
      <c r="J11" s="22"/>
      <c r="K11" s="148">
        <v>136</v>
      </c>
      <c r="L11" s="148"/>
      <c r="M11" s="148">
        <v>20</v>
      </c>
      <c r="N11" s="148"/>
      <c r="O11" s="148">
        <v>34</v>
      </c>
    </row>
    <row r="12" spans="1:18" ht="24" customHeight="1">
      <c r="D12" s="134" t="s">
        <v>154</v>
      </c>
      <c r="I12" s="147">
        <v>-95036</v>
      </c>
      <c r="J12" s="22"/>
      <c r="K12" s="148">
        <v>-105837</v>
      </c>
      <c r="L12" s="148"/>
      <c r="M12" s="148">
        <v>-217462</v>
      </c>
      <c r="N12" s="148"/>
      <c r="O12" s="148">
        <v>-239073</v>
      </c>
    </row>
    <row r="13" spans="1:18" ht="24" customHeight="1">
      <c r="D13" s="134" t="s">
        <v>152</v>
      </c>
      <c r="I13" s="147">
        <v>-8388</v>
      </c>
      <c r="J13" s="22"/>
      <c r="K13" s="148">
        <v>15442</v>
      </c>
      <c r="L13" s="74"/>
      <c r="M13" s="74">
        <v>-4107</v>
      </c>
      <c r="N13" s="74"/>
      <c r="O13" s="74">
        <v>-6366</v>
      </c>
      <c r="P13" s="134"/>
      <c r="Q13" s="134"/>
      <c r="R13" s="134"/>
    </row>
    <row r="14" spans="1:18" ht="24" customHeight="1">
      <c r="D14" s="134" t="s">
        <v>112</v>
      </c>
      <c r="I14" s="147">
        <v>-45784</v>
      </c>
      <c r="J14" s="22"/>
      <c r="K14" s="148">
        <v>-252</v>
      </c>
      <c r="L14" s="74"/>
      <c r="M14" s="74">
        <v>156</v>
      </c>
      <c r="N14" s="74"/>
      <c r="O14" s="74">
        <v>300</v>
      </c>
      <c r="P14" s="134"/>
      <c r="Q14" s="134"/>
      <c r="R14" s="134"/>
    </row>
    <row r="15" spans="1:18" ht="24" customHeight="1">
      <c r="D15" s="134" t="s">
        <v>171</v>
      </c>
      <c r="I15" s="22">
        <v>306301</v>
      </c>
      <c r="J15" s="22"/>
      <c r="K15" s="148">
        <v>275211</v>
      </c>
      <c r="L15" s="74"/>
      <c r="M15" s="74">
        <v>74627</v>
      </c>
      <c r="N15" s="74"/>
      <c r="O15" s="74">
        <v>33139</v>
      </c>
      <c r="P15" s="134"/>
      <c r="Q15" s="134"/>
      <c r="R15" s="134"/>
    </row>
    <row r="16" spans="1:18" ht="24" customHeight="1">
      <c r="D16" s="134" t="s">
        <v>172</v>
      </c>
      <c r="I16" s="22">
        <v>-2140</v>
      </c>
      <c r="J16" s="22"/>
      <c r="K16" s="148">
        <v>0</v>
      </c>
      <c r="L16" s="74"/>
      <c r="M16" s="74">
        <v>-2140</v>
      </c>
      <c r="N16" s="74"/>
      <c r="O16" s="74">
        <v>0</v>
      </c>
      <c r="P16" s="134"/>
      <c r="Q16" s="134"/>
      <c r="R16" s="134"/>
    </row>
    <row r="17" spans="4:18" ht="24" customHeight="1">
      <c r="D17" s="134" t="s">
        <v>211</v>
      </c>
      <c r="I17" s="22">
        <v>-2401</v>
      </c>
      <c r="J17" s="22"/>
      <c r="K17" s="148">
        <v>-715</v>
      </c>
      <c r="L17" s="74"/>
      <c r="M17" s="74">
        <v>912</v>
      </c>
      <c r="N17" s="74"/>
      <c r="O17" s="74">
        <v>-371</v>
      </c>
      <c r="P17" s="134"/>
      <c r="Q17" s="134"/>
      <c r="R17" s="134"/>
    </row>
    <row r="18" spans="4:18" ht="24" customHeight="1">
      <c r="D18" s="134" t="s">
        <v>173</v>
      </c>
      <c r="I18" s="22">
        <v>-159774</v>
      </c>
      <c r="J18" s="22"/>
      <c r="K18" s="148">
        <v>-13959</v>
      </c>
      <c r="L18" s="74"/>
      <c r="M18" s="74">
        <v>-164030</v>
      </c>
      <c r="N18" s="74"/>
      <c r="O18" s="74">
        <v>-15436</v>
      </c>
      <c r="P18" s="134"/>
      <c r="Q18" s="134"/>
      <c r="R18" s="134"/>
    </row>
    <row r="19" spans="4:18" ht="24" customHeight="1">
      <c r="D19" s="134" t="s">
        <v>155</v>
      </c>
      <c r="F19" s="10"/>
      <c r="G19" s="10"/>
      <c r="I19" s="22">
        <v>86037</v>
      </c>
      <c r="J19" s="22"/>
      <c r="K19" s="148">
        <v>83417</v>
      </c>
      <c r="L19" s="74"/>
      <c r="M19" s="74">
        <v>11622</v>
      </c>
      <c r="N19" s="74"/>
      <c r="O19" s="74">
        <v>13445</v>
      </c>
      <c r="P19" s="134"/>
      <c r="Q19" s="134"/>
      <c r="R19" s="10"/>
    </row>
    <row r="20" spans="4:18" ht="24" customHeight="1">
      <c r="D20" s="134" t="s">
        <v>208</v>
      </c>
      <c r="F20" s="10"/>
      <c r="G20" s="10"/>
      <c r="I20" s="22">
        <v>13</v>
      </c>
      <c r="J20" s="22"/>
      <c r="K20" s="148">
        <v>0</v>
      </c>
      <c r="L20" s="74"/>
      <c r="M20" s="148">
        <v>0</v>
      </c>
      <c r="N20" s="74"/>
      <c r="O20" s="74">
        <v>0</v>
      </c>
      <c r="P20" s="134"/>
      <c r="Q20" s="134"/>
      <c r="R20" s="10"/>
    </row>
    <row r="21" spans="4:18" s="149" customFormat="1" ht="24" customHeight="1">
      <c r="D21" s="149" t="s">
        <v>119</v>
      </c>
      <c r="F21" s="56"/>
      <c r="G21" s="56"/>
      <c r="I21" s="74">
        <v>8887</v>
      </c>
      <c r="J21" s="74"/>
      <c r="K21" s="148">
        <v>1056</v>
      </c>
      <c r="L21" s="74"/>
      <c r="M21" s="74">
        <v>348698</v>
      </c>
      <c r="N21" s="74"/>
      <c r="O21" s="74">
        <v>200887</v>
      </c>
      <c r="R21" s="56"/>
    </row>
    <row r="22" spans="4:18" ht="24" customHeight="1">
      <c r="D22" s="134" t="s">
        <v>133</v>
      </c>
      <c r="F22" s="10"/>
      <c r="G22" s="10"/>
      <c r="I22" s="74">
        <v>287</v>
      </c>
      <c r="J22" s="74"/>
      <c r="K22" s="148">
        <v>362</v>
      </c>
      <c r="L22" s="74"/>
      <c r="M22" s="74">
        <v>251</v>
      </c>
      <c r="N22" s="74"/>
      <c r="O22" s="74">
        <v>251</v>
      </c>
      <c r="P22" s="134"/>
      <c r="Q22" s="134"/>
      <c r="R22" s="10"/>
    </row>
    <row r="23" spans="4:18" ht="24" customHeight="1">
      <c r="D23" s="134" t="s">
        <v>138</v>
      </c>
      <c r="F23" s="10"/>
      <c r="G23" s="10"/>
      <c r="I23" s="22">
        <v>1655</v>
      </c>
      <c r="J23" s="22"/>
      <c r="K23" s="148">
        <v>2858</v>
      </c>
      <c r="L23" s="74"/>
      <c r="M23" s="74">
        <v>675</v>
      </c>
      <c r="N23" s="74"/>
      <c r="O23" s="74">
        <v>2858</v>
      </c>
      <c r="P23" s="134"/>
      <c r="Q23" s="134"/>
      <c r="R23" s="10"/>
    </row>
    <row r="24" spans="4:18" ht="24" customHeight="1">
      <c r="D24" s="134" t="s">
        <v>209</v>
      </c>
      <c r="F24" s="10"/>
      <c r="G24" s="10"/>
      <c r="I24" s="22">
        <v>8036</v>
      </c>
      <c r="J24" s="22"/>
      <c r="K24" s="148">
        <v>0</v>
      </c>
      <c r="L24" s="74"/>
      <c r="M24" s="74">
        <v>0</v>
      </c>
      <c r="N24" s="74"/>
      <c r="O24" s="74">
        <v>0</v>
      </c>
      <c r="P24" s="134"/>
      <c r="Q24" s="134"/>
      <c r="R24" s="10"/>
    </row>
    <row r="25" spans="4:18" ht="24" customHeight="1">
      <c r="D25" s="149" t="s">
        <v>95</v>
      </c>
      <c r="F25" s="10"/>
      <c r="G25" s="10"/>
      <c r="I25" s="22">
        <v>1984</v>
      </c>
      <c r="J25" s="22"/>
      <c r="K25" s="148">
        <v>364</v>
      </c>
      <c r="L25" s="74"/>
      <c r="M25" s="74">
        <v>1296</v>
      </c>
      <c r="N25" s="74"/>
      <c r="O25" s="74">
        <v>295</v>
      </c>
      <c r="P25" s="134"/>
      <c r="Q25" s="134"/>
      <c r="R25" s="10"/>
    </row>
    <row r="26" spans="4:18" ht="24" customHeight="1">
      <c r="D26" s="149" t="s">
        <v>140</v>
      </c>
      <c r="F26" s="10"/>
      <c r="G26" s="10"/>
      <c r="I26" s="22">
        <v>0</v>
      </c>
      <c r="J26" s="22"/>
      <c r="K26" s="148">
        <v>-38405</v>
      </c>
      <c r="L26" s="74"/>
      <c r="M26" s="74">
        <v>0</v>
      </c>
      <c r="N26" s="74"/>
      <c r="O26" s="74">
        <v>-38405</v>
      </c>
      <c r="P26" s="134"/>
      <c r="Q26" s="134"/>
      <c r="R26" s="10"/>
    </row>
    <row r="27" spans="4:18" ht="24.6" customHeight="1">
      <c r="D27" s="134" t="s">
        <v>141</v>
      </c>
      <c r="I27" s="22">
        <v>-1395</v>
      </c>
      <c r="K27" s="74">
        <v>-15373</v>
      </c>
      <c r="L27" s="74"/>
      <c r="M27" s="74">
        <v>-379</v>
      </c>
      <c r="N27" s="149"/>
      <c r="O27" s="74">
        <v>-40</v>
      </c>
    </row>
    <row r="28" spans="4:18" ht="24.6" customHeight="1">
      <c r="D28" s="134" t="s">
        <v>212</v>
      </c>
      <c r="I28" s="22">
        <v>0</v>
      </c>
      <c r="K28" s="74">
        <v>3307</v>
      </c>
      <c r="L28" s="74"/>
      <c r="M28" s="74">
        <v>0</v>
      </c>
      <c r="N28" s="149"/>
      <c r="O28" s="74">
        <v>90</v>
      </c>
    </row>
    <row r="29" spans="4:18" ht="24.6" customHeight="1">
      <c r="D29" s="134" t="s">
        <v>196</v>
      </c>
      <c r="I29" s="74">
        <v>3028</v>
      </c>
      <c r="K29" s="74">
        <v>-151102</v>
      </c>
      <c r="L29" s="74"/>
      <c r="M29" s="74">
        <v>-9311</v>
      </c>
      <c r="N29" s="149"/>
      <c r="O29" s="74">
        <v>-59435</v>
      </c>
    </row>
    <row r="30" spans="4:18" ht="24" customHeight="1">
      <c r="D30" s="134" t="s">
        <v>167</v>
      </c>
      <c r="I30" s="22">
        <v>5254</v>
      </c>
      <c r="K30" s="74">
        <v>0</v>
      </c>
      <c r="L30" s="74"/>
      <c r="M30" s="74">
        <v>17</v>
      </c>
      <c r="N30" s="149"/>
      <c r="O30" s="74">
        <v>0</v>
      </c>
    </row>
    <row r="31" spans="4:18" ht="24.6" customHeight="1">
      <c r="D31" s="134" t="s">
        <v>227</v>
      </c>
      <c r="I31" s="22">
        <v>34878</v>
      </c>
      <c r="K31" s="74">
        <v>0</v>
      </c>
      <c r="L31" s="149"/>
      <c r="M31" s="74">
        <v>0</v>
      </c>
      <c r="N31" s="149"/>
      <c r="O31" s="74">
        <v>0</v>
      </c>
      <c r="P31" s="194"/>
    </row>
    <row r="32" spans="4:18" ht="24.6" customHeight="1">
      <c r="D32" s="134" t="s">
        <v>226</v>
      </c>
      <c r="I32" s="22">
        <v>-741</v>
      </c>
      <c r="K32" s="74">
        <v>0</v>
      </c>
      <c r="L32" s="149"/>
      <c r="M32" s="74">
        <v>-685</v>
      </c>
      <c r="N32" s="149"/>
      <c r="O32" s="74">
        <v>0</v>
      </c>
      <c r="P32" s="194"/>
    </row>
    <row r="33" spans="1:20" s="150" customFormat="1" ht="24" customHeight="1">
      <c r="D33" s="134" t="s">
        <v>120</v>
      </c>
      <c r="E33" s="151"/>
      <c r="F33" s="151"/>
      <c r="G33" s="151"/>
      <c r="I33" s="152">
        <f>SUM(I8:I32)</f>
        <v>-44598</v>
      </c>
      <c r="J33" s="74"/>
      <c r="K33" s="152">
        <f>SUM(K8:K32)</f>
        <v>131193</v>
      </c>
      <c r="L33" s="74"/>
      <c r="M33" s="152">
        <f>SUM(M8:M32)</f>
        <v>-214486</v>
      </c>
      <c r="N33" s="74"/>
      <c r="O33" s="152">
        <f>SUM(O8:O32)</f>
        <v>-91535</v>
      </c>
      <c r="P33" s="153"/>
      <c r="Q33" s="154"/>
      <c r="R33" s="154"/>
    </row>
    <row r="34" spans="1:20" s="150" customFormat="1" ht="24" customHeight="1">
      <c r="D34" s="150" t="s">
        <v>93</v>
      </c>
      <c r="E34" s="151"/>
      <c r="F34" s="151"/>
      <c r="G34" s="151"/>
      <c r="I34" s="153"/>
      <c r="J34" s="153"/>
      <c r="K34" s="88"/>
      <c r="L34" s="153"/>
      <c r="M34" s="155"/>
      <c r="N34" s="153"/>
      <c r="O34" s="153"/>
      <c r="P34" s="154"/>
      <c r="Q34" s="154"/>
      <c r="R34" s="154"/>
    </row>
    <row r="35" spans="1:20" s="149" customFormat="1" ht="24" customHeight="1">
      <c r="D35" s="134" t="s">
        <v>96</v>
      </c>
      <c r="I35" s="74">
        <v>-8180</v>
      </c>
      <c r="J35" s="74"/>
      <c r="K35" s="148">
        <v>-7565</v>
      </c>
      <c r="L35" s="148"/>
      <c r="M35" s="148">
        <v>-2324</v>
      </c>
      <c r="N35" s="148"/>
      <c r="O35" s="148">
        <v>-1767</v>
      </c>
    </row>
    <row r="36" spans="1:20" s="150" customFormat="1" ht="24" customHeight="1">
      <c r="D36" s="150" t="s">
        <v>224</v>
      </c>
      <c r="E36" s="151"/>
      <c r="F36" s="151"/>
      <c r="G36" s="151"/>
      <c r="I36" s="157">
        <f>SUM(I33:I35)</f>
        <v>-52778</v>
      </c>
      <c r="J36" s="153"/>
      <c r="K36" s="157">
        <f>SUM(K33:K35)</f>
        <v>123628</v>
      </c>
      <c r="L36" s="153"/>
      <c r="M36" s="157">
        <f>SUM(M33:M35)</f>
        <v>-216810</v>
      </c>
      <c r="N36" s="153"/>
      <c r="O36" s="157">
        <f>SUM(O33:O35)</f>
        <v>-93302</v>
      </c>
      <c r="P36" s="154"/>
      <c r="Q36" s="154"/>
      <c r="R36" s="154"/>
    </row>
    <row r="37" spans="1:20" ht="18.75" customHeight="1">
      <c r="A37" s="254"/>
      <c r="B37" s="255"/>
      <c r="I37" s="22"/>
      <c r="K37" s="22"/>
      <c r="M37" s="22"/>
      <c r="O37" s="22"/>
      <c r="P37" s="134"/>
      <c r="Q37" s="134"/>
      <c r="R37" s="134"/>
      <c r="T37" s="135"/>
    </row>
    <row r="38" spans="1:20" ht="24" customHeight="1">
      <c r="A38" s="56" t="s">
        <v>190</v>
      </c>
      <c r="H38" s="137"/>
      <c r="I38" s="156"/>
      <c r="J38" s="156"/>
      <c r="K38" s="123"/>
      <c r="L38" s="156"/>
      <c r="M38" s="46"/>
      <c r="N38" s="156"/>
      <c r="O38" s="46"/>
    </row>
    <row r="39" spans="1:20" s="132" customFormat="1" ht="24" customHeight="1">
      <c r="A39" s="128" t="str">
        <f>+A1</f>
        <v xml:space="preserve">AQ ESTATE PUBLIC COMPANY LIMITED AND SUBSIDIARIES  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30"/>
      <c r="L39" s="129"/>
      <c r="M39" s="129"/>
      <c r="N39" s="129"/>
      <c r="O39" s="1"/>
      <c r="P39" s="131"/>
      <c r="Q39" s="131"/>
      <c r="R39" s="131"/>
    </row>
    <row r="40" spans="1:20" s="132" customFormat="1" ht="24" customHeight="1">
      <c r="A40" s="128" t="s">
        <v>15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30"/>
      <c r="L40" s="129"/>
      <c r="M40" s="129"/>
      <c r="N40" s="129"/>
      <c r="O40" s="1"/>
      <c r="P40" s="131"/>
      <c r="Q40" s="131"/>
      <c r="R40" s="131"/>
    </row>
    <row r="41" spans="1:20" s="131" customFormat="1" ht="24" customHeight="1">
      <c r="A41" s="294" t="str">
        <f>+A3</f>
        <v>FOR THE YEAR ENDED DECEMBER 31, 2019</v>
      </c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133"/>
      <c r="M41" s="133"/>
      <c r="N41" s="133"/>
      <c r="O41" s="133"/>
    </row>
    <row r="42" spans="1:20" s="132" customFormat="1" ht="24" customHeight="1">
      <c r="A42" s="128"/>
      <c r="B42" s="129"/>
      <c r="C42" s="129"/>
      <c r="D42" s="134"/>
      <c r="E42" s="134"/>
      <c r="F42" s="134"/>
      <c r="G42" s="134"/>
      <c r="H42" s="134"/>
      <c r="I42" s="288" t="str">
        <f>+I4</f>
        <v>(Unit: Thousand Baht)</v>
      </c>
      <c r="J42" s="288"/>
      <c r="K42" s="288"/>
      <c r="L42" s="288"/>
      <c r="M42" s="288"/>
      <c r="N42" s="288"/>
      <c r="O42" s="288"/>
      <c r="P42" s="131"/>
      <c r="Q42" s="131"/>
      <c r="R42" s="131"/>
    </row>
    <row r="43" spans="1:20" s="132" customFormat="1" ht="24" customHeight="1">
      <c r="A43" s="263"/>
      <c r="B43" s="263"/>
      <c r="C43" s="263"/>
      <c r="D43" s="135"/>
      <c r="E43" s="135"/>
      <c r="F43" s="134"/>
      <c r="G43" s="134"/>
      <c r="H43" s="136"/>
      <c r="I43" s="289" t="s">
        <v>0</v>
      </c>
      <c r="J43" s="289"/>
      <c r="K43" s="289"/>
      <c r="L43" s="56"/>
      <c r="M43" s="289" t="s">
        <v>1</v>
      </c>
      <c r="N43" s="289"/>
      <c r="O43" s="289"/>
      <c r="P43" s="131"/>
      <c r="Q43" s="131"/>
      <c r="R43" s="131"/>
    </row>
    <row r="44" spans="1:20" ht="24" customHeight="1">
      <c r="A44" s="135"/>
      <c r="B44" s="135"/>
      <c r="E44" s="137"/>
      <c r="G44" s="252" t="s">
        <v>164</v>
      </c>
      <c r="H44" s="139"/>
      <c r="I44" s="140">
        <f>+I6</f>
        <v>2019</v>
      </c>
      <c r="J44" s="141"/>
      <c r="K44" s="142">
        <f>+K6</f>
        <v>2018</v>
      </c>
      <c r="L44" s="143"/>
      <c r="M44" s="140">
        <f>+M6</f>
        <v>2019</v>
      </c>
      <c r="N44" s="141"/>
      <c r="O44" s="140" t="str">
        <f>+O6</f>
        <v>2018</v>
      </c>
    </row>
    <row r="45" spans="1:20" ht="24" customHeight="1">
      <c r="A45" s="144" t="s">
        <v>17</v>
      </c>
      <c r="F45" s="158"/>
      <c r="G45" s="158"/>
      <c r="H45" s="137"/>
      <c r="I45" s="159"/>
      <c r="J45" s="160"/>
      <c r="K45" s="123"/>
      <c r="L45" s="159"/>
      <c r="M45" s="159"/>
      <c r="N45" s="159"/>
      <c r="O45" s="159"/>
    </row>
    <row r="46" spans="1:20" s="162" customFormat="1" ht="19.7" customHeight="1">
      <c r="B46" s="134" t="s">
        <v>197</v>
      </c>
      <c r="C46" s="199"/>
      <c r="E46" s="203"/>
      <c r="F46" s="203"/>
      <c r="G46" s="203"/>
      <c r="H46" s="203"/>
      <c r="I46" s="204">
        <v>-5266</v>
      </c>
      <c r="J46" s="203"/>
      <c r="K46" s="205">
        <v>359115</v>
      </c>
      <c r="M46" s="161">
        <v>-5266</v>
      </c>
      <c r="O46" s="205">
        <v>48606</v>
      </c>
    </row>
    <row r="47" spans="1:20" s="162" customFormat="1" ht="19.7" customHeight="1">
      <c r="B47" s="134" t="s">
        <v>198</v>
      </c>
      <c r="C47" s="199"/>
      <c r="E47" s="203"/>
      <c r="F47" s="203"/>
      <c r="G47" s="203"/>
      <c r="H47" s="203"/>
      <c r="I47" s="161" t="s">
        <v>207</v>
      </c>
      <c r="J47" s="203"/>
      <c r="K47" s="205">
        <v>-730000</v>
      </c>
      <c r="M47" s="161">
        <v>0</v>
      </c>
      <c r="O47" s="205">
        <v>-730000</v>
      </c>
    </row>
    <row r="48" spans="1:20" s="162" customFormat="1" ht="19.7" customHeight="1">
      <c r="B48" s="134" t="s">
        <v>185</v>
      </c>
      <c r="C48" s="199"/>
      <c r="E48" s="203"/>
      <c r="F48" s="203"/>
      <c r="G48" s="253">
        <v>14.3</v>
      </c>
      <c r="H48" s="203"/>
      <c r="I48" s="204">
        <v>-90500</v>
      </c>
      <c r="J48" s="203"/>
      <c r="K48" s="161">
        <v>0</v>
      </c>
      <c r="M48" s="161">
        <v>-90500</v>
      </c>
      <c r="O48" s="161">
        <v>0</v>
      </c>
    </row>
    <row r="49" spans="1:18" s="162" customFormat="1" ht="19.7" customHeight="1">
      <c r="B49" s="134" t="s">
        <v>159</v>
      </c>
      <c r="C49" s="199"/>
      <c r="E49" s="203"/>
      <c r="F49" s="203"/>
      <c r="G49" s="203"/>
      <c r="H49" s="203"/>
      <c r="I49" s="161" t="s">
        <v>207</v>
      </c>
      <c r="J49" s="203"/>
      <c r="K49" s="161">
        <v>184</v>
      </c>
      <c r="M49" s="161">
        <v>0</v>
      </c>
      <c r="O49" s="161">
        <v>37</v>
      </c>
    </row>
    <row r="50" spans="1:18" ht="24" customHeight="1">
      <c r="B50" s="134" t="s">
        <v>97</v>
      </c>
      <c r="H50" s="137"/>
      <c r="I50" s="204">
        <v>-13477</v>
      </c>
      <c r="J50" s="163"/>
      <c r="K50" s="204">
        <v>-60647</v>
      </c>
      <c r="L50" s="161"/>
      <c r="M50" s="161">
        <v>-586</v>
      </c>
      <c r="N50" s="161"/>
      <c r="O50" s="161">
        <v>-599</v>
      </c>
    </row>
    <row r="51" spans="1:18" ht="24" customHeight="1">
      <c r="B51" s="134" t="s">
        <v>38</v>
      </c>
      <c r="H51" s="137"/>
      <c r="I51" s="204">
        <v>-180</v>
      </c>
      <c r="J51" s="163"/>
      <c r="K51" s="161">
        <v>-876</v>
      </c>
      <c r="L51" s="161"/>
      <c r="M51" s="161">
        <v>0</v>
      </c>
      <c r="N51" s="161"/>
      <c r="O51" s="161">
        <v>0</v>
      </c>
    </row>
    <row r="52" spans="1:18" ht="24" customHeight="1">
      <c r="A52" s="144"/>
      <c r="B52" s="134" t="s">
        <v>116</v>
      </c>
      <c r="F52" s="158"/>
      <c r="G52" s="158"/>
      <c r="H52" s="137"/>
      <c r="I52" s="161">
        <v>0</v>
      </c>
      <c r="J52" s="164"/>
      <c r="K52" s="161">
        <v>-719000</v>
      </c>
      <c r="L52" s="165"/>
      <c r="M52" s="161">
        <v>-341460</v>
      </c>
      <c r="N52" s="165"/>
      <c r="O52" s="161">
        <v>-1035593</v>
      </c>
    </row>
    <row r="53" spans="1:18" ht="24" customHeight="1">
      <c r="A53" s="144"/>
      <c r="B53" s="134" t="s">
        <v>117</v>
      </c>
      <c r="F53" s="158"/>
      <c r="G53" s="158"/>
      <c r="H53" s="137"/>
      <c r="I53" s="161">
        <v>76513</v>
      </c>
      <c r="J53" s="164"/>
      <c r="K53" s="161">
        <v>230342</v>
      </c>
      <c r="L53" s="165"/>
      <c r="M53" s="161">
        <v>599264</v>
      </c>
      <c r="N53" s="165"/>
      <c r="O53" s="161">
        <v>1208272</v>
      </c>
    </row>
    <row r="54" spans="1:18" ht="24" customHeight="1">
      <c r="A54" s="144"/>
      <c r="B54" s="134" t="s">
        <v>109</v>
      </c>
      <c r="F54" s="158"/>
      <c r="G54" s="158"/>
      <c r="H54" s="137"/>
      <c r="I54" s="161">
        <v>47683</v>
      </c>
      <c r="J54" s="166"/>
      <c r="K54" s="161">
        <v>108665</v>
      </c>
      <c r="L54" s="161"/>
      <c r="M54" s="161">
        <v>49061</v>
      </c>
      <c r="N54" s="161"/>
      <c r="O54" s="161">
        <v>96620</v>
      </c>
    </row>
    <row r="55" spans="1:18" s="150" customFormat="1" ht="24" customHeight="1">
      <c r="D55" s="150" t="s">
        <v>186</v>
      </c>
      <c r="I55" s="167">
        <f>SUM(I46:I54)</f>
        <v>14773</v>
      </c>
      <c r="J55" s="168"/>
      <c r="K55" s="167">
        <f>SUM(K46:K54)</f>
        <v>-812217</v>
      </c>
      <c r="L55" s="169"/>
      <c r="M55" s="167">
        <f>SUM(M46:M54)</f>
        <v>210513</v>
      </c>
      <c r="N55" s="170"/>
      <c r="O55" s="167">
        <f>SUM(O46:O54)</f>
        <v>-412657</v>
      </c>
      <c r="P55" s="154"/>
      <c r="Q55" s="154"/>
      <c r="R55" s="154"/>
    </row>
    <row r="56" spans="1:18" ht="24" customHeight="1">
      <c r="A56" s="144" t="s">
        <v>18</v>
      </c>
      <c r="I56" s="163"/>
      <c r="J56" s="164"/>
      <c r="K56" s="171"/>
      <c r="L56" s="172"/>
      <c r="M56" s="173"/>
      <c r="N56" s="172"/>
      <c r="O56" s="173"/>
    </row>
    <row r="57" spans="1:18" ht="4.5" customHeight="1">
      <c r="A57" s="144"/>
      <c r="I57" s="163"/>
      <c r="J57" s="164"/>
      <c r="K57" s="171"/>
      <c r="L57" s="172"/>
      <c r="M57" s="161"/>
      <c r="N57" s="172"/>
      <c r="O57" s="173"/>
    </row>
    <row r="58" spans="1:18" ht="24" customHeight="1">
      <c r="B58" s="134" t="s">
        <v>64</v>
      </c>
      <c r="H58" s="137"/>
      <c r="I58" s="161">
        <v>-3622</v>
      </c>
      <c r="J58" s="164"/>
      <c r="K58" s="161">
        <v>-50139</v>
      </c>
      <c r="L58" s="161"/>
      <c r="M58" s="161">
        <v>0</v>
      </c>
      <c r="N58" s="165"/>
      <c r="O58" s="161">
        <v>0</v>
      </c>
      <c r="P58" s="134"/>
      <c r="Q58" s="134"/>
    </row>
    <row r="59" spans="1:18" ht="24" customHeight="1">
      <c r="B59" s="134" t="s">
        <v>168</v>
      </c>
      <c r="H59" s="137"/>
      <c r="I59" s="161">
        <v>-101</v>
      </c>
      <c r="J59" s="164"/>
      <c r="K59" s="161">
        <v>0</v>
      </c>
      <c r="L59" s="161"/>
      <c r="M59" s="161">
        <v>0</v>
      </c>
      <c r="N59" s="165"/>
      <c r="O59" s="161">
        <v>0</v>
      </c>
      <c r="P59" s="134"/>
      <c r="Q59" s="134"/>
    </row>
    <row r="60" spans="1:18" ht="24" customHeight="1">
      <c r="B60" s="134" t="s">
        <v>135</v>
      </c>
      <c r="H60" s="137"/>
      <c r="I60" s="161">
        <v>-4871</v>
      </c>
      <c r="J60" s="164"/>
      <c r="K60" s="204">
        <v>-2495</v>
      </c>
      <c r="L60" s="161"/>
      <c r="M60" s="161">
        <v>0</v>
      </c>
      <c r="N60" s="161"/>
      <c r="O60" s="161">
        <v>-776</v>
      </c>
      <c r="P60" s="134"/>
      <c r="Q60" s="134"/>
    </row>
    <row r="61" spans="1:18" ht="24" customHeight="1">
      <c r="B61" s="134" t="s">
        <v>110</v>
      </c>
      <c r="H61" s="137"/>
      <c r="I61" s="161">
        <v>-1292</v>
      </c>
      <c r="J61" s="164"/>
      <c r="K61" s="204">
        <v>-3866</v>
      </c>
      <c r="L61" s="161"/>
      <c r="M61" s="161">
        <v>0</v>
      </c>
      <c r="N61" s="161"/>
      <c r="O61" s="161">
        <v>-13</v>
      </c>
      <c r="P61" s="134"/>
      <c r="Q61" s="134"/>
    </row>
    <row r="62" spans="1:18" ht="24" customHeight="1">
      <c r="B62" s="134" t="s">
        <v>199</v>
      </c>
      <c r="H62" s="137"/>
      <c r="I62" s="161" t="s">
        <v>207</v>
      </c>
      <c r="J62" s="164"/>
      <c r="K62" s="204">
        <v>507</v>
      </c>
      <c r="L62" s="161"/>
      <c r="M62" s="161">
        <v>0</v>
      </c>
      <c r="N62" s="161"/>
      <c r="O62" s="161">
        <v>507</v>
      </c>
      <c r="P62" s="134"/>
      <c r="Q62" s="134"/>
    </row>
    <row r="63" spans="1:18" s="150" customFormat="1" ht="24" customHeight="1">
      <c r="D63" s="150" t="s">
        <v>158</v>
      </c>
      <c r="H63" s="174"/>
      <c r="I63" s="175">
        <f>SUM(I58:I61)</f>
        <v>-9886</v>
      </c>
      <c r="J63" s="168"/>
      <c r="K63" s="175">
        <f>SUM(K58:K62)</f>
        <v>-55993</v>
      </c>
      <c r="L63" s="176"/>
      <c r="M63" s="175">
        <f>SUM(M58:M61)</f>
        <v>0</v>
      </c>
      <c r="N63" s="176"/>
      <c r="O63" s="175">
        <f>SUM(O58:O62)</f>
        <v>-282</v>
      </c>
      <c r="P63" s="153"/>
      <c r="Q63" s="154"/>
      <c r="R63" s="154"/>
    </row>
    <row r="64" spans="1:18" s="150" customFormat="1" ht="24" customHeight="1">
      <c r="H64" s="174"/>
      <c r="I64" s="183"/>
      <c r="J64" s="168"/>
      <c r="K64" s="183"/>
      <c r="L64" s="176"/>
      <c r="M64" s="183"/>
      <c r="N64" s="176"/>
      <c r="O64" s="183"/>
      <c r="P64" s="153"/>
      <c r="Q64" s="154"/>
      <c r="R64" s="154"/>
    </row>
    <row r="65" spans="1:20" s="150" customFormat="1" ht="24" customHeight="1">
      <c r="A65" s="128" t="s">
        <v>156</v>
      </c>
      <c r="H65" s="174"/>
      <c r="I65" s="177">
        <f>I63+I55+I36</f>
        <v>-47891</v>
      </c>
      <c r="J65" s="178"/>
      <c r="K65" s="177">
        <f>K63+K55+K36</f>
        <v>-744582</v>
      </c>
      <c r="L65" s="179"/>
      <c r="M65" s="177">
        <f>M63+M55+M36</f>
        <v>-6297</v>
      </c>
      <c r="N65" s="179"/>
      <c r="O65" s="177">
        <f>O63+O55+O36</f>
        <v>-506241</v>
      </c>
      <c r="P65" s="154"/>
      <c r="Q65" s="154"/>
      <c r="R65" s="154"/>
    </row>
    <row r="66" spans="1:20" ht="29.25" customHeight="1">
      <c r="A66" s="180" t="s">
        <v>130</v>
      </c>
      <c r="H66" s="137"/>
      <c r="I66" s="177">
        <f>+'BS '!I10</f>
        <v>84088</v>
      </c>
      <c r="J66" s="178"/>
      <c r="K66" s="177">
        <v>828670</v>
      </c>
      <c r="L66" s="179"/>
      <c r="M66" s="177">
        <f>+'BS '!M10</f>
        <v>10547</v>
      </c>
      <c r="N66" s="179"/>
      <c r="O66" s="177">
        <v>516788</v>
      </c>
      <c r="P66" s="128"/>
    </row>
    <row r="67" spans="1:20" ht="29.25" customHeight="1">
      <c r="A67" s="180" t="s">
        <v>187</v>
      </c>
      <c r="G67" s="287">
        <v>14.3</v>
      </c>
      <c r="H67" s="137"/>
      <c r="I67" s="177">
        <v>262</v>
      </c>
      <c r="J67" s="178"/>
      <c r="K67" s="177">
        <v>0</v>
      </c>
      <c r="L67" s="179"/>
      <c r="M67" s="177">
        <v>0</v>
      </c>
      <c r="N67" s="179"/>
      <c r="O67" s="177">
        <v>0</v>
      </c>
      <c r="P67" s="128"/>
    </row>
    <row r="68" spans="1:20" s="150" customFormat="1" ht="27" customHeight="1" thickBot="1">
      <c r="A68" s="181" t="s">
        <v>131</v>
      </c>
      <c r="H68" s="174"/>
      <c r="I68" s="182">
        <f>SUM(I65:I67)</f>
        <v>36459</v>
      </c>
      <c r="J68" s="183">
        <f t="shared" ref="J68:N68" si="0">SUM(J65:J66)</f>
        <v>0</v>
      </c>
      <c r="K68" s="182">
        <f t="shared" si="0"/>
        <v>84088</v>
      </c>
      <c r="L68" s="183">
        <f t="shared" si="0"/>
        <v>0</v>
      </c>
      <c r="M68" s="182">
        <f t="shared" si="0"/>
        <v>4250</v>
      </c>
      <c r="N68" s="183">
        <f t="shared" si="0"/>
        <v>0</v>
      </c>
      <c r="O68" s="182">
        <f>SUM(O65:O66)</f>
        <v>10547</v>
      </c>
      <c r="P68" s="153">
        <f>I68-'BS '!G10</f>
        <v>0</v>
      </c>
      <c r="Q68" s="153"/>
      <c r="R68" s="153">
        <f>+M68-'BS '!K10</f>
        <v>0</v>
      </c>
      <c r="S68" s="153"/>
      <c r="T68" s="153"/>
    </row>
    <row r="69" spans="1:20" s="150" customFormat="1" ht="11.45" customHeight="1" thickTop="1">
      <c r="A69" s="181"/>
      <c r="H69" s="174"/>
      <c r="I69" s="183"/>
      <c r="J69" s="183"/>
      <c r="K69" s="184"/>
      <c r="L69" s="183"/>
      <c r="M69" s="183"/>
      <c r="N69" s="183"/>
      <c r="O69" s="183"/>
      <c r="P69" s="154"/>
      <c r="Q69" s="154"/>
      <c r="R69" s="154"/>
    </row>
    <row r="70" spans="1:20" ht="24.6" customHeight="1">
      <c r="A70" s="185" t="s">
        <v>118</v>
      </c>
      <c r="B70" s="186"/>
      <c r="K70" s="187"/>
      <c r="P70" s="134"/>
      <c r="Q70" s="134"/>
      <c r="R70" s="134"/>
    </row>
    <row r="71" spans="1:20" ht="24.6" customHeight="1">
      <c r="A71" s="188" t="s">
        <v>63</v>
      </c>
      <c r="B71" s="162"/>
      <c r="I71" s="162"/>
      <c r="J71" s="162"/>
      <c r="K71" s="187"/>
      <c r="L71" s="162"/>
      <c r="M71" s="162"/>
      <c r="N71" s="162"/>
      <c r="O71" s="162"/>
      <c r="P71" s="134"/>
      <c r="Q71" s="134"/>
      <c r="R71" s="134"/>
    </row>
    <row r="72" spans="1:20" ht="25.5" customHeight="1" thickBot="1">
      <c r="A72" s="162" t="s">
        <v>19</v>
      </c>
      <c r="B72" s="162" t="s">
        <v>214</v>
      </c>
      <c r="I72" s="190">
        <v>0</v>
      </c>
      <c r="K72" s="190">
        <v>3667</v>
      </c>
      <c r="M72" s="190">
        <v>0</v>
      </c>
      <c r="O72" s="190">
        <v>0</v>
      </c>
      <c r="P72" s="134"/>
      <c r="Q72" s="134"/>
      <c r="R72" s="134"/>
    </row>
    <row r="73" spans="1:20" ht="25.5" customHeight="1" thickTop="1">
      <c r="A73" s="162" t="s">
        <v>22</v>
      </c>
      <c r="B73" s="162" t="s">
        <v>215</v>
      </c>
      <c r="I73" s="161"/>
      <c r="K73" s="161"/>
      <c r="M73" s="161"/>
      <c r="O73" s="161"/>
      <c r="P73" s="134"/>
      <c r="Q73" s="134"/>
      <c r="R73" s="134"/>
    </row>
    <row r="74" spans="1:20" ht="25.5" customHeight="1">
      <c r="A74" s="162"/>
      <c r="B74" s="162" t="s">
        <v>200</v>
      </c>
      <c r="C74" s="162"/>
      <c r="I74" s="161">
        <v>0</v>
      </c>
      <c r="K74" s="161">
        <v>0</v>
      </c>
      <c r="M74" s="161">
        <v>0</v>
      </c>
      <c r="O74" s="161">
        <v>0</v>
      </c>
      <c r="P74" s="134"/>
      <c r="Q74" s="134"/>
      <c r="R74" s="134"/>
    </row>
    <row r="75" spans="1:20" ht="24.75" customHeight="1">
      <c r="A75" s="162"/>
      <c r="B75" s="162" t="s">
        <v>201</v>
      </c>
      <c r="C75" s="162"/>
      <c r="I75" s="161">
        <v>-13477</v>
      </c>
      <c r="K75" s="161">
        <v>-60647</v>
      </c>
      <c r="M75" s="161">
        <v>-586</v>
      </c>
      <c r="O75" s="161">
        <v>-599</v>
      </c>
      <c r="P75" s="134"/>
      <c r="Q75" s="134"/>
      <c r="R75" s="134"/>
    </row>
    <row r="76" spans="1:20" ht="25.5" customHeight="1" thickBot="1">
      <c r="A76" s="162"/>
      <c r="B76" s="162" t="s">
        <v>14</v>
      </c>
      <c r="I76" s="191">
        <f>SUM(I74:I75)</f>
        <v>-13477</v>
      </c>
      <c r="K76" s="191">
        <f>SUM(K74:K75)</f>
        <v>-60647</v>
      </c>
      <c r="M76" s="191">
        <f>SUM(M74:M75)</f>
        <v>-586</v>
      </c>
      <c r="O76" s="191">
        <f>SUM(O74:O75)</f>
        <v>-599</v>
      </c>
      <c r="P76" s="134"/>
      <c r="Q76" s="134"/>
      <c r="R76" s="134"/>
    </row>
    <row r="77" spans="1:20" ht="25.5" customHeight="1" thickTop="1">
      <c r="A77" s="238" t="s">
        <v>216</v>
      </c>
      <c r="B77" s="270"/>
      <c r="I77" s="161"/>
      <c r="J77" s="135"/>
      <c r="K77" s="161"/>
      <c r="L77" s="135"/>
      <c r="M77" s="161"/>
      <c r="N77" s="135"/>
      <c r="O77" s="161"/>
      <c r="P77" s="134"/>
      <c r="Q77" s="134"/>
      <c r="R77" s="134"/>
    </row>
    <row r="78" spans="1:20" ht="25.5" customHeight="1">
      <c r="A78" s="238"/>
      <c r="B78" s="134" t="s">
        <v>104</v>
      </c>
      <c r="C78" s="162" t="s">
        <v>202</v>
      </c>
      <c r="I78" s="161">
        <v>0</v>
      </c>
      <c r="K78" s="161">
        <v>10076</v>
      </c>
      <c r="M78" s="161">
        <v>0</v>
      </c>
      <c r="O78" s="161">
        <v>10076</v>
      </c>
      <c r="P78" s="134"/>
      <c r="Q78" s="134"/>
      <c r="R78" s="134"/>
    </row>
    <row r="79" spans="1:20" ht="25.5" customHeight="1">
      <c r="A79" s="238"/>
      <c r="B79" s="134" t="s">
        <v>104</v>
      </c>
      <c r="C79" s="162" t="s">
        <v>203</v>
      </c>
      <c r="I79" s="161">
        <v>0</v>
      </c>
      <c r="K79" s="161">
        <v>38405</v>
      </c>
      <c r="M79" s="161">
        <v>0</v>
      </c>
      <c r="O79" s="161">
        <v>38405</v>
      </c>
      <c r="P79" s="134"/>
      <c r="Q79" s="134"/>
      <c r="R79" s="134"/>
    </row>
    <row r="80" spans="1:20" ht="25.5" customHeight="1" thickBot="1">
      <c r="A80" s="162"/>
      <c r="B80" s="162" t="s">
        <v>14</v>
      </c>
      <c r="C80" s="162"/>
      <c r="I80" s="191">
        <f>SUM(I78:I79)</f>
        <v>0</v>
      </c>
      <c r="K80" s="191">
        <f>SUM(K78:K79)</f>
        <v>48481</v>
      </c>
      <c r="M80" s="191">
        <f>SUM(M78:M79)</f>
        <v>0</v>
      </c>
      <c r="O80" s="191">
        <f>SUM(O78:O79)</f>
        <v>48481</v>
      </c>
      <c r="P80" s="134"/>
      <c r="Q80" s="134"/>
      <c r="R80" s="134"/>
    </row>
    <row r="81" spans="1:20" s="261" customFormat="1" ht="25.5" customHeight="1" thickTop="1" thickBot="1">
      <c r="A81" s="238" t="s">
        <v>157</v>
      </c>
      <c r="B81" s="270" t="s">
        <v>217</v>
      </c>
      <c r="I81" s="190">
        <v>0</v>
      </c>
      <c r="J81" s="135"/>
      <c r="K81" s="190">
        <v>0</v>
      </c>
      <c r="L81" s="135"/>
      <c r="M81" s="190" t="s">
        <v>104</v>
      </c>
      <c r="N81" s="135"/>
      <c r="O81" s="190">
        <v>29806</v>
      </c>
    </row>
    <row r="82" spans="1:20" ht="25.5" customHeight="1" thickTop="1" thickBot="1">
      <c r="A82" s="162" t="s">
        <v>160</v>
      </c>
      <c r="B82" s="270" t="s">
        <v>218</v>
      </c>
      <c r="I82" s="190">
        <v>4579</v>
      </c>
      <c r="K82" s="190">
        <v>0</v>
      </c>
      <c r="M82" s="190" t="s">
        <v>104</v>
      </c>
      <c r="O82" s="190">
        <v>0</v>
      </c>
      <c r="P82" s="134"/>
      <c r="Q82" s="134"/>
      <c r="R82" s="134"/>
    </row>
    <row r="83" spans="1:20" ht="25.5" customHeight="1" thickTop="1" thickBot="1">
      <c r="A83" s="162" t="s">
        <v>174</v>
      </c>
      <c r="B83" s="270" t="s">
        <v>219</v>
      </c>
      <c r="I83" s="190">
        <v>5</v>
      </c>
      <c r="K83" s="190">
        <v>0</v>
      </c>
      <c r="M83" s="190" t="s">
        <v>104</v>
      </c>
      <c r="O83" s="190">
        <v>0</v>
      </c>
      <c r="P83" s="134"/>
      <c r="Q83" s="134"/>
      <c r="R83" s="134"/>
    </row>
    <row r="84" spans="1:20" ht="25.5" customHeight="1" thickTop="1">
      <c r="A84" s="162" t="s">
        <v>204</v>
      </c>
      <c r="B84" s="270" t="s">
        <v>220</v>
      </c>
      <c r="C84" s="270"/>
      <c r="G84" s="257">
        <v>14.3</v>
      </c>
      <c r="I84" s="161"/>
      <c r="K84" s="161"/>
      <c r="M84" s="161"/>
      <c r="O84" s="161"/>
      <c r="P84" s="134"/>
      <c r="Q84" s="134"/>
      <c r="R84" s="134"/>
    </row>
    <row r="85" spans="1:20" ht="25.5" customHeight="1">
      <c r="A85" s="271"/>
      <c r="B85" s="270" t="s">
        <v>221</v>
      </c>
      <c r="C85" s="270"/>
      <c r="I85" s="161"/>
      <c r="K85" s="161"/>
      <c r="M85" s="161"/>
      <c r="O85" s="161"/>
      <c r="P85" s="134"/>
      <c r="Q85" s="134"/>
      <c r="R85" s="134"/>
    </row>
    <row r="86" spans="1:20" ht="25.5" customHeight="1">
      <c r="A86" s="271"/>
      <c r="B86" s="270" t="s">
        <v>213</v>
      </c>
      <c r="C86" s="270"/>
      <c r="I86" s="161">
        <v>90500</v>
      </c>
      <c r="K86" s="161">
        <v>0</v>
      </c>
      <c r="M86" s="161">
        <v>90500</v>
      </c>
      <c r="O86" s="161">
        <v>0</v>
      </c>
      <c r="P86" s="134"/>
      <c r="Q86" s="134"/>
      <c r="R86" s="134"/>
    </row>
    <row r="87" spans="1:20" ht="18.75" customHeight="1">
      <c r="A87" s="271"/>
      <c r="B87" s="270" t="s">
        <v>170</v>
      </c>
      <c r="C87" s="270"/>
      <c r="I87" s="265">
        <v>34980</v>
      </c>
      <c r="K87" s="161">
        <v>0</v>
      </c>
      <c r="M87" s="265">
        <v>34980</v>
      </c>
      <c r="O87" s="161">
        <v>0</v>
      </c>
      <c r="P87" s="134"/>
      <c r="Q87" s="134"/>
      <c r="R87" s="134"/>
      <c r="T87" s="135"/>
    </row>
    <row r="88" spans="1:20" s="261" customFormat="1" ht="18.75" customHeight="1" thickBot="1">
      <c r="A88" s="272"/>
      <c r="B88" s="273"/>
      <c r="I88" s="227">
        <f>SUM(I86:I87)</f>
        <v>125480</v>
      </c>
      <c r="J88" s="134"/>
      <c r="K88" s="227">
        <f>SUM(K86:K87)</f>
        <v>0</v>
      </c>
      <c r="L88" s="134"/>
      <c r="M88" s="227">
        <f>SUM(M86:M87)</f>
        <v>125480</v>
      </c>
      <c r="N88" s="134"/>
      <c r="O88" s="227">
        <f>SUM(O86:O87)</f>
        <v>0</v>
      </c>
      <c r="T88" s="262"/>
    </row>
    <row r="89" spans="1:20" ht="18.75" customHeight="1" thickTop="1">
      <c r="A89" s="271"/>
      <c r="B89" s="274"/>
      <c r="I89" s="22"/>
      <c r="K89" s="22"/>
      <c r="M89" s="22"/>
      <c r="O89" s="22"/>
      <c r="P89" s="134"/>
      <c r="Q89" s="134"/>
      <c r="R89" s="134"/>
      <c r="T89" s="135"/>
    </row>
    <row r="90" spans="1:20" ht="24.6" customHeight="1">
      <c r="A90" s="56" t="s">
        <v>190</v>
      </c>
      <c r="K90" s="134"/>
    </row>
    <row r="91" spans="1:20" ht="24.6" customHeight="1">
      <c r="I91" s="189">
        <f>I68-'BS '!G10</f>
        <v>0</v>
      </c>
      <c r="K91" s="161"/>
      <c r="M91" s="46">
        <f>M68-'BS '!K10</f>
        <v>0</v>
      </c>
      <c r="O91" s="146"/>
    </row>
    <row r="92" spans="1:20" ht="24.6" customHeight="1">
      <c r="I92" s="189">
        <f>+I66-'BS '!I10</f>
        <v>0</v>
      </c>
      <c r="K92" s="161"/>
      <c r="M92" s="46">
        <f>+M66-'BS '!M10</f>
        <v>0</v>
      </c>
      <c r="O92" s="146"/>
    </row>
    <row r="93" spans="1:20" ht="24.95" customHeight="1">
      <c r="E93" s="202"/>
      <c r="F93" s="202"/>
      <c r="G93" s="202"/>
      <c r="I93" s="22"/>
      <c r="J93" s="22"/>
      <c r="K93" s="123"/>
      <c r="L93" s="22"/>
      <c r="M93" s="22"/>
      <c r="N93" s="22"/>
      <c r="O93" s="22"/>
    </row>
    <row r="94" spans="1:20" ht="24.6" customHeight="1">
      <c r="M94" s="46"/>
      <c r="O94" s="146"/>
    </row>
    <row r="95" spans="1:20" ht="24.6" customHeight="1">
      <c r="M95" s="46"/>
      <c r="O95" s="146"/>
    </row>
    <row r="96" spans="1:20" ht="24.6" customHeight="1">
      <c r="M96" s="46"/>
      <c r="O96" s="146"/>
    </row>
    <row r="97" spans="13:15" ht="24.6" customHeight="1">
      <c r="M97" s="46"/>
      <c r="O97" s="146"/>
    </row>
    <row r="98" spans="13:15" ht="24.6" customHeight="1">
      <c r="M98" s="46"/>
      <c r="O98" s="146"/>
    </row>
    <row r="99" spans="13:15" ht="24.6" customHeight="1">
      <c r="M99" s="46"/>
      <c r="O99" s="146"/>
    </row>
    <row r="100" spans="13:15" ht="24.6" customHeight="1">
      <c r="M100" s="46"/>
      <c r="O100" s="146"/>
    </row>
    <row r="101" spans="13:15" ht="24.6" customHeight="1">
      <c r="M101" s="46"/>
      <c r="O101" s="146"/>
    </row>
    <row r="102" spans="13:15" ht="24.6" customHeight="1">
      <c r="M102" s="46"/>
      <c r="O102" s="146"/>
    </row>
    <row r="103" spans="13:15" ht="24.6" customHeight="1">
      <c r="M103" s="46"/>
      <c r="O103" s="146"/>
    </row>
    <row r="104" spans="13:15" ht="24.6" customHeight="1">
      <c r="M104" s="146"/>
      <c r="O104" s="146"/>
    </row>
    <row r="105" spans="13:15" ht="24.6" customHeight="1">
      <c r="M105" s="146"/>
      <c r="O105" s="146"/>
    </row>
    <row r="106" spans="13:15" ht="24.6" customHeight="1">
      <c r="M106" s="146"/>
      <c r="O106" s="146"/>
    </row>
    <row r="107" spans="13:15" ht="24.6" customHeight="1">
      <c r="M107" s="146"/>
      <c r="O107" s="146"/>
    </row>
    <row r="108" spans="13:15" ht="24.6" customHeight="1">
      <c r="M108" s="146"/>
      <c r="O108" s="146"/>
    </row>
    <row r="109" spans="13:15" ht="24.6" customHeight="1">
      <c r="M109" s="146"/>
      <c r="O109" s="146"/>
    </row>
    <row r="110" spans="13:15" ht="24.6" customHeight="1">
      <c r="M110" s="146"/>
      <c r="O110" s="146"/>
    </row>
    <row r="111" spans="13:15" ht="24.6" customHeight="1">
      <c r="M111" s="146"/>
      <c r="O111" s="146"/>
    </row>
    <row r="112" spans="13:15" ht="24.6" customHeight="1">
      <c r="M112" s="146"/>
      <c r="O112" s="146"/>
    </row>
    <row r="113" spans="13:15" ht="24.6" customHeight="1">
      <c r="M113" s="146"/>
      <c r="O113" s="146"/>
    </row>
    <row r="114" spans="13:15" ht="24.6" customHeight="1">
      <c r="M114" s="146"/>
      <c r="O114" s="146"/>
    </row>
    <row r="115" spans="13:15" ht="24.6" customHeight="1">
      <c r="M115" s="146"/>
      <c r="O115" s="146"/>
    </row>
    <row r="116" spans="13:15" ht="24.6" customHeight="1">
      <c r="M116" s="146"/>
      <c r="O116" s="146"/>
    </row>
    <row r="117" spans="13:15" ht="24.6" customHeight="1">
      <c r="M117" s="146"/>
      <c r="O117" s="146"/>
    </row>
    <row r="118" spans="13:15" ht="24.6" customHeight="1">
      <c r="M118" s="146"/>
      <c r="O118" s="146"/>
    </row>
    <row r="119" spans="13:15" ht="24.6" customHeight="1">
      <c r="M119" s="146"/>
      <c r="O119" s="146"/>
    </row>
    <row r="120" spans="13:15" ht="24.6" customHeight="1">
      <c r="M120" s="146"/>
      <c r="O120" s="146"/>
    </row>
    <row r="121" spans="13:15" ht="24.6" customHeight="1">
      <c r="M121" s="146"/>
      <c r="O121" s="146"/>
    </row>
    <row r="122" spans="13:15" ht="24.6" customHeight="1">
      <c r="M122" s="146"/>
      <c r="O122" s="146"/>
    </row>
    <row r="123" spans="13:15" ht="24.6" customHeight="1">
      <c r="M123" s="146"/>
      <c r="O123" s="146"/>
    </row>
    <row r="124" spans="13:15" ht="24.6" customHeight="1">
      <c r="M124" s="146"/>
      <c r="O124" s="146"/>
    </row>
    <row r="125" spans="13:15" ht="24.6" customHeight="1">
      <c r="M125" s="146"/>
      <c r="O125" s="146"/>
    </row>
    <row r="126" spans="13:15" ht="24.6" customHeight="1">
      <c r="M126" s="146"/>
      <c r="O126" s="146"/>
    </row>
    <row r="127" spans="13:15" ht="24.6" customHeight="1">
      <c r="M127" s="146"/>
    </row>
  </sheetData>
  <mergeCells count="8">
    <mergeCell ref="I42:O42"/>
    <mergeCell ref="I43:K43"/>
    <mergeCell ref="M43:O43"/>
    <mergeCell ref="A3:K3"/>
    <mergeCell ref="I4:O4"/>
    <mergeCell ref="I5:K5"/>
    <mergeCell ref="M5:O5"/>
    <mergeCell ref="A41:K41"/>
  </mergeCells>
  <pageMargins left="0.70866141732283505" right="0.15748031496063" top="0.74803149606299202" bottom="0.70866141732283505" header="0.511811023622047" footer="0.31496062992126"/>
  <pageSetup paperSize="9" scale="55" firstPageNumber="7" fitToHeight="100" orientation="portrait" blackAndWhite="1" useFirstPageNumber="1" r:id="rId1"/>
  <headerFooter alignWithMargins="0">
    <oddFooter>&amp;R&amp;P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</vt:lpstr>
      <vt:lpstr>PL12M </vt:lpstr>
      <vt:lpstr>SE Conso</vt:lpstr>
      <vt:lpstr>SE Separate</vt:lpstr>
      <vt:lpstr>CF </vt:lpstr>
      <vt:lpstr>'BS '!Print_Area</vt:lpstr>
      <vt:lpstr>'CF '!Print_Area</vt:lpstr>
      <vt:lpstr>'PL12M '!Print_Area</vt:lpstr>
      <vt:lpstr>'SE Conso'!Print_Area</vt:lpstr>
      <vt:lpstr>'SE Separate'!Print_Area</vt:lpstr>
      <vt:lpstr>'PL12M '!Print_Titles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Lenovo</cp:lastModifiedBy>
  <cp:lastPrinted>2020-02-27T02:46:57Z</cp:lastPrinted>
  <dcterms:created xsi:type="dcterms:W3CDTF">2010-02-24T06:41:04Z</dcterms:created>
  <dcterms:modified xsi:type="dcterms:W3CDTF">2020-02-27T12:16:38Z</dcterms:modified>
</cp:coreProperties>
</file>