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 (Former The Thonburi Hospital Pcl.)\Thonburi Healthcare Group Plc-Dec19 (Y_E)\"/>
    </mc:Choice>
  </mc:AlternateContent>
  <xr:revisionPtr revIDLastSave="0" documentId="13_ncr:1_{29535A5B-06AB-4A02-AD3A-67029A60404C}" xr6:coauthVersionLast="41" xr6:coauthVersionMax="41" xr10:uidLastSave="{00000000-0000-0000-0000-000000000000}"/>
  <bookViews>
    <workbookView xWindow="-120" yWindow="-120" windowWidth="21840" windowHeight="13140" tabRatio="678" activeTab="5" xr2:uid="{00000000-000D-0000-FFFF-FFFF00000000}"/>
  </bookViews>
  <sheets>
    <sheet name="P 7-10" sheetId="1" r:id="rId1"/>
    <sheet name="P11-12" sheetId="6" r:id="rId2"/>
    <sheet name="13" sheetId="3" r:id="rId3"/>
    <sheet name="14" sheetId="7" r:id="rId4"/>
    <sheet name="15" sheetId="4" r:id="rId5"/>
    <sheet name="16-20 Cash Flow" sheetId="8" r:id="rId6"/>
  </sheets>
  <definedNames>
    <definedName name="_xlnm.Print_Area" localSheetId="3">'14'!$A$1:$AA$34</definedName>
    <definedName name="_xlnm.Print_Area" localSheetId="4">'15'!$A$1:$S$30</definedName>
    <definedName name="_xlnm.Print_Area" localSheetId="0">'P 7-10'!$A$1:$L$168</definedName>
    <definedName name="_xlnm.Print_Area" localSheetId="1">'P11-12'!$A$1:$L$89</definedName>
    <definedName name="Z_04124116_8C66_4C39_9F46_99B81A75BF3A_.wvu.PrintArea" localSheetId="5" hidden="1">'16-20 Cash Flow'!$A$1:$L$165</definedName>
    <definedName name="Z_04124116_8C66_4C39_9F46_99B81A75BF3A_.wvu.PrintArea" localSheetId="0" hidden="1">'P 7-10'!$A$1:$M$127</definedName>
    <definedName name="Z_21BF408F_67C5_4845_8195_7D3AA8CDBCA5_.wvu.PrintArea" localSheetId="5" hidden="1">'16-20 Cash Flow'!$A$1:$L$165</definedName>
    <definedName name="Z_21BF408F_67C5_4845_8195_7D3AA8CDBCA5_.wvu.PrintArea" localSheetId="0" hidden="1">'P 7-10'!$A$1:$M$127</definedName>
    <definedName name="Z_9EBF229D_1CF3_49D7_8C71_8239F3A24C72_.wvu.PrintArea" localSheetId="5" hidden="1">'16-20 Cash Flow'!$A$1:$L$165</definedName>
    <definedName name="Z_9EBF229D_1CF3_49D7_8C71_8239F3A24C72_.wvu.PrintArea" localSheetId="0" hidden="1">'P 7-10'!$A$1:$M$127</definedName>
    <definedName name="Z_A23FAAEB_1BB4_4194_881D_176B38EA551B_.wvu.PrintArea" localSheetId="5" hidden="1">'16-20 Cash Flow'!$A$1:$L$165</definedName>
    <definedName name="Z_A23FAAEB_1BB4_4194_881D_176B38EA551B_.wvu.PrintArea" localSheetId="0" hidden="1">'P 7-10'!$A$1:$M$127</definedName>
    <definedName name="Z_F2A16C02_FC24_4170_A375_859826BD5134_.wvu.PrintArea" localSheetId="5" hidden="1">'16-20 Cash Flow'!$A$1:$L$165</definedName>
    <definedName name="Z_F2A16C02_FC24_4170_A375_859826BD5134_.wvu.PrintArea" localSheetId="0" hidden="1">'P 7-10'!$A$1:$M$127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67" i="8" l="1"/>
  <c r="L144" i="8"/>
  <c r="J144" i="8"/>
  <c r="H144" i="8"/>
  <c r="F144" i="8"/>
  <c r="L114" i="8"/>
  <c r="J114" i="8"/>
  <c r="H114" i="8"/>
  <c r="F114" i="8"/>
  <c r="A45" i="8"/>
  <c r="A84" i="8" s="1"/>
  <c r="A126" i="8" s="1"/>
  <c r="A168" i="8" s="1"/>
  <c r="A43" i="8"/>
  <c r="A82" i="8" s="1"/>
  <c r="A124" i="8" s="1"/>
  <c r="A166" i="8" s="1"/>
  <c r="L40" i="8"/>
  <c r="L63" i="8" s="1"/>
  <c r="L68" i="8" s="1"/>
  <c r="L146" i="8" s="1"/>
  <c r="L149" i="8" s="1"/>
  <c r="J40" i="8"/>
  <c r="J63" i="8" s="1"/>
  <c r="J68" i="8" s="1"/>
  <c r="H40" i="8"/>
  <c r="H63" i="8" s="1"/>
  <c r="H68" i="8" s="1"/>
  <c r="F40" i="8"/>
  <c r="F63" i="8" s="1"/>
  <c r="F68" i="8" s="1"/>
  <c r="F146" i="8" l="1"/>
  <c r="F149" i="8" s="1"/>
  <c r="H146" i="8"/>
  <c r="H149" i="8" s="1"/>
  <c r="J146" i="8"/>
  <c r="J149" i="8" s="1"/>
  <c r="U21" i="7" l="1"/>
  <c r="F109" i="1" l="1"/>
  <c r="J80" i="6" l="1"/>
  <c r="Q23" i="4" l="1"/>
  <c r="S20" i="4"/>
  <c r="Q20" i="4"/>
  <c r="J70" i="1"/>
  <c r="Q25" i="4" l="1"/>
  <c r="O25" i="4"/>
  <c r="M25" i="4"/>
  <c r="K25" i="4"/>
  <c r="I25" i="4"/>
  <c r="G25" i="4"/>
  <c r="E25" i="4"/>
  <c r="S23" i="4"/>
  <c r="S22" i="4"/>
  <c r="Y25" i="3"/>
  <c r="S25" i="3"/>
  <c r="Q25" i="3"/>
  <c r="O25" i="3"/>
  <c r="M25" i="3"/>
  <c r="K25" i="3"/>
  <c r="I25" i="3"/>
  <c r="G25" i="3"/>
  <c r="E25" i="3"/>
  <c r="W23" i="3"/>
  <c r="AA23" i="3" s="1"/>
  <c r="W22" i="3"/>
  <c r="AA22" i="3"/>
  <c r="W21" i="3"/>
  <c r="AA21" i="3"/>
  <c r="W20" i="3"/>
  <c r="AA20" i="3" s="1"/>
  <c r="W18" i="3"/>
  <c r="AA18" i="3" s="1"/>
  <c r="W17" i="3"/>
  <c r="AA17" i="3"/>
  <c r="U14" i="3"/>
  <c r="W14" i="3" s="1"/>
  <c r="U25" i="3"/>
  <c r="H80" i="6"/>
  <c r="H73" i="6"/>
  <c r="H64" i="6"/>
  <c r="H19" i="6"/>
  <c r="H22" i="6" s="1"/>
  <c r="H35" i="6" s="1"/>
  <c r="H38" i="6" s="1"/>
  <c r="L73" i="6"/>
  <c r="L64" i="6"/>
  <c r="L19" i="6"/>
  <c r="L22" i="6" s="1"/>
  <c r="L35" i="6" s="1"/>
  <c r="L38" i="6" s="1"/>
  <c r="H153" i="1"/>
  <c r="H156" i="1" s="1"/>
  <c r="H121" i="1"/>
  <c r="H109" i="1"/>
  <c r="H123" i="1" s="1"/>
  <c r="H70" i="1"/>
  <c r="H27" i="1"/>
  <c r="H72" i="1" s="1"/>
  <c r="L153" i="1"/>
  <c r="L156" i="1" s="1"/>
  <c r="L121" i="1"/>
  <c r="L109" i="1"/>
  <c r="L70" i="1"/>
  <c r="L27" i="1"/>
  <c r="J109" i="1"/>
  <c r="F121" i="1"/>
  <c r="J121" i="1"/>
  <c r="W20" i="7"/>
  <c r="AA20" i="7" s="1"/>
  <c r="J153" i="1"/>
  <c r="J156" i="1" s="1"/>
  <c r="K18" i="4"/>
  <c r="G18" i="4"/>
  <c r="E18" i="4"/>
  <c r="O18" i="4"/>
  <c r="E23" i="7"/>
  <c r="G23" i="7"/>
  <c r="I23" i="7"/>
  <c r="U14" i="7"/>
  <c r="W14" i="7" s="1"/>
  <c r="AA14" i="7" s="1"/>
  <c r="Q18" i="4"/>
  <c r="O23" i="7"/>
  <c r="K23" i="7"/>
  <c r="W17" i="7"/>
  <c r="AA17" i="7" s="1"/>
  <c r="W19" i="7"/>
  <c r="AA19" i="7" s="1"/>
  <c r="W21" i="7"/>
  <c r="AA21" i="7" s="1"/>
  <c r="J64" i="6"/>
  <c r="J73" i="6"/>
  <c r="J19" i="6"/>
  <c r="J22" i="6" s="1"/>
  <c r="J35" i="6" s="1"/>
  <c r="J38" i="6" s="1"/>
  <c r="J27" i="1"/>
  <c r="A33" i="3"/>
  <c r="A3" i="3"/>
  <c r="A3" i="4" s="1"/>
  <c r="F80" i="6"/>
  <c r="F73" i="6"/>
  <c r="Y23" i="7"/>
  <c r="Q23" i="7"/>
  <c r="F64" i="6"/>
  <c r="F19" i="6"/>
  <c r="F22" i="6" s="1"/>
  <c r="F35" i="6" s="1"/>
  <c r="S15" i="4"/>
  <c r="A34" i="7"/>
  <c r="M23" i="7"/>
  <c r="A45" i="6"/>
  <c r="A130" i="1"/>
  <c r="A87" i="1"/>
  <c r="A85" i="1"/>
  <c r="A128" i="1"/>
  <c r="A84" i="1"/>
  <c r="A42" i="6" s="1"/>
  <c r="A127" i="1"/>
  <c r="A168" i="1" s="1"/>
  <c r="A42" i="8" s="1"/>
  <c r="A81" i="8" s="1"/>
  <c r="A123" i="8" s="1"/>
  <c r="A165" i="8" s="1"/>
  <c r="A204" i="8" s="1"/>
  <c r="A44" i="1"/>
  <c r="A42" i="1"/>
  <c r="A3" i="7"/>
  <c r="A44" i="6"/>
  <c r="A1" i="6"/>
  <c r="A1" i="3" s="1"/>
  <c r="A1" i="4" s="1"/>
  <c r="S23" i="7"/>
  <c r="F70" i="1"/>
  <c r="F153" i="1"/>
  <c r="F156" i="1" s="1"/>
  <c r="F27" i="1"/>
  <c r="M18" i="4"/>
  <c r="I18" i="4"/>
  <c r="S16" i="4"/>
  <c r="S18" i="4" s="1"/>
  <c r="F38" i="6" l="1"/>
  <c r="F66" i="6" s="1"/>
  <c r="U23" i="7"/>
  <c r="W23" i="7"/>
  <c r="L123" i="1"/>
  <c r="F72" i="1"/>
  <c r="H158" i="1"/>
  <c r="F123" i="1"/>
  <c r="F158" i="1" s="1"/>
  <c r="L72" i="1"/>
  <c r="A30" i="4"/>
  <c r="S25" i="4"/>
  <c r="L66" i="6"/>
  <c r="L80" i="6" s="1"/>
  <c r="A1" i="7"/>
  <c r="L158" i="1"/>
  <c r="J123" i="1"/>
  <c r="J158" i="1" s="1"/>
  <c r="J72" i="1"/>
  <c r="J66" i="6"/>
  <c r="H66" i="6"/>
  <c r="A43" i="6"/>
  <c r="AA23" i="7"/>
  <c r="W25" i="3"/>
  <c r="AA14" i="3"/>
  <c r="AA25" i="3" s="1"/>
  <c r="A89" i="6"/>
</calcChain>
</file>

<file path=xl/sharedStrings.xml><?xml version="1.0" encoding="utf-8"?>
<sst xmlns="http://schemas.openxmlformats.org/spreadsheetml/2006/main" count="576" uniqueCount="304">
  <si>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</si>
  <si>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</si>
  <si>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</si>
  <si>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</si>
  <si>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</si>
  <si>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</si>
  <si>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</si>
  <si>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</si>
  <si>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</si>
  <si>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</si>
  <si>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</si>
  <si>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</si>
  <si>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</si>
  <si>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</si>
  <si>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</si>
  <si>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</si>
  <si>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</si>
  <si>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</si>
  <si>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</si>
  <si>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</si>
  <si>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</si>
  <si>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</si>
  <si>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ดอกเบี้ยรับ</t>
  </si>
  <si>
    <t>เงินปันผลรับ</t>
  </si>
  <si>
    <t>ค่าใช้จ่ายในการขาย</t>
  </si>
  <si>
    <t>ค่าใช้จ่ายในการบริหาร</t>
  </si>
  <si>
    <t>งบกระแสเงินสด</t>
  </si>
  <si>
    <t xml:space="preserve">      จ่ายดอกเบี้ย</t>
  </si>
  <si>
    <t xml:space="preserve">      จ่ายภาษีเงินได้นิติบุคคล</t>
  </si>
  <si>
    <t>รวมส่วนของ</t>
  </si>
  <si>
    <t>ยังไม่ได้จัดสรร</t>
  </si>
  <si>
    <t>รวม</t>
  </si>
  <si>
    <t>ค่าเสื่อมราคา</t>
  </si>
  <si>
    <t>สินค้าคงเหลือ (สุทธิ)</t>
  </si>
  <si>
    <t>งบแสดงฐานะการเงิน</t>
  </si>
  <si>
    <t>ส่วนได้เสียที่ไม่มีอำนาจควบคุม</t>
  </si>
  <si>
    <t>ค่าใช้จ่ายอื่น</t>
  </si>
  <si>
    <t>งบการเงินรวม (บาท)</t>
  </si>
  <si>
    <t>รายการปรับปรุง</t>
  </si>
  <si>
    <t>ค่าตัดจำหน่าย</t>
  </si>
  <si>
    <t>เงินสดและรายการเทียบเท่าเงินสดเพิ่มขึ้น(ลดลง)สุทธิ</t>
  </si>
  <si>
    <t>ทุนจดทะเบียน</t>
  </si>
  <si>
    <t>ภาระผูกพันผลประโยชน์พนักงาน</t>
  </si>
  <si>
    <t xml:space="preserve">ต้นทุนทางการเงิน </t>
  </si>
  <si>
    <t>การแบ่งปันกำไร</t>
  </si>
  <si>
    <t>การแบ่งปันกำไรเบ็ดเสร็จรวม</t>
  </si>
  <si>
    <t xml:space="preserve">งบกระแสเงินสด </t>
  </si>
  <si>
    <t>จัดสรรแล้ว</t>
  </si>
  <si>
    <t>ตามกฎหมาย</t>
  </si>
  <si>
    <t>- ทุนสำรอง</t>
  </si>
  <si>
    <t>งบกำไรขาดทุนเบ็ดเสร็จ</t>
  </si>
  <si>
    <t>รายได้</t>
  </si>
  <si>
    <t>เจ้าหนี้การค้าและเจ้าหนี้อื่น</t>
  </si>
  <si>
    <t>ภาษีเงินได้ค้างจ่าย</t>
  </si>
  <si>
    <t>กำไรขั้นต้น</t>
  </si>
  <si>
    <t>กำไรก่อนค่าใช้จ่าย</t>
  </si>
  <si>
    <t>สินทรัพย์หมุนเวียนอื่น</t>
  </si>
  <si>
    <t>กำไรก่อนภาษีเงินได้</t>
  </si>
  <si>
    <t>ภาษีเงินได้</t>
  </si>
  <si>
    <t>จ่ายเงินปันผล</t>
  </si>
  <si>
    <t>กำไรเบ็ดเสร็จรวมสำหรับปี</t>
  </si>
  <si>
    <t>อำนาจควบคุม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</si>
  <si>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</si>
  <si>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</si>
  <si>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</si>
  <si>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</si>
  <si>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เต็มมูลค่าแล้ว</t>
  </si>
  <si>
    <t>ที่ออกและชำระ</t>
  </si>
  <si>
    <t>ต้นทุนทางการเงิน</t>
  </si>
  <si>
    <t>ภาษีมูลค่าเพิ่ม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</si>
  <si>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</si>
  <si>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</si>
  <si>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</si>
  <si>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</si>
  <si>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</si>
  <si>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</si>
  <si>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 xml:space="preserve">   จัดสรรแล้ว  - ทุนสำรองตามกฎหมาย</t>
  </si>
  <si>
    <t>เงินสดจ่ายชำระหนี้สินตามสัญญาเช่าการเงิน</t>
  </si>
  <si>
    <t>เงินสดจ่ายเงินปันผลหุ้นสามัญ</t>
  </si>
  <si>
    <t>- เงินกู้ยืมระยะยาวจากสถาบันการเงิน</t>
  </si>
  <si>
    <t>ส่วนที่ถึงกำหนดชำระภายในหนึ่งปีของ</t>
  </si>
  <si>
    <t>รายได้จากกิจการโรงพยาบาล</t>
  </si>
  <si>
    <t>ต้นทุนกิจการโรงพยาบาล</t>
  </si>
  <si>
    <t>เงินลงทุนในบริษัทร่วม (สุทธิ)</t>
  </si>
  <si>
    <t>เงินลงทุนในบริษัทย่อย (สุทธิ)</t>
  </si>
  <si>
    <t>รายได้จากการให้บริการ</t>
  </si>
  <si>
    <t>ต้นทุนการให้บริการ</t>
  </si>
  <si>
    <t>สินทรัพย์ภาษีเงินได้รอการตัดบัญชี (สุทธิ)</t>
  </si>
  <si>
    <t>กำไรสำหรับปี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</si>
  <si>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</si>
  <si>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</si>
  <si>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ส่วนเกิน</t>
  </si>
  <si>
    <t>ผลประโยชน์พนักงาน</t>
  </si>
  <si>
    <t>ภาษีเงินได้เกี่ยวกับองค์ประกอบของ</t>
  </si>
  <si>
    <t>หนี้สินไม่หมุนเวียนอื่น</t>
  </si>
  <si>
    <t>รายได้จากการขายสินค้า</t>
  </si>
  <si>
    <t>ต้นทุนการขายสินค้า</t>
  </si>
  <si>
    <t>องค์ประกอบของกำไร</t>
  </si>
  <si>
    <t>ขาดทุนเบ็ดเสร็จอื่น</t>
  </si>
  <si>
    <t>ภาษีเงินได้เกี่ยวกับ</t>
  </si>
  <si>
    <t>ส่วนเกิน (ขาด) ทุน</t>
  </si>
  <si>
    <t>ในบริษัทย่อย</t>
  </si>
  <si>
    <t>หนี้สินภายใต้สัญญาเช่าการเงิน (สุทธิ)</t>
  </si>
  <si>
    <t>- หนี้สินภายใต้สัญญาเช่าการเงิน (สุทธิ)</t>
  </si>
  <si>
    <t>กำไร(ขาดทุน)ที่ยัง</t>
  </si>
  <si>
    <t>เงินลงทุนเผื่อขาย</t>
  </si>
  <si>
    <t>เงินลงทุนระยะสั้นกับสถาบันการเงิน</t>
  </si>
  <si>
    <t>ภาษีมูลค่าเพิ่ม (สุทธิ)</t>
  </si>
  <si>
    <t>เงินฝากสถาบันการเงินติดภาระค้ำประกัน</t>
  </si>
  <si>
    <t>ส่วนแบ่งกำไรจากเงินลงทุนในบริษัทร่วม</t>
  </si>
  <si>
    <t>กำไรต่อหุ้น</t>
  </si>
  <si>
    <t>จำนวนหุ้นสามัญเฉลี่ยถ่วงน้ำหนัก (หุ้น)</t>
  </si>
  <si>
    <t>- เงินสดรับ</t>
  </si>
  <si>
    <t>- เงินสดจ่าย</t>
  </si>
  <si>
    <t>เงินกู้ยืมระยะยาวจากสถาบันการเงิน - เงินสดรับ</t>
  </si>
  <si>
    <t>เงินให้กู้ยืมระยะสั้นแก่บริษัทที่เกี่ยวข้องกัน</t>
  </si>
  <si>
    <t>เงินสดจ่ายต้นทุนทางการเงิน</t>
  </si>
  <si>
    <t>เงินสดได้มาจากกิจกรรมดำเนินงาน</t>
  </si>
  <si>
    <t>รายได้ดอกเบี้ยรับ</t>
  </si>
  <si>
    <t xml:space="preserve">   ทุนจดทะเบียนที่ออกและชำระเต็มมูลค่าแล้ว</t>
  </si>
  <si>
    <t>จากการลงทุนเพิ่ม</t>
  </si>
  <si>
    <t>ไม่รับรู้จากการตี</t>
  </si>
  <si>
    <t>มูลค่ายุติธรรมของ</t>
  </si>
  <si>
    <t>ค่าเผื่อ(กลับรายการ)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</si>
  <si>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</si>
  <si>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</si>
  <si>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</si>
  <si>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ภาระผูกพันผลประโยชน์พนักงานจ่าย</t>
  </si>
  <si>
    <t>เงินสดจ่ายภาษีเงินได้</t>
  </si>
  <si>
    <t>เงินปันผลค้างจ่าย - บริษัทอื่น</t>
  </si>
  <si>
    <t>บริษัท ธนบุรี เฮลท์แคร์ กรุ๊ป จำกัด (มหาชน)</t>
  </si>
  <si>
    <t>หนี้สินภาษีเงินได้รอการตัดบัญชี (สุทธิ)</t>
  </si>
  <si>
    <t>(กำไร)ขาดทุนจากการจำหน่าย</t>
  </si>
  <si>
    <t>เงินประกันค่าก่อสร้าง</t>
  </si>
  <si>
    <t>- การวัดมูลค่าใหม่ของภาระผูกพัน</t>
  </si>
  <si>
    <t>หรือขาดทุนในภายหลัง</t>
  </si>
  <si>
    <t>จากสถาบันการเงินเพิ่มขึ้น(ลดลง)</t>
  </si>
  <si>
    <t>การเปลี่ยนแปลงของเงินทุนหมุนเวียน</t>
  </si>
  <si>
    <t>รายการที่จะไม่จัดประเภทรายการใหม่ไปยังกำไร</t>
  </si>
  <si>
    <t>รายการที่จะจัดประเภทรายการใหม่ไปยังกำไร</t>
  </si>
  <si>
    <t>กระแสเงินสดจากกิจกรรมดำเนินงาน</t>
  </si>
  <si>
    <t>รายการที่ไม่ใช่เงินสด</t>
  </si>
  <si>
    <t>กำไร(ขาดทุน)อื่น</t>
  </si>
  <si>
    <t>- หนี้สงสัยจะสูญ - ลูกหนี้การค้าและลูกหนี้อื่น</t>
  </si>
  <si>
    <t>เงินให้กู้ยืมระยะสั้นแก่บุคคล</t>
  </si>
  <si>
    <t>และกิจการที่เกี่ยวข้องกัน</t>
  </si>
  <si>
    <t>จากสถาบันการเงิน</t>
  </si>
  <si>
    <t xml:space="preserve">      มูลค่าที่ตราไว้หุ้นละ 1 บาท</t>
  </si>
  <si>
    <t>มูลค่าหุ้นสามัญ</t>
  </si>
  <si>
    <t>องค์ประกอบอื่นของ</t>
  </si>
  <si>
    <t>ส่วนได้เสียที่ไม่มี</t>
  </si>
  <si>
    <t>หุ้นสามัญ</t>
  </si>
  <si>
    <t>ส่วนเกินมูลค่า</t>
  </si>
  <si>
    <t>งบการเงินเฉพาะกิจการ</t>
  </si>
  <si>
    <t>งบการเงินเฉพาะกิจการ (บาท)</t>
  </si>
  <si>
    <t>เงินจ่ายล่วงหน้าค่าสินทรัพย์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</si>
  <si>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</si>
  <si>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</si>
  <si>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</si>
  <si>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</si>
  <si>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</si>
  <si>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</si>
  <si>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การเปลี่ยนแปลงในส่วนของเจ้าของ</t>
  </si>
  <si>
    <t>กำไรต่อหุ้นขั้นพื้นฐานส่วนที่เป็นของ</t>
  </si>
  <si>
    <t>ผู้เป็นเจ้าของของบริษัทใหญ่ (บาท)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</si>
  <si>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</si>
  <si>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</si>
  <si>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</si>
  <si>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</si>
  <si>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 xml:space="preserve">หุ้นสามัญ 849,080,000 หุ้น </t>
  </si>
  <si>
    <t>รวมส่วนของผู้เป็นเจ้าของของบริษัทใหญ่</t>
  </si>
  <si>
    <t>ส่วนแบ่งขาดทุนจากเงินลงทุนในกิจการร่วมค้า</t>
  </si>
  <si>
    <t>เงินลงทุนในกิจการร่วมค้า - เงินสดจ่าย</t>
  </si>
  <si>
    <t>และสินทรัพย์ไม่มีตัวตน</t>
  </si>
  <si>
    <t>ต้นทุนการพัฒนาโครงการให้บริการ</t>
  </si>
  <si>
    <t>ทางการแพทย์ครบวงจร</t>
  </si>
  <si>
    <t>- ส่วนแบ่งกำไรขาดทุนเบ็ดเสร็จอื่นของ</t>
  </si>
  <si>
    <t>กิจการร่วมค้าตามวิธีส่วนได้เสีย</t>
  </si>
  <si>
    <t>- การด้อยค่าที่ดิน อาคาร และอุปกรณ์</t>
  </si>
  <si>
    <t>ต้นทุนการพัฒนาโครงการให้บริการทางการแพทย์ครบวงจร</t>
  </si>
  <si>
    <t>โอนที่ดินไปเป็นต้นทุนการพัฒนาโครงการให้บริการ</t>
  </si>
  <si>
    <t>เงินลงทุนระยะสั้น</t>
  </si>
  <si>
    <t>เงินลงทุนระยะยาวในตราสารทุน</t>
  </si>
  <si>
    <t>เงินลงทุนระยะยาวอื่น (สุทธิ)</t>
  </si>
  <si>
    <t>ส่วนเกินมูลค่าหุ้นสามัญ (สุทธิ)</t>
  </si>
  <si>
    <t>วิธีส่วนได้เสีย</t>
  </si>
  <si>
    <t>กิจการร่วมค้าตาม</t>
  </si>
  <si>
    <t>เบ็ดเสร็จอื่นของ</t>
  </si>
  <si>
    <t>ส่วนแบ่งกำไรขาดทุน</t>
  </si>
  <si>
    <t>เงินฝากธนาคารที่ติดภาระค้ำประกัน(เพิ่มขึ้น)ลดลง</t>
  </si>
  <si>
    <t>เงินสดจ่ายเงินปันผลของบริษัทย่อยที่จ่าย</t>
  </si>
  <si>
    <t>ให้ส่วนได้เสียที่ไม่มีอำนาจควบคุม</t>
  </si>
  <si>
    <t>- ขาดทุนสุทธิจากอัตราแลกเปลี่ยน</t>
  </si>
  <si>
    <t>และสินทรัพย์ไม่มีตัวตน (สุทธิ)</t>
  </si>
  <si>
    <t>เงินสดรับจากการจำหน่ายที่ดิน อาคารและอุปกรณ์ (สุทธิ)</t>
  </si>
  <si>
    <t>เงินสดจ่ายเพื่อซื้อสินทรัพย์ของบริษัท บำรุงเมืองพลาซ่า จำกัด</t>
  </si>
  <si>
    <t>เงินลงทุนระยะยาวในตราสารทุน - เงินสดรับ</t>
  </si>
  <si>
    <t>เงินลงทุนระยะสั้น - เงินสดรับ</t>
  </si>
  <si>
    <t>เงินลงทุนระยะสั้นกับสถาบันการเงิน(เพิ่มขึ้น)ลดลง</t>
  </si>
  <si>
    <t>ลูกหนี้จากการขายอุปกรณ์</t>
  </si>
  <si>
    <t>เงินลงทุนในกิจการร่วมค้า (สุทธิ)</t>
  </si>
  <si>
    <t>เงินลงทุนระยะยาวอื่น - เงินสดรับ</t>
  </si>
  <si>
    <t>- เงินลงทุนระยะสั้น</t>
  </si>
  <si>
    <t>ขาดทุนสุทธิจากการตัดจำหน่ายที่ดิน อาคารและอุปกรณ์</t>
  </si>
  <si>
    <t xml:space="preserve">เงินสดจ่ายเพื่อซื้อ </t>
  </si>
  <si>
    <t>- ที่ดิน อาคารและอุปกรณ์</t>
  </si>
  <si>
    <t>เงินปันผลรับจากเงินลงทุนในบริษัทย่อย บริษัทร่วม</t>
  </si>
  <si>
    <t>บริษัทอื่น และหลักทรัพย์เผื่อขาย</t>
  </si>
  <si>
    <t>เงินสดสุทธิใช้ไปในกิจกรรมลงทุน</t>
  </si>
  <si>
    <t>เงินสดสุทธิได้มาจากกิจกรรมจัดหาเงิน</t>
  </si>
  <si>
    <t>สิทธิการเช่าที่ดินและอาคารเช่า (สุทธิ)</t>
  </si>
  <si>
    <t>- สินค้าเสื่อมสภาพ</t>
  </si>
  <si>
    <t>เจ้าหนี้จากการซื้อระหว่างปี</t>
  </si>
  <si>
    <t>- สิทธิการเช่าที่ดิน</t>
  </si>
  <si>
    <t>พ.ศ. 2561</t>
  </si>
  <si>
    <t>ยอดคงเหลือต้นปี ณ วันที่ 1 มกราคม พ.ศ. 2561</t>
  </si>
  <si>
    <t>การเปลี่ยนแปลงในส่วนของเจ้าของสำหรับปี พ.ศ. 2561</t>
  </si>
  <si>
    <t>ยอดคงเหลือปลายปี ณ วันที่ 31 ธันวาคม พ.ศ. 2561</t>
  </si>
  <si>
    <t>สำหรับปี พ.ศ. 2561</t>
  </si>
  <si>
    <t>เงินจองสิทธิการเช่าที่ดิน</t>
  </si>
  <si>
    <t>เงินจ่ายล่วงหน้าค่าเช่า</t>
  </si>
  <si>
    <t>- เงินลงทุนระยะยาวอื่น</t>
  </si>
  <si>
    <t>ค่าเช่าตัดจำหน่าย</t>
  </si>
  <si>
    <t>ตัดจำหน่ายภาษีค้างจ่าย</t>
  </si>
  <si>
    <t>กำไรจากการลงทุนในบริษัทย่อย</t>
  </si>
  <si>
    <t>15 ก)</t>
  </si>
  <si>
    <t>ขาดทุนจากการลงทุนเพิ่มในบริษัทย่อย</t>
  </si>
  <si>
    <t>ส่วนได้เสียที่ไม่มีอำนาจควบคุมเพิ่มขึ้น(ลดลง) จาก</t>
  </si>
  <si>
    <t>- การจ่ายเงินปันผลของบริษัทย่อย</t>
  </si>
  <si>
    <t>- การลงทุนในบริษัทย่อย</t>
  </si>
  <si>
    <t>- การเปลี่ยนแปลงสัดส่วนการถือหุ้นในบริษัทย่อย</t>
  </si>
  <si>
    <t>เงินจ่ายล่วงหน้าค่าเช่าที่ตัดจำหน่ายภายในหนึ่งปี</t>
  </si>
  <si>
    <t>- กำไร(ขาดทุน)ที่ยังไม่รับรู้จากการ</t>
  </si>
  <si>
    <t>ตีมูลค่ายุติธรรมของเงินลงทุนเผื่อขาย</t>
  </si>
  <si>
    <t>รายได้จากการขายห้องชุด</t>
  </si>
  <si>
    <t>ต้นทุนจากการขายห้องชุด</t>
  </si>
  <si>
    <t>ขาดทุนจากการตัดจำหน่ายเงินมัดจำที่ไม่ได้รับคืน</t>
  </si>
  <si>
    <t>เงินลงทุนในบริษัทย่อย - เงินสดจ่าย</t>
  </si>
  <si>
    <t>เงินลงทุนในบริษัทร่วม - เงินสดจ่าย</t>
  </si>
  <si>
    <t>เงินสดจ่ายเงินจ่ายล่วงหน้าค่าเช่า</t>
  </si>
  <si>
    <t>- ที่ดิน อาคาร และอุปกรณ์</t>
  </si>
  <si>
    <t>- สินทรัพย์ไม่มีตัวตน</t>
  </si>
  <si>
    <t>เจ้าหนี้จากการซื้อสินทรัพย์ถาวร</t>
  </si>
  <si>
    <t>เงินสดสุทธิได้มาจาก(ใช้ไปใน)กิจกรรมดำเนินงาน</t>
  </si>
  <si>
    <t>-</t>
  </si>
  <si>
    <t>ภาษีเงินได้หัก ณ ที่จ่ายค้างจ่าย</t>
  </si>
  <si>
    <t xml:space="preserve">หนี้สินไม่หมุนเวียนอื่น </t>
  </si>
  <si>
    <t>อื่น</t>
  </si>
  <si>
    <t>เงินลงทุนระยะยาวอื่น - เงินสดจ่าย</t>
  </si>
  <si>
    <t>- สิทธิการเช่าที่ดินและอาคารบนสิทธิการเช่าที่ดิน</t>
  </si>
  <si>
    <t>เงินกู้ยืมระยะยาวจากสถาบันการเงิน - เงินสดจ่าย</t>
  </si>
  <si>
    <t>เงินลงทุนระยะสั้น - เงินสดจ่าย</t>
  </si>
  <si>
    <t>โอนหนี้สินภายใต้สัญญาเช่าการเงิน (สุทธิ)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</si>
  <si>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</si>
  <si>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</si>
  <si>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</si>
  <si>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ยอดคงเหลือต้นปี ณ วันที่ 1 มกราคม พ.ศ. 2562</t>
  </si>
  <si>
    <t>สำหรับปี พ.ศ. 2562</t>
  </si>
  <si>
    <t>ยอดคงเหลือปลายปี ณ วันที่ 31 ธันวาคม พ.ศ. 2562</t>
  </si>
  <si>
    <t>การเปลี่ยนแปลงในส่วนของเจ้าของสำหรับปี พ.ศ. 2562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</si>
  <si>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</si>
  <si>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</si>
  <si>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หนี้สินหมุนเวียนอื่น </t>
  </si>
  <si>
    <t>ส่วนของส่วนได้เสียที่ไม่มีอำนาจควบคุม</t>
  </si>
  <si>
    <t xml:space="preserve">       -</t>
  </si>
  <si>
    <t>สินทรัพย์ไม่หมุนเวียนที่ถือไว้เพื่อขาย</t>
  </si>
  <si>
    <t>38 ค)</t>
  </si>
  <si>
    <t>16 ก)</t>
  </si>
  <si>
    <t>8, 14</t>
  </si>
  <si>
    <t>19, 20, 34</t>
  </si>
  <si>
    <t>21, 22, 34</t>
  </si>
  <si>
    <t>8, 33</t>
  </si>
  <si>
    <t>15 ข)</t>
  </si>
  <si>
    <t>17 ข)</t>
  </si>
  <si>
    <t>16 ง)</t>
  </si>
  <si>
    <t xml:space="preserve">        -</t>
  </si>
  <si>
    <t xml:space="preserve">      -</t>
  </si>
  <si>
    <t xml:space="preserve">              -</t>
  </si>
  <si>
    <t xml:space="preserve">                 -</t>
  </si>
  <si>
    <t xml:space="preserve">                    -</t>
  </si>
  <si>
    <t>และเงินลงทุนระยะยาวอื่น</t>
  </si>
  <si>
    <t>ส่วนเกิน(ขาด)ทุนจากการลงทุนเพิ่มในบริษัทย่อย</t>
  </si>
  <si>
    <t>การด้อยค่าเงินลงทุนในกิจการร่วมค้า</t>
  </si>
  <si>
    <t>- การเลิกกิจการของบริษัทย่อย</t>
  </si>
  <si>
    <t>หนี้สินภายใต้สัญญาสิทธิการเช่า</t>
  </si>
  <si>
    <t>ขาดทุนจากการชำระบัญชีของเงินลงทุนในบริษัทย่อย</t>
  </si>
  <si>
    <t>17 ก)</t>
  </si>
  <si>
    <t>ตัดจำหน่ายหนี้สูญ</t>
  </si>
  <si>
    <t>กำไร(ขาดทุน)สุทธิจากการจำหน่ายที่ดิน อาคารและอุปกรณ์</t>
  </si>
  <si>
    <t>16 ข)</t>
  </si>
  <si>
    <t>เงินกู้ยืมระยะสั้นจากกิจการที่เกี่ยวข้องกัน - เงินสดรับ</t>
  </si>
  <si>
    <t>38 จ)</t>
  </si>
  <si>
    <t>เงินกู้ยืมระยะสั้นจากกิจการที่เกี่ยวข้องกัน - เงินสดจ่าย</t>
  </si>
  <si>
    <t>เงินสดจ่ายจากค่าธรรมเนียมเงินกู้จ่ายล่วงหน้า</t>
  </si>
  <si>
    <t>- สินทรัพย์ถาวรภายใต้สัญญาเช่าการเงิน (สุทธิ)</t>
  </si>
  <si>
    <t>- สินทรัพย์ไม่มีตัวตนภายใต้สัญญาเช่าการเงิน (สุทธิ)</t>
  </si>
  <si>
    <t>โอนที่ดินไปเป็นสินค้าคงเหลือ</t>
  </si>
  <si>
    <t>โอนเปลี่ยนประเภทเงินให้กู้ยืมระยะยาวเป็น</t>
  </si>
  <si>
    <t>เงินให้กู้ยืมระยะสั้น</t>
  </si>
  <si>
    <t>หมายเหตุประกอบงบการเงินรวมและงบการเงินเฉพาะกิจการในหน้า 21 ถึง 137 เป็นส่วนหนึ่งของงบการเงินนี้</t>
  </si>
  <si>
    <t>- การด้อยค่าเงินลงทุนในกิจการร่วมค้า</t>
  </si>
  <si>
    <t>- การด้อยค่าเงินลงทุนระยะยาว - บริษัทอื่น</t>
  </si>
  <si>
    <t>- หนี้สินภายใต้สัญญาสิทธิการเช่า</t>
  </si>
  <si>
    <t>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</si>
</sst>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_(* #,##0.00_);_(* \(#,##0.00\);_(* &quot;-&quot;_);_(@_)"/>
    <numFmt numFmtId="169" formatCode="_-* #,##0_-;\-* #,##0_-;_-* &quot;-&quot;??_-;_-@_-"/>
    <numFmt numFmtId="170" formatCode="_(* #,##0_);_(* \(#,##0\);_(* &quot;-&quot;???\ _);_(@_)"/>
  </numFmts>
  <fonts count="32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0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9.5"/>
      <name val="Browallia New"/>
      <family val="2"/>
    </font>
    <font>
      <sz val="9.5"/>
      <name val="Browallia New"/>
      <family val="2"/>
    </font>
    <font>
      <b/>
      <sz val="8.5"/>
      <name val="Browallia New"/>
      <family val="2"/>
    </font>
    <font>
      <sz val="8.5"/>
      <name val="Browallia New"/>
      <family val="2"/>
    </font>
    <font>
      <b/>
      <u/>
      <sz val="11"/>
      <color theme="1"/>
      <name val="Browallia New"/>
      <family val="2"/>
    </font>
    <font>
      <u/>
      <sz val="11"/>
      <color theme="1"/>
      <name val="Browallia New"/>
      <family val="2"/>
    </font>
    <font>
      <sz val="9"/>
      <name val="Browallia New"/>
      <family val="2"/>
    </font>
    <font>
      <b/>
      <sz val="9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39" fontId="5" fillId="0" borderId="0"/>
    <xf numFmtId="39" fontId="5" fillId="0" borderId="0"/>
    <xf numFmtId="0" fontId="7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</cellStyleXfs>
  <cellXfs count="353">
    <xf numFmtId="0" fontId="0" fillId="0" borderId="0" xfId="0"/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166" fontId="9" fillId="0" borderId="0" xfId="0" quotePrefix="1" applyNumberFormat="1" applyFont="1" applyFill="1" applyAlignment="1">
      <alignment horizontal="centerContinuous" vertical="center"/>
    </xf>
    <xf numFmtId="0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centerContinuous" vertical="center"/>
    </xf>
    <xf numFmtId="166" fontId="9" fillId="0" borderId="0" xfId="0" applyNumberFormat="1" applyFont="1" applyFill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166" fontId="9" fillId="0" borderId="1" xfId="0" quotePrefix="1" applyNumberFormat="1" applyFont="1" applyFill="1" applyBorder="1" applyAlignment="1">
      <alignment horizontal="centerContinuous" vertical="center"/>
    </xf>
    <xf numFmtId="0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166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166" fontId="9" fillId="0" borderId="0" xfId="0" quotePrefix="1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" fontId="9" fillId="0" borderId="0" xfId="0" applyNumberFormat="1" applyFont="1" applyFill="1" applyAlignment="1">
      <alignment horizontal="justify" wrapText="1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0" fontId="12" fillId="0" borderId="0" xfId="0" quotePrefix="1" applyNumberFormat="1" applyFont="1" applyFill="1" applyAlignment="1">
      <alignment horizontal="left" vertical="center"/>
    </xf>
    <xf numFmtId="166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Continuous" vertical="center"/>
    </xf>
    <xf numFmtId="170" fontId="13" fillId="0" borderId="0" xfId="0" applyNumberFormat="1" applyFont="1" applyFill="1" applyAlignment="1">
      <alignment horizontal="centerContinuous" vertical="center"/>
    </xf>
    <xf numFmtId="166" fontId="13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/>
    </xf>
    <xf numFmtId="166" fontId="13" fillId="0" borderId="0" xfId="0" applyNumberFormat="1" applyFont="1" applyFill="1" applyBorder="1" applyAlignment="1">
      <alignment horizontal="centerContinuous" vertical="center"/>
    </xf>
    <xf numFmtId="0" fontId="13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Continuous" vertical="center"/>
    </xf>
    <xf numFmtId="166" fontId="13" fillId="0" borderId="0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166" fontId="13" fillId="0" borderId="1" xfId="0" applyNumberFormat="1" applyFont="1" applyFill="1" applyBorder="1" applyAlignment="1">
      <alignment horizontal="left" vertical="center"/>
    </xf>
    <xf numFmtId="166" fontId="13" fillId="0" borderId="1" xfId="0" applyNumberFormat="1" applyFont="1" applyFill="1" applyBorder="1" applyAlignment="1">
      <alignment horizontal="centerContinuous" vertical="center"/>
    </xf>
    <xf numFmtId="0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Fill="1" applyBorder="1" applyAlignment="1">
      <alignment horizontal="centerContinuous" vertical="center"/>
    </xf>
    <xf numFmtId="0" fontId="14" fillId="0" borderId="0" xfId="0" applyNumberFormat="1" applyFont="1" applyFill="1" applyBorder="1" applyAlignment="1">
      <alignment horizontal="left" vertical="center"/>
    </xf>
    <xf numFmtId="166" fontId="15" fillId="0" borderId="0" xfId="0" applyNumberFormat="1" applyFont="1" applyFill="1" applyBorder="1" applyAlignment="1">
      <alignment horizontal="left" vertical="center"/>
    </xf>
    <xf numFmtId="166" fontId="15" fillId="0" borderId="0" xfId="0" applyNumberFormat="1" applyFont="1" applyFill="1" applyBorder="1" applyAlignment="1">
      <alignment horizontal="centerContinuous" vertical="center"/>
    </xf>
    <xf numFmtId="0" fontId="15" fillId="0" borderId="0" xfId="0" applyNumberFormat="1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horizontal="centerContinuous" vertical="center"/>
    </xf>
    <xf numFmtId="166" fontId="15" fillId="0" borderId="0" xfId="0" applyNumberFormat="1" applyFont="1" applyFill="1" applyAlignment="1">
      <alignment horizontal="left" vertical="center"/>
    </xf>
    <xf numFmtId="166" fontId="15" fillId="0" borderId="0" xfId="0" applyNumberFormat="1" applyFont="1" applyFill="1" applyAlignment="1">
      <alignment horizontal="centerContinuous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170" fontId="15" fillId="0" borderId="0" xfId="0" applyNumberFormat="1" applyFont="1" applyFill="1" applyAlignment="1">
      <alignment horizontal="center" vertical="center"/>
    </xf>
    <xf numFmtId="170" fontId="15" fillId="0" borderId="0" xfId="0" applyNumberFormat="1" applyFont="1" applyFill="1" applyAlignment="1">
      <alignment vertical="center"/>
    </xf>
    <xf numFmtId="0" fontId="15" fillId="0" borderId="0" xfId="8" applyFont="1" applyFill="1" applyAlignment="1">
      <alignment vertical="center"/>
    </xf>
    <xf numFmtId="170" fontId="15" fillId="0" borderId="0" xfId="9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0" fontId="15" fillId="0" borderId="0" xfId="9" applyNumberFormat="1" applyFont="1" applyFill="1" applyBorder="1" applyAlignment="1">
      <alignment horizontal="right" vertical="center"/>
    </xf>
    <xf numFmtId="170" fontId="15" fillId="0" borderId="0" xfId="0" applyNumberFormat="1" applyFont="1" applyFill="1" applyBorder="1" applyAlignment="1">
      <alignment horizontal="center" vertical="center"/>
    </xf>
    <xf numFmtId="166" fontId="15" fillId="0" borderId="0" xfId="0" quotePrefix="1" applyNumberFormat="1" applyFont="1" applyFill="1" applyAlignment="1">
      <alignment horizontal="left" vertical="center"/>
    </xf>
    <xf numFmtId="0" fontId="13" fillId="0" borderId="1" xfId="0" quotePrefix="1" applyNumberFormat="1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vertical="center"/>
    </xf>
    <xf numFmtId="170" fontId="13" fillId="0" borderId="1" xfId="0" applyNumberFormat="1" applyFont="1" applyFill="1" applyBorder="1" applyAlignment="1">
      <alignment horizontal="right" vertical="center"/>
    </xf>
    <xf numFmtId="170" fontId="13" fillId="0" borderId="1" xfId="0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vertical="center"/>
    </xf>
    <xf numFmtId="170" fontId="15" fillId="0" borderId="0" xfId="0" applyNumberFormat="1" applyFont="1" applyFill="1" applyAlignment="1">
      <alignment horizontal="centerContinuous" vertical="center"/>
    </xf>
    <xf numFmtId="170" fontId="15" fillId="0" borderId="0" xfId="0" applyNumberFormat="1" applyFont="1" applyFill="1" applyBorder="1" applyAlignment="1">
      <alignment vertical="center"/>
    </xf>
    <xf numFmtId="170" fontId="15" fillId="0" borderId="0" xfId="10" applyNumberFormat="1" applyFont="1" applyFill="1" applyBorder="1" applyAlignment="1">
      <alignment horizontal="right" vertical="center"/>
    </xf>
    <xf numFmtId="0" fontId="14" fillId="0" borderId="0" xfId="0" applyNumberFormat="1" applyFont="1" applyFill="1" applyAlignment="1">
      <alignment horizontal="left" vertical="center"/>
    </xf>
    <xf numFmtId="0" fontId="13" fillId="0" borderId="1" xfId="0" applyNumberFormat="1" applyFont="1" applyFill="1" applyBorder="1" applyAlignment="1">
      <alignment horizontal="left" vertical="center"/>
    </xf>
    <xf numFmtId="170" fontId="13" fillId="0" borderId="1" xfId="10" applyNumberFormat="1" applyFont="1" applyFill="1" applyBorder="1" applyAlignment="1">
      <alignment horizontal="right" vertical="center"/>
    </xf>
    <xf numFmtId="170" fontId="13" fillId="0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170" fontId="15" fillId="0" borderId="0" xfId="0" applyNumberFormat="1" applyFont="1" applyFill="1" applyAlignment="1">
      <alignment horizontal="right" vertical="center"/>
    </xf>
    <xf numFmtId="170" fontId="15" fillId="0" borderId="0" xfId="8" applyNumberFormat="1" applyFont="1" applyFill="1" applyBorder="1" applyAlignment="1">
      <alignment vertical="center"/>
    </xf>
    <xf numFmtId="0" fontId="13" fillId="0" borderId="1" xfId="8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70" fontId="13" fillId="0" borderId="1" xfId="9" applyNumberFormat="1" applyFont="1" applyFill="1" applyBorder="1" applyAlignment="1">
      <alignment horizontal="right" vertical="center"/>
    </xf>
    <xf numFmtId="0" fontId="15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vertical="center"/>
    </xf>
    <xf numFmtId="164" fontId="15" fillId="0" borderId="0" xfId="9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vertical="top"/>
    </xf>
    <xf numFmtId="0" fontId="8" fillId="0" borderId="0" xfId="0" quotePrefix="1" applyNumberFormat="1" applyFont="1" applyFill="1" applyAlignment="1">
      <alignment horizontal="center" vertical="center"/>
    </xf>
    <xf numFmtId="170" fontId="8" fillId="0" borderId="0" xfId="1" quotePrefix="1" applyNumberFormat="1" applyFont="1" applyFill="1" applyAlignment="1">
      <alignment horizontal="left" vertical="center"/>
    </xf>
    <xf numFmtId="170" fontId="8" fillId="0" borderId="0" xfId="0" quotePrefix="1" applyNumberFormat="1" applyFont="1" applyFill="1" applyBorder="1" applyAlignment="1">
      <alignment horizontal="left" vertical="center"/>
    </xf>
    <xf numFmtId="170" fontId="8" fillId="0" borderId="0" xfId="1" quotePrefix="1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16" fillId="0" borderId="1" xfId="0" applyNumberFormat="1" applyFont="1" applyFill="1" applyBorder="1" applyAlignment="1">
      <alignment horizontal="centerContinuous" vertical="center"/>
    </xf>
    <xf numFmtId="38" fontId="16" fillId="0" borderId="1" xfId="0" applyNumberFormat="1" applyFont="1" applyFill="1" applyBorder="1" applyAlignment="1">
      <alignment horizontal="center" vertical="center"/>
    </xf>
    <xf numFmtId="170" fontId="16" fillId="0" borderId="1" xfId="1" applyNumberFormat="1" applyFont="1" applyFill="1" applyBorder="1" applyAlignment="1">
      <alignment horizontal="center" vertical="center"/>
    </xf>
    <xf numFmtId="170" fontId="16" fillId="0" borderId="1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Continuous" vertical="center"/>
    </xf>
    <xf numFmtId="38" fontId="16" fillId="0" borderId="0" xfId="0" applyNumberFormat="1" applyFont="1" applyFill="1" applyBorder="1" applyAlignment="1">
      <alignment horizontal="center" vertical="center"/>
    </xf>
    <xf numFmtId="170" fontId="16" fillId="0" borderId="0" xfId="1" applyNumberFormat="1" applyFont="1" applyFill="1" applyBorder="1" applyAlignment="1">
      <alignment horizontal="center" vertical="center"/>
    </xf>
    <xf numFmtId="170" fontId="16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70" fontId="18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 vertical="center"/>
    </xf>
    <xf numFmtId="170" fontId="21" fillId="0" borderId="0" xfId="1" applyNumberFormat="1" applyFont="1" applyFill="1" applyAlignment="1">
      <alignment vertical="center"/>
    </xf>
    <xf numFmtId="170" fontId="18" fillId="0" borderId="0" xfId="0" applyNumberFormat="1" applyFont="1" applyFill="1" applyBorder="1" applyAlignment="1">
      <alignment horizontal="right" vertical="center"/>
    </xf>
    <xf numFmtId="170" fontId="21" fillId="0" borderId="0" xfId="0" applyNumberFormat="1" applyFont="1" applyFill="1" applyAlignment="1">
      <alignment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20" fillId="0" borderId="0" xfId="0" applyNumberFormat="1" applyFont="1" applyFill="1" applyAlignment="1">
      <alignment vertical="center"/>
    </xf>
    <xf numFmtId="170" fontId="19" fillId="0" borderId="0" xfId="0" applyNumberFormat="1" applyFont="1" applyFill="1" applyAlignment="1">
      <alignment vertical="center"/>
    </xf>
    <xf numFmtId="170" fontId="21" fillId="0" borderId="0" xfId="1" applyNumberFormat="1" applyFont="1" applyFill="1" applyBorder="1" applyAlignment="1">
      <alignment vertical="center"/>
    </xf>
    <xf numFmtId="170" fontId="18" fillId="0" borderId="0" xfId="1" applyNumberFormat="1" applyFont="1" applyFill="1" applyAlignment="1">
      <alignment horizontal="right" vertical="center"/>
    </xf>
    <xf numFmtId="170" fontId="18" fillId="0" borderId="0" xfId="1" quotePrefix="1" applyNumberFormat="1" applyFont="1" applyFill="1" applyBorder="1" applyAlignment="1">
      <alignment horizontal="right" vertical="center"/>
    </xf>
    <xf numFmtId="166" fontId="18" fillId="0" borderId="1" xfId="0" applyNumberFormat="1" applyFont="1" applyFill="1" applyBorder="1" applyAlignment="1">
      <alignment horizontal="center" vertical="center"/>
    </xf>
    <xf numFmtId="170" fontId="18" fillId="0" borderId="1" xfId="1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170" fontId="17" fillId="0" borderId="0" xfId="0" applyNumberFormat="1" applyFont="1" applyFill="1" applyBorder="1" applyAlignment="1">
      <alignment horizontal="right" vertical="center"/>
    </xf>
    <xf numFmtId="170" fontId="17" fillId="0" borderId="0" xfId="1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70" fontId="17" fillId="0" borderId="0" xfId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170" fontId="17" fillId="0" borderId="1" xfId="1" applyNumberFormat="1" applyFont="1" applyFill="1" applyBorder="1" applyAlignment="1">
      <alignment horizontal="center" vertical="center"/>
    </xf>
    <xf numFmtId="170" fontId="17" fillId="0" borderId="1" xfId="1" applyNumberFormat="1" applyFont="1" applyFill="1" applyBorder="1" applyAlignment="1">
      <alignment horizontal="right" vertical="center"/>
    </xf>
    <xf numFmtId="170" fontId="17" fillId="0" borderId="1" xfId="0" applyNumberFormat="1" applyFont="1" applyFill="1" applyBorder="1" applyAlignment="1">
      <alignment horizontal="right" vertical="center"/>
    </xf>
    <xf numFmtId="170" fontId="21" fillId="0" borderId="1" xfId="0" applyNumberFormat="1" applyFont="1" applyFill="1" applyBorder="1" applyAlignment="1">
      <alignment vertical="center"/>
    </xf>
    <xf numFmtId="170" fontId="21" fillId="0" borderId="0" xfId="0" applyNumberFormat="1" applyFont="1" applyFill="1" applyBorder="1" applyAlignment="1">
      <alignment vertical="center"/>
    </xf>
    <xf numFmtId="170" fontId="17" fillId="0" borderId="2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center" vertical="center"/>
    </xf>
    <xf numFmtId="170" fontId="23" fillId="0" borderId="0" xfId="0" applyNumberFormat="1" applyFont="1" applyFill="1" applyBorder="1" applyAlignment="1">
      <alignment horizontal="right" vertical="center"/>
    </xf>
    <xf numFmtId="170" fontId="23" fillId="0" borderId="0" xfId="1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70" fontId="9" fillId="0" borderId="1" xfId="1" applyNumberFormat="1" applyFont="1" applyFill="1" applyBorder="1" applyAlignment="1">
      <alignment vertical="center"/>
    </xf>
    <xf numFmtId="170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70" fontId="9" fillId="0" borderId="0" xfId="1" applyNumberFormat="1" applyFont="1" applyFill="1" applyAlignment="1">
      <alignment vertical="center"/>
    </xf>
    <xf numFmtId="170" fontId="9" fillId="0" borderId="0" xfId="0" applyNumberFormat="1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70" fontId="13" fillId="0" borderId="0" xfId="1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70" fontId="9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170" fontId="25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6" fontId="27" fillId="0" borderId="0" xfId="0" applyNumberFormat="1" applyFont="1" applyFill="1" applyAlignment="1">
      <alignment horizontal="center" vertical="center"/>
    </xf>
    <xf numFmtId="166" fontId="27" fillId="0" borderId="0" xfId="0" applyNumberFormat="1" applyFont="1" applyFill="1" applyAlignment="1">
      <alignment vertical="center"/>
    </xf>
    <xf numFmtId="170" fontId="27" fillId="0" borderId="0" xfId="1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170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Border="1" applyAlignment="1">
      <alignment horizontal="centerContinuous" vertical="center"/>
    </xf>
    <xf numFmtId="166" fontId="9" fillId="0" borderId="0" xfId="0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7" fontId="9" fillId="0" borderId="1" xfId="1" applyNumberFormat="1" applyFont="1" applyFill="1" applyBorder="1" applyAlignment="1">
      <alignment horizontal="left" vertical="center"/>
    </xf>
    <xf numFmtId="167" fontId="8" fillId="0" borderId="1" xfId="1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center" vertical="center"/>
    </xf>
    <xf numFmtId="168" fontId="9" fillId="0" borderId="2" xfId="1" applyNumberFormat="1" applyFont="1" applyFill="1" applyBorder="1" applyAlignment="1">
      <alignment horizontal="right" vertical="center"/>
    </xf>
    <xf numFmtId="43" fontId="9" fillId="0" borderId="0" xfId="0" applyNumberFormat="1" applyFont="1" applyFill="1" applyBorder="1" applyAlignment="1">
      <alignment horizontal="right" vertical="center"/>
    </xf>
    <xf numFmtId="169" fontId="9" fillId="0" borderId="2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6" fontId="21" fillId="0" borderId="0" xfId="0" applyNumberFormat="1" applyFont="1" applyFill="1" applyAlignment="1">
      <alignment horizontal="left" vertical="center"/>
    </xf>
    <xf numFmtId="166" fontId="21" fillId="0" borderId="0" xfId="0" applyNumberFormat="1" applyFont="1" applyFill="1" applyAlignment="1">
      <alignment horizontal="centerContinuous" vertical="center"/>
    </xf>
    <xf numFmtId="0" fontId="21" fillId="0" borderId="0" xfId="0" applyNumberFormat="1" applyFont="1" applyFill="1" applyAlignment="1">
      <alignment horizontal="center" vertical="center"/>
    </xf>
    <xf numFmtId="170" fontId="20" fillId="0" borderId="1" xfId="0" applyNumberFormat="1" applyFont="1" applyFill="1" applyBorder="1" applyAlignment="1">
      <alignment horizontal="center" vertical="center"/>
    </xf>
    <xf numFmtId="170" fontId="20" fillId="0" borderId="0" xfId="0" applyNumberFormat="1" applyFont="1" applyFill="1" applyBorder="1" applyAlignment="1">
      <alignment vertical="center"/>
    </xf>
    <xf numFmtId="0" fontId="21" fillId="0" borderId="0" xfId="0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166" fontId="20" fillId="0" borderId="0" xfId="0" applyNumberFormat="1" applyFont="1" applyFill="1" applyAlignment="1">
      <alignment horizontal="center" vertical="center"/>
    </xf>
    <xf numFmtId="166" fontId="28" fillId="0" borderId="0" xfId="0" applyNumberFormat="1" applyFont="1" applyFill="1" applyAlignment="1">
      <alignment horizontal="right" vertical="center"/>
    </xf>
    <xf numFmtId="170" fontId="20" fillId="0" borderId="0" xfId="0" applyNumberFormat="1" applyFont="1" applyFill="1" applyBorder="1" applyAlignment="1">
      <alignment horizontal="right" vertical="center"/>
    </xf>
    <xf numFmtId="170" fontId="28" fillId="0" borderId="0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170" fontId="20" fillId="0" borderId="1" xfId="0" applyNumberFormat="1" applyFont="1" applyFill="1" applyBorder="1" applyAlignment="1">
      <alignment horizontal="right" vertical="center"/>
    </xf>
    <xf numFmtId="170" fontId="20" fillId="0" borderId="0" xfId="0" applyNumberFormat="1" applyFont="1" applyFill="1" applyBorder="1" applyAlignment="1">
      <alignment horizontal="center" vertical="center"/>
    </xf>
    <xf numFmtId="0" fontId="20" fillId="0" borderId="0" xfId="8" applyFont="1" applyFill="1" applyAlignment="1">
      <alignment vertical="center"/>
    </xf>
    <xf numFmtId="166" fontId="20" fillId="0" borderId="0" xfId="0" applyNumberFormat="1" applyFont="1" applyFill="1" applyAlignment="1">
      <alignment vertical="center"/>
    </xf>
    <xf numFmtId="170" fontId="21" fillId="0" borderId="0" xfId="0" applyNumberFormat="1" applyFont="1" applyFill="1" applyAlignment="1">
      <alignment horizontal="center" vertical="center"/>
    </xf>
    <xf numFmtId="0" fontId="21" fillId="0" borderId="0" xfId="8" applyFont="1" applyFill="1" applyAlignment="1">
      <alignment vertical="center"/>
    </xf>
    <xf numFmtId="170" fontId="21" fillId="0" borderId="0" xfId="9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0" fontId="21" fillId="0" borderId="0" xfId="8" quotePrefix="1" applyFont="1" applyFill="1" applyAlignment="1">
      <alignment vertical="center"/>
    </xf>
    <xf numFmtId="170" fontId="21" fillId="0" borderId="0" xfId="9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justify" vertical="top" wrapText="1"/>
    </xf>
    <xf numFmtId="3" fontId="21" fillId="0" borderId="0" xfId="0" applyNumberFormat="1" applyFont="1" applyFill="1" applyAlignment="1">
      <alignment horizontal="justify" vertical="top" wrapText="1"/>
    </xf>
    <xf numFmtId="0" fontId="21" fillId="0" borderId="0" xfId="0" applyFont="1" applyFill="1" applyAlignment="1">
      <alignment vertical="center"/>
    </xf>
    <xf numFmtId="170" fontId="21" fillId="0" borderId="0" xfId="9" applyNumberFormat="1" applyFont="1" applyFill="1" applyBorder="1" applyAlignment="1">
      <alignment horizontal="right" vertical="center"/>
    </xf>
    <xf numFmtId="170" fontId="21" fillId="0" borderId="0" xfId="0" applyNumberFormat="1" applyFont="1" applyFill="1" applyBorder="1" applyAlignment="1">
      <alignment horizontal="center" vertical="center"/>
    </xf>
    <xf numFmtId="166" fontId="21" fillId="0" borderId="0" xfId="0" quotePrefix="1" applyNumberFormat="1" applyFont="1" applyFill="1" applyAlignment="1">
      <alignment horizontal="left" vertical="center"/>
    </xf>
    <xf numFmtId="170" fontId="21" fillId="0" borderId="1" xfId="9" applyNumberFormat="1" applyFont="1" applyFill="1" applyBorder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170" fontId="21" fillId="0" borderId="0" xfId="0" applyNumberFormat="1" applyFont="1" applyFill="1" applyBorder="1" applyAlignment="1">
      <alignment horizontal="right" vertical="center"/>
    </xf>
    <xf numFmtId="166" fontId="29" fillId="0" borderId="0" xfId="0" applyNumberFormat="1" applyFont="1" applyFill="1" applyAlignment="1">
      <alignment horizontal="center" vertical="center"/>
    </xf>
    <xf numFmtId="170" fontId="21" fillId="0" borderId="0" xfId="10" applyNumberFormat="1" applyFont="1" applyFill="1" applyAlignment="1">
      <alignment horizontal="right" vertical="center"/>
    </xf>
    <xf numFmtId="170" fontId="29" fillId="0" borderId="0" xfId="0" applyNumberFormat="1" applyFont="1" applyFill="1" applyBorder="1" applyAlignment="1">
      <alignment horizontal="center" vertical="center"/>
    </xf>
    <xf numFmtId="170" fontId="21" fillId="0" borderId="0" xfId="10" applyNumberFormat="1" applyFont="1" applyFill="1" applyAlignment="1">
      <alignment horizontal="center" vertical="center"/>
    </xf>
    <xf numFmtId="170" fontId="21" fillId="0" borderId="0" xfId="10" applyNumberFormat="1" applyFont="1" applyFill="1" applyBorder="1" applyAlignment="1">
      <alignment horizontal="right" vertical="center"/>
    </xf>
    <xf numFmtId="170" fontId="21" fillId="0" borderId="1" xfId="10" applyNumberFormat="1" applyFont="1" applyFill="1" applyBorder="1" applyAlignment="1">
      <alignment horizontal="right" vertical="center"/>
    </xf>
    <xf numFmtId="170" fontId="21" fillId="0" borderId="0" xfId="8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vertical="center"/>
    </xf>
    <xf numFmtId="170" fontId="21" fillId="0" borderId="0" xfId="0" applyNumberFormat="1" applyFont="1" applyFill="1" applyAlignment="1">
      <alignment horizontal="right" vertical="center"/>
    </xf>
    <xf numFmtId="170" fontId="21" fillId="0" borderId="0" xfId="9" applyNumberFormat="1" applyFont="1" applyFill="1" applyAlignment="1">
      <alignment horizontal="center" vertical="center"/>
    </xf>
    <xf numFmtId="166" fontId="20" fillId="0" borderId="0" xfId="0" quotePrefix="1" applyNumberFormat="1" applyFont="1" applyFill="1" applyAlignment="1">
      <alignment vertical="center"/>
    </xf>
    <xf numFmtId="170" fontId="21" fillId="0" borderId="0" xfId="8" applyNumberFormat="1" applyFont="1" applyFill="1" applyBorder="1" applyAlignment="1">
      <alignment vertical="center"/>
    </xf>
    <xf numFmtId="170" fontId="21" fillId="0" borderId="1" xfId="8" applyNumberFormat="1" applyFont="1" applyFill="1" applyBorder="1" applyAlignment="1">
      <alignment horizontal="right" vertical="center"/>
    </xf>
    <xf numFmtId="0" fontId="21" fillId="0" borderId="0" xfId="0" applyNumberFormat="1" applyFont="1" applyFill="1" applyAlignment="1"/>
    <xf numFmtId="166" fontId="21" fillId="0" borderId="0" xfId="0" applyNumberFormat="1" applyFont="1" applyFill="1" applyAlignment="1"/>
    <xf numFmtId="0" fontId="21" fillId="0" borderId="0" xfId="0" applyNumberFormat="1" applyFont="1" applyFill="1" applyAlignment="1">
      <alignment horizontal="center"/>
    </xf>
    <xf numFmtId="166" fontId="21" fillId="0" borderId="0" xfId="0" applyNumberFormat="1" applyFont="1" applyFill="1" applyAlignment="1">
      <alignment horizontal="centerContinuous"/>
    </xf>
    <xf numFmtId="170" fontId="20" fillId="0" borderId="1" xfId="0" applyNumberFormat="1" applyFont="1" applyFill="1" applyBorder="1" applyAlignment="1">
      <alignment horizontal="center"/>
    </xf>
    <xf numFmtId="170" fontId="20" fillId="0" borderId="0" xfId="0" applyNumberFormat="1" applyFont="1" applyFill="1" applyAlignment="1"/>
    <xf numFmtId="166" fontId="20" fillId="0" borderId="0" xfId="0" applyNumberFormat="1" applyFont="1" applyFill="1" applyAlignment="1">
      <alignment horizontal="center"/>
    </xf>
    <xf numFmtId="166" fontId="28" fillId="0" borderId="0" xfId="0" applyNumberFormat="1" applyFont="1" applyFill="1" applyAlignment="1">
      <alignment horizontal="right"/>
    </xf>
    <xf numFmtId="166" fontId="20" fillId="0" borderId="1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vertical="center"/>
    </xf>
    <xf numFmtId="170" fontId="21" fillId="0" borderId="1" xfId="9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left" vertical="center"/>
    </xf>
    <xf numFmtId="170" fontId="21" fillId="0" borderId="1" xfId="0" applyNumberFormat="1" applyFont="1" applyFill="1" applyBorder="1" applyAlignment="1">
      <alignment horizontal="center" vertical="center"/>
    </xf>
    <xf numFmtId="0" fontId="20" fillId="0" borderId="0" xfId="0" quotePrefix="1" applyNumberFormat="1" applyFont="1" applyFill="1" applyAlignment="1">
      <alignment horizontal="left" vertical="center"/>
    </xf>
    <xf numFmtId="170" fontId="21" fillId="0" borderId="2" xfId="0" applyNumberFormat="1" applyFont="1" applyFill="1" applyBorder="1" applyAlignment="1">
      <alignment horizontal="center" vertical="center"/>
    </xf>
    <xf numFmtId="0" fontId="21" fillId="0" borderId="0" xfId="0" quotePrefix="1" applyNumberFormat="1" applyFont="1" applyFill="1" applyAlignment="1">
      <alignment horizontal="left" vertical="center"/>
    </xf>
    <xf numFmtId="0" fontId="21" fillId="0" borderId="0" xfId="0" quotePrefix="1" applyNumberFormat="1" applyFont="1" applyFill="1" applyAlignment="1">
      <alignment vertical="center"/>
    </xf>
    <xf numFmtId="164" fontId="21" fillId="0" borderId="0" xfId="9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Continuous" vertical="center"/>
    </xf>
    <xf numFmtId="170" fontId="9" fillId="0" borderId="0" xfId="0" quotePrefix="1" applyNumberFormat="1" applyFont="1" applyFill="1" applyAlignment="1">
      <alignment horizontal="centerContinuous" vertical="center"/>
    </xf>
    <xf numFmtId="170" fontId="9" fillId="0" borderId="1" xfId="0" applyNumberFormat="1" applyFont="1" applyFill="1" applyBorder="1" applyAlignment="1">
      <alignment horizontal="centerContinuous" vertical="center"/>
    </xf>
    <xf numFmtId="170" fontId="9" fillId="0" borderId="1" xfId="0" quotePrefix="1" applyNumberFormat="1" applyFont="1" applyFill="1" applyBorder="1" applyAlignment="1">
      <alignment horizontal="centerContinuous" vertical="center"/>
    </xf>
    <xf numFmtId="170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vertical="center"/>
    </xf>
    <xf numFmtId="170" fontId="8" fillId="0" borderId="1" xfId="0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center" vertical="center"/>
    </xf>
    <xf numFmtId="170" fontId="9" fillId="0" borderId="0" xfId="1" applyNumberFormat="1" applyFont="1" applyFill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0" fontId="9" fillId="0" borderId="1" xfId="1" applyNumberFormat="1" applyFont="1" applyFill="1" applyBorder="1" applyAlignment="1">
      <alignment horizontal="center" vertical="center"/>
    </xf>
    <xf numFmtId="170" fontId="9" fillId="0" borderId="1" xfId="1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center" vertical="center"/>
    </xf>
    <xf numFmtId="170" fontId="9" fillId="0" borderId="2" xfId="0" applyNumberFormat="1" applyFont="1" applyFill="1" applyBorder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2" xfId="1" applyNumberFormat="1" applyFont="1" applyFill="1" applyBorder="1" applyAlignment="1">
      <alignment horizontal="right" vertical="center"/>
    </xf>
    <xf numFmtId="170" fontId="8" fillId="0" borderId="1" xfId="1" applyNumberFormat="1" applyFont="1" applyFill="1" applyBorder="1" applyAlignment="1">
      <alignment horizontal="right" vertical="center"/>
    </xf>
    <xf numFmtId="166" fontId="30" fillId="0" borderId="0" xfId="0" applyNumberFormat="1" applyFont="1" applyFill="1" applyAlignment="1">
      <alignment vertical="center"/>
    </xf>
    <xf numFmtId="166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170" fontId="31" fillId="0" borderId="0" xfId="0" applyNumberFormat="1" applyFont="1" applyFill="1" applyBorder="1" applyAlignment="1">
      <alignment horizontal="center" vertical="center"/>
    </xf>
    <xf numFmtId="166" fontId="30" fillId="0" borderId="0" xfId="0" applyNumberFormat="1" applyFont="1" applyFill="1" applyBorder="1" applyAlignment="1">
      <alignment horizontal="center" vertical="center"/>
    </xf>
    <xf numFmtId="170" fontId="31" fillId="0" borderId="0" xfId="0" applyNumberFormat="1" applyFont="1" applyFill="1" applyBorder="1" applyAlignment="1">
      <alignment horizontal="right" vertical="center"/>
    </xf>
    <xf numFmtId="170" fontId="31" fillId="0" borderId="0" xfId="0" applyNumberFormat="1" applyFont="1" applyFill="1" applyBorder="1" applyAlignment="1">
      <alignment vertical="center"/>
    </xf>
    <xf numFmtId="170" fontId="30" fillId="0" borderId="0" xfId="0" applyNumberFormat="1" applyFont="1" applyFill="1" applyAlignment="1">
      <alignment vertical="center"/>
    </xf>
    <xf numFmtId="170" fontId="31" fillId="0" borderId="0" xfId="0" applyNumberFormat="1" applyFont="1" applyFill="1" applyAlignment="1">
      <alignment horizontal="right" vertical="center"/>
    </xf>
    <xf numFmtId="170" fontId="31" fillId="0" borderId="0" xfId="1" applyNumberFormat="1" applyFont="1" applyFill="1" applyBorder="1" applyAlignment="1">
      <alignment horizontal="right" vertical="center"/>
    </xf>
    <xf numFmtId="164" fontId="31" fillId="0" borderId="0" xfId="0" applyNumberFormat="1" applyFont="1" applyFill="1" applyBorder="1" applyAlignment="1">
      <alignment horizontal="right" vertical="center"/>
    </xf>
    <xf numFmtId="164" fontId="30" fillId="0" borderId="0" xfId="0" applyNumberFormat="1" applyFont="1" applyFill="1" applyAlignment="1">
      <alignment vertical="center"/>
    </xf>
    <xf numFmtId="170" fontId="31" fillId="0" borderId="0" xfId="0" quotePrefix="1" applyNumberFormat="1" applyFont="1" applyFill="1" applyBorder="1" applyAlignment="1">
      <alignment horizontal="right" vertical="center"/>
    </xf>
    <xf numFmtId="166" fontId="31" fillId="0" borderId="1" xfId="0" applyNumberFormat="1" applyFont="1" applyFill="1" applyBorder="1" applyAlignment="1">
      <alignment horizontal="center" vertical="center"/>
    </xf>
    <xf numFmtId="170" fontId="31" fillId="0" borderId="1" xfId="0" applyNumberFormat="1" applyFont="1" applyFill="1" applyBorder="1" applyAlignment="1">
      <alignment horizontal="right" vertical="center"/>
    </xf>
    <xf numFmtId="170" fontId="31" fillId="0" borderId="1" xfId="1" applyNumberFormat="1" applyFont="1" applyFill="1" applyBorder="1" applyAlignment="1">
      <alignment horizontal="right" vertical="center"/>
    </xf>
    <xf numFmtId="170" fontId="30" fillId="0" borderId="0" xfId="1" applyNumberFormat="1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166" fontId="30" fillId="0" borderId="0" xfId="0" applyNumberFormat="1" applyFont="1" applyFill="1" applyBorder="1" applyAlignment="1">
      <alignment vertical="center"/>
    </xf>
    <xf numFmtId="170" fontId="30" fillId="0" borderId="0" xfId="1" applyNumberFormat="1" applyFont="1" applyFill="1" applyBorder="1" applyAlignment="1">
      <alignment horizontal="right" vertical="center"/>
    </xf>
    <xf numFmtId="170" fontId="30" fillId="0" borderId="0" xfId="1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166" fontId="30" fillId="0" borderId="0" xfId="0" quotePrefix="1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horizontal="center" vertical="center"/>
    </xf>
    <xf numFmtId="0" fontId="30" fillId="0" borderId="0" xfId="0" quotePrefix="1" applyNumberFormat="1" applyFont="1" applyFill="1" applyAlignment="1">
      <alignment vertical="center"/>
    </xf>
    <xf numFmtId="170" fontId="30" fillId="0" borderId="1" xfId="1" applyNumberFormat="1" applyFont="1" applyFill="1" applyBorder="1" applyAlignment="1">
      <alignment horizontal="center" vertical="center"/>
    </xf>
    <xf numFmtId="170" fontId="30" fillId="0" borderId="1" xfId="1" applyNumberFormat="1" applyFont="1" applyFill="1" applyBorder="1" applyAlignment="1">
      <alignment horizontal="right" vertical="center"/>
    </xf>
    <xf numFmtId="170" fontId="30" fillId="0" borderId="2" xfId="1" applyNumberFormat="1" applyFont="1" applyFill="1" applyBorder="1" applyAlignment="1">
      <alignment horizontal="right" vertical="center"/>
    </xf>
    <xf numFmtId="3" fontId="15" fillId="0" borderId="0" xfId="0" applyNumberFormat="1" applyFont="1" applyAlignment="1">
      <alignment horizontal="justify" vertical="center" wrapText="1"/>
    </xf>
    <xf numFmtId="170" fontId="8" fillId="0" borderId="1" xfId="0" applyNumberFormat="1" applyFont="1" applyFill="1" applyBorder="1" applyAlignment="1">
      <alignment horizontal="center" vertical="center"/>
    </xf>
    <xf numFmtId="170" fontId="31" fillId="0" borderId="0" xfId="0" applyNumberFormat="1" applyFont="1" applyFill="1" applyBorder="1" applyAlignment="1">
      <alignment horizontal="center" vertical="center"/>
    </xf>
    <xf numFmtId="170" fontId="31" fillId="0" borderId="1" xfId="0" applyNumberFormat="1" applyFont="1" applyFill="1" applyBorder="1" applyAlignment="1">
      <alignment horizontal="center" vertical="center"/>
    </xf>
    <xf numFmtId="170" fontId="31" fillId="0" borderId="3" xfId="0" applyNumberFormat="1" applyFont="1" applyFill="1" applyBorder="1" applyAlignment="1">
      <alignment horizontal="center" vertical="center"/>
    </xf>
    <xf numFmtId="170" fontId="18" fillId="0" borderId="1" xfId="0" applyNumberFormat="1" applyFont="1" applyFill="1" applyBorder="1" applyAlignment="1">
      <alignment horizontal="center" vertical="center"/>
    </xf>
    <xf numFmtId="170" fontId="18" fillId="0" borderId="1" xfId="1" applyNumberFormat="1" applyFont="1" applyFill="1" applyBorder="1" applyAlignment="1">
      <alignment horizontal="center" vertical="center"/>
    </xf>
    <xf numFmtId="170" fontId="20" fillId="0" borderId="3" xfId="0" applyNumberFormat="1" applyFont="1" applyFill="1" applyBorder="1" applyAlignment="1">
      <alignment horizontal="center" vertical="center"/>
    </xf>
    <xf numFmtId="170" fontId="20" fillId="0" borderId="3" xfId="1" applyNumberFormat="1" applyFont="1" applyFill="1" applyBorder="1" applyAlignment="1">
      <alignment horizontal="center" vertical="center"/>
    </xf>
  </cellXfs>
  <cellStyles count="11">
    <cellStyle name="Comma" xfId="1" builtinId="3"/>
    <cellStyle name="Comma 154" xfId="2" xr:uid="{00000000-0005-0000-0000-000001000000}"/>
    <cellStyle name="Comma 2 3 11" xfId="3" xr:uid="{00000000-0005-0000-0000-000002000000}"/>
    <cellStyle name="Normal" xfId="0" builtinId="0"/>
    <cellStyle name="Normal 188 5" xfId="4" xr:uid="{00000000-0005-0000-0000-000004000000}"/>
    <cellStyle name="Normal 2" xfId="5" xr:uid="{00000000-0005-0000-0000-000005000000}"/>
    <cellStyle name="Normal 2 28" xfId="6" xr:uid="{00000000-0005-0000-0000-000006000000}"/>
    <cellStyle name="Normal 258" xfId="7" xr:uid="{00000000-0005-0000-0000-000007000000}"/>
    <cellStyle name="Normal_Sheet1_งบการเงิน MP-RK รวม Y'49" xfId="8" xr:uid="{00000000-0005-0000-0000-000008000000}"/>
    <cellStyle name="เครื่องหมายจุลภาค_งบการเงิน MP-RK รวม Y'49" xfId="9" xr:uid="{00000000-0005-0000-0000-000009000000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168"/>
  <sheetViews>
    <sheetView showRuler="0" topLeftCell="A148" zoomScale="110" zoomScaleNormal="110" zoomScaleSheetLayoutView="110" workbookViewId="0">
      <selection activeCell="C7" sqref="C7"/>
    </sheetView>
  </sheetViews>
  <sheetFormatPr defaultColWidth="9.140625" defaultRowHeight="18.600000000000001" customHeight="1" x14ac:dyDescent="0.2"/>
  <cols>
    <col min="1" max="2" width="1.42578125" style="15" customWidth="1"/>
    <col min="3" max="3" width="30" style="16" customWidth="1"/>
    <col min="4" max="4" width="7" style="4" customWidth="1"/>
    <col min="5" max="5" width="0.5703125" style="16" customWidth="1"/>
    <col min="6" max="6" width="12.5703125" style="193" customWidth="1"/>
    <col min="7" max="7" width="0.5703125" style="193" customWidth="1"/>
    <col min="8" max="8" width="12.5703125" style="193" customWidth="1"/>
    <col min="9" max="9" width="0.5703125" style="193" customWidth="1"/>
    <col min="10" max="10" width="12.5703125" style="193" customWidth="1"/>
    <col min="11" max="11" width="0.5703125" style="193" customWidth="1"/>
    <col min="12" max="12" width="12.5703125" style="193" customWidth="1"/>
    <col min="13" max="13" width="9.42578125" style="16" customWidth="1"/>
    <col min="14" max="16384" width="9.140625" style="16"/>
  </cols>
  <sheetData>
    <row r="1" spans="1:14" s="7" customFormat="1" ht="21.75" customHeight="1" x14ac:dyDescent="0.2">
      <c r="A1" s="1" t="s">
        <v>130</v>
      </c>
      <c r="B1" s="2"/>
      <c r="C1" s="3"/>
      <c r="D1" s="4"/>
      <c r="E1" s="5"/>
      <c r="F1" s="292"/>
      <c r="G1" s="292"/>
      <c r="H1" s="292"/>
      <c r="I1" s="292"/>
      <c r="J1" s="292"/>
      <c r="K1" s="292"/>
      <c r="L1" s="292"/>
    </row>
    <row r="2" spans="1:14" s="7" customFormat="1" ht="21.75" customHeight="1" x14ac:dyDescent="0.2">
      <c r="A2" s="1" t="s">
        <v>34</v>
      </c>
      <c r="B2" s="2"/>
      <c r="C2" s="3"/>
      <c r="D2" s="4"/>
      <c r="E2" s="5"/>
      <c r="F2" s="292"/>
      <c r="G2" s="292"/>
      <c r="H2" s="292"/>
      <c r="I2" s="292"/>
      <c r="J2" s="293"/>
      <c r="K2" s="292"/>
      <c r="L2" s="293"/>
    </row>
    <row r="3" spans="1:14" s="7" customFormat="1" ht="21.75" customHeight="1" x14ac:dyDescent="0.2">
      <c r="A3" s="8" t="s">
        <v>253</v>
      </c>
      <c r="B3" s="9"/>
      <c r="C3" s="10"/>
      <c r="D3" s="11"/>
      <c r="E3" s="12"/>
      <c r="F3" s="294"/>
      <c r="G3" s="294"/>
      <c r="H3" s="294"/>
      <c r="I3" s="294"/>
      <c r="J3" s="295"/>
      <c r="K3" s="294"/>
      <c r="L3" s="295"/>
      <c r="M3" s="14"/>
    </row>
    <row r="4" spans="1:14" ht="20.100000000000001" customHeight="1" x14ac:dyDescent="0.2">
      <c r="C4" s="5"/>
      <c r="E4" s="5"/>
      <c r="F4" s="292"/>
      <c r="G4" s="292"/>
      <c r="H4" s="292"/>
      <c r="I4" s="292"/>
      <c r="J4" s="292"/>
      <c r="K4" s="292"/>
      <c r="L4" s="292"/>
    </row>
    <row r="5" spans="1:14" ht="20.100000000000001" customHeight="1" x14ac:dyDescent="0.2">
      <c r="F5" s="345" t="s">
        <v>0</v>
      </c>
      <c r="G5" s="345"/>
      <c r="H5" s="345"/>
      <c r="I5" s="296"/>
      <c r="J5" s="345" t="s">
        <v>153</v>
      </c>
      <c r="K5" s="345"/>
      <c r="L5" s="345"/>
    </row>
    <row r="6" spans="1:14" ht="20.100000000000001" customHeight="1" x14ac:dyDescent="0.2">
      <c r="D6" s="18"/>
      <c r="E6" s="19"/>
      <c r="F6" s="297" t="s">
        <v>254</v>
      </c>
      <c r="G6" s="298"/>
      <c r="H6" s="297" t="s">
        <v>214</v>
      </c>
      <c r="I6" s="298"/>
      <c r="J6" s="297" t="s">
        <v>254</v>
      </c>
      <c r="K6" s="299"/>
      <c r="L6" s="297" t="s">
        <v>214</v>
      </c>
    </row>
    <row r="7" spans="1:14" ht="20.100000000000001" customHeight="1" x14ac:dyDescent="0.2">
      <c r="D7" s="23" t="s">
        <v>1</v>
      </c>
      <c r="E7" s="19"/>
      <c r="F7" s="300" t="s">
        <v>2</v>
      </c>
      <c r="G7" s="298"/>
      <c r="H7" s="300" t="s">
        <v>2</v>
      </c>
      <c r="I7" s="298"/>
      <c r="J7" s="300" t="s">
        <v>2</v>
      </c>
      <c r="K7" s="296"/>
      <c r="L7" s="300" t="s">
        <v>2</v>
      </c>
    </row>
    <row r="8" spans="1:14" ht="8.1" customHeight="1" x14ac:dyDescent="0.2">
      <c r="D8" s="25"/>
      <c r="E8" s="19"/>
      <c r="F8" s="297"/>
      <c r="G8" s="298"/>
      <c r="H8" s="297"/>
      <c r="I8" s="298"/>
      <c r="J8" s="297"/>
      <c r="K8" s="296"/>
      <c r="L8" s="297"/>
    </row>
    <row r="9" spans="1:14" ht="21" customHeight="1" x14ac:dyDescent="0.2">
      <c r="A9" s="26" t="s">
        <v>3</v>
      </c>
      <c r="B9" s="26"/>
      <c r="C9" s="26"/>
      <c r="F9" s="207"/>
      <c r="H9" s="207"/>
      <c r="J9" s="207"/>
      <c r="L9" s="207"/>
      <c r="N9" s="28"/>
    </row>
    <row r="10" spans="1:14" ht="8.1" customHeight="1" x14ac:dyDescent="0.2">
      <c r="A10" s="26"/>
      <c r="B10" s="26"/>
      <c r="C10" s="26"/>
      <c r="F10" s="207"/>
      <c r="H10" s="207"/>
      <c r="J10" s="207"/>
      <c r="L10" s="207"/>
      <c r="N10" s="28"/>
    </row>
    <row r="11" spans="1:14" ht="21" customHeight="1" x14ac:dyDescent="0.2">
      <c r="A11" s="26" t="s">
        <v>4</v>
      </c>
      <c r="B11" s="26"/>
      <c r="C11" s="29"/>
      <c r="N11" s="28"/>
    </row>
    <row r="12" spans="1:14" ht="8.1" customHeight="1" x14ac:dyDescent="0.2">
      <c r="A12" s="26"/>
      <c r="B12" s="26"/>
      <c r="C12" s="29"/>
      <c r="N12" s="28"/>
    </row>
    <row r="13" spans="1:14" ht="21" customHeight="1" x14ac:dyDescent="0.2">
      <c r="A13" s="29" t="s">
        <v>70</v>
      </c>
      <c r="B13" s="29"/>
      <c r="C13" s="29"/>
      <c r="D13" s="4">
        <v>7</v>
      </c>
      <c r="F13" s="301">
        <v>662477914</v>
      </c>
      <c r="G13" s="207"/>
      <c r="H13" s="301">
        <v>741504076</v>
      </c>
      <c r="I13" s="207"/>
      <c r="J13" s="301">
        <v>420609717</v>
      </c>
      <c r="K13" s="207"/>
      <c r="L13" s="301">
        <v>388585495</v>
      </c>
      <c r="M13" s="31"/>
      <c r="N13" s="32"/>
    </row>
    <row r="14" spans="1:14" ht="21" customHeight="1" x14ac:dyDescent="0.2">
      <c r="A14" s="29" t="s">
        <v>106</v>
      </c>
      <c r="B14" s="29"/>
      <c r="C14" s="29"/>
      <c r="F14" s="301">
        <v>27784</v>
      </c>
      <c r="G14" s="207"/>
      <c r="H14" s="301">
        <v>22356</v>
      </c>
      <c r="I14" s="207"/>
      <c r="J14" s="302">
        <v>0</v>
      </c>
      <c r="K14" s="207"/>
      <c r="L14" s="302">
        <v>0</v>
      </c>
      <c r="M14" s="31"/>
      <c r="N14" s="32"/>
    </row>
    <row r="15" spans="1:14" ht="21" customHeight="1" x14ac:dyDescent="0.2">
      <c r="A15" s="15" t="s">
        <v>181</v>
      </c>
      <c r="B15" s="29"/>
      <c r="C15" s="29"/>
      <c r="D15" s="4">
        <v>8</v>
      </c>
      <c r="F15" s="302">
        <v>76281722</v>
      </c>
      <c r="G15" s="207"/>
      <c r="H15" s="302">
        <v>144044436</v>
      </c>
      <c r="I15" s="207"/>
      <c r="J15" s="302">
        <v>20448211</v>
      </c>
      <c r="K15" s="207"/>
      <c r="L15" s="302">
        <v>21530466</v>
      </c>
      <c r="M15" s="31"/>
      <c r="N15" s="32"/>
    </row>
    <row r="16" spans="1:14" ht="21" customHeight="1" x14ac:dyDescent="0.2">
      <c r="A16" s="29" t="s">
        <v>71</v>
      </c>
      <c r="B16" s="29"/>
      <c r="C16" s="29"/>
      <c r="D16" s="4">
        <v>9</v>
      </c>
      <c r="F16" s="301">
        <v>1325490361</v>
      </c>
      <c r="G16" s="207"/>
      <c r="H16" s="301">
        <v>872255812</v>
      </c>
      <c r="I16" s="207"/>
      <c r="J16" s="301">
        <v>915494833</v>
      </c>
      <c r="K16" s="207"/>
      <c r="L16" s="301">
        <v>849403556</v>
      </c>
      <c r="M16" s="31"/>
      <c r="N16" s="32"/>
    </row>
    <row r="17" spans="1:14" ht="21" customHeight="1" x14ac:dyDescent="0.2">
      <c r="A17" s="29" t="s">
        <v>144</v>
      </c>
      <c r="B17" s="29"/>
      <c r="C17" s="29"/>
      <c r="F17" s="301"/>
      <c r="G17" s="207"/>
      <c r="H17" s="301"/>
      <c r="I17" s="207"/>
      <c r="J17" s="301"/>
      <c r="K17" s="207"/>
      <c r="L17" s="301"/>
      <c r="M17" s="31"/>
      <c r="N17" s="32"/>
    </row>
    <row r="18" spans="1:14" ht="21" customHeight="1" x14ac:dyDescent="0.2">
      <c r="A18" s="16"/>
      <c r="B18" s="29" t="s">
        <v>145</v>
      </c>
      <c r="C18" s="29"/>
      <c r="D18" s="4" t="s">
        <v>266</v>
      </c>
      <c r="F18" s="302">
        <v>36599881</v>
      </c>
      <c r="G18" s="207"/>
      <c r="H18" s="302">
        <v>40106960</v>
      </c>
      <c r="I18" s="207"/>
      <c r="J18" s="302">
        <v>5691557468</v>
      </c>
      <c r="K18" s="207"/>
      <c r="L18" s="302">
        <v>4013084205</v>
      </c>
      <c r="M18" s="31"/>
      <c r="N18" s="32"/>
    </row>
    <row r="19" spans="1:14" ht="21" customHeight="1" x14ac:dyDescent="0.2">
      <c r="A19" s="29" t="s">
        <v>33</v>
      </c>
      <c r="B19" s="29"/>
      <c r="C19" s="29"/>
      <c r="D19" s="4">
        <v>10</v>
      </c>
      <c r="F19" s="303">
        <v>1378511897</v>
      </c>
      <c r="G19" s="304"/>
      <c r="H19" s="303">
        <v>1126925897</v>
      </c>
      <c r="I19" s="304"/>
      <c r="J19" s="193">
        <v>85888530</v>
      </c>
      <c r="K19" s="304"/>
      <c r="L19" s="193">
        <v>81279727</v>
      </c>
      <c r="N19" s="32"/>
    </row>
    <row r="20" spans="1:14" ht="21" customHeight="1" x14ac:dyDescent="0.2">
      <c r="A20" s="29" t="s">
        <v>174</v>
      </c>
      <c r="B20" s="29"/>
      <c r="C20" s="29"/>
      <c r="F20" s="303"/>
      <c r="G20" s="304"/>
      <c r="H20" s="303"/>
      <c r="I20" s="304"/>
      <c r="J20" s="303"/>
      <c r="K20" s="304"/>
      <c r="L20" s="303"/>
      <c r="N20" s="32"/>
    </row>
    <row r="21" spans="1:14" ht="21" customHeight="1" x14ac:dyDescent="0.2">
      <c r="A21" s="29"/>
      <c r="B21" s="29" t="s">
        <v>175</v>
      </c>
      <c r="C21" s="29"/>
      <c r="D21" s="4">
        <v>11</v>
      </c>
      <c r="F21" s="303">
        <v>1413281747</v>
      </c>
      <c r="G21" s="304"/>
      <c r="H21" s="303">
        <v>1307083724</v>
      </c>
      <c r="I21" s="304"/>
      <c r="J21" s="302">
        <v>0</v>
      </c>
      <c r="K21" s="304"/>
      <c r="L21" s="302">
        <v>0</v>
      </c>
      <c r="N21" s="32"/>
    </row>
    <row r="22" spans="1:14" ht="21" customHeight="1" x14ac:dyDescent="0.2">
      <c r="A22" s="29" t="s">
        <v>107</v>
      </c>
      <c r="B22" s="29"/>
      <c r="C22" s="29"/>
      <c r="F22" s="301">
        <v>25960171</v>
      </c>
      <c r="G22" s="304"/>
      <c r="H22" s="301">
        <v>15611482</v>
      </c>
      <c r="I22" s="304"/>
      <c r="J22" s="302">
        <v>0</v>
      </c>
      <c r="K22" s="304"/>
      <c r="L22" s="302">
        <v>0</v>
      </c>
      <c r="N22" s="32"/>
    </row>
    <row r="23" spans="1:14" ht="21" customHeight="1" x14ac:dyDescent="0.2">
      <c r="A23" s="29" t="s">
        <v>231</v>
      </c>
      <c r="B23" s="29"/>
      <c r="C23" s="29"/>
      <c r="D23" s="4">
        <v>22</v>
      </c>
      <c r="F23" s="302">
        <v>3448287</v>
      </c>
      <c r="G23" s="304"/>
      <c r="H23" s="302">
        <v>3448287</v>
      </c>
      <c r="I23" s="304"/>
      <c r="J23" s="302">
        <v>0</v>
      </c>
      <c r="K23" s="304"/>
      <c r="L23" s="302">
        <v>0</v>
      </c>
      <c r="N23" s="32"/>
    </row>
    <row r="24" spans="1:14" ht="21" customHeight="1" x14ac:dyDescent="0.2">
      <c r="A24" s="29" t="s">
        <v>265</v>
      </c>
      <c r="B24" s="29"/>
      <c r="C24" s="29"/>
      <c r="D24" s="4">
        <v>12</v>
      </c>
      <c r="F24" s="302">
        <v>84162048</v>
      </c>
      <c r="G24" s="304"/>
      <c r="H24" s="302">
        <v>0</v>
      </c>
      <c r="I24" s="304"/>
      <c r="J24" s="302">
        <v>0</v>
      </c>
      <c r="K24" s="304"/>
      <c r="L24" s="302">
        <v>0</v>
      </c>
      <c r="N24" s="32"/>
    </row>
    <row r="25" spans="1:14" ht="21" customHeight="1" x14ac:dyDescent="0.2">
      <c r="A25" s="29" t="s">
        <v>56</v>
      </c>
      <c r="B25" s="29"/>
      <c r="C25" s="29"/>
      <c r="F25" s="305">
        <v>18675379</v>
      </c>
      <c r="G25" s="207"/>
      <c r="H25" s="305">
        <v>16818293</v>
      </c>
      <c r="I25" s="207"/>
      <c r="J25" s="305">
        <v>199586</v>
      </c>
      <c r="K25" s="207"/>
      <c r="L25" s="305">
        <v>2411939</v>
      </c>
      <c r="N25" s="27"/>
    </row>
    <row r="26" spans="1:14" ht="8.1" customHeight="1" x14ac:dyDescent="0.2">
      <c r="A26" s="26"/>
      <c r="B26" s="26"/>
      <c r="C26" s="29"/>
      <c r="N26" s="28"/>
    </row>
    <row r="27" spans="1:14" ht="21" customHeight="1" x14ac:dyDescent="0.2">
      <c r="A27" s="26" t="s">
        <v>5</v>
      </c>
      <c r="B27" s="26"/>
      <c r="C27" s="26"/>
      <c r="F27" s="306">
        <f>SUM(F13:F25)</f>
        <v>5024917191</v>
      </c>
      <c r="G27" s="301"/>
      <c r="H27" s="306">
        <f>SUM(H13:H25)</f>
        <v>4267821323</v>
      </c>
      <c r="I27" s="301"/>
      <c r="J27" s="306">
        <f>SUM(J13:J25)</f>
        <v>7134198345</v>
      </c>
      <c r="K27" s="304"/>
      <c r="L27" s="306">
        <f>SUM(L13:L25)</f>
        <v>5356295388</v>
      </c>
      <c r="N27" s="32"/>
    </row>
    <row r="28" spans="1:14" ht="20.100000000000001" customHeight="1" x14ac:dyDescent="0.2">
      <c r="A28" s="26"/>
      <c r="B28" s="26"/>
      <c r="C28" s="26"/>
      <c r="F28" s="301"/>
      <c r="G28" s="301"/>
      <c r="H28" s="301"/>
      <c r="I28" s="304"/>
      <c r="J28" s="301"/>
      <c r="K28" s="207"/>
      <c r="L28" s="301"/>
      <c r="N28" s="32"/>
    </row>
    <row r="29" spans="1:14" ht="20.100000000000001" customHeight="1" x14ac:dyDescent="0.2">
      <c r="A29" s="26"/>
      <c r="B29" s="26"/>
      <c r="C29" s="26"/>
      <c r="F29" s="301"/>
      <c r="G29" s="301"/>
      <c r="H29" s="301"/>
      <c r="I29" s="304"/>
      <c r="J29" s="301"/>
      <c r="K29" s="207"/>
      <c r="L29" s="301"/>
      <c r="N29" s="32"/>
    </row>
    <row r="30" spans="1:14" ht="20.100000000000001" customHeight="1" x14ac:dyDescent="0.2">
      <c r="A30" s="26"/>
      <c r="B30" s="26"/>
      <c r="C30" s="26"/>
      <c r="F30" s="301"/>
      <c r="G30" s="301"/>
      <c r="H30" s="301"/>
      <c r="I30" s="304"/>
      <c r="J30" s="301"/>
      <c r="K30" s="207"/>
      <c r="L30" s="301"/>
      <c r="N30" s="32"/>
    </row>
    <row r="31" spans="1:14" ht="20.100000000000001" customHeight="1" x14ac:dyDescent="0.2">
      <c r="A31" s="26"/>
      <c r="B31" s="26"/>
      <c r="C31" s="26"/>
      <c r="F31" s="301"/>
      <c r="G31" s="301"/>
      <c r="H31" s="301"/>
      <c r="I31" s="304"/>
      <c r="J31" s="301"/>
      <c r="K31" s="207"/>
      <c r="L31" s="301"/>
      <c r="N31" s="32"/>
    </row>
    <row r="32" spans="1:14" ht="20.100000000000001" customHeight="1" x14ac:dyDescent="0.2">
      <c r="A32" s="26"/>
      <c r="B32" s="26"/>
      <c r="C32" s="26"/>
      <c r="F32" s="301"/>
      <c r="G32" s="301"/>
      <c r="H32" s="301"/>
      <c r="I32" s="304"/>
      <c r="J32" s="301"/>
      <c r="K32" s="207"/>
      <c r="L32" s="301"/>
      <c r="N32" s="32"/>
    </row>
    <row r="33" spans="1:14" ht="20.100000000000001" customHeight="1" x14ac:dyDescent="0.2">
      <c r="A33" s="26"/>
      <c r="B33" s="26"/>
      <c r="C33" s="26"/>
      <c r="F33" s="301"/>
      <c r="G33" s="301"/>
      <c r="H33" s="301"/>
      <c r="I33" s="304"/>
      <c r="J33" s="301"/>
      <c r="K33" s="207"/>
      <c r="L33" s="301"/>
      <c r="N33" s="32"/>
    </row>
    <row r="34" spans="1:14" ht="20.100000000000001" customHeight="1" x14ac:dyDescent="0.2">
      <c r="A34" s="26"/>
      <c r="B34" s="26"/>
      <c r="C34" s="26"/>
      <c r="F34" s="301"/>
      <c r="G34" s="301"/>
      <c r="H34" s="301"/>
      <c r="I34" s="304"/>
      <c r="J34" s="301"/>
      <c r="K34" s="207"/>
      <c r="L34" s="301"/>
      <c r="N34" s="32"/>
    </row>
    <row r="35" spans="1:14" ht="20.100000000000001" customHeight="1" x14ac:dyDescent="0.2">
      <c r="A35" s="26"/>
      <c r="B35" s="26"/>
      <c r="C35" s="26"/>
      <c r="F35" s="301"/>
      <c r="G35" s="301"/>
      <c r="H35" s="301"/>
      <c r="I35" s="304"/>
      <c r="J35" s="301"/>
      <c r="K35" s="207"/>
      <c r="L35" s="301"/>
      <c r="N35" s="32"/>
    </row>
    <row r="36" spans="1:14" ht="20.100000000000001" customHeight="1" x14ac:dyDescent="0.2">
      <c r="A36" s="26"/>
      <c r="B36" s="26"/>
      <c r="C36" s="26"/>
      <c r="F36" s="301"/>
      <c r="G36" s="301"/>
      <c r="H36" s="301"/>
      <c r="I36" s="304"/>
      <c r="J36" s="301"/>
      <c r="K36" s="207"/>
      <c r="L36" s="301"/>
      <c r="N36" s="32"/>
    </row>
    <row r="37" spans="1:14" ht="20.100000000000001" customHeight="1" x14ac:dyDescent="0.2">
      <c r="A37" s="26"/>
      <c r="B37" s="26"/>
      <c r="C37" s="26"/>
      <c r="F37" s="301"/>
      <c r="G37" s="301"/>
      <c r="H37" s="301"/>
      <c r="I37" s="304"/>
      <c r="J37" s="301"/>
      <c r="K37" s="207"/>
      <c r="L37" s="301"/>
      <c r="N37" s="32"/>
    </row>
    <row r="38" spans="1:14" ht="20.100000000000001" customHeight="1" x14ac:dyDescent="0.2">
      <c r="A38" s="26"/>
      <c r="B38" s="26"/>
      <c r="C38" s="26"/>
      <c r="F38" s="301"/>
      <c r="G38" s="301"/>
      <c r="H38" s="301"/>
      <c r="I38" s="304"/>
      <c r="J38" s="301"/>
      <c r="K38" s="207"/>
      <c r="L38" s="301"/>
      <c r="N38" s="32"/>
    </row>
    <row r="39" spans="1:14" ht="24" customHeight="1" x14ac:dyDescent="0.2">
      <c r="A39" s="26"/>
      <c r="B39" s="26"/>
      <c r="C39" s="26"/>
      <c r="F39" s="301"/>
      <c r="G39" s="301"/>
      <c r="H39" s="301"/>
      <c r="I39" s="304"/>
      <c r="J39" s="301"/>
      <c r="K39" s="207"/>
      <c r="L39" s="301"/>
      <c r="N39" s="32"/>
    </row>
    <row r="40" spans="1:14" ht="18" customHeight="1" x14ac:dyDescent="0.2">
      <c r="A40" s="26"/>
      <c r="B40" s="26"/>
      <c r="C40" s="26"/>
      <c r="F40" s="301"/>
      <c r="G40" s="301"/>
      <c r="H40" s="301"/>
      <c r="I40" s="304"/>
      <c r="J40" s="301"/>
      <c r="K40" s="207"/>
      <c r="L40" s="301"/>
      <c r="N40" s="32"/>
    </row>
    <row r="41" spans="1:14" ht="21.75" customHeight="1" x14ac:dyDescent="0.2">
      <c r="A41" s="36" t="s">
        <v>299</v>
      </c>
      <c r="B41" s="37"/>
      <c r="C41" s="37"/>
      <c r="D41" s="11"/>
      <c r="E41" s="38"/>
      <c r="F41" s="306"/>
      <c r="G41" s="205"/>
      <c r="H41" s="306"/>
      <c r="I41" s="205"/>
      <c r="J41" s="306"/>
      <c r="K41" s="205"/>
      <c r="L41" s="306"/>
      <c r="N41" s="32"/>
    </row>
    <row r="42" spans="1:14" ht="21.75" customHeight="1" x14ac:dyDescent="0.2">
      <c r="A42" s="40" t="str">
        <f>A1</f>
        <v>บริษัท ธนบุรี เฮลท์แคร์ กรุ๊ป จำกัด (มหาชน)</v>
      </c>
      <c r="B42" s="41"/>
      <c r="C42" s="41"/>
      <c r="D42" s="42"/>
      <c r="E42" s="31"/>
      <c r="F42" s="301"/>
      <c r="G42" s="207"/>
      <c r="H42" s="301"/>
      <c r="I42" s="207"/>
      <c r="J42" s="301"/>
      <c r="K42" s="207"/>
      <c r="L42" s="301"/>
      <c r="N42" s="32"/>
    </row>
    <row r="43" spans="1:14" ht="21.75" customHeight="1" x14ac:dyDescent="0.2">
      <c r="A43" s="1" t="s">
        <v>34</v>
      </c>
      <c r="B43" s="41"/>
      <c r="C43" s="41"/>
      <c r="D43" s="42"/>
      <c r="E43" s="31"/>
      <c r="F43" s="301"/>
      <c r="G43" s="207"/>
      <c r="H43" s="301"/>
      <c r="I43" s="207"/>
      <c r="J43" s="301"/>
      <c r="K43" s="207"/>
      <c r="L43" s="301"/>
      <c r="N43" s="32"/>
    </row>
    <row r="44" spans="1:14" ht="21.75" customHeight="1" x14ac:dyDescent="0.2">
      <c r="A44" s="43" t="str">
        <f>A3</f>
        <v>ณ วันที่ 31 ธันวาคม พ.ศ. 2562</v>
      </c>
      <c r="B44" s="37"/>
      <c r="C44" s="37"/>
      <c r="D44" s="11"/>
      <c r="E44" s="38"/>
      <c r="F44" s="306"/>
      <c r="G44" s="205"/>
      <c r="H44" s="306"/>
      <c r="I44" s="205"/>
      <c r="J44" s="306"/>
      <c r="K44" s="205"/>
      <c r="L44" s="306"/>
      <c r="N44" s="32"/>
    </row>
    <row r="45" spans="1:14" ht="18.95" customHeight="1" x14ac:dyDescent="0.2">
      <c r="A45" s="44"/>
      <c r="B45" s="41"/>
      <c r="C45" s="41"/>
      <c r="D45" s="42"/>
      <c r="E45" s="31"/>
      <c r="F45" s="301"/>
      <c r="G45" s="207"/>
      <c r="H45" s="301"/>
      <c r="I45" s="207"/>
      <c r="J45" s="301"/>
      <c r="K45" s="207"/>
      <c r="L45" s="301"/>
      <c r="N45" s="32"/>
    </row>
    <row r="46" spans="1:14" ht="20.100000000000001" customHeight="1" x14ac:dyDescent="0.2">
      <c r="F46" s="345" t="s">
        <v>0</v>
      </c>
      <c r="G46" s="345"/>
      <c r="H46" s="345"/>
      <c r="I46" s="296"/>
      <c r="J46" s="345" t="s">
        <v>153</v>
      </c>
      <c r="K46" s="345"/>
      <c r="L46" s="345"/>
    </row>
    <row r="47" spans="1:14" ht="20.100000000000001" customHeight="1" x14ac:dyDescent="0.2">
      <c r="D47" s="18"/>
      <c r="E47" s="19"/>
      <c r="F47" s="297" t="s">
        <v>254</v>
      </c>
      <c r="G47" s="298"/>
      <c r="H47" s="297" t="s">
        <v>214</v>
      </c>
      <c r="I47" s="298"/>
      <c r="J47" s="297" t="s">
        <v>254</v>
      </c>
      <c r="K47" s="299"/>
      <c r="L47" s="297" t="s">
        <v>214</v>
      </c>
    </row>
    <row r="48" spans="1:14" ht="20.100000000000001" customHeight="1" x14ac:dyDescent="0.2">
      <c r="D48" s="23" t="s">
        <v>1</v>
      </c>
      <c r="E48" s="19"/>
      <c r="F48" s="300" t="s">
        <v>2</v>
      </c>
      <c r="G48" s="298"/>
      <c r="H48" s="300" t="s">
        <v>2</v>
      </c>
      <c r="I48" s="298"/>
      <c r="J48" s="300" t="s">
        <v>2</v>
      </c>
      <c r="K48" s="296"/>
      <c r="L48" s="300" t="s">
        <v>2</v>
      </c>
    </row>
    <row r="49" spans="1:14" ht="8.1" customHeight="1" x14ac:dyDescent="0.2">
      <c r="D49" s="25"/>
      <c r="E49" s="19"/>
      <c r="F49" s="297"/>
      <c r="G49" s="298"/>
      <c r="H49" s="297"/>
      <c r="I49" s="298"/>
      <c r="J49" s="297"/>
      <c r="K49" s="296"/>
      <c r="L49" s="297"/>
    </row>
    <row r="50" spans="1:14" ht="20.100000000000001" customHeight="1" x14ac:dyDescent="0.2">
      <c r="A50" s="26" t="s">
        <v>260</v>
      </c>
      <c r="B50" s="41"/>
      <c r="C50" s="41"/>
      <c r="D50" s="42"/>
      <c r="E50" s="31"/>
      <c r="F50" s="301"/>
      <c r="G50" s="207"/>
      <c r="H50" s="301"/>
      <c r="I50" s="207"/>
      <c r="J50" s="301"/>
      <c r="K50" s="207"/>
      <c r="L50" s="301"/>
      <c r="N50" s="32"/>
    </row>
    <row r="51" spans="1:14" ht="8.1" customHeight="1" x14ac:dyDescent="0.2">
      <c r="A51" s="26"/>
      <c r="B51" s="26"/>
      <c r="E51" s="45"/>
      <c r="F51" s="307"/>
      <c r="G51" s="307"/>
      <c r="H51" s="307"/>
      <c r="I51" s="307"/>
      <c r="J51" s="307"/>
      <c r="L51" s="307"/>
    </row>
    <row r="52" spans="1:14" ht="20.100000000000001" customHeight="1" x14ac:dyDescent="0.2">
      <c r="A52" s="26" t="s">
        <v>6</v>
      </c>
      <c r="B52" s="26"/>
      <c r="E52" s="45"/>
      <c r="F52" s="307"/>
      <c r="G52" s="307"/>
      <c r="H52" s="307"/>
      <c r="I52" s="307"/>
      <c r="J52" s="307"/>
      <c r="L52" s="307"/>
    </row>
    <row r="53" spans="1:14" ht="8.1" customHeight="1" x14ac:dyDescent="0.2">
      <c r="A53" s="26"/>
      <c r="B53" s="26"/>
      <c r="E53" s="45"/>
      <c r="F53" s="307"/>
      <c r="G53" s="307"/>
      <c r="H53" s="307"/>
      <c r="I53" s="307"/>
      <c r="J53" s="307"/>
      <c r="L53" s="307"/>
    </row>
    <row r="54" spans="1:14" ht="20.100000000000001" customHeight="1" x14ac:dyDescent="0.2">
      <c r="A54" s="29" t="s">
        <v>108</v>
      </c>
      <c r="B54" s="26"/>
      <c r="D54" s="4">
        <v>13</v>
      </c>
      <c r="E54" s="45"/>
      <c r="F54" s="308">
        <v>8692289</v>
      </c>
      <c r="G54" s="308"/>
      <c r="H54" s="308">
        <v>8706447</v>
      </c>
      <c r="I54" s="308"/>
      <c r="J54" s="302">
        <v>0</v>
      </c>
      <c r="L54" s="302">
        <v>0</v>
      </c>
    </row>
    <row r="55" spans="1:14" ht="20.100000000000001" customHeight="1" x14ac:dyDescent="0.2">
      <c r="A55" s="29" t="s">
        <v>182</v>
      </c>
      <c r="B55" s="26"/>
      <c r="D55" s="4">
        <v>14</v>
      </c>
      <c r="E55" s="45"/>
      <c r="F55" s="302">
        <v>483905506</v>
      </c>
      <c r="G55" s="207"/>
      <c r="H55" s="302">
        <v>580559741</v>
      </c>
      <c r="I55" s="207"/>
      <c r="J55" s="302">
        <v>483905506</v>
      </c>
      <c r="L55" s="302">
        <v>580559741</v>
      </c>
    </row>
    <row r="56" spans="1:14" ht="20.100000000000001" customHeight="1" x14ac:dyDescent="0.2">
      <c r="A56" s="29" t="s">
        <v>83</v>
      </c>
      <c r="B56" s="29"/>
      <c r="D56" s="4" t="s">
        <v>225</v>
      </c>
      <c r="E56" s="45"/>
      <c r="F56" s="302">
        <v>565681130</v>
      </c>
      <c r="G56" s="307"/>
      <c r="H56" s="302">
        <v>483357203</v>
      </c>
      <c r="I56" s="307"/>
      <c r="J56" s="302">
        <v>432487302</v>
      </c>
      <c r="L56" s="302">
        <v>380689500</v>
      </c>
    </row>
    <row r="57" spans="1:14" ht="20.100000000000001" customHeight="1" x14ac:dyDescent="0.2">
      <c r="A57" s="29" t="s">
        <v>84</v>
      </c>
      <c r="B57" s="29"/>
      <c r="D57" s="4" t="s">
        <v>267</v>
      </c>
      <c r="E57" s="45"/>
      <c r="F57" s="302">
        <v>0</v>
      </c>
      <c r="G57" s="307"/>
      <c r="H57" s="302">
        <v>0</v>
      </c>
      <c r="I57" s="307"/>
      <c r="J57" s="302">
        <v>5470016139</v>
      </c>
      <c r="L57" s="302">
        <v>5320016139</v>
      </c>
    </row>
    <row r="58" spans="1:14" ht="20.100000000000001" customHeight="1" x14ac:dyDescent="0.2">
      <c r="A58" s="29" t="s">
        <v>200</v>
      </c>
      <c r="B58" s="29"/>
      <c r="D58" s="4">
        <v>17</v>
      </c>
      <c r="E58" s="45"/>
      <c r="F58" s="302">
        <v>1266065713</v>
      </c>
      <c r="G58" s="307"/>
      <c r="H58" s="302">
        <v>1068453056</v>
      </c>
      <c r="I58" s="307"/>
      <c r="J58" s="302">
        <v>1580663372</v>
      </c>
      <c r="L58" s="302">
        <v>1429120653</v>
      </c>
    </row>
    <row r="59" spans="1:14" ht="20.100000000000001" customHeight="1" x14ac:dyDescent="0.2">
      <c r="A59" s="29" t="s">
        <v>183</v>
      </c>
      <c r="B59" s="29"/>
      <c r="D59" s="4">
        <v>18</v>
      </c>
      <c r="E59" s="45"/>
      <c r="F59" s="302">
        <v>170863465</v>
      </c>
      <c r="G59" s="307"/>
      <c r="H59" s="302">
        <v>172447736</v>
      </c>
      <c r="I59" s="307"/>
      <c r="J59" s="302">
        <v>116716296</v>
      </c>
      <c r="L59" s="302">
        <v>118300567</v>
      </c>
    </row>
    <row r="60" spans="1:14" ht="20.100000000000001" customHeight="1" x14ac:dyDescent="0.2">
      <c r="A60" s="29" t="s">
        <v>72</v>
      </c>
      <c r="B60" s="29"/>
      <c r="D60" s="4">
        <v>19</v>
      </c>
      <c r="E60" s="45"/>
      <c r="F60" s="302">
        <v>1812284138</v>
      </c>
      <c r="G60" s="307"/>
      <c r="H60" s="302">
        <v>1813601994</v>
      </c>
      <c r="I60" s="307"/>
      <c r="J60" s="302">
        <v>0</v>
      </c>
      <c r="L60" s="302">
        <v>0</v>
      </c>
    </row>
    <row r="61" spans="1:14" ht="20.100000000000001" customHeight="1" x14ac:dyDescent="0.2">
      <c r="A61" s="29" t="s">
        <v>73</v>
      </c>
      <c r="B61" s="29"/>
      <c r="D61" s="4">
        <v>20</v>
      </c>
      <c r="E61" s="45"/>
      <c r="F61" s="186">
        <v>8255833161</v>
      </c>
      <c r="G61" s="307"/>
      <c r="H61" s="186">
        <v>6848766181</v>
      </c>
      <c r="I61" s="307"/>
      <c r="J61" s="186">
        <v>3735648839</v>
      </c>
      <c r="L61" s="186">
        <v>3688312009</v>
      </c>
    </row>
    <row r="62" spans="1:14" ht="20.100000000000001" customHeight="1" x14ac:dyDescent="0.2">
      <c r="A62" s="29" t="s">
        <v>155</v>
      </c>
      <c r="B62" s="29"/>
      <c r="E62" s="45"/>
      <c r="F62" s="186">
        <v>34860043</v>
      </c>
      <c r="G62" s="307"/>
      <c r="H62" s="186">
        <v>77631816</v>
      </c>
      <c r="I62" s="307"/>
      <c r="J62" s="186">
        <v>4636915</v>
      </c>
      <c r="L62" s="186">
        <v>369807</v>
      </c>
    </row>
    <row r="63" spans="1:14" ht="20.100000000000001" customHeight="1" x14ac:dyDescent="0.2">
      <c r="A63" s="29" t="s">
        <v>74</v>
      </c>
      <c r="B63" s="29"/>
      <c r="D63" s="4">
        <v>21</v>
      </c>
      <c r="E63" s="45"/>
      <c r="F63" s="186">
        <v>181961136</v>
      </c>
      <c r="G63" s="307"/>
      <c r="H63" s="186">
        <v>142618698</v>
      </c>
      <c r="I63" s="307"/>
      <c r="J63" s="186">
        <v>69483641</v>
      </c>
      <c r="L63" s="186">
        <v>72200749</v>
      </c>
    </row>
    <row r="64" spans="1:14" ht="20.100000000000001" customHeight="1" x14ac:dyDescent="0.2">
      <c r="A64" s="29" t="s">
        <v>210</v>
      </c>
      <c r="B64" s="29"/>
      <c r="D64" s="4">
        <v>22</v>
      </c>
      <c r="E64" s="45"/>
      <c r="F64" s="186">
        <v>2232117700</v>
      </c>
      <c r="G64" s="307"/>
      <c r="H64" s="186">
        <v>2271893072</v>
      </c>
      <c r="I64" s="307"/>
      <c r="J64" s="186">
        <v>10597260</v>
      </c>
      <c r="L64" s="186">
        <v>11397260</v>
      </c>
    </row>
    <row r="65" spans="1:13" ht="20.100000000000001" customHeight="1" x14ac:dyDescent="0.2">
      <c r="A65" s="29" t="s">
        <v>219</v>
      </c>
      <c r="B65" s="29"/>
      <c r="D65" s="4">
        <v>22</v>
      </c>
      <c r="E65" s="45"/>
      <c r="F65" s="186">
        <v>3000000</v>
      </c>
      <c r="G65" s="307"/>
      <c r="H65" s="186">
        <v>2000000</v>
      </c>
      <c r="I65" s="307"/>
      <c r="J65" s="302">
        <v>0</v>
      </c>
      <c r="L65" s="302">
        <v>0</v>
      </c>
    </row>
    <row r="66" spans="1:13" ht="20.100000000000001" customHeight="1" x14ac:dyDescent="0.2">
      <c r="A66" s="29" t="s">
        <v>87</v>
      </c>
      <c r="B66" s="29"/>
      <c r="D66" s="4">
        <v>23</v>
      </c>
      <c r="E66" s="45"/>
      <c r="F66" s="186">
        <v>171655146</v>
      </c>
      <c r="G66" s="307"/>
      <c r="H66" s="186">
        <v>120322614</v>
      </c>
      <c r="I66" s="307"/>
      <c r="J66" s="302">
        <v>0</v>
      </c>
      <c r="L66" s="302">
        <v>0</v>
      </c>
    </row>
    <row r="67" spans="1:13" ht="20.100000000000001" customHeight="1" x14ac:dyDescent="0.2">
      <c r="A67" s="29" t="s">
        <v>220</v>
      </c>
      <c r="B67" s="29"/>
      <c r="D67" s="4">
        <v>22</v>
      </c>
      <c r="E67" s="45"/>
      <c r="F67" s="302">
        <v>50365460</v>
      </c>
      <c r="G67" s="307"/>
      <c r="H67" s="302">
        <v>53813747</v>
      </c>
      <c r="I67" s="307"/>
      <c r="J67" s="302">
        <v>0</v>
      </c>
      <c r="L67" s="302">
        <v>0</v>
      </c>
    </row>
    <row r="68" spans="1:13" ht="20.100000000000001" customHeight="1" x14ac:dyDescent="0.2">
      <c r="A68" s="29" t="s">
        <v>7</v>
      </c>
      <c r="B68" s="29"/>
      <c r="E68" s="45"/>
      <c r="F68" s="183">
        <v>22790065</v>
      </c>
      <c r="G68" s="307"/>
      <c r="H68" s="183">
        <v>14937853</v>
      </c>
      <c r="I68" s="307"/>
      <c r="J68" s="183">
        <v>631600</v>
      </c>
      <c r="K68" s="187"/>
      <c r="L68" s="183">
        <v>532178</v>
      </c>
      <c r="M68" s="31"/>
    </row>
    <row r="69" spans="1:13" ht="8.1" customHeight="1" x14ac:dyDescent="0.2">
      <c r="A69" s="29"/>
      <c r="B69" s="29"/>
      <c r="E69" s="45"/>
      <c r="F69" s="188"/>
      <c r="G69" s="307"/>
      <c r="H69" s="188"/>
      <c r="I69" s="307"/>
      <c r="J69" s="188"/>
      <c r="K69" s="187"/>
      <c r="L69" s="188"/>
    </row>
    <row r="70" spans="1:13" ht="20.100000000000001" customHeight="1" x14ac:dyDescent="0.2">
      <c r="A70" s="26" t="s">
        <v>8</v>
      </c>
      <c r="B70" s="26"/>
      <c r="D70" s="48"/>
      <c r="E70" s="45"/>
      <c r="F70" s="183">
        <f>SUM(F54:F68)</f>
        <v>15260074952</v>
      </c>
      <c r="G70" s="307"/>
      <c r="H70" s="183">
        <f>SUM(H54:H68)</f>
        <v>13659110158</v>
      </c>
      <c r="I70" s="307"/>
      <c r="J70" s="183">
        <f>SUM(J54:J68)</f>
        <v>11904786870</v>
      </c>
      <c r="K70" s="187"/>
      <c r="L70" s="183">
        <f>SUM(L54:L68)</f>
        <v>11601498603</v>
      </c>
    </row>
    <row r="71" spans="1:13" ht="8.1" customHeight="1" x14ac:dyDescent="0.2">
      <c r="A71" s="26"/>
      <c r="B71" s="26"/>
      <c r="D71" s="48"/>
      <c r="E71" s="45"/>
      <c r="F71" s="188"/>
      <c r="G71" s="307"/>
      <c r="H71" s="188"/>
      <c r="I71" s="307"/>
      <c r="J71" s="188"/>
      <c r="K71" s="187"/>
      <c r="L71" s="188"/>
    </row>
    <row r="72" spans="1:13" ht="20.100000000000001" customHeight="1" thickBot="1" x14ac:dyDescent="0.25">
      <c r="A72" s="26" t="s">
        <v>9</v>
      </c>
      <c r="B72" s="26"/>
      <c r="D72" s="48"/>
      <c r="E72" s="45"/>
      <c r="F72" s="309">
        <f>SUM(F27,F70)</f>
        <v>20284992143</v>
      </c>
      <c r="G72" s="187"/>
      <c r="H72" s="309">
        <f>SUM(H27,H70)</f>
        <v>17926931481</v>
      </c>
      <c r="I72" s="187"/>
      <c r="J72" s="309">
        <f>SUM(J27,J70)</f>
        <v>19038985215</v>
      </c>
      <c r="K72" s="187"/>
      <c r="L72" s="309">
        <f>SUM(L27,L70)</f>
        <v>16957793991</v>
      </c>
    </row>
    <row r="73" spans="1:13" ht="20.100000000000001" customHeight="1" thickTop="1" x14ac:dyDescent="0.2">
      <c r="A73" s="26"/>
      <c r="B73" s="26"/>
      <c r="D73" s="48"/>
      <c r="E73" s="45"/>
      <c r="F73" s="187"/>
      <c r="G73" s="187"/>
      <c r="H73" s="187"/>
      <c r="I73" s="187"/>
      <c r="J73" s="187"/>
      <c r="K73" s="307"/>
      <c r="L73" s="187"/>
    </row>
    <row r="74" spans="1:13" ht="20.100000000000001" customHeight="1" x14ac:dyDescent="0.2">
      <c r="A74" s="26"/>
      <c r="B74" s="26"/>
      <c r="D74" s="48"/>
      <c r="E74" s="45"/>
      <c r="F74" s="187"/>
      <c r="G74" s="187"/>
      <c r="H74" s="187"/>
      <c r="I74" s="187"/>
      <c r="J74" s="187"/>
      <c r="K74" s="307"/>
      <c r="L74" s="187"/>
    </row>
    <row r="75" spans="1:13" ht="20.100000000000001" customHeight="1" x14ac:dyDescent="0.2">
      <c r="A75" s="26"/>
      <c r="B75" s="26"/>
      <c r="D75" s="48"/>
      <c r="E75" s="45"/>
      <c r="F75" s="187"/>
      <c r="G75" s="187"/>
      <c r="H75" s="187"/>
      <c r="I75" s="187"/>
      <c r="J75" s="187"/>
      <c r="K75" s="307"/>
      <c r="L75" s="187"/>
    </row>
    <row r="76" spans="1:13" ht="20.100000000000001" customHeight="1" x14ac:dyDescent="0.2">
      <c r="A76" s="26"/>
      <c r="B76" s="26"/>
      <c r="D76" s="48"/>
      <c r="E76" s="45"/>
      <c r="F76" s="187"/>
      <c r="G76" s="187"/>
      <c r="H76" s="187"/>
      <c r="I76" s="187"/>
      <c r="J76" s="187"/>
      <c r="K76" s="307"/>
      <c r="L76" s="187"/>
    </row>
    <row r="77" spans="1:13" ht="20.100000000000001" customHeight="1" x14ac:dyDescent="0.2">
      <c r="A77" s="26"/>
      <c r="B77" s="26"/>
      <c r="D77" s="48"/>
      <c r="E77" s="45"/>
      <c r="F77" s="187"/>
      <c r="G77" s="187"/>
      <c r="H77" s="187"/>
      <c r="I77" s="187"/>
      <c r="J77" s="187"/>
      <c r="K77" s="307"/>
      <c r="L77" s="187"/>
    </row>
    <row r="78" spans="1:13" ht="20.100000000000001" customHeight="1" x14ac:dyDescent="0.2">
      <c r="A78" s="26"/>
      <c r="B78" s="26"/>
      <c r="D78" s="48"/>
      <c r="E78" s="45"/>
      <c r="F78" s="187"/>
      <c r="G78" s="187"/>
      <c r="H78" s="187"/>
      <c r="I78" s="187"/>
      <c r="J78" s="187"/>
      <c r="K78" s="307"/>
      <c r="L78" s="187"/>
    </row>
    <row r="79" spans="1:13" ht="19.5" customHeight="1" x14ac:dyDescent="0.2">
      <c r="A79" s="26"/>
      <c r="B79" s="26"/>
      <c r="D79" s="48"/>
      <c r="E79" s="45"/>
      <c r="F79" s="187"/>
      <c r="G79" s="187"/>
      <c r="H79" s="187"/>
      <c r="I79" s="187"/>
      <c r="J79" s="187"/>
      <c r="K79" s="307"/>
      <c r="L79" s="187"/>
    </row>
    <row r="80" spans="1:13" ht="20.100000000000001" customHeight="1" x14ac:dyDescent="0.2">
      <c r="A80" s="26"/>
      <c r="B80" s="26"/>
      <c r="D80" s="48"/>
      <c r="E80" s="45"/>
      <c r="F80" s="187"/>
      <c r="G80" s="187"/>
      <c r="H80" s="187"/>
      <c r="I80" s="187"/>
      <c r="J80" s="187"/>
      <c r="K80" s="307"/>
      <c r="L80" s="187"/>
    </row>
    <row r="81" spans="1:12" ht="12" customHeight="1" x14ac:dyDescent="0.2">
      <c r="A81" s="26"/>
      <c r="B81" s="26"/>
      <c r="D81" s="48"/>
      <c r="E81" s="45"/>
      <c r="F81" s="187"/>
      <c r="G81" s="187"/>
      <c r="H81" s="187"/>
      <c r="I81" s="187"/>
      <c r="J81" s="187"/>
      <c r="K81" s="307"/>
      <c r="L81" s="187"/>
    </row>
    <row r="82" spans="1:12" ht="19.5" customHeight="1" x14ac:dyDescent="0.2">
      <c r="A82" s="26"/>
      <c r="B82" s="26"/>
      <c r="D82" s="48"/>
      <c r="E82" s="45"/>
      <c r="F82" s="187"/>
      <c r="G82" s="187"/>
      <c r="H82" s="187"/>
      <c r="I82" s="187"/>
      <c r="J82" s="187"/>
      <c r="K82" s="307"/>
      <c r="L82" s="187"/>
    </row>
    <row r="83" spans="1:12" ht="22.5" customHeight="1" x14ac:dyDescent="0.2">
      <c r="A83" s="26"/>
      <c r="B83" s="26"/>
      <c r="D83" s="48"/>
      <c r="E83" s="45"/>
      <c r="F83" s="187"/>
      <c r="G83" s="187"/>
      <c r="H83" s="187"/>
      <c r="I83" s="187"/>
      <c r="J83" s="187"/>
      <c r="K83" s="307"/>
      <c r="L83" s="187"/>
    </row>
    <row r="84" spans="1:12" ht="20.25" customHeight="1" x14ac:dyDescent="0.2">
      <c r="A84" s="36" t="str">
        <f>A41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84" s="36"/>
      <c r="C84" s="38"/>
      <c r="D84" s="11"/>
      <c r="E84" s="38"/>
      <c r="F84" s="184"/>
      <c r="G84" s="184"/>
      <c r="H84" s="184"/>
      <c r="I84" s="184"/>
      <c r="J84" s="184"/>
      <c r="K84" s="184"/>
      <c r="L84" s="184"/>
    </row>
    <row r="85" spans="1:12" s="7" customFormat="1" ht="21.75" customHeight="1" x14ac:dyDescent="0.2">
      <c r="A85" s="1" t="str">
        <f>A1</f>
        <v>บริษัท ธนบุรี เฮลท์แคร์ กรุ๊ป จำกัด (มหาชน)</v>
      </c>
      <c r="B85" s="2"/>
      <c r="C85" s="3"/>
      <c r="D85" s="4"/>
      <c r="E85" s="5"/>
      <c r="F85" s="292"/>
      <c r="G85" s="292"/>
      <c r="H85" s="292"/>
      <c r="I85" s="292"/>
      <c r="J85" s="292"/>
      <c r="K85" s="292"/>
      <c r="L85" s="292"/>
    </row>
    <row r="86" spans="1:12" s="7" customFormat="1" ht="21.75" customHeight="1" x14ac:dyDescent="0.2">
      <c r="A86" s="1" t="s">
        <v>34</v>
      </c>
      <c r="B86" s="2"/>
      <c r="C86" s="3"/>
      <c r="D86" s="4"/>
      <c r="E86" s="5"/>
      <c r="F86" s="292"/>
      <c r="G86" s="292"/>
      <c r="H86" s="292"/>
      <c r="I86" s="292"/>
      <c r="J86" s="293"/>
      <c r="K86" s="292"/>
      <c r="L86" s="293"/>
    </row>
    <row r="87" spans="1:12" s="7" customFormat="1" ht="21.75" customHeight="1" x14ac:dyDescent="0.2">
      <c r="A87" s="8" t="str">
        <f>A3</f>
        <v>ณ วันที่ 31 ธันวาคม พ.ศ. 2562</v>
      </c>
      <c r="B87" s="9"/>
      <c r="C87" s="10"/>
      <c r="D87" s="11"/>
      <c r="E87" s="12"/>
      <c r="F87" s="294"/>
      <c r="G87" s="294"/>
      <c r="H87" s="294"/>
      <c r="I87" s="294"/>
      <c r="J87" s="295"/>
      <c r="K87" s="294"/>
      <c r="L87" s="295"/>
    </row>
    <row r="88" spans="1:12" ht="20.100000000000001" customHeight="1" x14ac:dyDescent="0.2">
      <c r="A88" s="16"/>
      <c r="B88" s="16"/>
      <c r="C88" s="5"/>
      <c r="E88" s="5"/>
      <c r="F88" s="292"/>
      <c r="G88" s="292"/>
      <c r="H88" s="292"/>
      <c r="I88" s="292"/>
      <c r="J88" s="292"/>
      <c r="K88" s="292"/>
      <c r="L88" s="292"/>
    </row>
    <row r="89" spans="1:12" ht="20.100000000000001" customHeight="1" x14ac:dyDescent="0.2">
      <c r="F89" s="345" t="s">
        <v>0</v>
      </c>
      <c r="G89" s="345"/>
      <c r="H89" s="345"/>
      <c r="I89" s="296"/>
      <c r="J89" s="345" t="s">
        <v>153</v>
      </c>
      <c r="K89" s="345"/>
      <c r="L89" s="345"/>
    </row>
    <row r="90" spans="1:12" ht="20.100000000000001" customHeight="1" x14ac:dyDescent="0.2">
      <c r="D90" s="18"/>
      <c r="E90" s="19"/>
      <c r="F90" s="297" t="s">
        <v>254</v>
      </c>
      <c r="G90" s="298"/>
      <c r="H90" s="297" t="s">
        <v>214</v>
      </c>
      <c r="I90" s="298"/>
      <c r="J90" s="297" t="s">
        <v>254</v>
      </c>
      <c r="K90" s="299"/>
      <c r="L90" s="297" t="s">
        <v>214</v>
      </c>
    </row>
    <row r="91" spans="1:12" ht="20.100000000000001" customHeight="1" x14ac:dyDescent="0.2">
      <c r="D91" s="23" t="s">
        <v>1</v>
      </c>
      <c r="E91" s="19"/>
      <c r="F91" s="300" t="s">
        <v>2</v>
      </c>
      <c r="G91" s="298"/>
      <c r="H91" s="300" t="s">
        <v>2</v>
      </c>
      <c r="I91" s="298"/>
      <c r="J91" s="300" t="s">
        <v>2</v>
      </c>
      <c r="K91" s="296"/>
      <c r="L91" s="300" t="s">
        <v>2</v>
      </c>
    </row>
    <row r="92" spans="1:12" ht="21" customHeight="1" x14ac:dyDescent="0.2">
      <c r="A92" s="26" t="s">
        <v>156</v>
      </c>
      <c r="B92" s="26"/>
    </row>
    <row r="93" spans="1:12" ht="6" customHeight="1" x14ac:dyDescent="0.2">
      <c r="A93" s="26"/>
      <c r="B93" s="26"/>
    </row>
    <row r="94" spans="1:12" ht="21" customHeight="1" x14ac:dyDescent="0.2">
      <c r="A94" s="26" t="s">
        <v>10</v>
      </c>
      <c r="B94" s="26"/>
    </row>
    <row r="95" spans="1:12" ht="6" customHeight="1" x14ac:dyDescent="0.2">
      <c r="A95" s="26"/>
      <c r="B95" s="26"/>
    </row>
    <row r="96" spans="1:12" ht="21" customHeight="1" x14ac:dyDescent="0.2">
      <c r="A96" s="29" t="s">
        <v>11</v>
      </c>
      <c r="B96" s="29"/>
      <c r="C96" s="50"/>
      <c r="D96" s="16"/>
    </row>
    <row r="97" spans="1:12" ht="21" customHeight="1" x14ac:dyDescent="0.2">
      <c r="A97" s="29"/>
      <c r="B97" s="29" t="s">
        <v>146</v>
      </c>
      <c r="C97" s="50"/>
      <c r="D97" s="4">
        <v>24</v>
      </c>
      <c r="F97" s="303">
        <v>2705137327</v>
      </c>
      <c r="G97" s="310"/>
      <c r="H97" s="303">
        <v>2740861663</v>
      </c>
      <c r="I97" s="310"/>
      <c r="J97" s="303">
        <v>2580000000</v>
      </c>
      <c r="K97" s="310"/>
      <c r="L97" s="303">
        <v>2583000000</v>
      </c>
    </row>
    <row r="98" spans="1:12" ht="21" customHeight="1" x14ac:dyDescent="0.2">
      <c r="A98" s="29" t="s">
        <v>52</v>
      </c>
      <c r="B98" s="29"/>
      <c r="C98" s="50"/>
      <c r="D98" s="4">
        <v>25</v>
      </c>
      <c r="F98" s="303">
        <v>1597685887</v>
      </c>
      <c r="G98" s="310"/>
      <c r="H98" s="303">
        <v>2059487144</v>
      </c>
      <c r="I98" s="310"/>
      <c r="J98" s="303">
        <v>693024828</v>
      </c>
      <c r="K98" s="310"/>
      <c r="L98" s="303">
        <v>685533528</v>
      </c>
    </row>
    <row r="99" spans="1:12" ht="21" customHeight="1" x14ac:dyDescent="0.2">
      <c r="A99" s="29" t="s">
        <v>80</v>
      </c>
      <c r="B99" s="50"/>
      <c r="F99" s="302"/>
      <c r="G99" s="310"/>
      <c r="H99" s="302"/>
      <c r="I99" s="310"/>
      <c r="J99" s="302"/>
      <c r="K99" s="310"/>
      <c r="L99" s="302"/>
    </row>
    <row r="100" spans="1:12" ht="21" customHeight="1" x14ac:dyDescent="0.2">
      <c r="A100" s="16"/>
      <c r="B100" s="52" t="s">
        <v>79</v>
      </c>
      <c r="D100" s="4">
        <v>26</v>
      </c>
      <c r="F100" s="303">
        <v>655000000</v>
      </c>
      <c r="G100" s="310"/>
      <c r="H100" s="303">
        <v>400000000</v>
      </c>
      <c r="I100" s="310"/>
      <c r="J100" s="303">
        <v>580000000</v>
      </c>
      <c r="K100" s="310"/>
      <c r="L100" s="303">
        <v>400000000</v>
      </c>
    </row>
    <row r="101" spans="1:12" ht="21" customHeight="1" x14ac:dyDescent="0.2">
      <c r="A101" s="16"/>
      <c r="B101" s="52" t="s">
        <v>103</v>
      </c>
      <c r="D101" s="4">
        <v>27</v>
      </c>
      <c r="F101" s="302">
        <v>37790685</v>
      </c>
      <c r="G101" s="310"/>
      <c r="H101" s="302">
        <v>3151914</v>
      </c>
      <c r="I101" s="310"/>
      <c r="J101" s="302">
        <v>5604389</v>
      </c>
      <c r="K101" s="310"/>
      <c r="L101" s="302">
        <v>2857376</v>
      </c>
    </row>
    <row r="102" spans="1:12" ht="21" customHeight="1" x14ac:dyDescent="0.2">
      <c r="A102" s="16"/>
      <c r="B102" s="52" t="s">
        <v>302</v>
      </c>
      <c r="D102" s="4">
        <v>22</v>
      </c>
      <c r="F102" s="302">
        <v>1000000</v>
      </c>
      <c r="G102" s="310"/>
      <c r="H102" s="302">
        <v>1000000</v>
      </c>
      <c r="I102" s="310"/>
      <c r="J102" s="302">
        <v>0</v>
      </c>
      <c r="K102" s="310"/>
      <c r="L102" s="302">
        <v>0</v>
      </c>
    </row>
    <row r="103" spans="1:12" ht="21" customHeight="1" x14ac:dyDescent="0.2">
      <c r="A103" s="29" t="s">
        <v>53</v>
      </c>
      <c r="B103" s="29"/>
      <c r="F103" s="303">
        <v>65931808</v>
      </c>
      <c r="G103" s="310"/>
      <c r="H103" s="303">
        <v>72376170</v>
      </c>
      <c r="I103" s="310"/>
      <c r="J103" s="303">
        <v>61804391</v>
      </c>
      <c r="K103" s="310"/>
      <c r="L103" s="303">
        <v>63448438</v>
      </c>
    </row>
    <row r="104" spans="1:12" ht="21" customHeight="1" x14ac:dyDescent="0.2">
      <c r="A104" s="29" t="s">
        <v>107</v>
      </c>
      <c r="B104" s="29"/>
      <c r="F104" s="303">
        <v>26941176</v>
      </c>
      <c r="G104" s="310"/>
      <c r="H104" s="303">
        <v>26039496</v>
      </c>
      <c r="I104" s="310"/>
      <c r="J104" s="303">
        <v>12841454</v>
      </c>
      <c r="K104" s="310"/>
      <c r="L104" s="303">
        <v>12489439</v>
      </c>
    </row>
    <row r="105" spans="1:12" s="31" customFormat="1" ht="21" customHeight="1" x14ac:dyDescent="0.2">
      <c r="A105" s="29" t="s">
        <v>262</v>
      </c>
      <c r="B105" s="53"/>
      <c r="D105" s="42"/>
      <c r="F105" s="187"/>
      <c r="G105" s="308"/>
      <c r="H105" s="187"/>
      <c r="I105" s="308"/>
      <c r="J105" s="187"/>
      <c r="K105" s="308"/>
      <c r="L105" s="187"/>
    </row>
    <row r="106" spans="1:12" s="31" customFormat="1" ht="21" customHeight="1" x14ac:dyDescent="0.2">
      <c r="A106" s="29"/>
      <c r="B106" s="53" t="s">
        <v>244</v>
      </c>
      <c r="C106" s="31" t="s">
        <v>245</v>
      </c>
      <c r="D106" s="42"/>
      <c r="F106" s="302">
        <v>24443823</v>
      </c>
      <c r="G106" s="308"/>
      <c r="H106" s="187">
        <v>14009944</v>
      </c>
      <c r="I106" s="308"/>
      <c r="J106" s="187">
        <v>7948062</v>
      </c>
      <c r="K106" s="308"/>
      <c r="L106" s="187">
        <v>6758239</v>
      </c>
    </row>
    <row r="107" spans="1:12" ht="21" customHeight="1" x14ac:dyDescent="0.2">
      <c r="A107" s="16"/>
      <c r="B107" s="29" t="s">
        <v>244</v>
      </c>
      <c r="C107" s="16" t="s">
        <v>247</v>
      </c>
      <c r="F107" s="305">
        <v>13147963</v>
      </c>
      <c r="G107" s="308"/>
      <c r="H107" s="183">
        <v>8056405</v>
      </c>
      <c r="I107" s="308"/>
      <c r="J107" s="183">
        <v>5179413</v>
      </c>
      <c r="K107" s="310"/>
      <c r="L107" s="183">
        <v>5021410</v>
      </c>
    </row>
    <row r="108" spans="1:12" ht="6" customHeight="1" x14ac:dyDescent="0.2">
      <c r="A108" s="29"/>
      <c r="B108" s="29"/>
      <c r="F108" s="301"/>
      <c r="G108" s="308"/>
      <c r="H108" s="301"/>
      <c r="I108" s="308"/>
      <c r="J108" s="301"/>
      <c r="K108" s="308"/>
      <c r="L108" s="301"/>
    </row>
    <row r="109" spans="1:12" ht="21" customHeight="1" x14ac:dyDescent="0.2">
      <c r="A109" s="26" t="s">
        <v>13</v>
      </c>
      <c r="B109" s="26"/>
      <c r="F109" s="306">
        <f>SUM(F97:F107)</f>
        <v>5127078669</v>
      </c>
      <c r="G109" s="207"/>
      <c r="H109" s="306">
        <f>SUM(H97:H107)</f>
        <v>5324982736</v>
      </c>
      <c r="I109" s="207"/>
      <c r="J109" s="306">
        <f>SUM(J97:J107)</f>
        <v>3946402537</v>
      </c>
      <c r="K109" s="310"/>
      <c r="L109" s="306">
        <f>SUM(L97:L107)</f>
        <v>3759108430</v>
      </c>
    </row>
    <row r="110" spans="1:12" ht="20.100000000000001" customHeight="1" x14ac:dyDescent="0.2">
      <c r="A110" s="26"/>
      <c r="B110" s="26"/>
      <c r="F110" s="301"/>
      <c r="G110" s="207"/>
      <c r="H110" s="301"/>
      <c r="I110" s="207"/>
      <c r="J110" s="301"/>
      <c r="K110" s="310"/>
      <c r="L110" s="301"/>
    </row>
    <row r="111" spans="1:12" ht="21" customHeight="1" x14ac:dyDescent="0.2">
      <c r="A111" s="26" t="s">
        <v>14</v>
      </c>
      <c r="B111" s="26"/>
      <c r="F111" s="301"/>
      <c r="G111" s="308"/>
      <c r="H111" s="301"/>
      <c r="I111" s="308"/>
      <c r="J111" s="301"/>
      <c r="K111" s="310"/>
      <c r="L111" s="301"/>
    </row>
    <row r="112" spans="1:12" ht="6" customHeight="1" x14ac:dyDescent="0.2">
      <c r="A112" s="26"/>
      <c r="B112" s="26"/>
      <c r="F112" s="301"/>
      <c r="G112" s="308"/>
      <c r="H112" s="301"/>
      <c r="I112" s="308"/>
      <c r="J112" s="301"/>
      <c r="K112" s="310"/>
      <c r="L112" s="301"/>
    </row>
    <row r="113" spans="1:13" ht="21" customHeight="1" x14ac:dyDescent="0.2">
      <c r="A113" s="29" t="s">
        <v>75</v>
      </c>
      <c r="B113" s="29"/>
      <c r="D113" s="4">
        <v>26</v>
      </c>
      <c r="F113" s="301">
        <v>5480812245</v>
      </c>
      <c r="G113" s="308"/>
      <c r="H113" s="301">
        <v>3043716325</v>
      </c>
      <c r="I113" s="308"/>
      <c r="J113" s="301">
        <v>4636777823</v>
      </c>
      <c r="K113" s="310"/>
      <c r="L113" s="301">
        <v>3043716325</v>
      </c>
    </row>
    <row r="114" spans="1:13" ht="21" customHeight="1" x14ac:dyDescent="0.2">
      <c r="A114" s="29" t="s">
        <v>242</v>
      </c>
      <c r="B114" s="29"/>
      <c r="D114" s="4">
        <v>25</v>
      </c>
      <c r="F114" s="302">
        <v>0</v>
      </c>
      <c r="G114" s="308"/>
      <c r="H114" s="301">
        <v>155280815</v>
      </c>
      <c r="I114" s="310"/>
      <c r="J114" s="302">
        <v>0</v>
      </c>
      <c r="K114" s="310"/>
      <c r="L114" s="302">
        <v>0</v>
      </c>
    </row>
    <row r="115" spans="1:13" ht="21" customHeight="1" x14ac:dyDescent="0.2">
      <c r="A115" s="29" t="s">
        <v>102</v>
      </c>
      <c r="B115" s="29"/>
      <c r="D115" s="4">
        <v>27</v>
      </c>
      <c r="F115" s="301">
        <v>97376740</v>
      </c>
      <c r="G115" s="308"/>
      <c r="H115" s="301">
        <v>8167427</v>
      </c>
      <c r="I115" s="308"/>
      <c r="J115" s="301">
        <v>9213927</v>
      </c>
      <c r="K115" s="310"/>
      <c r="L115" s="301">
        <v>8089257</v>
      </c>
    </row>
    <row r="116" spans="1:13" ht="21" customHeight="1" x14ac:dyDescent="0.2">
      <c r="A116" s="29" t="s">
        <v>284</v>
      </c>
      <c r="B116" s="29"/>
      <c r="D116" s="4">
        <v>22</v>
      </c>
      <c r="F116" s="302">
        <v>61200000</v>
      </c>
      <c r="G116" s="308"/>
      <c r="H116" s="301">
        <v>1000000</v>
      </c>
      <c r="I116" s="308"/>
      <c r="J116" s="302">
        <v>0</v>
      </c>
      <c r="K116" s="310"/>
      <c r="L116" s="302">
        <v>0</v>
      </c>
    </row>
    <row r="117" spans="1:13" ht="21" customHeight="1" x14ac:dyDescent="0.2">
      <c r="A117" s="29" t="s">
        <v>131</v>
      </c>
      <c r="B117" s="29"/>
      <c r="D117" s="4">
        <v>23</v>
      </c>
      <c r="F117" s="188">
        <v>283054412</v>
      </c>
      <c r="G117" s="308"/>
      <c r="H117" s="188">
        <v>322343332</v>
      </c>
      <c r="I117" s="308"/>
      <c r="J117" s="188">
        <v>77617688</v>
      </c>
      <c r="K117" s="310"/>
      <c r="L117" s="188">
        <v>104900073</v>
      </c>
    </row>
    <row r="118" spans="1:13" s="31" customFormat="1" ht="21" customHeight="1" x14ac:dyDescent="0.2">
      <c r="A118" s="53" t="s">
        <v>42</v>
      </c>
      <c r="B118" s="53"/>
      <c r="D118" s="42">
        <v>28</v>
      </c>
      <c r="F118" s="187">
        <v>447562090</v>
      </c>
      <c r="G118" s="308"/>
      <c r="H118" s="187">
        <v>333880092</v>
      </c>
      <c r="I118" s="308"/>
      <c r="J118" s="187">
        <v>348172692</v>
      </c>
      <c r="K118" s="308"/>
      <c r="L118" s="187">
        <v>270616985</v>
      </c>
    </row>
    <row r="119" spans="1:13" s="31" customFormat="1" ht="21" customHeight="1" x14ac:dyDescent="0.2">
      <c r="A119" s="29" t="s">
        <v>246</v>
      </c>
      <c r="B119" s="53"/>
      <c r="D119" s="42"/>
      <c r="F119" s="184">
        <v>6419302</v>
      </c>
      <c r="G119" s="187"/>
      <c r="H119" s="184">
        <v>11676217</v>
      </c>
      <c r="I119" s="187"/>
      <c r="J119" s="184">
        <v>160000</v>
      </c>
      <c r="K119" s="187"/>
      <c r="L119" s="184">
        <v>160000</v>
      </c>
    </row>
    <row r="120" spans="1:13" ht="6" customHeight="1" x14ac:dyDescent="0.2">
      <c r="A120" s="29"/>
      <c r="B120" s="29"/>
      <c r="F120" s="188"/>
      <c r="G120" s="308"/>
      <c r="H120" s="188"/>
      <c r="I120" s="308"/>
      <c r="J120" s="188"/>
      <c r="K120" s="308"/>
      <c r="L120" s="188"/>
    </row>
    <row r="121" spans="1:13" ht="20.100000000000001" customHeight="1" x14ac:dyDescent="0.2">
      <c r="A121" s="26" t="s">
        <v>15</v>
      </c>
      <c r="B121" s="26"/>
      <c r="F121" s="183">
        <f>SUM(F113:F119)</f>
        <v>6376424789</v>
      </c>
      <c r="G121" s="187"/>
      <c r="H121" s="183">
        <f>SUM(H113:H119)</f>
        <v>3876064208</v>
      </c>
      <c r="I121" s="187"/>
      <c r="J121" s="183">
        <f>SUM(J113:J119)</f>
        <v>5071942130</v>
      </c>
      <c r="K121" s="310"/>
      <c r="L121" s="183">
        <f>SUM(L113:L119)</f>
        <v>3427482640</v>
      </c>
    </row>
    <row r="122" spans="1:13" ht="6" customHeight="1" x14ac:dyDescent="0.2">
      <c r="A122" s="26"/>
      <c r="B122" s="26"/>
      <c r="F122" s="188"/>
      <c r="G122" s="308"/>
      <c r="H122" s="188"/>
      <c r="I122" s="308"/>
      <c r="J122" s="188"/>
      <c r="K122" s="308"/>
      <c r="L122" s="188"/>
    </row>
    <row r="123" spans="1:13" ht="20.100000000000001" customHeight="1" x14ac:dyDescent="0.2">
      <c r="A123" s="26" t="s">
        <v>16</v>
      </c>
      <c r="B123" s="26"/>
      <c r="F123" s="183">
        <f>F109+F121</f>
        <v>11503503458</v>
      </c>
      <c r="G123" s="187"/>
      <c r="H123" s="183">
        <f>H109+H121</f>
        <v>9201046944</v>
      </c>
      <c r="I123" s="187"/>
      <c r="J123" s="183">
        <f>J109+J121</f>
        <v>9018344667</v>
      </c>
      <c r="K123" s="187"/>
      <c r="L123" s="183">
        <f>L109+L121</f>
        <v>7186591070</v>
      </c>
    </row>
    <row r="124" spans="1:13" ht="20.100000000000001" customHeight="1" x14ac:dyDescent="0.2">
      <c r="A124" s="26"/>
      <c r="B124" s="26"/>
      <c r="F124" s="188"/>
      <c r="G124" s="187"/>
      <c r="H124" s="188"/>
      <c r="I124" s="187"/>
      <c r="J124" s="188"/>
      <c r="K124" s="187"/>
      <c r="L124" s="188"/>
    </row>
    <row r="125" spans="1:13" ht="20.100000000000001" customHeight="1" x14ac:dyDescent="0.2">
      <c r="A125" s="26"/>
      <c r="B125" s="26"/>
      <c r="F125" s="188"/>
      <c r="G125" s="187"/>
      <c r="H125" s="188"/>
      <c r="I125" s="187"/>
      <c r="J125" s="188"/>
      <c r="K125" s="207"/>
      <c r="L125" s="188"/>
    </row>
    <row r="126" spans="1:13" ht="13.5" customHeight="1" x14ac:dyDescent="0.2">
      <c r="A126" s="26"/>
      <c r="B126" s="26"/>
      <c r="F126" s="188"/>
      <c r="G126" s="187"/>
      <c r="H126" s="188"/>
      <c r="I126" s="187"/>
      <c r="J126" s="188"/>
      <c r="K126" s="207"/>
      <c r="L126" s="188"/>
    </row>
    <row r="127" spans="1:13" ht="21.75" customHeight="1" x14ac:dyDescent="0.2">
      <c r="A127" s="54" t="str">
        <f>A41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127" s="54"/>
      <c r="C127" s="38"/>
      <c r="D127" s="11"/>
      <c r="E127" s="38"/>
      <c r="F127" s="183"/>
      <c r="G127" s="184"/>
      <c r="H127" s="183"/>
      <c r="I127" s="184"/>
      <c r="J127" s="183"/>
      <c r="K127" s="205"/>
      <c r="L127" s="183"/>
    </row>
    <row r="128" spans="1:13" ht="21.75" customHeight="1" x14ac:dyDescent="0.4">
      <c r="A128" s="1" t="str">
        <f>A1</f>
        <v>บริษัท ธนบุรี เฮลท์แคร์ กรุ๊ป จำกัด (มหาชน)</v>
      </c>
      <c r="B128" s="2"/>
      <c r="C128" s="3"/>
      <c r="E128" s="5"/>
      <c r="F128" s="292"/>
      <c r="G128" s="292"/>
      <c r="H128" s="292"/>
      <c r="I128" s="292"/>
      <c r="J128" s="292"/>
      <c r="K128" s="292"/>
      <c r="L128" s="292"/>
      <c r="M128" s="55"/>
    </row>
    <row r="129" spans="1:12" ht="21.75" customHeight="1" x14ac:dyDescent="0.2">
      <c r="A129" s="1" t="s">
        <v>34</v>
      </c>
      <c r="B129" s="2"/>
      <c r="C129" s="3"/>
      <c r="E129" s="5"/>
      <c r="F129" s="292"/>
      <c r="G129" s="292"/>
      <c r="H129" s="292"/>
      <c r="I129" s="292"/>
      <c r="J129" s="293"/>
      <c r="K129" s="292"/>
      <c r="L129" s="293"/>
    </row>
    <row r="130" spans="1:12" ht="21.75" customHeight="1" x14ac:dyDescent="0.2">
      <c r="A130" s="8" t="str">
        <f>A3</f>
        <v>ณ วันที่ 31 ธันวาคม พ.ศ. 2562</v>
      </c>
      <c r="B130" s="9"/>
      <c r="C130" s="10"/>
      <c r="D130" s="11"/>
      <c r="E130" s="12"/>
      <c r="F130" s="294"/>
      <c r="G130" s="294"/>
      <c r="H130" s="294"/>
      <c r="I130" s="294"/>
      <c r="J130" s="295"/>
      <c r="K130" s="294"/>
      <c r="L130" s="295"/>
    </row>
    <row r="131" spans="1:12" ht="21.75" customHeight="1" x14ac:dyDescent="0.2">
      <c r="C131" s="5"/>
      <c r="E131" s="5"/>
      <c r="F131" s="292"/>
      <c r="G131" s="292"/>
      <c r="H131" s="292"/>
      <c r="I131" s="292"/>
      <c r="J131" s="292"/>
      <c r="K131" s="292"/>
      <c r="L131" s="292"/>
    </row>
    <row r="132" spans="1:12" ht="21.75" customHeight="1" x14ac:dyDescent="0.2">
      <c r="F132" s="345" t="s">
        <v>0</v>
      </c>
      <c r="G132" s="345"/>
      <c r="H132" s="345"/>
      <c r="I132" s="296"/>
      <c r="J132" s="345" t="s">
        <v>153</v>
      </c>
      <c r="K132" s="345"/>
      <c r="L132" s="345"/>
    </row>
    <row r="133" spans="1:12" ht="21.75" customHeight="1" x14ac:dyDescent="0.2">
      <c r="D133" s="18"/>
      <c r="E133" s="19"/>
      <c r="F133" s="297" t="s">
        <v>254</v>
      </c>
      <c r="G133" s="298"/>
      <c r="H133" s="297" t="s">
        <v>214</v>
      </c>
      <c r="I133" s="298"/>
      <c r="J133" s="297" t="s">
        <v>254</v>
      </c>
      <c r="K133" s="299"/>
      <c r="L133" s="297" t="s">
        <v>214</v>
      </c>
    </row>
    <row r="134" spans="1:12" ht="21.75" customHeight="1" x14ac:dyDescent="0.2">
      <c r="D134" s="23" t="s">
        <v>1</v>
      </c>
      <c r="E134" s="19"/>
      <c r="F134" s="300" t="s">
        <v>2</v>
      </c>
      <c r="G134" s="298"/>
      <c r="H134" s="300" t="s">
        <v>2</v>
      </c>
      <c r="I134" s="298"/>
      <c r="J134" s="300" t="s">
        <v>2</v>
      </c>
      <c r="K134" s="296"/>
      <c r="L134" s="300" t="s">
        <v>2</v>
      </c>
    </row>
    <row r="135" spans="1:12" ht="21.75" customHeight="1" x14ac:dyDescent="0.2">
      <c r="A135" s="26" t="s">
        <v>261</v>
      </c>
      <c r="D135" s="25"/>
      <c r="E135" s="19"/>
      <c r="F135" s="297"/>
      <c r="G135" s="298"/>
      <c r="H135" s="297"/>
      <c r="I135" s="298"/>
      <c r="J135" s="297"/>
      <c r="K135" s="296"/>
      <c r="L135" s="297"/>
    </row>
    <row r="136" spans="1:12" ht="8.1" customHeight="1" x14ac:dyDescent="0.2">
      <c r="A136" s="56"/>
      <c r="B136" s="56"/>
      <c r="F136" s="304"/>
      <c r="G136" s="304"/>
      <c r="H136" s="304"/>
      <c r="I136" s="304"/>
      <c r="J136" s="304"/>
      <c r="L136" s="304"/>
    </row>
    <row r="137" spans="1:12" ht="21.75" customHeight="1" x14ac:dyDescent="0.2">
      <c r="A137" s="56" t="s">
        <v>157</v>
      </c>
      <c r="B137" s="56"/>
      <c r="F137" s="304"/>
      <c r="G137" s="304"/>
      <c r="H137" s="304"/>
      <c r="I137" s="304"/>
      <c r="J137" s="304"/>
      <c r="L137" s="304"/>
    </row>
    <row r="138" spans="1:12" ht="8.1" customHeight="1" x14ac:dyDescent="0.2">
      <c r="A138" s="56"/>
      <c r="B138" s="56"/>
      <c r="F138" s="304"/>
      <c r="G138" s="304"/>
      <c r="H138" s="304"/>
      <c r="I138" s="304"/>
      <c r="J138" s="304"/>
      <c r="L138" s="304"/>
    </row>
    <row r="139" spans="1:12" ht="21.75" customHeight="1" x14ac:dyDescent="0.2">
      <c r="A139" s="15" t="s">
        <v>17</v>
      </c>
      <c r="D139" s="4">
        <v>29</v>
      </c>
    </row>
    <row r="140" spans="1:12" ht="21.75" customHeight="1" x14ac:dyDescent="0.2">
      <c r="A140" s="57" t="s">
        <v>18</v>
      </c>
      <c r="B140" s="57"/>
      <c r="C140" s="50"/>
    </row>
    <row r="141" spans="1:12" ht="21.75" customHeight="1" x14ac:dyDescent="0.2">
      <c r="A141" s="57"/>
      <c r="B141" s="57"/>
      <c r="C141" s="57" t="s">
        <v>169</v>
      </c>
    </row>
    <row r="142" spans="1:12" ht="21.75" customHeight="1" thickBot="1" x14ac:dyDescent="0.25">
      <c r="A142" s="57"/>
      <c r="B142" s="57"/>
      <c r="C142" s="57" t="s">
        <v>147</v>
      </c>
      <c r="F142" s="311">
        <v>849080000</v>
      </c>
      <c r="H142" s="311">
        <v>849080000</v>
      </c>
      <c r="J142" s="311">
        <v>849080000</v>
      </c>
      <c r="L142" s="311">
        <v>849080000</v>
      </c>
    </row>
    <row r="143" spans="1:12" ht="21.75" customHeight="1" thickTop="1" x14ac:dyDescent="0.2">
      <c r="A143" s="57" t="s">
        <v>119</v>
      </c>
      <c r="B143" s="57"/>
      <c r="C143" s="50"/>
      <c r="F143" s="301"/>
      <c r="G143" s="304"/>
      <c r="H143" s="301"/>
      <c r="I143" s="304"/>
      <c r="J143" s="301"/>
      <c r="L143" s="301"/>
    </row>
    <row r="144" spans="1:12" ht="21.75" customHeight="1" x14ac:dyDescent="0.2">
      <c r="A144" s="57"/>
      <c r="B144" s="57"/>
      <c r="C144" s="57" t="s">
        <v>169</v>
      </c>
      <c r="F144" s="301"/>
      <c r="G144" s="304"/>
      <c r="H144" s="301"/>
      <c r="I144" s="304"/>
      <c r="J144" s="301"/>
      <c r="L144" s="301"/>
    </row>
    <row r="145" spans="1:12" ht="21.75" customHeight="1" x14ac:dyDescent="0.2">
      <c r="A145" s="57"/>
      <c r="B145" s="57"/>
      <c r="C145" s="57" t="s">
        <v>147</v>
      </c>
      <c r="F145" s="301">
        <v>849080000</v>
      </c>
      <c r="G145" s="304"/>
      <c r="H145" s="301">
        <v>849080000</v>
      </c>
      <c r="I145" s="304"/>
      <c r="J145" s="302">
        <v>849080000</v>
      </c>
      <c r="L145" s="302">
        <v>849080000</v>
      </c>
    </row>
    <row r="146" spans="1:12" ht="21.75" customHeight="1" x14ac:dyDescent="0.2">
      <c r="A146" s="29" t="s">
        <v>184</v>
      </c>
      <c r="B146" s="16"/>
      <c r="C146" s="29"/>
      <c r="D146" s="4">
        <v>29</v>
      </c>
      <c r="F146" s="301">
        <v>6861242864</v>
      </c>
      <c r="G146" s="304"/>
      <c r="H146" s="301">
        <v>6861242864</v>
      </c>
      <c r="I146" s="304"/>
      <c r="J146" s="301">
        <v>6861242864</v>
      </c>
      <c r="L146" s="301">
        <v>6861242864</v>
      </c>
    </row>
    <row r="147" spans="1:12" ht="21.75" customHeight="1" x14ac:dyDescent="0.2">
      <c r="A147" s="29" t="s">
        <v>19</v>
      </c>
      <c r="B147" s="29"/>
      <c r="C147" s="29"/>
      <c r="F147" s="301"/>
      <c r="G147" s="304"/>
      <c r="H147" s="301"/>
      <c r="I147" s="304"/>
      <c r="J147" s="301"/>
      <c r="L147" s="301"/>
    </row>
    <row r="148" spans="1:12" ht="21.75" customHeight="1" x14ac:dyDescent="0.2">
      <c r="A148" s="29" t="s">
        <v>76</v>
      </c>
      <c r="B148" s="29"/>
      <c r="C148" s="29"/>
      <c r="D148" s="4">
        <v>30</v>
      </c>
      <c r="F148" s="301">
        <v>112524039</v>
      </c>
      <c r="G148" s="304"/>
      <c r="H148" s="301">
        <v>112524039</v>
      </c>
      <c r="I148" s="304"/>
      <c r="J148" s="301">
        <v>112524039</v>
      </c>
      <c r="L148" s="301">
        <v>112524039</v>
      </c>
    </row>
    <row r="149" spans="1:12" ht="21.75" customHeight="1" x14ac:dyDescent="0.2">
      <c r="A149" s="53" t="s">
        <v>20</v>
      </c>
      <c r="B149" s="53"/>
      <c r="C149" s="31"/>
      <c r="D149" s="58"/>
      <c r="E149" s="31"/>
      <c r="F149" s="301">
        <v>1158459033</v>
      </c>
      <c r="G149" s="207"/>
      <c r="H149" s="301">
        <v>1066997493</v>
      </c>
      <c r="I149" s="207"/>
      <c r="J149" s="301">
        <v>1836340519</v>
      </c>
      <c r="K149" s="187"/>
      <c r="L149" s="301">
        <v>1509503153</v>
      </c>
    </row>
    <row r="150" spans="1:12" ht="21.75" customHeight="1" x14ac:dyDescent="0.2">
      <c r="A150" s="53" t="s">
        <v>281</v>
      </c>
      <c r="D150" s="59"/>
      <c r="F150" s="301">
        <v>-1099805884</v>
      </c>
      <c r="G150" s="207"/>
      <c r="H150" s="301">
        <v>-1099805884</v>
      </c>
      <c r="I150" s="207"/>
      <c r="J150" s="302">
        <v>0</v>
      </c>
      <c r="K150" s="187"/>
      <c r="L150" s="302">
        <v>0</v>
      </c>
    </row>
    <row r="151" spans="1:12" ht="21.75" customHeight="1" x14ac:dyDescent="0.2">
      <c r="A151" s="53" t="s">
        <v>158</v>
      </c>
      <c r="B151" s="16"/>
      <c r="D151" s="59"/>
      <c r="F151" s="305">
        <v>414127156</v>
      </c>
      <c r="G151" s="207"/>
      <c r="H151" s="305">
        <v>426881040</v>
      </c>
      <c r="I151" s="207"/>
      <c r="J151" s="305">
        <v>361453126</v>
      </c>
      <c r="K151" s="187"/>
      <c r="L151" s="305">
        <v>438852865</v>
      </c>
    </row>
    <row r="152" spans="1:12" ht="6" customHeight="1" x14ac:dyDescent="0.2">
      <c r="A152" s="29"/>
      <c r="B152" s="29"/>
      <c r="C152" s="31"/>
      <c r="D152" s="59"/>
      <c r="F152" s="301"/>
      <c r="G152" s="207"/>
      <c r="H152" s="301"/>
      <c r="I152" s="207"/>
      <c r="J152" s="301"/>
      <c r="K152" s="187"/>
      <c r="L152" s="301"/>
    </row>
    <row r="153" spans="1:12" ht="21.75" customHeight="1" x14ac:dyDescent="0.2">
      <c r="A153" s="26" t="s">
        <v>170</v>
      </c>
      <c r="B153" s="29"/>
      <c r="D153" s="59"/>
      <c r="F153" s="301">
        <f>SUM(F145:F151)</f>
        <v>8295627208</v>
      </c>
      <c r="G153" s="301"/>
      <c r="H153" s="301">
        <f>SUM(H145:H151)</f>
        <v>8216919552</v>
      </c>
      <c r="I153" s="301"/>
      <c r="J153" s="301">
        <f>SUM(J145:J151)</f>
        <v>10020640548</v>
      </c>
      <c r="K153" s="301"/>
      <c r="L153" s="301">
        <f>SUM(L145:L151)</f>
        <v>9771202921</v>
      </c>
    </row>
    <row r="154" spans="1:12" ht="21.75" customHeight="1" x14ac:dyDescent="0.2">
      <c r="A154" s="60" t="s">
        <v>35</v>
      </c>
      <c r="B154" s="29"/>
      <c r="C154" s="31"/>
      <c r="D154" s="4">
        <v>32</v>
      </c>
      <c r="F154" s="306">
        <v>485861477</v>
      </c>
      <c r="G154" s="207"/>
      <c r="H154" s="306">
        <v>508964985</v>
      </c>
      <c r="I154" s="207"/>
      <c r="J154" s="305">
        <v>0</v>
      </c>
      <c r="K154" s="187"/>
      <c r="L154" s="305">
        <v>0</v>
      </c>
    </row>
    <row r="155" spans="1:12" ht="6" customHeight="1" x14ac:dyDescent="0.2">
      <c r="A155" s="29"/>
      <c r="B155" s="29"/>
      <c r="C155" s="31"/>
      <c r="D155" s="59"/>
      <c r="F155" s="301"/>
      <c r="G155" s="207"/>
      <c r="H155" s="301"/>
      <c r="I155" s="207"/>
      <c r="J155" s="301"/>
      <c r="K155" s="187"/>
      <c r="L155" s="301"/>
    </row>
    <row r="156" spans="1:12" ht="21.75" customHeight="1" x14ac:dyDescent="0.2">
      <c r="A156" s="61" t="s">
        <v>159</v>
      </c>
      <c r="B156" s="26"/>
      <c r="C156" s="31"/>
      <c r="D156" s="59"/>
      <c r="F156" s="306">
        <f>SUM(F153:F155)</f>
        <v>8781488685</v>
      </c>
      <c r="H156" s="306">
        <f>SUM(H153:H155)</f>
        <v>8725884537</v>
      </c>
      <c r="J156" s="306">
        <f>SUM(J153:J155)</f>
        <v>10020640548</v>
      </c>
      <c r="L156" s="306">
        <f>SUM(L153:L155)</f>
        <v>9771202921</v>
      </c>
    </row>
    <row r="157" spans="1:12" ht="6" customHeight="1" x14ac:dyDescent="0.2">
      <c r="A157" s="26"/>
      <c r="B157" s="26"/>
      <c r="C157" s="31"/>
      <c r="D157" s="59"/>
      <c r="F157" s="301"/>
      <c r="G157" s="187"/>
      <c r="H157" s="301"/>
      <c r="I157" s="187"/>
      <c r="J157" s="301"/>
      <c r="K157" s="187"/>
      <c r="L157" s="301"/>
    </row>
    <row r="158" spans="1:12" ht="21.75" customHeight="1" thickBot="1" x14ac:dyDescent="0.25">
      <c r="A158" s="26" t="s">
        <v>160</v>
      </c>
      <c r="B158" s="62"/>
      <c r="C158" s="63"/>
      <c r="F158" s="311">
        <f>SUM(F123,F156)</f>
        <v>20284992143</v>
      </c>
      <c r="H158" s="311">
        <f>SUM(H123,H156)</f>
        <v>17926931481</v>
      </c>
      <c r="J158" s="311">
        <f>SUM(J123,J156)</f>
        <v>19038985215</v>
      </c>
      <c r="L158" s="311">
        <f>SUM(L123,L156)</f>
        <v>16957793991</v>
      </c>
    </row>
    <row r="159" spans="1:12" ht="21.75" customHeight="1" thickTop="1" x14ac:dyDescent="0.2">
      <c r="A159" s="26"/>
      <c r="B159" s="62"/>
      <c r="C159" s="63"/>
      <c r="F159" s="301"/>
      <c r="H159" s="301"/>
      <c r="J159" s="301"/>
      <c r="L159" s="301"/>
    </row>
    <row r="160" spans="1:12" ht="21.75" customHeight="1" x14ac:dyDescent="0.2">
      <c r="A160" s="26"/>
      <c r="B160" s="62"/>
      <c r="C160" s="63"/>
      <c r="F160" s="301"/>
      <c r="H160" s="301"/>
      <c r="J160" s="301"/>
      <c r="L160" s="301"/>
    </row>
    <row r="161" spans="1:12" ht="21.75" customHeight="1" x14ac:dyDescent="0.2">
      <c r="A161" s="26"/>
      <c r="B161" s="62"/>
      <c r="C161" s="63"/>
      <c r="F161" s="301"/>
      <c r="H161" s="301"/>
      <c r="J161" s="301"/>
      <c r="L161" s="301"/>
    </row>
    <row r="162" spans="1:12" ht="21.75" customHeight="1" x14ac:dyDescent="0.2">
      <c r="A162" s="26"/>
      <c r="B162" s="62"/>
      <c r="C162" s="63"/>
      <c r="F162" s="301"/>
      <c r="H162" s="301"/>
      <c r="J162" s="301"/>
      <c r="L162" s="301"/>
    </row>
    <row r="163" spans="1:12" ht="16.5" customHeight="1" x14ac:dyDescent="0.2">
      <c r="A163" s="26"/>
      <c r="B163" s="62"/>
      <c r="C163" s="63"/>
      <c r="F163" s="301"/>
      <c r="H163" s="301"/>
      <c r="J163" s="301"/>
      <c r="L163" s="301"/>
    </row>
    <row r="164" spans="1:12" ht="10.5" customHeight="1" x14ac:dyDescent="0.2">
      <c r="A164" s="26"/>
      <c r="B164" s="62"/>
      <c r="C164" s="63"/>
      <c r="F164" s="301"/>
      <c r="H164" s="301"/>
      <c r="J164" s="301"/>
      <c r="L164" s="301"/>
    </row>
    <row r="165" spans="1:12" ht="21.75" customHeight="1" x14ac:dyDescent="0.2">
      <c r="A165" s="26"/>
      <c r="B165" s="62"/>
      <c r="C165" s="63"/>
      <c r="F165" s="301"/>
      <c r="H165" s="301"/>
      <c r="J165" s="301"/>
      <c r="L165" s="301"/>
    </row>
    <row r="166" spans="1:12" ht="21.75" customHeight="1" x14ac:dyDescent="0.2">
      <c r="A166" s="26"/>
      <c r="B166" s="62"/>
      <c r="C166" s="63"/>
      <c r="F166" s="301"/>
      <c r="H166" s="301"/>
      <c r="J166" s="301"/>
      <c r="L166" s="301"/>
    </row>
    <row r="167" spans="1:12" ht="24" customHeight="1" x14ac:dyDescent="0.2">
      <c r="A167" s="26"/>
      <c r="B167" s="62"/>
      <c r="C167" s="63"/>
      <c r="F167" s="301"/>
      <c r="H167" s="301"/>
      <c r="J167" s="301"/>
      <c r="L167" s="301"/>
    </row>
    <row r="168" spans="1:12" ht="21.75" customHeight="1" x14ac:dyDescent="0.2">
      <c r="A168" s="36" t="str">
        <f>A127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168" s="37"/>
      <c r="C168" s="11"/>
      <c r="D168" s="11"/>
      <c r="E168" s="38"/>
      <c r="F168" s="312"/>
      <c r="G168" s="312"/>
      <c r="H168" s="312"/>
      <c r="I168" s="184"/>
      <c r="J168" s="312"/>
      <c r="K168" s="184"/>
      <c r="L168" s="312"/>
    </row>
  </sheetData>
  <customSheetViews>
    <customSheetView guid="{9B0EB865-C472-4305-A902-A000E518E140}" scale="120" showRuler="0" topLeftCell="A165">
      <selection activeCell="L173" sqref="L17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30BE53D6-358F-4507-8547-3F9DEFB0F9B7}" scale="120" showRuler="0" topLeftCell="A157">
      <selection activeCell="J116" sqref="J116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5B931486-9772-4EB9-8BDC-4E9231AF05FB}" showRuler="0" topLeftCell="A154">
      <selection activeCell="N165" sqref="N165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E3B4DA63-CF84-4E75-A22F-949B93BCF851}" scale="120" showRuler="0">
      <selection activeCell="C13" sqref="C1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8">
    <mergeCell ref="F132:H132"/>
    <mergeCell ref="J132:L132"/>
    <mergeCell ref="F5:H5"/>
    <mergeCell ref="J5:L5"/>
    <mergeCell ref="F89:H89"/>
    <mergeCell ref="J89:L89"/>
    <mergeCell ref="F46:H46"/>
    <mergeCell ref="J46:L46"/>
  </mergeCells>
  <pageMargins left="0.8" right="0.5" top="0.5" bottom="0.6" header="0.49" footer="0.4"/>
  <pageSetup paperSize="9" scale="97" firstPageNumber="7" orientation="portrait" useFirstPageNumber="1" horizontalDpi="1200" verticalDpi="1200" r:id="rId5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07"/>
  <sheetViews>
    <sheetView topLeftCell="A115" zoomScale="110" zoomScaleNormal="110" workbookViewId="0">
      <selection activeCell="C13" sqref="C13"/>
    </sheetView>
  </sheetViews>
  <sheetFormatPr defaultColWidth="9.140625" defaultRowHeight="21" customHeight="1" x14ac:dyDescent="0.2"/>
  <cols>
    <col min="1" max="2" width="1.42578125" style="29" customWidth="1"/>
    <col min="3" max="3" width="27.7109375" style="29" customWidth="1"/>
    <col min="4" max="4" width="7.140625" style="29" customWidth="1"/>
    <col min="5" max="5" width="0.7109375" style="29" customWidth="1"/>
    <col min="6" max="6" width="12.28515625" style="29" customWidth="1"/>
    <col min="7" max="7" width="0.7109375" style="29" customWidth="1"/>
    <col min="8" max="8" width="12.28515625" style="29" customWidth="1"/>
    <col min="9" max="9" width="0.7109375" style="29" customWidth="1"/>
    <col min="10" max="10" width="12.28515625" style="29" customWidth="1"/>
    <col min="11" max="11" width="0.7109375" style="29" customWidth="1"/>
    <col min="12" max="12" width="12.28515625" style="29" customWidth="1"/>
    <col min="13" max="16384" width="9.140625" style="29"/>
  </cols>
  <sheetData>
    <row r="1" spans="1:12" ht="21" customHeight="1" x14ac:dyDescent="0.2">
      <c r="A1" s="26" t="str">
        <f>'P 7-10'!A1</f>
        <v>บริษัท ธนบุรี เฮลท์แคร์ กรุ๊ป จำกัด (มหาชน)</v>
      </c>
    </row>
    <row r="2" spans="1:12" ht="21" customHeight="1" x14ac:dyDescent="0.2">
      <c r="A2" s="133" t="s">
        <v>50</v>
      </c>
      <c r="B2" s="133"/>
      <c r="C2" s="208"/>
      <c r="D2" s="42"/>
      <c r="E2" s="209"/>
      <c r="F2" s="210"/>
      <c r="G2" s="210"/>
      <c r="H2" s="210"/>
      <c r="I2" s="210"/>
      <c r="J2" s="210"/>
      <c r="K2" s="210"/>
      <c r="L2" s="210"/>
    </row>
    <row r="3" spans="1:12" ht="21" customHeight="1" x14ac:dyDescent="0.2">
      <c r="A3" s="37" t="s">
        <v>255</v>
      </c>
      <c r="B3" s="9"/>
      <c r="C3" s="10"/>
      <c r="D3" s="11"/>
      <c r="E3" s="12"/>
      <c r="F3" s="13"/>
      <c r="G3" s="13"/>
      <c r="H3" s="13"/>
      <c r="I3" s="13"/>
      <c r="J3" s="13"/>
      <c r="K3" s="13"/>
      <c r="L3" s="13"/>
    </row>
    <row r="4" spans="1:12" ht="21" customHeight="1" x14ac:dyDescent="0.2">
      <c r="A4" s="41"/>
      <c r="B4" s="133"/>
      <c r="C4" s="208"/>
      <c r="D4" s="42"/>
      <c r="E4" s="209"/>
      <c r="F4" s="210"/>
      <c r="G4" s="210"/>
      <c r="H4" s="210"/>
      <c r="I4" s="210"/>
      <c r="J4" s="210"/>
      <c r="K4" s="210"/>
      <c r="L4" s="210"/>
    </row>
    <row r="5" spans="1:12" ht="18.600000000000001" customHeight="1" x14ac:dyDescent="0.2">
      <c r="A5" s="41"/>
      <c r="B5" s="133"/>
      <c r="C5" s="208"/>
      <c r="D5" s="42"/>
      <c r="E5" s="209"/>
      <c r="F5" s="211"/>
      <c r="G5" s="211" t="s">
        <v>0</v>
      </c>
      <c r="H5" s="211"/>
      <c r="I5" s="17"/>
      <c r="J5" s="211"/>
      <c r="K5" s="211" t="s">
        <v>153</v>
      </c>
      <c r="L5" s="211"/>
    </row>
    <row r="6" spans="1:12" ht="18.600000000000001" customHeight="1" x14ac:dyDescent="0.2">
      <c r="A6" s="15"/>
      <c r="B6" s="15"/>
      <c r="C6" s="16"/>
      <c r="D6" s="18"/>
      <c r="E6" s="19"/>
      <c r="F6" s="20" t="s">
        <v>254</v>
      </c>
      <c r="G6" s="21"/>
      <c r="H6" s="20" t="s">
        <v>214</v>
      </c>
      <c r="I6" s="21"/>
      <c r="J6" s="20" t="s">
        <v>254</v>
      </c>
      <c r="K6" s="22"/>
      <c r="L6" s="20" t="s">
        <v>214</v>
      </c>
    </row>
    <row r="7" spans="1:12" ht="18.600000000000001" customHeight="1" x14ac:dyDescent="0.2">
      <c r="A7" s="15"/>
      <c r="B7" s="15"/>
      <c r="C7" s="16"/>
      <c r="D7" s="23" t="s">
        <v>1</v>
      </c>
      <c r="E7" s="19"/>
      <c r="F7" s="24" t="s">
        <v>2</v>
      </c>
      <c r="G7" s="212"/>
      <c r="H7" s="24" t="s">
        <v>2</v>
      </c>
      <c r="I7" s="212"/>
      <c r="J7" s="24" t="s">
        <v>2</v>
      </c>
      <c r="K7" s="22"/>
      <c r="L7" s="24" t="s">
        <v>2</v>
      </c>
    </row>
    <row r="8" spans="1:12" ht="21" customHeight="1" x14ac:dyDescent="0.2">
      <c r="A8" s="56" t="s">
        <v>51</v>
      </c>
      <c r="B8" s="15"/>
      <c r="C8" s="16"/>
      <c r="D8" s="25"/>
      <c r="E8" s="19"/>
      <c r="F8" s="20"/>
      <c r="G8" s="212"/>
      <c r="H8" s="20"/>
      <c r="I8" s="212"/>
      <c r="J8" s="20"/>
      <c r="K8" s="22"/>
      <c r="L8" s="20"/>
    </row>
    <row r="9" spans="1:12" ht="6" customHeight="1" x14ac:dyDescent="0.2">
      <c r="A9" s="15"/>
      <c r="B9" s="15"/>
      <c r="C9" s="16"/>
      <c r="D9" s="25"/>
      <c r="E9" s="19"/>
      <c r="F9" s="20"/>
      <c r="G9" s="212"/>
      <c r="H9" s="20"/>
      <c r="I9" s="212"/>
      <c r="J9" s="20"/>
      <c r="K9" s="22"/>
      <c r="L9" s="20"/>
    </row>
    <row r="10" spans="1:12" ht="21" customHeight="1" x14ac:dyDescent="0.2">
      <c r="A10" s="213" t="s">
        <v>81</v>
      </c>
      <c r="B10" s="213"/>
      <c r="C10" s="50"/>
      <c r="D10" s="4"/>
      <c r="E10" s="16"/>
      <c r="F10" s="30">
        <v>6750091809</v>
      </c>
      <c r="G10" s="51"/>
      <c r="H10" s="30">
        <v>5794962004</v>
      </c>
      <c r="I10" s="51"/>
      <c r="J10" s="30">
        <v>5161073226</v>
      </c>
      <c r="K10" s="51"/>
      <c r="L10" s="30">
        <v>5107172377</v>
      </c>
    </row>
    <row r="11" spans="1:12" ht="21" customHeight="1" x14ac:dyDescent="0.2">
      <c r="A11" s="213" t="s">
        <v>95</v>
      </c>
      <c r="B11" s="213"/>
      <c r="C11" s="50"/>
      <c r="D11" s="4"/>
      <c r="E11" s="16"/>
      <c r="F11" s="33">
        <v>317815344</v>
      </c>
      <c r="G11" s="46"/>
      <c r="H11" s="33">
        <v>396425369</v>
      </c>
      <c r="I11" s="46"/>
      <c r="J11" s="33" t="s">
        <v>264</v>
      </c>
      <c r="K11" s="46"/>
      <c r="L11" s="33" t="s">
        <v>264</v>
      </c>
    </row>
    <row r="12" spans="1:12" ht="21" customHeight="1" x14ac:dyDescent="0.2">
      <c r="A12" s="213" t="s">
        <v>85</v>
      </c>
      <c r="B12" s="213"/>
      <c r="C12" s="50"/>
      <c r="D12" s="4"/>
      <c r="E12" s="16"/>
      <c r="F12" s="30">
        <v>735926071</v>
      </c>
      <c r="G12" s="51"/>
      <c r="H12" s="30">
        <v>819996592</v>
      </c>
      <c r="I12" s="51"/>
      <c r="J12" s="30">
        <v>444827162</v>
      </c>
      <c r="K12" s="51"/>
      <c r="L12" s="30">
        <v>493758986</v>
      </c>
    </row>
    <row r="13" spans="1:12" ht="21" customHeight="1" x14ac:dyDescent="0.2">
      <c r="A13" s="213" t="s">
        <v>234</v>
      </c>
      <c r="B13" s="213"/>
      <c r="C13" s="50"/>
      <c r="D13" s="4"/>
      <c r="E13" s="16"/>
      <c r="F13" s="30">
        <v>428325994</v>
      </c>
      <c r="G13" s="51"/>
      <c r="H13" s="30">
        <v>82807876</v>
      </c>
      <c r="I13" s="47"/>
      <c r="J13" s="33" t="s">
        <v>264</v>
      </c>
      <c r="K13" s="51"/>
      <c r="L13" s="33" t="s">
        <v>264</v>
      </c>
    </row>
    <row r="14" spans="1:12" ht="21" customHeight="1" x14ac:dyDescent="0.2">
      <c r="A14" s="213" t="s">
        <v>82</v>
      </c>
      <c r="B14" s="213"/>
      <c r="C14" s="50"/>
      <c r="D14" s="4">
        <v>34</v>
      </c>
      <c r="E14" s="16"/>
      <c r="F14" s="30">
        <v>-5234688290</v>
      </c>
      <c r="G14" s="46"/>
      <c r="H14" s="30">
        <v>-4156424472</v>
      </c>
      <c r="I14" s="46"/>
      <c r="J14" s="30">
        <v>-3783562713</v>
      </c>
      <c r="K14" s="46"/>
      <c r="L14" s="30">
        <v>-3629680215</v>
      </c>
    </row>
    <row r="15" spans="1:12" ht="21" customHeight="1" x14ac:dyDescent="0.2">
      <c r="A15" s="213" t="s">
        <v>96</v>
      </c>
      <c r="B15" s="213"/>
      <c r="C15" s="50"/>
      <c r="D15" s="4">
        <v>34</v>
      </c>
      <c r="E15" s="16"/>
      <c r="F15" s="30">
        <v>-202629791</v>
      </c>
      <c r="G15" s="46"/>
      <c r="H15" s="30">
        <v>-272488886</v>
      </c>
      <c r="I15" s="46"/>
      <c r="J15" s="33" t="s">
        <v>264</v>
      </c>
      <c r="K15" s="46"/>
      <c r="L15" s="33" t="s">
        <v>264</v>
      </c>
    </row>
    <row r="16" spans="1:12" ht="21" customHeight="1" x14ac:dyDescent="0.2">
      <c r="A16" s="213" t="s">
        <v>86</v>
      </c>
      <c r="B16" s="213"/>
      <c r="C16" s="50"/>
      <c r="D16" s="4">
        <v>34</v>
      </c>
      <c r="E16" s="16"/>
      <c r="F16" s="30">
        <v>-647095777</v>
      </c>
      <c r="G16" s="46"/>
      <c r="H16" s="30">
        <v>-698899236</v>
      </c>
      <c r="I16" s="46"/>
      <c r="J16" s="30">
        <v>-437370266</v>
      </c>
      <c r="K16" s="46"/>
      <c r="L16" s="30">
        <v>-443570170</v>
      </c>
    </row>
    <row r="17" spans="1:13" ht="21" customHeight="1" x14ac:dyDescent="0.2">
      <c r="A17" s="213" t="s">
        <v>235</v>
      </c>
      <c r="B17" s="213"/>
      <c r="C17" s="50"/>
      <c r="D17" s="4"/>
      <c r="E17" s="16"/>
      <c r="F17" s="35">
        <v>-281261233</v>
      </c>
      <c r="G17" s="46"/>
      <c r="H17" s="35">
        <v>-57765006</v>
      </c>
      <c r="I17" s="47"/>
      <c r="J17" s="34" t="s">
        <v>264</v>
      </c>
      <c r="K17" s="46"/>
      <c r="L17" s="34" t="s">
        <v>264</v>
      </c>
    </row>
    <row r="18" spans="1:13" ht="6" customHeight="1" x14ac:dyDescent="0.2">
      <c r="A18" s="26"/>
      <c r="B18" s="26"/>
      <c r="C18" s="16"/>
      <c r="D18" s="4"/>
      <c r="E18" s="16"/>
      <c r="F18" s="28"/>
      <c r="G18" s="28"/>
      <c r="H18" s="28"/>
      <c r="I18" s="28"/>
      <c r="J18" s="28"/>
      <c r="K18" s="28"/>
      <c r="L18" s="28"/>
    </row>
    <row r="19" spans="1:13" ht="21" customHeight="1" x14ac:dyDescent="0.2">
      <c r="A19" s="56" t="s">
        <v>54</v>
      </c>
      <c r="C19" s="16"/>
      <c r="D19" s="4"/>
      <c r="E19" s="16"/>
      <c r="F19" s="30">
        <f>SUM(F10:F18)</f>
        <v>1866484127</v>
      </c>
      <c r="G19" s="46"/>
      <c r="H19" s="30">
        <f>SUM(H10:H18)</f>
        <v>1908614241</v>
      </c>
      <c r="I19" s="46"/>
      <c r="J19" s="30">
        <f>SUM(J10:J18)</f>
        <v>1384967409</v>
      </c>
      <c r="K19" s="46"/>
      <c r="L19" s="30">
        <f>SUM(L10:L18)</f>
        <v>1527680978</v>
      </c>
    </row>
    <row r="20" spans="1:13" s="53" customFormat="1" ht="21" customHeight="1" x14ac:dyDescent="0.2">
      <c r="A20" s="53" t="s">
        <v>21</v>
      </c>
      <c r="C20" s="31"/>
      <c r="D20" s="42">
        <v>33</v>
      </c>
      <c r="E20" s="31"/>
      <c r="F20" s="35">
        <v>416453536</v>
      </c>
      <c r="G20" s="46"/>
      <c r="H20" s="35">
        <v>201601030</v>
      </c>
      <c r="I20" s="46"/>
      <c r="J20" s="35">
        <v>591486708</v>
      </c>
      <c r="K20" s="46"/>
      <c r="L20" s="35">
        <v>273212744</v>
      </c>
    </row>
    <row r="21" spans="1:13" ht="6" customHeight="1" x14ac:dyDescent="0.2">
      <c r="A21" s="26"/>
      <c r="B21" s="26"/>
      <c r="C21" s="16"/>
      <c r="D21" s="4"/>
      <c r="E21" s="16"/>
      <c r="F21" s="28"/>
      <c r="G21" s="28"/>
      <c r="H21" s="28"/>
      <c r="I21" s="28"/>
      <c r="J21" s="28"/>
      <c r="K21" s="28"/>
      <c r="L21" s="28"/>
    </row>
    <row r="22" spans="1:13" ht="21" customHeight="1" x14ac:dyDescent="0.2">
      <c r="A22" s="56" t="s">
        <v>55</v>
      </c>
      <c r="C22" s="16"/>
      <c r="D22" s="4"/>
      <c r="E22" s="16"/>
      <c r="F22" s="35">
        <f>SUM(F19:F21)</f>
        <v>2282937663</v>
      </c>
      <c r="G22" s="51"/>
      <c r="H22" s="35">
        <f>SUM(H19:H21)</f>
        <v>2110215271</v>
      </c>
      <c r="I22" s="51"/>
      <c r="J22" s="35">
        <f>SUM(J19:J21)</f>
        <v>1976454117</v>
      </c>
      <c r="K22" s="51"/>
      <c r="L22" s="35">
        <f>SUM(L19:L21)</f>
        <v>1800893722</v>
      </c>
    </row>
    <row r="23" spans="1:13" ht="6" customHeight="1" x14ac:dyDescent="0.2">
      <c r="C23" s="16"/>
      <c r="D23" s="4"/>
      <c r="E23" s="16"/>
      <c r="F23" s="30"/>
      <c r="G23" s="51"/>
      <c r="H23" s="30"/>
      <c r="I23" s="51"/>
      <c r="J23" s="30"/>
      <c r="K23" s="51"/>
      <c r="L23" s="30"/>
    </row>
    <row r="24" spans="1:13" ht="21" customHeight="1" x14ac:dyDescent="0.2">
      <c r="A24" s="29" t="s">
        <v>24</v>
      </c>
      <c r="C24" s="16"/>
      <c r="D24" s="4">
        <v>34</v>
      </c>
      <c r="E24" s="16"/>
      <c r="F24" s="30">
        <v>-223529243</v>
      </c>
      <c r="G24" s="32"/>
      <c r="H24" s="30">
        <v>-264276345</v>
      </c>
      <c r="I24" s="32"/>
      <c r="J24" s="30">
        <v>-73434112</v>
      </c>
      <c r="K24" s="28"/>
      <c r="L24" s="30">
        <v>-81023799</v>
      </c>
    </row>
    <row r="25" spans="1:13" ht="21" customHeight="1" x14ac:dyDescent="0.2">
      <c r="A25" s="29" t="s">
        <v>25</v>
      </c>
      <c r="C25" s="7"/>
      <c r="D25" s="4">
        <v>34</v>
      </c>
      <c r="E25" s="16"/>
      <c r="F25" s="30">
        <v>-1173580621</v>
      </c>
      <c r="G25" s="32"/>
      <c r="H25" s="30">
        <v>-1114266920</v>
      </c>
      <c r="I25" s="32"/>
      <c r="J25" s="30">
        <v>-694986109</v>
      </c>
      <c r="K25" s="28"/>
      <c r="L25" s="30">
        <v>-638624786</v>
      </c>
    </row>
    <row r="26" spans="1:13" ht="21" customHeight="1" x14ac:dyDescent="0.2">
      <c r="A26" s="52" t="s">
        <v>282</v>
      </c>
      <c r="C26" s="7"/>
      <c r="D26" s="4"/>
      <c r="E26" s="16"/>
      <c r="F26" s="30"/>
      <c r="G26" s="27"/>
      <c r="H26" s="30"/>
      <c r="I26" s="27"/>
      <c r="J26" s="30"/>
      <c r="K26" s="47"/>
      <c r="L26" s="30"/>
    </row>
    <row r="27" spans="1:13" ht="21" customHeight="1" x14ac:dyDescent="0.2">
      <c r="B27" s="52" t="s">
        <v>280</v>
      </c>
      <c r="D27" s="4"/>
      <c r="E27" s="16"/>
      <c r="F27" s="30">
        <v>-2384978</v>
      </c>
      <c r="G27" s="27"/>
      <c r="H27" s="33" t="s">
        <v>264</v>
      </c>
      <c r="I27" s="27"/>
      <c r="J27" s="30">
        <v>-102384978</v>
      </c>
      <c r="K27" s="47"/>
      <c r="L27" s="33" t="s">
        <v>264</v>
      </c>
    </row>
    <row r="28" spans="1:13" ht="21" customHeight="1" x14ac:dyDescent="0.2">
      <c r="A28" s="29" t="s">
        <v>142</v>
      </c>
      <c r="C28" s="7"/>
      <c r="D28" s="4"/>
      <c r="E28" s="16"/>
      <c r="F28" s="30"/>
      <c r="G28" s="32"/>
      <c r="H28" s="30"/>
      <c r="I28" s="32"/>
      <c r="K28" s="28"/>
      <c r="L28" s="30"/>
    </row>
    <row r="29" spans="1:13" ht="21" customHeight="1" x14ac:dyDescent="0.2">
      <c r="B29" s="52" t="s">
        <v>192</v>
      </c>
      <c r="C29" s="7"/>
      <c r="D29" s="4"/>
      <c r="E29" s="16"/>
      <c r="F29" s="30">
        <v>-7854674</v>
      </c>
      <c r="G29" s="32"/>
      <c r="H29" s="30">
        <v>-1019119</v>
      </c>
      <c r="I29" s="32"/>
      <c r="J29" s="30">
        <v>-10109841</v>
      </c>
      <c r="K29" s="28"/>
      <c r="L29" s="30">
        <v>-2593380</v>
      </c>
    </row>
    <row r="30" spans="1:13" ht="21" customHeight="1" x14ac:dyDescent="0.2">
      <c r="A30" s="29" t="s">
        <v>36</v>
      </c>
      <c r="C30" s="7"/>
      <c r="D30" s="4"/>
      <c r="E30" s="16"/>
      <c r="F30" s="30">
        <v>-2362891</v>
      </c>
      <c r="G30" s="27"/>
      <c r="H30" s="30">
        <v>-10825535</v>
      </c>
      <c r="I30" s="27"/>
      <c r="J30" s="30">
        <v>-604781</v>
      </c>
      <c r="K30" s="47"/>
      <c r="L30" s="30">
        <v>-181759</v>
      </c>
    </row>
    <row r="31" spans="1:13" ht="21" customHeight="1" x14ac:dyDescent="0.2">
      <c r="A31" s="53" t="s">
        <v>68</v>
      </c>
      <c r="B31" s="53"/>
      <c r="C31" s="53"/>
      <c r="D31" s="4">
        <v>35</v>
      </c>
      <c r="E31" s="16"/>
      <c r="F31" s="30">
        <v>-216083581</v>
      </c>
      <c r="G31" s="27"/>
      <c r="H31" s="30">
        <v>-144097391</v>
      </c>
      <c r="I31" s="27"/>
      <c r="J31" s="30">
        <v>-233540236</v>
      </c>
      <c r="K31" s="47"/>
      <c r="L31" s="30">
        <v>-159271311</v>
      </c>
      <c r="M31" s="53"/>
    </row>
    <row r="32" spans="1:13" ht="21" customHeight="1" x14ac:dyDescent="0.2">
      <c r="A32" s="53" t="s">
        <v>109</v>
      </c>
      <c r="B32" s="53"/>
      <c r="C32" s="53"/>
      <c r="D32" s="4" t="s">
        <v>225</v>
      </c>
      <c r="E32" s="16"/>
      <c r="F32" s="33">
        <v>50594633</v>
      </c>
      <c r="G32" s="27"/>
      <c r="H32" s="33">
        <v>40872483</v>
      </c>
      <c r="I32" s="27"/>
      <c r="J32" s="33" t="s">
        <v>264</v>
      </c>
      <c r="K32" s="47"/>
      <c r="L32" s="33" t="s">
        <v>264</v>
      </c>
    </row>
    <row r="33" spans="1:12" ht="21" customHeight="1" x14ac:dyDescent="0.2">
      <c r="A33" s="53" t="s">
        <v>171</v>
      </c>
      <c r="B33" s="53"/>
      <c r="C33" s="53"/>
      <c r="D33" s="4">
        <v>17</v>
      </c>
      <c r="E33" s="16"/>
      <c r="F33" s="34">
        <v>-117850009</v>
      </c>
      <c r="G33" s="27"/>
      <c r="H33" s="34">
        <v>-133216058</v>
      </c>
      <c r="I33" s="27"/>
      <c r="J33" s="34" t="s">
        <v>264</v>
      </c>
      <c r="K33" s="47"/>
      <c r="L33" s="34" t="s">
        <v>264</v>
      </c>
    </row>
    <row r="34" spans="1:12" ht="6" customHeight="1" x14ac:dyDescent="0.2">
      <c r="C34" s="7"/>
      <c r="D34" s="4"/>
      <c r="E34" s="16"/>
      <c r="F34" s="30"/>
      <c r="G34" s="32"/>
      <c r="H34" s="30"/>
      <c r="I34" s="32"/>
      <c r="J34" s="30"/>
      <c r="K34" s="28"/>
      <c r="L34" s="30"/>
    </row>
    <row r="35" spans="1:12" ht="21" customHeight="1" x14ac:dyDescent="0.2">
      <c r="A35" s="41" t="s">
        <v>57</v>
      </c>
      <c r="B35" s="53"/>
      <c r="C35" s="53"/>
      <c r="D35" s="4"/>
      <c r="E35" s="16"/>
      <c r="F35" s="30">
        <f>SUM(F24:F33,F22)</f>
        <v>589886299</v>
      </c>
      <c r="G35" s="27"/>
      <c r="H35" s="30">
        <f>SUM(H24:H33,H22)</f>
        <v>483386386</v>
      </c>
      <c r="I35" s="27"/>
      <c r="J35" s="30">
        <f>SUM(J24:J33,J22)</f>
        <v>861394060</v>
      </c>
      <c r="K35" s="47"/>
      <c r="L35" s="30">
        <f>SUM(L24:L33,L22)</f>
        <v>919198687</v>
      </c>
    </row>
    <row r="36" spans="1:12" ht="21" customHeight="1" x14ac:dyDescent="0.2">
      <c r="A36" s="53" t="s">
        <v>58</v>
      </c>
      <c r="B36" s="53"/>
      <c r="C36" s="53"/>
      <c r="D36" s="4">
        <v>36</v>
      </c>
      <c r="E36" s="16"/>
      <c r="F36" s="38">
        <v>-130119924</v>
      </c>
      <c r="G36" s="31"/>
      <c r="H36" s="38">
        <v>-116707256</v>
      </c>
      <c r="I36" s="31"/>
      <c r="J36" s="38">
        <v>-169107060</v>
      </c>
      <c r="K36" s="31"/>
      <c r="L36" s="38">
        <v>-160471038</v>
      </c>
    </row>
    <row r="37" spans="1:12" ht="6" customHeight="1" x14ac:dyDescent="0.2">
      <c r="C37" s="7"/>
      <c r="D37" s="4"/>
      <c r="E37" s="16"/>
      <c r="F37" s="30"/>
      <c r="G37" s="32"/>
      <c r="H37" s="30"/>
      <c r="I37" s="32"/>
      <c r="J37" s="30"/>
      <c r="K37" s="28"/>
      <c r="L37" s="30"/>
    </row>
    <row r="38" spans="1:12" ht="21" customHeight="1" x14ac:dyDescent="0.2">
      <c r="A38" s="26" t="s">
        <v>88</v>
      </c>
      <c r="B38" s="26"/>
      <c r="C38" s="7"/>
      <c r="D38" s="4"/>
      <c r="E38" s="16"/>
      <c r="F38" s="215">
        <f>SUM(F35:F36)</f>
        <v>459766375</v>
      </c>
      <c r="G38" s="31"/>
      <c r="H38" s="215">
        <f>SUM(H35:H36)</f>
        <v>366679130</v>
      </c>
      <c r="I38" s="31"/>
      <c r="J38" s="215">
        <f>SUM(J35:J36)</f>
        <v>692287000</v>
      </c>
      <c r="K38" s="31"/>
      <c r="L38" s="215">
        <f>SUM(L35:L36)</f>
        <v>758727649</v>
      </c>
    </row>
    <row r="39" spans="1:12" ht="21" customHeight="1" x14ac:dyDescent="0.2">
      <c r="A39" s="26"/>
      <c r="B39" s="26"/>
      <c r="C39" s="7"/>
      <c r="D39" s="4"/>
      <c r="E39" s="16"/>
      <c r="F39" s="216"/>
      <c r="G39" s="31"/>
      <c r="H39" s="216"/>
      <c r="I39" s="31"/>
      <c r="J39" s="216"/>
      <c r="K39" s="31"/>
      <c r="L39" s="216"/>
    </row>
    <row r="40" spans="1:12" ht="21" customHeight="1" x14ac:dyDescent="0.2">
      <c r="A40" s="26"/>
      <c r="B40" s="26"/>
      <c r="C40" s="7"/>
      <c r="D40" s="4"/>
      <c r="E40" s="16"/>
      <c r="F40" s="216"/>
      <c r="G40" s="31"/>
      <c r="H40" s="216"/>
      <c r="I40" s="31"/>
      <c r="J40" s="216"/>
      <c r="K40" s="31"/>
      <c r="L40" s="216"/>
    </row>
    <row r="41" spans="1:12" ht="10.5" customHeight="1" x14ac:dyDescent="0.2">
      <c r="A41" s="26"/>
      <c r="B41" s="26"/>
      <c r="C41" s="7"/>
      <c r="D41" s="4"/>
      <c r="E41" s="16"/>
      <c r="F41" s="216"/>
      <c r="G41" s="31"/>
      <c r="H41" s="216"/>
      <c r="I41" s="31"/>
      <c r="J41" s="31"/>
      <c r="K41" s="31"/>
      <c r="L41" s="31"/>
    </row>
    <row r="42" spans="1:12" ht="21" customHeight="1" x14ac:dyDescent="0.2">
      <c r="A42" s="217" t="str">
        <f>'P 7-10'!A84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42" s="218"/>
      <c r="C42" s="219"/>
      <c r="D42" s="11"/>
      <c r="E42" s="38"/>
      <c r="F42" s="35"/>
      <c r="G42" s="49"/>
      <c r="H42" s="35"/>
      <c r="I42" s="49"/>
      <c r="J42" s="35"/>
      <c r="K42" s="39"/>
      <c r="L42" s="35"/>
    </row>
    <row r="43" spans="1:12" ht="21" customHeight="1" x14ac:dyDescent="0.2">
      <c r="A43" s="2" t="str">
        <f>A1</f>
        <v>บริษัท ธนบุรี เฮลท์แคร์ กรุ๊ป จำกัด (มหาชน)</v>
      </c>
      <c r="B43" s="2"/>
      <c r="C43" s="3"/>
      <c r="D43" s="4"/>
      <c r="E43" s="5"/>
      <c r="F43" s="6"/>
      <c r="G43" s="6"/>
      <c r="H43" s="6"/>
      <c r="I43" s="6"/>
      <c r="J43" s="6"/>
      <c r="K43" s="6"/>
      <c r="L43" s="6"/>
    </row>
    <row r="44" spans="1:12" ht="21" customHeight="1" x14ac:dyDescent="0.2">
      <c r="A44" s="133" t="str">
        <f>A2</f>
        <v>งบกำไรขาดทุนเบ็ดเสร็จ</v>
      </c>
      <c r="B44" s="133"/>
      <c r="C44" s="208"/>
      <c r="D44" s="42"/>
      <c r="E44" s="209"/>
      <c r="F44" s="210"/>
      <c r="G44" s="210"/>
      <c r="H44" s="210"/>
      <c r="I44" s="210"/>
      <c r="J44" s="210"/>
      <c r="K44" s="210"/>
      <c r="L44" s="210"/>
    </row>
    <row r="45" spans="1:12" ht="21" customHeight="1" x14ac:dyDescent="0.2">
      <c r="A45" s="37" t="str">
        <f>A3</f>
        <v>สำหรับปีสิ้นสุดวันที่ 31 ธันวาคม พ.ศ. 2562</v>
      </c>
      <c r="B45" s="9"/>
      <c r="C45" s="10"/>
      <c r="D45" s="11"/>
      <c r="E45" s="12"/>
      <c r="F45" s="13"/>
      <c r="G45" s="13"/>
      <c r="H45" s="13"/>
      <c r="I45" s="13"/>
      <c r="J45" s="13"/>
      <c r="K45" s="13"/>
      <c r="L45" s="13"/>
    </row>
    <row r="46" spans="1:12" ht="21" customHeight="1" x14ac:dyDescent="0.2">
      <c r="A46" s="133"/>
      <c r="B46" s="133"/>
      <c r="C46" s="208"/>
      <c r="D46" s="42"/>
      <c r="E46" s="209"/>
      <c r="F46" s="210"/>
      <c r="G46" s="210"/>
      <c r="H46" s="210"/>
      <c r="I46" s="210"/>
      <c r="J46" s="210"/>
      <c r="K46" s="210"/>
      <c r="L46" s="210"/>
    </row>
    <row r="47" spans="1:12" ht="20.100000000000001" customHeight="1" x14ac:dyDescent="0.2">
      <c r="A47" s="133"/>
      <c r="B47" s="133"/>
      <c r="C47" s="208"/>
      <c r="D47" s="42"/>
      <c r="E47" s="209"/>
      <c r="F47" s="211"/>
      <c r="G47" s="211" t="s">
        <v>0</v>
      </c>
      <c r="H47" s="211"/>
      <c r="I47" s="22"/>
      <c r="J47" s="211"/>
      <c r="K47" s="211" t="s">
        <v>153</v>
      </c>
      <c r="L47" s="211"/>
    </row>
    <row r="48" spans="1:12" ht="20.100000000000001" customHeight="1" x14ac:dyDescent="0.2">
      <c r="A48" s="15"/>
      <c r="B48" s="15"/>
      <c r="C48" s="16"/>
      <c r="D48" s="18"/>
      <c r="E48" s="220"/>
      <c r="F48" s="20" t="s">
        <v>254</v>
      </c>
      <c r="G48" s="21"/>
      <c r="H48" s="20" t="s">
        <v>214</v>
      </c>
      <c r="I48" s="21"/>
      <c r="J48" s="20" t="s">
        <v>254</v>
      </c>
      <c r="K48" s="22"/>
      <c r="L48" s="20" t="s">
        <v>214</v>
      </c>
    </row>
    <row r="49" spans="1:13" ht="20.100000000000001" customHeight="1" x14ac:dyDescent="0.2">
      <c r="A49" s="15"/>
      <c r="B49" s="15"/>
      <c r="C49" s="16"/>
      <c r="D49" s="23" t="s">
        <v>1</v>
      </c>
      <c r="E49" s="220"/>
      <c r="F49" s="24" t="s">
        <v>2</v>
      </c>
      <c r="G49" s="212"/>
      <c r="H49" s="24" t="s">
        <v>2</v>
      </c>
      <c r="I49" s="212"/>
      <c r="J49" s="24" t="s">
        <v>2</v>
      </c>
      <c r="K49" s="22"/>
      <c r="L49" s="24" t="s">
        <v>2</v>
      </c>
    </row>
    <row r="50" spans="1:13" ht="18.95" customHeight="1" x14ac:dyDescent="0.2">
      <c r="A50" s="26" t="s">
        <v>89</v>
      </c>
      <c r="C50" s="7"/>
      <c r="D50" s="4"/>
      <c r="E50" s="16"/>
      <c r="F50" s="27"/>
      <c r="G50" s="32"/>
      <c r="H50" s="27"/>
      <c r="I50" s="32"/>
      <c r="J50" s="27"/>
      <c r="K50" s="28"/>
      <c r="L50" s="27"/>
    </row>
    <row r="51" spans="1:13" ht="18.95" customHeight="1" x14ac:dyDescent="0.2">
      <c r="A51" s="29" t="s">
        <v>138</v>
      </c>
      <c r="C51" s="7"/>
      <c r="D51" s="4"/>
      <c r="E51" s="16"/>
      <c r="F51" s="27"/>
      <c r="G51" s="32"/>
      <c r="H51" s="27"/>
      <c r="I51" s="32"/>
      <c r="J51" s="27"/>
      <c r="K51" s="28"/>
      <c r="L51" s="27"/>
    </row>
    <row r="52" spans="1:13" ht="18.95" customHeight="1" x14ac:dyDescent="0.2">
      <c r="B52" s="29" t="s">
        <v>135</v>
      </c>
      <c r="C52" s="7"/>
      <c r="D52" s="4"/>
      <c r="E52" s="16"/>
      <c r="F52" s="27"/>
      <c r="G52" s="32"/>
      <c r="H52" s="27"/>
      <c r="I52" s="32"/>
      <c r="J52" s="27"/>
      <c r="K52" s="28"/>
      <c r="L52" s="27"/>
    </row>
    <row r="53" spans="1:13" ht="18.95" customHeight="1" x14ac:dyDescent="0.2">
      <c r="B53" s="52" t="s">
        <v>134</v>
      </c>
      <c r="D53" s="4"/>
      <c r="E53" s="16"/>
      <c r="F53" s="27"/>
      <c r="G53" s="27"/>
      <c r="H53" s="27"/>
      <c r="I53" s="27"/>
      <c r="J53" s="27"/>
      <c r="K53" s="47"/>
      <c r="L53" s="27"/>
    </row>
    <row r="54" spans="1:13" ht="18.95" customHeight="1" x14ac:dyDescent="0.2">
      <c r="C54" s="29" t="s">
        <v>92</v>
      </c>
      <c r="D54" s="4">
        <v>28</v>
      </c>
      <c r="E54" s="16"/>
      <c r="F54" s="27">
        <v>6581882</v>
      </c>
      <c r="G54" s="27"/>
      <c r="H54" s="27">
        <v>-80772079</v>
      </c>
      <c r="I54" s="27"/>
      <c r="J54" s="27">
        <v>16636366</v>
      </c>
      <c r="K54" s="47"/>
      <c r="L54" s="27">
        <v>-77012344</v>
      </c>
    </row>
    <row r="55" spans="1:13" ht="18.95" customHeight="1" x14ac:dyDescent="0.2">
      <c r="A55" s="29" t="s">
        <v>139</v>
      </c>
      <c r="D55" s="4"/>
      <c r="E55" s="16"/>
      <c r="F55" s="27"/>
      <c r="G55" s="27"/>
      <c r="H55" s="27"/>
      <c r="I55" s="27"/>
      <c r="J55" s="27"/>
      <c r="K55" s="47"/>
      <c r="L55" s="27"/>
    </row>
    <row r="56" spans="1:13" ht="18.95" customHeight="1" x14ac:dyDescent="0.2">
      <c r="B56" s="29" t="s">
        <v>135</v>
      </c>
      <c r="D56" s="4"/>
      <c r="E56" s="16"/>
      <c r="F56" s="27"/>
      <c r="G56" s="27"/>
      <c r="H56" s="27"/>
      <c r="I56" s="27"/>
      <c r="J56" s="27"/>
      <c r="K56" s="47"/>
      <c r="L56" s="27"/>
    </row>
    <row r="57" spans="1:13" ht="18.95" customHeight="1" x14ac:dyDescent="0.2">
      <c r="B57" s="52" t="s">
        <v>232</v>
      </c>
      <c r="D57" s="4"/>
      <c r="E57" s="16"/>
      <c r="F57" s="27"/>
      <c r="G57" s="27"/>
      <c r="H57" s="27"/>
      <c r="I57" s="27"/>
      <c r="J57" s="27"/>
      <c r="K57" s="47"/>
      <c r="L57" s="27"/>
    </row>
    <row r="58" spans="1:13" ht="18.95" customHeight="1" x14ac:dyDescent="0.2">
      <c r="C58" s="29" t="s">
        <v>233</v>
      </c>
      <c r="D58" s="4" t="s">
        <v>268</v>
      </c>
      <c r="E58" s="16"/>
      <c r="F58" s="33">
        <v>-93403791</v>
      </c>
      <c r="G58" s="27"/>
      <c r="H58" s="33">
        <v>-138811729</v>
      </c>
      <c r="I58" s="27"/>
      <c r="J58" s="33">
        <v>-92590582</v>
      </c>
      <c r="K58" s="47"/>
      <c r="L58" s="33">
        <v>-139424493</v>
      </c>
    </row>
    <row r="59" spans="1:13" ht="18.95" customHeight="1" x14ac:dyDescent="0.2">
      <c r="B59" s="52" t="s">
        <v>176</v>
      </c>
      <c r="D59" s="4"/>
      <c r="E59" s="16"/>
      <c r="F59" s="33"/>
      <c r="G59" s="27"/>
      <c r="H59" s="33"/>
      <c r="I59" s="27"/>
      <c r="J59" s="33"/>
      <c r="K59" s="47"/>
      <c r="L59" s="33"/>
    </row>
    <row r="60" spans="1:13" ht="18.95" customHeight="1" x14ac:dyDescent="0.2">
      <c r="B60" s="52"/>
      <c r="C60" s="29" t="s">
        <v>177</v>
      </c>
      <c r="D60" s="4">
        <v>17</v>
      </c>
      <c r="E60" s="16"/>
      <c r="F60" s="33">
        <v>63919947</v>
      </c>
      <c r="G60" s="27"/>
      <c r="H60" s="33">
        <v>-18652915</v>
      </c>
      <c r="I60" s="27"/>
      <c r="J60" s="33" t="s">
        <v>264</v>
      </c>
      <c r="K60" s="47"/>
      <c r="L60" s="33" t="s">
        <v>264</v>
      </c>
    </row>
    <row r="61" spans="1:13" ht="18.95" customHeight="1" x14ac:dyDescent="0.2">
      <c r="A61" s="29" t="s">
        <v>93</v>
      </c>
      <c r="D61" s="4"/>
      <c r="E61" s="16"/>
      <c r="F61" s="27"/>
      <c r="G61" s="27"/>
      <c r="H61" s="27"/>
      <c r="I61" s="27"/>
      <c r="J61" s="27"/>
      <c r="K61" s="47"/>
      <c r="L61" s="27"/>
    </row>
    <row r="62" spans="1:13" ht="18.95" customHeight="1" x14ac:dyDescent="0.2">
      <c r="B62" s="29" t="s">
        <v>89</v>
      </c>
      <c r="D62" s="4">
        <v>23</v>
      </c>
      <c r="E62" s="16"/>
      <c r="F62" s="39">
        <v>17364382</v>
      </c>
      <c r="G62" s="27"/>
      <c r="H62" s="39">
        <v>43916762</v>
      </c>
      <c r="I62" s="27"/>
      <c r="J62" s="39">
        <v>15190843</v>
      </c>
      <c r="K62" s="47"/>
      <c r="L62" s="39">
        <v>43287367</v>
      </c>
      <c r="M62" s="53"/>
    </row>
    <row r="63" spans="1:13" ht="6" customHeight="1" x14ac:dyDescent="0.2">
      <c r="C63" s="7"/>
      <c r="D63" s="4"/>
      <c r="E63" s="16"/>
      <c r="F63" s="30"/>
      <c r="G63" s="27"/>
      <c r="H63" s="30"/>
      <c r="I63" s="27"/>
      <c r="J63" s="30"/>
      <c r="K63" s="28"/>
      <c r="L63" s="30"/>
    </row>
    <row r="64" spans="1:13" ht="18.95" customHeight="1" x14ac:dyDescent="0.2">
      <c r="A64" s="26" t="s">
        <v>90</v>
      </c>
      <c r="B64" s="26"/>
      <c r="C64" s="7"/>
      <c r="D64" s="4"/>
      <c r="E64" s="16"/>
      <c r="F64" s="39">
        <f>SUM(F53:F62)</f>
        <v>-5537580</v>
      </c>
      <c r="G64" s="32"/>
      <c r="H64" s="39">
        <f>SUM(H53:H62)</f>
        <v>-194319961</v>
      </c>
      <c r="I64" s="32"/>
      <c r="J64" s="39">
        <f>SUM(J53:J62)</f>
        <v>-60763373</v>
      </c>
      <c r="K64" s="28"/>
      <c r="L64" s="39">
        <f>SUM(L53:L62)</f>
        <v>-173149470</v>
      </c>
    </row>
    <row r="65" spans="1:12" ht="6" customHeight="1" x14ac:dyDescent="0.2">
      <c r="C65" s="7"/>
      <c r="D65" s="4"/>
      <c r="E65" s="16"/>
    </row>
    <row r="66" spans="1:12" ht="18.95" customHeight="1" thickBot="1" x14ac:dyDescent="0.25">
      <c r="A66" s="26" t="s">
        <v>60</v>
      </c>
      <c r="C66" s="7"/>
      <c r="D66" s="4"/>
      <c r="E66" s="16"/>
      <c r="F66" s="221">
        <f>SUM(F64,F38)</f>
        <v>454228795</v>
      </c>
      <c r="G66" s="32"/>
      <c r="H66" s="221">
        <f>SUM(H64,H38)</f>
        <v>172359169</v>
      </c>
      <c r="I66" s="32"/>
      <c r="J66" s="221">
        <f>SUM(J38,J64)</f>
        <v>631523627</v>
      </c>
      <c r="K66" s="28"/>
      <c r="L66" s="221">
        <f>SUM(L38,L64)</f>
        <v>585578179</v>
      </c>
    </row>
    <row r="67" spans="1:12" ht="9.9499999999999993" customHeight="1" thickTop="1" x14ac:dyDescent="0.2">
      <c r="A67" s="26"/>
      <c r="C67" s="7"/>
      <c r="D67" s="4"/>
      <c r="E67" s="16"/>
      <c r="F67" s="27"/>
      <c r="G67" s="32"/>
      <c r="H67" s="27"/>
      <c r="I67" s="32"/>
      <c r="J67" s="27"/>
      <c r="K67" s="28"/>
      <c r="L67" s="27"/>
    </row>
    <row r="68" spans="1:12" ht="18.95" customHeight="1" x14ac:dyDescent="0.2">
      <c r="A68" s="26" t="s">
        <v>44</v>
      </c>
      <c r="B68" s="26"/>
      <c r="C68" s="7"/>
      <c r="D68" s="4"/>
      <c r="E68" s="16"/>
      <c r="F68" s="30"/>
      <c r="G68" s="32"/>
      <c r="H68" s="30"/>
      <c r="I68" s="32"/>
      <c r="J68" s="30"/>
      <c r="K68" s="28"/>
      <c r="L68" s="30"/>
    </row>
    <row r="69" spans="1:12" ht="6" customHeight="1" x14ac:dyDescent="0.2">
      <c r="C69" s="7"/>
      <c r="D69" s="4"/>
      <c r="E69" s="16"/>
      <c r="F69" s="30"/>
      <c r="G69" s="27"/>
      <c r="H69" s="30"/>
      <c r="I69" s="27"/>
      <c r="J69" s="30"/>
      <c r="K69" s="28"/>
      <c r="L69" s="30"/>
    </row>
    <row r="70" spans="1:12" ht="18.95" customHeight="1" x14ac:dyDescent="0.2">
      <c r="A70" s="16"/>
      <c r="B70" s="29" t="s">
        <v>165</v>
      </c>
      <c r="C70" s="7"/>
      <c r="D70" s="4"/>
      <c r="E70" s="16"/>
      <c r="F70" s="33">
        <v>462387421</v>
      </c>
      <c r="G70" s="27"/>
      <c r="H70" s="33">
        <v>347599923</v>
      </c>
      <c r="I70" s="27"/>
      <c r="J70" s="33">
        <v>692287000</v>
      </c>
      <c r="K70" s="47"/>
      <c r="L70" s="33">
        <v>758727649</v>
      </c>
    </row>
    <row r="71" spans="1:12" ht="18.95" customHeight="1" x14ac:dyDescent="0.2">
      <c r="A71" s="16"/>
      <c r="B71" s="29" t="s">
        <v>263</v>
      </c>
      <c r="C71" s="7"/>
      <c r="D71" s="4"/>
      <c r="E71" s="16"/>
      <c r="F71" s="34">
        <v>-2621046</v>
      </c>
      <c r="G71" s="27"/>
      <c r="H71" s="34">
        <v>19079207</v>
      </c>
      <c r="I71" s="27"/>
      <c r="J71" s="34" t="s">
        <v>264</v>
      </c>
      <c r="K71" s="47"/>
      <c r="L71" s="34" t="s">
        <v>264</v>
      </c>
    </row>
    <row r="72" spans="1:12" ht="6" customHeight="1" x14ac:dyDescent="0.2">
      <c r="C72" s="7"/>
      <c r="D72" s="4"/>
      <c r="E72" s="16"/>
      <c r="F72" s="30"/>
      <c r="G72" s="27"/>
      <c r="H72" s="30"/>
      <c r="I72" s="27"/>
      <c r="J72" s="30"/>
      <c r="K72" s="28"/>
      <c r="L72" s="30"/>
    </row>
    <row r="73" spans="1:12" ht="18.95" customHeight="1" thickBot="1" x14ac:dyDescent="0.25">
      <c r="A73" s="16"/>
      <c r="C73" s="7"/>
      <c r="D73" s="4"/>
      <c r="E73" s="16"/>
      <c r="F73" s="222">
        <f>SUM(F70:F72)</f>
        <v>459766375</v>
      </c>
      <c r="G73" s="27"/>
      <c r="H73" s="222">
        <f>SUM(H70:H72)</f>
        <v>366679130</v>
      </c>
      <c r="I73" s="27"/>
      <c r="J73" s="222">
        <f>SUM(J70:J72)</f>
        <v>692287000</v>
      </c>
      <c r="K73" s="47"/>
      <c r="L73" s="222">
        <f>SUM(L70:L72)</f>
        <v>758727649</v>
      </c>
    </row>
    <row r="74" spans="1:12" ht="9.9499999999999993" customHeight="1" thickTop="1" x14ac:dyDescent="0.2">
      <c r="C74" s="7"/>
      <c r="D74" s="4"/>
      <c r="E74" s="16"/>
      <c r="F74" s="30"/>
      <c r="G74" s="32"/>
      <c r="H74" s="30"/>
      <c r="I74" s="32"/>
      <c r="J74" s="30"/>
      <c r="K74" s="28"/>
      <c r="L74" s="30"/>
    </row>
    <row r="75" spans="1:12" ht="18.95" customHeight="1" x14ac:dyDescent="0.2">
      <c r="A75" s="26" t="s">
        <v>45</v>
      </c>
      <c r="C75" s="7"/>
      <c r="D75" s="4"/>
      <c r="E75" s="16"/>
      <c r="F75" s="27"/>
      <c r="G75" s="32"/>
      <c r="H75" s="27"/>
      <c r="I75" s="32"/>
      <c r="J75" s="27"/>
      <c r="K75" s="28"/>
      <c r="L75" s="27"/>
    </row>
    <row r="76" spans="1:12" ht="6" customHeight="1" x14ac:dyDescent="0.2">
      <c r="C76" s="7"/>
      <c r="D76" s="4"/>
      <c r="E76" s="16"/>
      <c r="F76" s="30"/>
      <c r="G76" s="27"/>
      <c r="H76" s="30"/>
      <c r="I76" s="27"/>
      <c r="J76" s="30"/>
      <c r="K76" s="28"/>
      <c r="L76" s="30"/>
    </row>
    <row r="77" spans="1:12" ht="18.95" customHeight="1" x14ac:dyDescent="0.2">
      <c r="B77" s="29" t="s">
        <v>165</v>
      </c>
      <c r="C77" s="7"/>
      <c r="D77" s="4"/>
      <c r="E77" s="16"/>
      <c r="F77" s="33">
        <v>460793656</v>
      </c>
      <c r="G77" s="27"/>
      <c r="H77" s="33">
        <v>153910534</v>
      </c>
      <c r="I77" s="27"/>
      <c r="J77" s="33">
        <v>631523627</v>
      </c>
      <c r="K77" s="47"/>
      <c r="L77" s="33">
        <v>585578179</v>
      </c>
    </row>
    <row r="78" spans="1:12" ht="18.95" customHeight="1" x14ac:dyDescent="0.2">
      <c r="B78" s="29" t="s">
        <v>263</v>
      </c>
      <c r="C78" s="7"/>
      <c r="D78" s="4"/>
      <c r="E78" s="16"/>
      <c r="F78" s="34">
        <v>-6564861</v>
      </c>
      <c r="G78" s="27"/>
      <c r="H78" s="34">
        <v>18448635</v>
      </c>
      <c r="I78" s="27"/>
      <c r="J78" s="34" t="s">
        <v>264</v>
      </c>
      <c r="K78" s="47"/>
      <c r="L78" s="34" t="s">
        <v>264</v>
      </c>
    </row>
    <row r="79" spans="1:12" ht="6" customHeight="1" x14ac:dyDescent="0.2">
      <c r="C79" s="7"/>
      <c r="D79" s="4"/>
      <c r="E79" s="16"/>
      <c r="F79" s="30"/>
      <c r="G79" s="27"/>
      <c r="H79" s="30"/>
      <c r="I79" s="27"/>
      <c r="J79" s="30"/>
      <c r="K79" s="28"/>
      <c r="L79" s="30"/>
    </row>
    <row r="80" spans="1:12" ht="18.95" customHeight="1" thickBot="1" x14ac:dyDescent="0.25">
      <c r="C80" s="7"/>
      <c r="D80" s="4"/>
      <c r="E80" s="16"/>
      <c r="F80" s="222">
        <f>SUM(F77:F78)</f>
        <v>454228795</v>
      </c>
      <c r="G80" s="32"/>
      <c r="H80" s="222">
        <f>SUM(H77:H78)</f>
        <v>172359169</v>
      </c>
      <c r="I80" s="32"/>
      <c r="J80" s="222">
        <f>SUM(J77:J78)</f>
        <v>631523627</v>
      </c>
      <c r="K80" s="28"/>
      <c r="L80" s="222">
        <f>L66</f>
        <v>585578179</v>
      </c>
    </row>
    <row r="81" spans="1:12" ht="9.9499999999999993" customHeight="1" thickTop="1" x14ac:dyDescent="0.2">
      <c r="C81" s="7"/>
      <c r="D81" s="4"/>
      <c r="E81" s="16"/>
      <c r="F81" s="27"/>
      <c r="G81" s="32"/>
      <c r="H81" s="27"/>
      <c r="I81" s="32"/>
      <c r="J81" s="27"/>
      <c r="K81" s="28"/>
      <c r="L81" s="27"/>
    </row>
    <row r="82" spans="1:12" ht="18.95" customHeight="1" x14ac:dyDescent="0.2">
      <c r="A82" s="26" t="s">
        <v>110</v>
      </c>
      <c r="B82" s="26"/>
      <c r="C82" s="7"/>
      <c r="D82" s="4"/>
      <c r="E82" s="16"/>
      <c r="F82" s="30"/>
      <c r="G82" s="32"/>
      <c r="H82" s="30"/>
      <c r="I82" s="32"/>
      <c r="J82" s="30"/>
      <c r="K82" s="28"/>
      <c r="L82" s="30"/>
    </row>
    <row r="83" spans="1:12" ht="6" customHeight="1" x14ac:dyDescent="0.2">
      <c r="C83" s="7"/>
      <c r="D83" s="4"/>
      <c r="E83" s="16"/>
      <c r="F83" s="30"/>
      <c r="G83" s="27"/>
      <c r="H83" s="30"/>
      <c r="I83" s="27"/>
      <c r="J83" s="30"/>
      <c r="K83" s="28"/>
      <c r="L83" s="30"/>
    </row>
    <row r="84" spans="1:12" ht="18.95" customHeight="1" x14ac:dyDescent="0.2">
      <c r="B84" s="29" t="s">
        <v>163</v>
      </c>
      <c r="C84" s="7"/>
      <c r="D84" s="4"/>
      <c r="E84" s="16"/>
      <c r="F84" s="30"/>
      <c r="G84" s="27"/>
      <c r="H84" s="30"/>
      <c r="I84" s="27"/>
      <c r="J84" s="30"/>
      <c r="K84" s="28"/>
      <c r="L84" s="30"/>
    </row>
    <row r="85" spans="1:12" ht="18.95" customHeight="1" thickBot="1" x14ac:dyDescent="0.25">
      <c r="A85" s="16"/>
      <c r="C85" s="29" t="s">
        <v>164</v>
      </c>
      <c r="D85" s="4">
        <v>37</v>
      </c>
      <c r="E85" s="16"/>
      <c r="F85" s="223">
        <v>0.55000000000000004</v>
      </c>
      <c r="G85" s="32"/>
      <c r="H85" s="223">
        <v>0.41</v>
      </c>
      <c r="I85" s="32"/>
      <c r="J85" s="223">
        <v>0.82</v>
      </c>
      <c r="K85" s="28"/>
      <c r="L85" s="223">
        <v>0.89</v>
      </c>
    </row>
    <row r="86" spans="1:12" ht="6" customHeight="1" thickTop="1" x14ac:dyDescent="0.2">
      <c r="A86" s="16"/>
      <c r="C86" s="7"/>
      <c r="D86" s="4"/>
      <c r="E86" s="16"/>
      <c r="F86" s="224"/>
      <c r="G86" s="32"/>
      <c r="H86" s="224"/>
      <c r="I86" s="32"/>
      <c r="J86" s="224"/>
      <c r="K86" s="28"/>
      <c r="L86" s="224"/>
    </row>
    <row r="87" spans="1:12" ht="18.95" customHeight="1" thickBot="1" x14ac:dyDescent="0.25">
      <c r="B87" s="29" t="s">
        <v>111</v>
      </c>
      <c r="C87" s="7"/>
      <c r="D87" s="4"/>
      <c r="E87" s="16"/>
      <c r="F87" s="225">
        <v>849080000</v>
      </c>
      <c r="G87" s="32"/>
      <c r="H87" s="225">
        <v>849080000</v>
      </c>
      <c r="I87" s="32"/>
      <c r="J87" s="225">
        <v>849080000</v>
      </c>
      <c r="K87" s="226"/>
      <c r="L87" s="225">
        <v>849080000</v>
      </c>
    </row>
    <row r="88" spans="1:12" ht="18" customHeight="1" thickTop="1" x14ac:dyDescent="0.2">
      <c r="C88" s="7"/>
      <c r="D88" s="4"/>
      <c r="E88" s="16"/>
      <c r="F88" s="227"/>
      <c r="G88" s="32"/>
      <c r="H88" s="227"/>
      <c r="I88" s="226"/>
      <c r="J88" s="227"/>
      <c r="K88" s="228"/>
      <c r="L88" s="227"/>
    </row>
    <row r="89" spans="1:12" ht="21" customHeight="1" x14ac:dyDescent="0.2">
      <c r="A89" s="181" t="str">
        <f>'P 7-10'!A84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89" s="54"/>
      <c r="C89" s="219"/>
      <c r="D89" s="11"/>
      <c r="E89" s="38"/>
      <c r="F89" s="39"/>
      <c r="G89" s="39"/>
      <c r="H89" s="39"/>
      <c r="I89" s="49"/>
      <c r="J89" s="39"/>
      <c r="K89" s="39"/>
      <c r="L89" s="39"/>
    </row>
    <row r="104" spans="13:13" ht="21" customHeight="1" x14ac:dyDescent="0.2">
      <c r="M104" s="344"/>
    </row>
    <row r="105" spans="13:13" ht="21" customHeight="1" x14ac:dyDescent="0.2">
      <c r="M105" s="344"/>
    </row>
    <row r="106" spans="13:13" ht="21" customHeight="1" x14ac:dyDescent="0.2">
      <c r="M106" s="344"/>
    </row>
    <row r="107" spans="13:13" ht="21" customHeight="1" x14ac:dyDescent="0.2">
      <c r="M107" s="214"/>
    </row>
  </sheetData>
  <customSheetViews>
    <customSheetView guid="{9B0EB865-C472-4305-A902-A000E518E140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E3B4DA63-CF84-4E75-A22F-949B93BCF851}">
      <pageMargins left="0.7" right="0.7" top="0.75" bottom="0.75" header="0.3" footer="0.3"/>
    </customSheetView>
  </customSheetView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6"/>
  <sheetViews>
    <sheetView topLeftCell="A4" zoomScale="150" zoomScaleNormal="150" workbookViewId="0">
      <selection activeCell="Z4" sqref="Z4"/>
    </sheetView>
  </sheetViews>
  <sheetFormatPr defaultColWidth="9.140625" defaultRowHeight="18.95" customHeight="1" x14ac:dyDescent="0.2"/>
  <cols>
    <col min="1" max="1" width="1.42578125" style="29" customWidth="1"/>
    <col min="2" max="2" width="23.5703125" style="29" customWidth="1"/>
    <col min="3" max="3" width="5.28515625" style="192" customWidth="1"/>
    <col min="4" max="4" width="0.42578125" style="29" customWidth="1"/>
    <col min="5" max="5" width="7.7109375" style="193" customWidth="1"/>
    <col min="6" max="6" width="0.42578125" style="193" customWidth="1"/>
    <col min="7" max="7" width="8.42578125" style="193" customWidth="1"/>
    <col min="8" max="8" width="0.42578125" style="193" customWidth="1"/>
    <col min="9" max="9" width="7.140625" style="193" customWidth="1"/>
    <col min="10" max="10" width="0.42578125" style="193" customWidth="1"/>
    <col min="11" max="11" width="8.5703125" style="193" customWidth="1"/>
    <col min="12" max="12" width="0.42578125" style="193" customWidth="1"/>
    <col min="13" max="13" width="9.28515625" style="193" customWidth="1"/>
    <col min="14" max="14" width="0.42578125" style="193" customWidth="1"/>
    <col min="15" max="15" width="10" style="193" customWidth="1"/>
    <col min="16" max="16" width="0.42578125" style="193" customWidth="1"/>
    <col min="17" max="17" width="11.28515625" style="193" customWidth="1"/>
    <col min="18" max="18" width="0.42578125" style="193" customWidth="1"/>
    <col min="19" max="19" width="11.42578125" style="193" customWidth="1"/>
    <col min="20" max="20" width="0.42578125" style="193" customWidth="1"/>
    <col min="21" max="21" width="10.85546875" style="193" customWidth="1"/>
    <col min="22" max="22" width="0.42578125" style="193" customWidth="1"/>
    <col min="23" max="23" width="8.140625" style="193" customWidth="1"/>
    <col min="24" max="24" width="0.42578125" style="193" customWidth="1"/>
    <col min="25" max="25" width="8.140625" style="193" customWidth="1"/>
    <col min="26" max="26" width="0.42578125" style="193" customWidth="1"/>
    <col min="27" max="27" width="8.42578125" style="193" customWidth="1"/>
    <col min="28" max="16384" width="9.140625" style="29"/>
  </cols>
  <sheetData>
    <row r="1" spans="1:29" ht="18.95" customHeight="1" x14ac:dyDescent="0.2">
      <c r="A1" s="191" t="str">
        <f>'P11-12'!A1</f>
        <v>บริษัท ธนบุรี เฮลท์แคร์ กรุ๊ป จำกัด (มหาชน)</v>
      </c>
    </row>
    <row r="2" spans="1:29" s="53" customFormat="1" ht="18.95" customHeight="1" x14ac:dyDescent="0.2">
      <c r="A2" s="40" t="s">
        <v>161</v>
      </c>
      <c r="C2" s="194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9" s="53" customFormat="1" ht="18.95" customHeight="1" x14ac:dyDescent="0.2">
      <c r="A3" s="43" t="str">
        <f>'P11-12'!A3</f>
        <v>สำหรับปีสิ้นสุดวันที่ 31 ธันวาคม พ.ศ. 2562</v>
      </c>
      <c r="B3" s="54"/>
      <c r="C3" s="195"/>
      <c r="D3" s="5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</row>
    <row r="4" spans="1:29" s="197" customFormat="1" ht="16.5" customHeight="1" x14ac:dyDescent="0.2">
      <c r="A4" s="196"/>
      <c r="C4" s="198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</row>
    <row r="5" spans="1:29" s="315" customFormat="1" ht="17.100000000000001" customHeight="1" x14ac:dyDescent="0.2">
      <c r="A5" s="313"/>
      <c r="B5" s="313"/>
      <c r="C5" s="314"/>
      <c r="D5" s="313"/>
      <c r="E5" s="347" t="s">
        <v>37</v>
      </c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</row>
    <row r="6" spans="1:29" s="315" customFormat="1" ht="17.100000000000001" customHeight="1" x14ac:dyDescent="0.2">
      <c r="A6" s="313"/>
      <c r="B6" s="313"/>
      <c r="C6" s="314"/>
      <c r="D6" s="313"/>
      <c r="E6" s="348" t="s">
        <v>165</v>
      </c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16"/>
      <c r="Y6" s="316"/>
      <c r="Z6" s="316"/>
      <c r="AA6" s="316"/>
    </row>
    <row r="7" spans="1:29" s="315" customFormat="1" ht="17.100000000000001" customHeight="1" x14ac:dyDescent="0.2">
      <c r="A7" s="313"/>
      <c r="B7" s="313"/>
      <c r="C7" s="314"/>
      <c r="D7" s="313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47" t="s">
        <v>158</v>
      </c>
      <c r="P7" s="347"/>
      <c r="Q7" s="347"/>
      <c r="R7" s="347"/>
      <c r="S7" s="347"/>
      <c r="T7" s="347"/>
      <c r="U7" s="347"/>
      <c r="V7" s="316"/>
      <c r="W7" s="316"/>
      <c r="X7" s="316"/>
      <c r="Y7" s="316"/>
      <c r="Z7" s="316"/>
      <c r="AA7" s="316"/>
    </row>
    <row r="8" spans="1:29" s="315" customFormat="1" ht="17.100000000000001" customHeight="1" x14ac:dyDescent="0.2">
      <c r="A8" s="313"/>
      <c r="B8" s="313"/>
      <c r="C8" s="314"/>
      <c r="D8" s="317"/>
      <c r="E8" s="318"/>
      <c r="F8" s="318"/>
      <c r="G8" s="318"/>
      <c r="H8" s="318"/>
      <c r="I8" s="347" t="s">
        <v>19</v>
      </c>
      <c r="J8" s="347"/>
      <c r="K8" s="347"/>
      <c r="L8" s="316"/>
      <c r="M8" s="318"/>
      <c r="N8" s="318"/>
      <c r="O8" s="347" t="s">
        <v>89</v>
      </c>
      <c r="P8" s="347"/>
      <c r="Q8" s="347"/>
      <c r="R8" s="347"/>
      <c r="S8" s="347"/>
      <c r="T8" s="319"/>
      <c r="U8" s="316"/>
      <c r="V8" s="318"/>
      <c r="W8" s="318"/>
      <c r="X8" s="318"/>
      <c r="Y8" s="320"/>
      <c r="Z8" s="318"/>
      <c r="AA8" s="318"/>
    </row>
    <row r="9" spans="1:29" s="315" customFormat="1" ht="17.100000000000001" customHeight="1" x14ac:dyDescent="0.2">
      <c r="A9" s="313"/>
      <c r="B9" s="313"/>
      <c r="C9" s="314"/>
      <c r="D9" s="317"/>
      <c r="E9" s="320"/>
      <c r="F9" s="318"/>
      <c r="G9" s="318"/>
      <c r="H9" s="318"/>
      <c r="I9" s="346"/>
      <c r="J9" s="346"/>
      <c r="K9" s="318"/>
      <c r="L9" s="318"/>
      <c r="M9" s="320"/>
      <c r="N9" s="321"/>
      <c r="O9" s="322" t="s">
        <v>104</v>
      </c>
      <c r="P9" s="320"/>
      <c r="Q9" s="322" t="s">
        <v>188</v>
      </c>
      <c r="R9" s="320"/>
      <c r="S9" s="320"/>
      <c r="T9" s="320"/>
      <c r="U9" s="320"/>
      <c r="V9" s="318"/>
      <c r="W9" s="320"/>
      <c r="X9" s="318"/>
      <c r="Y9" s="320"/>
      <c r="Z9" s="318"/>
      <c r="AA9" s="320"/>
      <c r="AB9" s="323"/>
      <c r="AC9" s="324"/>
    </row>
    <row r="10" spans="1:29" s="315" customFormat="1" ht="17.100000000000001" customHeight="1" x14ac:dyDescent="0.2">
      <c r="A10" s="313"/>
      <c r="B10" s="313"/>
      <c r="C10" s="314"/>
      <c r="D10" s="317"/>
      <c r="E10" s="318" t="s">
        <v>41</v>
      </c>
      <c r="F10" s="318"/>
      <c r="G10" s="318"/>
      <c r="H10" s="318"/>
      <c r="I10" s="318" t="s">
        <v>47</v>
      </c>
      <c r="J10" s="316"/>
      <c r="K10" s="318"/>
      <c r="L10" s="318"/>
      <c r="M10" s="318" t="s">
        <v>100</v>
      </c>
      <c r="N10" s="318"/>
      <c r="O10" s="322" t="s">
        <v>121</v>
      </c>
      <c r="P10" s="318"/>
      <c r="Q10" s="322" t="s">
        <v>187</v>
      </c>
      <c r="R10" s="318"/>
      <c r="S10" s="322" t="s">
        <v>99</v>
      </c>
      <c r="T10" s="318"/>
      <c r="U10" s="322" t="s">
        <v>31</v>
      </c>
      <c r="V10" s="318"/>
      <c r="W10" s="322" t="s">
        <v>29</v>
      </c>
      <c r="X10" s="318"/>
      <c r="Y10" s="322"/>
      <c r="Z10" s="318"/>
      <c r="AA10" s="320"/>
    </row>
    <row r="11" spans="1:29" s="315" customFormat="1" ht="17.100000000000001" customHeight="1" x14ac:dyDescent="0.2">
      <c r="A11" s="313"/>
      <c r="B11" s="313"/>
      <c r="C11" s="314"/>
      <c r="D11" s="317"/>
      <c r="E11" s="318" t="s">
        <v>67</v>
      </c>
      <c r="F11" s="318"/>
      <c r="G11" s="318" t="s">
        <v>152</v>
      </c>
      <c r="H11" s="318"/>
      <c r="I11" s="325" t="s">
        <v>49</v>
      </c>
      <c r="J11" s="316"/>
      <c r="K11" s="318"/>
      <c r="L11" s="318"/>
      <c r="M11" s="318" t="s">
        <v>120</v>
      </c>
      <c r="N11" s="318"/>
      <c r="O11" s="322" t="s">
        <v>122</v>
      </c>
      <c r="P11" s="318"/>
      <c r="Q11" s="322" t="s">
        <v>186</v>
      </c>
      <c r="R11" s="318"/>
      <c r="S11" s="322" t="s">
        <v>97</v>
      </c>
      <c r="T11" s="318"/>
      <c r="U11" s="322" t="s">
        <v>149</v>
      </c>
      <c r="V11" s="318"/>
      <c r="W11" s="322" t="s">
        <v>166</v>
      </c>
      <c r="X11" s="318"/>
      <c r="Y11" s="322" t="s">
        <v>150</v>
      </c>
      <c r="Z11" s="318"/>
      <c r="AA11" s="318" t="s">
        <v>29</v>
      </c>
    </row>
    <row r="12" spans="1:29" s="315" customFormat="1" ht="17.100000000000001" customHeight="1" x14ac:dyDescent="0.2">
      <c r="A12" s="313"/>
      <c r="B12" s="313"/>
      <c r="C12" s="326" t="s">
        <v>1</v>
      </c>
      <c r="D12" s="317"/>
      <c r="E12" s="327" t="s">
        <v>66</v>
      </c>
      <c r="F12" s="318"/>
      <c r="G12" s="327" t="s">
        <v>151</v>
      </c>
      <c r="H12" s="318"/>
      <c r="I12" s="327" t="s">
        <v>48</v>
      </c>
      <c r="J12" s="318"/>
      <c r="K12" s="327" t="s">
        <v>30</v>
      </c>
      <c r="L12" s="318"/>
      <c r="M12" s="327" t="s">
        <v>101</v>
      </c>
      <c r="N12" s="318"/>
      <c r="O12" s="328" t="s">
        <v>105</v>
      </c>
      <c r="P12" s="318"/>
      <c r="Q12" s="328" t="s">
        <v>185</v>
      </c>
      <c r="R12" s="318"/>
      <c r="S12" s="328" t="s">
        <v>98</v>
      </c>
      <c r="T12" s="318"/>
      <c r="U12" s="328" t="s">
        <v>157</v>
      </c>
      <c r="V12" s="318"/>
      <c r="W12" s="328" t="s">
        <v>167</v>
      </c>
      <c r="X12" s="318"/>
      <c r="Y12" s="328" t="s">
        <v>61</v>
      </c>
      <c r="Z12" s="318"/>
      <c r="AA12" s="327" t="s">
        <v>168</v>
      </c>
    </row>
    <row r="13" spans="1:29" s="315" customFormat="1" ht="8.1" customHeight="1" x14ac:dyDescent="0.2">
      <c r="B13" s="313"/>
      <c r="C13" s="314"/>
      <c r="D13" s="313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</row>
    <row r="14" spans="1:29" s="335" customFormat="1" ht="17.100000000000001" customHeight="1" x14ac:dyDescent="0.2">
      <c r="A14" s="330" t="s">
        <v>215</v>
      </c>
      <c r="B14" s="331"/>
      <c r="C14" s="317"/>
      <c r="D14" s="332"/>
      <c r="E14" s="333">
        <v>849080000</v>
      </c>
      <c r="F14" s="333"/>
      <c r="G14" s="333">
        <v>6861242864</v>
      </c>
      <c r="H14" s="333"/>
      <c r="I14" s="333">
        <v>112524039</v>
      </c>
      <c r="J14" s="333"/>
      <c r="K14" s="333">
        <v>1138693486</v>
      </c>
      <c r="L14" s="333"/>
      <c r="M14" s="334">
        <v>-1099295760</v>
      </c>
      <c r="N14" s="333"/>
      <c r="O14" s="333">
        <v>667061498</v>
      </c>
      <c r="P14" s="333"/>
      <c r="Q14" s="333">
        <v>4691437</v>
      </c>
      <c r="R14" s="333"/>
      <c r="S14" s="333">
        <v>-130846422</v>
      </c>
      <c r="T14" s="333"/>
      <c r="U14" s="333">
        <f>SUM(O14:T14)</f>
        <v>540906513</v>
      </c>
      <c r="V14" s="333"/>
      <c r="W14" s="333">
        <f>SUM(U14,M14,K14,I14,G14,E14)</f>
        <v>8403151142</v>
      </c>
      <c r="X14" s="333"/>
      <c r="Y14" s="333">
        <v>261652498</v>
      </c>
      <c r="Z14" s="333"/>
      <c r="AA14" s="333">
        <f>SUM(W14:Y14)</f>
        <v>8664803640</v>
      </c>
    </row>
    <row r="15" spans="1:29" s="315" customFormat="1" ht="17.100000000000001" customHeight="1" x14ac:dyDescent="0.2">
      <c r="A15" s="330" t="s">
        <v>162</v>
      </c>
      <c r="B15" s="336"/>
      <c r="C15" s="314"/>
      <c r="D15" s="31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  <c r="AA15" s="333"/>
    </row>
    <row r="16" spans="1:29" s="315" customFormat="1" ht="17.100000000000001" customHeight="1" x14ac:dyDescent="0.2">
      <c r="B16" s="337" t="s">
        <v>218</v>
      </c>
      <c r="C16" s="314"/>
      <c r="D16" s="31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  <c r="AA16" s="333"/>
    </row>
    <row r="17" spans="1:27" s="315" customFormat="1" ht="17.100000000000001" customHeight="1" x14ac:dyDescent="0.2">
      <c r="A17" s="315" t="s">
        <v>59</v>
      </c>
      <c r="B17" s="338"/>
      <c r="C17" s="339">
        <v>31</v>
      </c>
      <c r="D17" s="313"/>
      <c r="E17" s="334">
        <v>0</v>
      </c>
      <c r="F17" s="333"/>
      <c r="G17" s="334">
        <v>0</v>
      </c>
      <c r="H17" s="333"/>
      <c r="I17" s="334">
        <v>0</v>
      </c>
      <c r="J17" s="333"/>
      <c r="K17" s="334">
        <v>-339632000</v>
      </c>
      <c r="L17" s="333"/>
      <c r="M17" s="334">
        <v>0</v>
      </c>
      <c r="N17" s="333"/>
      <c r="O17" s="334">
        <v>0</v>
      </c>
      <c r="P17" s="333"/>
      <c r="Q17" s="334">
        <v>0</v>
      </c>
      <c r="R17" s="333"/>
      <c r="S17" s="334">
        <v>0</v>
      </c>
      <c r="T17" s="333"/>
      <c r="U17" s="334">
        <v>0</v>
      </c>
      <c r="V17" s="333"/>
      <c r="W17" s="333">
        <f>SUM(E17:V17)</f>
        <v>-339632000</v>
      </c>
      <c r="X17" s="333"/>
      <c r="Y17" s="334">
        <v>0</v>
      </c>
      <c r="Z17" s="333"/>
      <c r="AA17" s="333">
        <f>SUM(W17:Z17)</f>
        <v>-339632000</v>
      </c>
    </row>
    <row r="18" spans="1:27" s="315" customFormat="1" ht="17.100000000000001" customHeight="1" x14ac:dyDescent="0.2">
      <c r="A18" s="315" t="s">
        <v>226</v>
      </c>
      <c r="B18" s="338"/>
      <c r="C18" s="339"/>
      <c r="D18" s="313"/>
      <c r="E18" s="334">
        <v>0</v>
      </c>
      <c r="F18" s="333"/>
      <c r="G18" s="334">
        <v>0</v>
      </c>
      <c r="H18" s="333"/>
      <c r="I18" s="334">
        <v>0</v>
      </c>
      <c r="J18" s="333"/>
      <c r="K18" s="334">
        <v>0</v>
      </c>
      <c r="L18" s="333"/>
      <c r="M18" s="334">
        <v>-510124</v>
      </c>
      <c r="N18" s="333"/>
      <c r="O18" s="334">
        <v>0</v>
      </c>
      <c r="P18" s="333"/>
      <c r="Q18" s="334">
        <v>0</v>
      </c>
      <c r="R18" s="333"/>
      <c r="S18" s="334">
        <v>0</v>
      </c>
      <c r="T18" s="333"/>
      <c r="U18" s="334">
        <v>0</v>
      </c>
      <c r="V18" s="333"/>
      <c r="W18" s="333">
        <f>SUM(U18,M18,I18,G18,E18)</f>
        <v>-510124</v>
      </c>
      <c r="X18" s="333"/>
      <c r="Y18" s="334">
        <v>0</v>
      </c>
      <c r="Z18" s="333"/>
      <c r="AA18" s="333">
        <f>SUM(W18:Z18)</f>
        <v>-510124</v>
      </c>
    </row>
    <row r="19" spans="1:27" s="315" customFormat="1" ht="17.100000000000001" customHeight="1" x14ac:dyDescent="0.2">
      <c r="A19" s="315" t="s">
        <v>227</v>
      </c>
      <c r="B19" s="338"/>
      <c r="C19" s="339"/>
      <c r="D19" s="313"/>
      <c r="E19" s="334"/>
      <c r="F19" s="333"/>
      <c r="G19" s="334"/>
      <c r="H19" s="333"/>
      <c r="I19" s="334"/>
      <c r="J19" s="333"/>
      <c r="K19" s="334"/>
      <c r="L19" s="333"/>
      <c r="M19" s="334"/>
      <c r="N19" s="333"/>
      <c r="O19" s="334"/>
      <c r="P19" s="333"/>
      <c r="Q19" s="334"/>
      <c r="R19" s="333"/>
      <c r="S19" s="334"/>
      <c r="T19" s="333"/>
      <c r="U19" s="334"/>
      <c r="V19" s="333"/>
      <c r="W19" s="334"/>
      <c r="X19" s="333"/>
      <c r="Y19" s="334"/>
      <c r="Z19" s="333"/>
      <c r="AA19" s="333"/>
    </row>
    <row r="20" spans="1:27" s="315" customFormat="1" ht="17.100000000000001" customHeight="1" x14ac:dyDescent="0.2">
      <c r="B20" s="340" t="s">
        <v>228</v>
      </c>
      <c r="C20" s="339">
        <v>32</v>
      </c>
      <c r="D20" s="313"/>
      <c r="E20" s="334">
        <v>0</v>
      </c>
      <c r="F20" s="333"/>
      <c r="G20" s="334">
        <v>0</v>
      </c>
      <c r="H20" s="333"/>
      <c r="I20" s="334">
        <v>0</v>
      </c>
      <c r="J20" s="333"/>
      <c r="K20" s="334">
        <v>0</v>
      </c>
      <c r="L20" s="333"/>
      <c r="M20" s="334">
        <v>0</v>
      </c>
      <c r="N20" s="333"/>
      <c r="O20" s="334">
        <v>0</v>
      </c>
      <c r="P20" s="333"/>
      <c r="Q20" s="334">
        <v>0</v>
      </c>
      <c r="R20" s="333"/>
      <c r="S20" s="334">
        <v>0</v>
      </c>
      <c r="T20" s="333"/>
      <c r="U20" s="334">
        <v>0</v>
      </c>
      <c r="V20" s="333"/>
      <c r="W20" s="333">
        <f>SUM(U20,M20,K20,I20,G20,E20)</f>
        <v>0</v>
      </c>
      <c r="X20" s="333"/>
      <c r="Y20" s="334">
        <v>-9263298</v>
      </c>
      <c r="Z20" s="333"/>
      <c r="AA20" s="333">
        <f>SUM(W20:Z20)</f>
        <v>-9263298</v>
      </c>
    </row>
    <row r="21" spans="1:27" s="315" customFormat="1" ht="17.100000000000001" customHeight="1" x14ac:dyDescent="0.2">
      <c r="B21" s="340" t="s">
        <v>229</v>
      </c>
      <c r="C21" s="339">
        <v>32</v>
      </c>
      <c r="D21" s="313"/>
      <c r="E21" s="334">
        <v>0</v>
      </c>
      <c r="F21" s="333"/>
      <c r="G21" s="334">
        <v>0</v>
      </c>
      <c r="H21" s="333"/>
      <c r="I21" s="334">
        <v>0</v>
      </c>
      <c r="J21" s="333"/>
      <c r="K21" s="334">
        <v>0</v>
      </c>
      <c r="L21" s="333"/>
      <c r="M21" s="334">
        <v>0</v>
      </c>
      <c r="N21" s="333"/>
      <c r="O21" s="334">
        <v>0</v>
      </c>
      <c r="P21" s="333"/>
      <c r="Q21" s="334">
        <v>0</v>
      </c>
      <c r="R21" s="333"/>
      <c r="S21" s="334">
        <v>0</v>
      </c>
      <c r="T21" s="333"/>
      <c r="U21" s="334">
        <v>0</v>
      </c>
      <c r="V21" s="333"/>
      <c r="W21" s="333">
        <f>SUM(U21,M21,K21,I21,G21,E21)</f>
        <v>0</v>
      </c>
      <c r="X21" s="333"/>
      <c r="Y21" s="334">
        <v>261284525</v>
      </c>
      <c r="Z21" s="333"/>
      <c r="AA21" s="333">
        <f>SUM(W21:Z21)</f>
        <v>261284525</v>
      </c>
    </row>
    <row r="22" spans="1:27" s="315" customFormat="1" ht="17.100000000000001" customHeight="1" x14ac:dyDescent="0.2">
      <c r="B22" s="340" t="s">
        <v>230</v>
      </c>
      <c r="C22" s="339"/>
      <c r="D22" s="313"/>
      <c r="E22" s="334">
        <v>0</v>
      </c>
      <c r="F22" s="333"/>
      <c r="G22" s="334">
        <v>0</v>
      </c>
      <c r="H22" s="333"/>
      <c r="I22" s="334">
        <v>0</v>
      </c>
      <c r="J22" s="333"/>
      <c r="K22" s="334">
        <v>0</v>
      </c>
      <c r="L22" s="333"/>
      <c r="M22" s="334">
        <v>0</v>
      </c>
      <c r="N22" s="333"/>
      <c r="O22" s="334">
        <v>0</v>
      </c>
      <c r="P22" s="333"/>
      <c r="Q22" s="334">
        <v>0</v>
      </c>
      <c r="R22" s="333"/>
      <c r="S22" s="334">
        <v>0</v>
      </c>
      <c r="T22" s="333"/>
      <c r="U22" s="334">
        <v>0</v>
      </c>
      <c r="V22" s="333"/>
      <c r="W22" s="333">
        <f>SUM(U22,M22,K22,I22,G22,E22)</f>
        <v>0</v>
      </c>
      <c r="X22" s="333"/>
      <c r="Y22" s="334">
        <v>-23157375</v>
      </c>
      <c r="Z22" s="333"/>
      <c r="AA22" s="333">
        <f>SUM(W22:Z22)</f>
        <v>-23157375</v>
      </c>
    </row>
    <row r="23" spans="1:27" s="315" customFormat="1" ht="17.100000000000001" customHeight="1" x14ac:dyDescent="0.2">
      <c r="A23" s="338" t="s">
        <v>60</v>
      </c>
      <c r="C23" s="314"/>
      <c r="D23" s="313"/>
      <c r="E23" s="341">
        <v>0</v>
      </c>
      <c r="F23" s="333"/>
      <c r="G23" s="341">
        <v>0</v>
      </c>
      <c r="H23" s="333"/>
      <c r="I23" s="341">
        <v>0</v>
      </c>
      <c r="J23" s="333"/>
      <c r="K23" s="342">
        <v>267936007</v>
      </c>
      <c r="L23" s="333"/>
      <c r="M23" s="341">
        <v>0</v>
      </c>
      <c r="N23" s="333"/>
      <c r="O23" s="342">
        <v>-139131678</v>
      </c>
      <c r="P23" s="333"/>
      <c r="Q23" s="342">
        <v>-18652915</v>
      </c>
      <c r="R23" s="333"/>
      <c r="S23" s="342">
        <v>43759120</v>
      </c>
      <c r="T23" s="333"/>
      <c r="U23" s="342">
        <v>-114025473</v>
      </c>
      <c r="V23" s="333"/>
      <c r="W23" s="342">
        <f>SUM(U23,M23,K23,I23,G23,E23)</f>
        <v>153910534</v>
      </c>
      <c r="X23" s="333"/>
      <c r="Y23" s="342">
        <v>18448635</v>
      </c>
      <c r="Z23" s="333"/>
      <c r="AA23" s="342">
        <f>SUM(W23:Z23)</f>
        <v>172359169</v>
      </c>
    </row>
    <row r="24" spans="1:27" s="315" customFormat="1" ht="6" customHeight="1" x14ac:dyDescent="0.2">
      <c r="B24" s="313"/>
      <c r="C24" s="314"/>
      <c r="D24" s="313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29"/>
      <c r="P24" s="329"/>
      <c r="Q24" s="329"/>
      <c r="R24" s="329"/>
      <c r="S24" s="329"/>
      <c r="T24" s="329"/>
      <c r="U24" s="329"/>
      <c r="V24" s="329"/>
      <c r="W24" s="329"/>
      <c r="X24" s="329"/>
      <c r="Y24" s="329"/>
      <c r="Z24" s="329"/>
      <c r="AA24" s="329"/>
    </row>
    <row r="25" spans="1:27" s="315" customFormat="1" ht="15.75" customHeight="1" thickBot="1" x14ac:dyDescent="0.25">
      <c r="A25" s="330" t="s">
        <v>217</v>
      </c>
      <c r="B25" s="330"/>
      <c r="C25" s="314"/>
      <c r="D25" s="313"/>
      <c r="E25" s="343">
        <f>SUM(E14:E24)</f>
        <v>849080000</v>
      </c>
      <c r="F25" s="333"/>
      <c r="G25" s="343">
        <f>SUM(G14:G24)</f>
        <v>6861242864</v>
      </c>
      <c r="H25" s="333"/>
      <c r="I25" s="343">
        <f>SUM(I14:I24)</f>
        <v>112524039</v>
      </c>
      <c r="J25" s="333"/>
      <c r="K25" s="343">
        <f>SUM(K14:K23)</f>
        <v>1066997493</v>
      </c>
      <c r="L25" s="333"/>
      <c r="M25" s="343">
        <f>SUM(M14:M23)</f>
        <v>-1099805884</v>
      </c>
      <c r="N25" s="333"/>
      <c r="O25" s="343">
        <f>SUM(O14:O23)</f>
        <v>527929820</v>
      </c>
      <c r="P25" s="333"/>
      <c r="Q25" s="343">
        <f>SUM(Q14:Q23)</f>
        <v>-13961478</v>
      </c>
      <c r="R25" s="333"/>
      <c r="S25" s="343">
        <f>SUM(S14:S23)</f>
        <v>-87087302</v>
      </c>
      <c r="T25" s="333"/>
      <c r="U25" s="343">
        <f>SUM(U14:U23)</f>
        <v>426881040</v>
      </c>
      <c r="V25" s="333"/>
      <c r="W25" s="343">
        <f>SUM(W14:W23)</f>
        <v>8216919552</v>
      </c>
      <c r="X25" s="333"/>
      <c r="Y25" s="343">
        <f>SUM(Y14:Y23)</f>
        <v>508964985</v>
      </c>
      <c r="Z25" s="333"/>
      <c r="AA25" s="343">
        <f>SUM(AA14:AA23)</f>
        <v>8725884537</v>
      </c>
    </row>
    <row r="26" spans="1:27" s="204" customFormat="1" ht="15.75" customHeight="1" thickTop="1" x14ac:dyDescent="0.2">
      <c r="A26" s="200"/>
      <c r="B26" s="200"/>
      <c r="C26" s="201"/>
      <c r="D26" s="202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</row>
    <row r="27" spans="1:27" s="204" customFormat="1" ht="15.75" customHeight="1" x14ac:dyDescent="0.2">
      <c r="A27" s="200"/>
      <c r="B27" s="200"/>
      <c r="C27" s="201"/>
      <c r="D27" s="202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</row>
    <row r="28" spans="1:27" s="204" customFormat="1" ht="15.75" customHeight="1" x14ac:dyDescent="0.2">
      <c r="A28" s="200"/>
      <c r="B28" s="200"/>
      <c r="C28" s="201"/>
      <c r="D28" s="202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</row>
    <row r="29" spans="1:27" s="204" customFormat="1" ht="15.75" customHeight="1" x14ac:dyDescent="0.2">
      <c r="A29" s="200"/>
      <c r="B29" s="200"/>
      <c r="C29" s="201"/>
      <c r="D29" s="202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</row>
    <row r="30" spans="1:27" s="204" customFormat="1" ht="15.75" customHeight="1" x14ac:dyDescent="0.2">
      <c r="A30" s="200"/>
      <c r="B30" s="200"/>
      <c r="C30" s="201"/>
      <c r="D30" s="202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</row>
    <row r="31" spans="1:27" s="204" customFormat="1" ht="15.75" customHeight="1" x14ac:dyDescent="0.2">
      <c r="A31" s="200"/>
      <c r="B31" s="200"/>
      <c r="C31" s="201"/>
      <c r="D31" s="202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</row>
    <row r="32" spans="1:27" s="204" customFormat="1" ht="24" customHeight="1" x14ac:dyDescent="0.2">
      <c r="A32" s="200"/>
      <c r="B32" s="200"/>
      <c r="C32" s="201"/>
      <c r="D32" s="202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</row>
    <row r="33" spans="1:28" ht="21" customHeight="1" x14ac:dyDescent="0.2">
      <c r="A33" s="54" t="str">
        <f>'P 7-10'!A41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33" s="38"/>
      <c r="C33" s="182"/>
      <c r="D33" s="38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53"/>
    </row>
    <row r="34" spans="1:28" s="53" customFormat="1" ht="18.95" customHeight="1" x14ac:dyDescent="0.2">
      <c r="A34" s="44"/>
      <c r="B34" s="31"/>
      <c r="C34" s="206"/>
      <c r="D34" s="31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</row>
    <row r="35" spans="1:28" ht="18.95" customHeight="1" x14ac:dyDescent="0.2">
      <c r="A35" s="16"/>
      <c r="B35" s="16"/>
      <c r="C35" s="185"/>
      <c r="D35" s="16"/>
      <c r="F35" s="187"/>
      <c r="G35" s="187"/>
      <c r="H35" s="187"/>
      <c r="P35" s="187"/>
      <c r="Q35" s="187"/>
      <c r="R35" s="187"/>
      <c r="V35" s="187"/>
      <c r="X35" s="187"/>
      <c r="Z35" s="187"/>
    </row>
    <row r="36" spans="1:28" ht="18.95" customHeight="1" x14ac:dyDescent="0.2">
      <c r="A36" s="16"/>
      <c r="B36" s="16"/>
      <c r="C36" s="185"/>
      <c r="D36" s="16"/>
      <c r="F36" s="187"/>
      <c r="G36" s="187"/>
      <c r="H36" s="187"/>
      <c r="P36" s="187"/>
      <c r="Q36" s="187"/>
      <c r="R36" s="187"/>
      <c r="V36" s="187"/>
      <c r="X36" s="187"/>
      <c r="Z36" s="187"/>
    </row>
  </sheetData>
  <customSheetViews>
    <customSheetView guid="{9B0EB865-C472-4305-A902-A000E518E140}" scale="120" showPageBreaks="1" topLeftCell="A34">
      <selection activeCell="B10" sqref="B10"/>
      <pageMargins left="0.3" right="0.3" top="0.5" bottom="0.4" header="0.49" footer="0.4"/>
      <pageSetup paperSize="9" firstPageNumber="2" orientation="landscape" horizontalDpi="1200" verticalDpi="1200" r:id="rId1"/>
      <headerFooter alignWithMargins="0"/>
    </customSheetView>
    <customSheetView guid="{30BE53D6-358F-4507-8547-3F9DEFB0F9B7}" scale="120" showPageBreaks="1" printArea="1" topLeftCell="A4">
      <selection activeCell="B10" sqref="B10"/>
      <pageMargins left="0.3" right="0.3" top="0.5" bottom="0.4" header="0.49" footer="0.4"/>
      <pageSetup paperSize="9" firstPageNumber="2" orientation="landscape" horizontalDpi="1200" verticalDpi="1200" r:id="rId2"/>
      <headerFooter alignWithMargins="0"/>
    </customSheetView>
    <customSheetView guid="{5B931486-9772-4EB9-8BDC-4E9231AF05FB}" scale="120" showPageBreaks="1" topLeftCell="A13">
      <selection activeCell="A30" sqref="A30"/>
      <pageMargins left="0.3" right="0.3" top="0.5" bottom="0.4" header="0.49" footer="0.4"/>
      <pageSetup paperSize="9" firstPageNumber="2" orientation="landscape" horizontalDpi="1200" verticalDpi="1200" r:id="rId3"/>
      <headerFooter alignWithMargins="0"/>
    </customSheetView>
    <customSheetView guid="{E3B4DA63-CF84-4E75-A22F-949B93BCF851}" scale="120" showPageBreaks="1" topLeftCell="D31">
      <selection activeCell="AG41" sqref="AG41"/>
      <pageMargins left="0.3" right="0.3" top="0.5" bottom="0.4" header="0.49" footer="0.4"/>
      <pageSetup paperSize="9" firstPageNumber="2" orientation="landscape" horizontalDpi="1200" verticalDpi="1200" r:id="rId4"/>
      <headerFooter alignWithMargins="0"/>
    </customSheetView>
  </customSheetViews>
  <mergeCells count="6">
    <mergeCell ref="I9:J9"/>
    <mergeCell ref="I8:K8"/>
    <mergeCell ref="E5:AA5"/>
    <mergeCell ref="E6:W6"/>
    <mergeCell ref="O7:U7"/>
    <mergeCell ref="O8:S8"/>
  </mergeCells>
  <pageMargins left="0.5" right="0.5" top="0.5" bottom="0.6" header="0.49" footer="0.4"/>
  <pageSetup paperSize="9" scale="95" firstPageNumber="13" orientation="landscape" useFirstPageNumber="1" horizontalDpi="1200" verticalDpi="1200" r:id="rId5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AB37"/>
  <sheetViews>
    <sheetView topLeftCell="A31" zoomScale="120" zoomScaleNormal="120" workbookViewId="0">
      <selection activeCell="AC10" sqref="AC10"/>
    </sheetView>
  </sheetViews>
  <sheetFormatPr defaultColWidth="9.140625" defaultRowHeight="18.95" customHeight="1" x14ac:dyDescent="0.2"/>
  <cols>
    <col min="1" max="1" width="1.42578125" style="29" customWidth="1"/>
    <col min="2" max="2" width="23" style="29" customWidth="1"/>
    <col min="3" max="3" width="5" style="192" customWidth="1"/>
    <col min="4" max="4" width="0.5703125" style="29" customWidth="1"/>
    <col min="5" max="5" width="7.7109375" style="193" customWidth="1"/>
    <col min="6" max="6" width="0.5703125" style="193" customWidth="1"/>
    <col min="7" max="7" width="8.140625" style="193" customWidth="1"/>
    <col min="8" max="8" width="0.5703125" style="193" customWidth="1"/>
    <col min="9" max="9" width="7.140625" style="193" customWidth="1"/>
    <col min="10" max="10" width="0.5703125" style="193" customWidth="1"/>
    <col min="11" max="11" width="8.28515625" style="193" customWidth="1"/>
    <col min="12" max="12" width="0.5703125" style="193" customWidth="1"/>
    <col min="13" max="13" width="9.7109375" style="193" customWidth="1"/>
    <col min="14" max="14" width="0.5703125" style="193" customWidth="1"/>
    <col min="15" max="15" width="9.85546875" style="193" customWidth="1"/>
    <col min="16" max="16" width="0.5703125" style="193" customWidth="1"/>
    <col min="17" max="17" width="11" style="193" customWidth="1"/>
    <col min="18" max="18" width="0.5703125" style="193" customWidth="1"/>
    <col min="19" max="19" width="11.5703125" style="193" customWidth="1"/>
    <col min="20" max="20" width="0.5703125" style="193" customWidth="1"/>
    <col min="21" max="21" width="10.42578125" style="193" customWidth="1"/>
    <col min="22" max="22" width="0.5703125" style="193" customWidth="1"/>
    <col min="23" max="23" width="8.28515625" style="193" customWidth="1"/>
    <col min="24" max="24" width="0.5703125" style="193" customWidth="1"/>
    <col min="25" max="25" width="8.140625" style="193" customWidth="1"/>
    <col min="26" max="26" width="0.5703125" style="193" customWidth="1"/>
    <col min="27" max="27" width="8.28515625" style="193" customWidth="1"/>
    <col min="28" max="16384" width="9.140625" style="29"/>
  </cols>
  <sheetData>
    <row r="1" spans="1:28" ht="18.95" customHeight="1" x14ac:dyDescent="0.2">
      <c r="A1" s="191" t="str">
        <f>'P11-12'!A1</f>
        <v>บริษัท ธนบุรี เฮลท์แคร์ กรุ๊ป จำกัด (มหาชน)</v>
      </c>
    </row>
    <row r="2" spans="1:28" s="53" customFormat="1" ht="18.95" customHeight="1" x14ac:dyDescent="0.2">
      <c r="A2" s="40" t="s">
        <v>161</v>
      </c>
      <c r="C2" s="194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</row>
    <row r="3" spans="1:28" s="53" customFormat="1" ht="18.95" customHeight="1" x14ac:dyDescent="0.2">
      <c r="A3" s="43" t="str">
        <f>'P11-12'!A3</f>
        <v>สำหรับปีสิ้นสุดวันที่ 31 ธันวาคม พ.ศ. 2562</v>
      </c>
      <c r="B3" s="54"/>
      <c r="C3" s="195"/>
      <c r="D3" s="5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</row>
    <row r="4" spans="1:28" s="197" customFormat="1" ht="18.75" customHeight="1" x14ac:dyDescent="0.2">
      <c r="A4" s="196"/>
      <c r="C4" s="198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</row>
    <row r="5" spans="1:28" s="315" customFormat="1" ht="17.100000000000001" customHeight="1" x14ac:dyDescent="0.2">
      <c r="A5" s="313"/>
      <c r="B5" s="313"/>
      <c r="C5" s="314"/>
      <c r="D5" s="313"/>
      <c r="E5" s="347" t="s">
        <v>37</v>
      </c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347"/>
      <c r="Y5" s="347"/>
      <c r="Z5" s="347"/>
      <c r="AA5" s="347"/>
    </row>
    <row r="6" spans="1:28" s="315" customFormat="1" ht="17.100000000000001" customHeight="1" x14ac:dyDescent="0.2">
      <c r="A6" s="313"/>
      <c r="B6" s="313"/>
      <c r="C6" s="314"/>
      <c r="D6" s="313"/>
      <c r="E6" s="348" t="s">
        <v>165</v>
      </c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16"/>
      <c r="Y6" s="316"/>
      <c r="Z6" s="316"/>
      <c r="AA6" s="316"/>
    </row>
    <row r="7" spans="1:28" s="315" customFormat="1" ht="17.100000000000001" customHeight="1" x14ac:dyDescent="0.2">
      <c r="A7" s="313"/>
      <c r="B7" s="313"/>
      <c r="C7" s="314"/>
      <c r="D7" s="313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47" t="s">
        <v>158</v>
      </c>
      <c r="P7" s="347"/>
      <c r="Q7" s="347"/>
      <c r="R7" s="347"/>
      <c r="S7" s="347"/>
      <c r="T7" s="347"/>
      <c r="U7" s="347"/>
      <c r="V7" s="316"/>
      <c r="W7" s="316"/>
      <c r="X7" s="316"/>
      <c r="Y7" s="316"/>
      <c r="Z7" s="316"/>
      <c r="AA7" s="316"/>
    </row>
    <row r="8" spans="1:28" s="315" customFormat="1" ht="17.100000000000001" customHeight="1" x14ac:dyDescent="0.2">
      <c r="A8" s="313"/>
      <c r="B8" s="313"/>
      <c r="C8" s="314"/>
      <c r="D8" s="317"/>
      <c r="E8" s="318"/>
      <c r="F8" s="318"/>
      <c r="G8" s="318"/>
      <c r="H8" s="318"/>
      <c r="I8" s="347" t="s">
        <v>19</v>
      </c>
      <c r="J8" s="347"/>
      <c r="K8" s="347"/>
      <c r="L8" s="316"/>
      <c r="M8" s="318"/>
      <c r="N8" s="318"/>
      <c r="O8" s="347" t="s">
        <v>89</v>
      </c>
      <c r="P8" s="347"/>
      <c r="Q8" s="347"/>
      <c r="R8" s="347"/>
      <c r="S8" s="347"/>
      <c r="T8" s="319"/>
      <c r="U8" s="316"/>
      <c r="V8" s="318"/>
      <c r="W8" s="318"/>
      <c r="X8" s="318"/>
      <c r="Y8" s="320"/>
      <c r="Z8" s="318"/>
      <c r="AA8" s="318"/>
    </row>
    <row r="9" spans="1:28" s="315" customFormat="1" ht="17.100000000000001" customHeight="1" x14ac:dyDescent="0.2">
      <c r="A9" s="313"/>
      <c r="B9" s="313"/>
      <c r="C9" s="314"/>
      <c r="D9" s="317"/>
      <c r="E9" s="320"/>
      <c r="F9" s="318"/>
      <c r="G9" s="318"/>
      <c r="H9" s="318"/>
      <c r="I9" s="346"/>
      <c r="J9" s="346"/>
      <c r="K9" s="318"/>
      <c r="L9" s="318"/>
      <c r="M9" s="320"/>
      <c r="N9" s="321"/>
      <c r="O9" s="322" t="s">
        <v>104</v>
      </c>
      <c r="P9" s="320"/>
      <c r="Q9" s="322" t="s">
        <v>188</v>
      </c>
      <c r="R9" s="320"/>
      <c r="S9" s="320"/>
      <c r="T9" s="320"/>
      <c r="U9" s="320"/>
      <c r="V9" s="318"/>
      <c r="W9" s="320"/>
      <c r="X9" s="318"/>
      <c r="Y9" s="320"/>
      <c r="Z9" s="318"/>
      <c r="AA9" s="320"/>
      <c r="AB9" s="323"/>
    </row>
    <row r="10" spans="1:28" s="315" customFormat="1" ht="17.100000000000001" customHeight="1" x14ac:dyDescent="0.2">
      <c r="A10" s="313"/>
      <c r="B10" s="313"/>
      <c r="C10" s="314"/>
      <c r="D10" s="317"/>
      <c r="E10" s="318" t="s">
        <v>41</v>
      </c>
      <c r="F10" s="318"/>
      <c r="G10" s="318"/>
      <c r="H10" s="318"/>
      <c r="I10" s="318" t="s">
        <v>47</v>
      </c>
      <c r="J10" s="316"/>
      <c r="K10" s="318"/>
      <c r="L10" s="318"/>
      <c r="M10" s="318" t="s">
        <v>100</v>
      </c>
      <c r="N10" s="318"/>
      <c r="O10" s="322" t="s">
        <v>121</v>
      </c>
      <c r="P10" s="318"/>
      <c r="Q10" s="322" t="s">
        <v>187</v>
      </c>
      <c r="R10" s="318"/>
      <c r="S10" s="322" t="s">
        <v>99</v>
      </c>
      <c r="T10" s="318"/>
      <c r="U10" s="322" t="s">
        <v>31</v>
      </c>
      <c r="V10" s="318"/>
      <c r="W10" s="322" t="s">
        <v>29</v>
      </c>
      <c r="X10" s="318"/>
      <c r="Y10" s="322"/>
      <c r="Z10" s="318"/>
      <c r="AA10" s="320"/>
    </row>
    <row r="11" spans="1:28" s="315" customFormat="1" ht="17.100000000000001" customHeight="1" x14ac:dyDescent="0.2">
      <c r="A11" s="313"/>
      <c r="B11" s="313"/>
      <c r="C11" s="314"/>
      <c r="D11" s="317"/>
      <c r="E11" s="318" t="s">
        <v>67</v>
      </c>
      <c r="F11" s="318"/>
      <c r="G11" s="318" t="s">
        <v>152</v>
      </c>
      <c r="H11" s="318"/>
      <c r="I11" s="325" t="s">
        <v>49</v>
      </c>
      <c r="J11" s="316"/>
      <c r="K11" s="318"/>
      <c r="L11" s="318"/>
      <c r="M11" s="318" t="s">
        <v>120</v>
      </c>
      <c r="N11" s="318"/>
      <c r="O11" s="322" t="s">
        <v>122</v>
      </c>
      <c r="P11" s="318"/>
      <c r="Q11" s="322" t="s">
        <v>186</v>
      </c>
      <c r="R11" s="318"/>
      <c r="S11" s="322" t="s">
        <v>97</v>
      </c>
      <c r="T11" s="318"/>
      <c r="U11" s="322" t="s">
        <v>149</v>
      </c>
      <c r="V11" s="318"/>
      <c r="W11" s="322" t="s">
        <v>166</v>
      </c>
      <c r="X11" s="318"/>
      <c r="Y11" s="322" t="s">
        <v>150</v>
      </c>
      <c r="Z11" s="318"/>
      <c r="AA11" s="318" t="s">
        <v>29</v>
      </c>
    </row>
    <row r="12" spans="1:28" s="315" customFormat="1" ht="17.100000000000001" customHeight="1" x14ac:dyDescent="0.2">
      <c r="A12" s="313"/>
      <c r="B12" s="313"/>
      <c r="C12" s="326" t="s">
        <v>1</v>
      </c>
      <c r="D12" s="317"/>
      <c r="E12" s="327" t="s">
        <v>66</v>
      </c>
      <c r="F12" s="318"/>
      <c r="G12" s="327" t="s">
        <v>151</v>
      </c>
      <c r="H12" s="318"/>
      <c r="I12" s="327" t="s">
        <v>48</v>
      </c>
      <c r="J12" s="318"/>
      <c r="K12" s="327" t="s">
        <v>30</v>
      </c>
      <c r="L12" s="318"/>
      <c r="M12" s="327" t="s">
        <v>101</v>
      </c>
      <c r="N12" s="318"/>
      <c r="O12" s="328" t="s">
        <v>105</v>
      </c>
      <c r="P12" s="318"/>
      <c r="Q12" s="328" t="s">
        <v>185</v>
      </c>
      <c r="R12" s="318"/>
      <c r="S12" s="328" t="s">
        <v>98</v>
      </c>
      <c r="T12" s="318"/>
      <c r="U12" s="328" t="s">
        <v>157</v>
      </c>
      <c r="V12" s="318"/>
      <c r="W12" s="328" t="s">
        <v>167</v>
      </c>
      <c r="X12" s="318"/>
      <c r="Y12" s="328" t="s">
        <v>61</v>
      </c>
      <c r="Z12" s="318"/>
      <c r="AA12" s="327" t="s">
        <v>168</v>
      </c>
    </row>
    <row r="13" spans="1:28" s="315" customFormat="1" ht="8.1" customHeight="1" x14ac:dyDescent="0.2">
      <c r="B13" s="313"/>
      <c r="C13" s="314"/>
      <c r="D13" s="313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</row>
    <row r="14" spans="1:28" s="335" customFormat="1" ht="17.100000000000001" customHeight="1" x14ac:dyDescent="0.2">
      <c r="A14" s="330" t="s">
        <v>256</v>
      </c>
      <c r="B14" s="331"/>
      <c r="C14" s="317"/>
      <c r="D14" s="332"/>
      <c r="E14" s="333">
        <v>849080000</v>
      </c>
      <c r="F14" s="333"/>
      <c r="G14" s="333">
        <v>6861242864</v>
      </c>
      <c r="H14" s="333"/>
      <c r="I14" s="333">
        <v>112524039</v>
      </c>
      <c r="J14" s="333"/>
      <c r="K14" s="333">
        <v>1066997493</v>
      </c>
      <c r="L14" s="333"/>
      <c r="M14" s="334">
        <v>-1099805884</v>
      </c>
      <c r="N14" s="333"/>
      <c r="O14" s="333">
        <v>527929820</v>
      </c>
      <c r="P14" s="333"/>
      <c r="Q14" s="333">
        <v>-13961478</v>
      </c>
      <c r="R14" s="333"/>
      <c r="S14" s="333">
        <v>-87087302</v>
      </c>
      <c r="T14" s="333"/>
      <c r="U14" s="333">
        <f>SUM(O14:T14)</f>
        <v>426881040</v>
      </c>
      <c r="V14" s="333"/>
      <c r="W14" s="333">
        <f>SUM(U14,M14,K14,I14,G14,E14)</f>
        <v>8216919552</v>
      </c>
      <c r="X14" s="333"/>
      <c r="Y14" s="333">
        <v>508964985</v>
      </c>
      <c r="Z14" s="333"/>
      <c r="AA14" s="333">
        <f>SUM(W14:Y14)</f>
        <v>8725884537</v>
      </c>
    </row>
    <row r="15" spans="1:28" s="315" customFormat="1" ht="17.100000000000001" customHeight="1" x14ac:dyDescent="0.2">
      <c r="A15" s="330" t="s">
        <v>162</v>
      </c>
      <c r="B15" s="336"/>
      <c r="C15" s="314"/>
      <c r="D15" s="313"/>
      <c r="E15" s="333"/>
      <c r="F15" s="333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Z15" s="333"/>
      <c r="AA15" s="333"/>
    </row>
    <row r="16" spans="1:28" s="315" customFormat="1" ht="17.100000000000001" customHeight="1" x14ac:dyDescent="0.2">
      <c r="B16" s="337" t="s">
        <v>257</v>
      </c>
      <c r="C16" s="314"/>
      <c r="D16" s="313"/>
      <c r="E16" s="333"/>
      <c r="F16" s="333"/>
      <c r="G16" s="333"/>
      <c r="H16" s="333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  <c r="AA16" s="333"/>
    </row>
    <row r="17" spans="1:27" s="315" customFormat="1" ht="17.100000000000001" customHeight="1" x14ac:dyDescent="0.2">
      <c r="A17" s="315" t="s">
        <v>59</v>
      </c>
      <c r="B17" s="338"/>
      <c r="C17" s="339">
        <v>31</v>
      </c>
      <c r="D17" s="313"/>
      <c r="E17" s="334" t="s">
        <v>275</v>
      </c>
      <c r="F17" s="333"/>
      <c r="G17" s="334" t="s">
        <v>275</v>
      </c>
      <c r="H17" s="333"/>
      <c r="I17" s="334" t="s">
        <v>276</v>
      </c>
      <c r="J17" s="333"/>
      <c r="K17" s="334">
        <v>-382086000</v>
      </c>
      <c r="L17" s="333"/>
      <c r="M17" s="334" t="s">
        <v>277</v>
      </c>
      <c r="N17" s="333"/>
      <c r="O17" s="334" t="s">
        <v>277</v>
      </c>
      <c r="P17" s="333"/>
      <c r="Q17" s="334" t="s">
        <v>278</v>
      </c>
      <c r="R17" s="333"/>
      <c r="S17" s="334" t="s">
        <v>279</v>
      </c>
      <c r="T17" s="333"/>
      <c r="U17" s="334">
        <v>0</v>
      </c>
      <c r="V17" s="333"/>
      <c r="W17" s="333">
        <f>SUM(E17:V17)</f>
        <v>-382086000</v>
      </c>
      <c r="X17" s="333"/>
      <c r="Y17" s="334">
        <v>0</v>
      </c>
      <c r="Z17" s="333"/>
      <c r="AA17" s="333">
        <f>SUM(W17:Z17)</f>
        <v>-382086000</v>
      </c>
    </row>
    <row r="18" spans="1:27" s="315" customFormat="1" ht="17.100000000000001" customHeight="1" x14ac:dyDescent="0.2">
      <c r="A18" s="315" t="s">
        <v>227</v>
      </c>
      <c r="B18" s="338"/>
      <c r="C18" s="339"/>
      <c r="D18" s="313"/>
      <c r="E18" s="334"/>
      <c r="F18" s="333"/>
      <c r="G18" s="334"/>
      <c r="H18" s="333"/>
      <c r="I18" s="334"/>
      <c r="J18" s="333"/>
      <c r="K18" s="334"/>
      <c r="L18" s="333"/>
      <c r="M18" s="334"/>
      <c r="N18" s="333"/>
      <c r="O18" s="334"/>
      <c r="P18" s="333"/>
      <c r="Q18" s="334"/>
      <c r="R18" s="333"/>
      <c r="S18" s="334"/>
      <c r="T18" s="333"/>
      <c r="U18" s="334"/>
      <c r="V18" s="333"/>
      <c r="W18" s="334"/>
      <c r="X18" s="333"/>
      <c r="Y18" s="334"/>
      <c r="Z18" s="333"/>
      <c r="AA18" s="333"/>
    </row>
    <row r="19" spans="1:27" s="315" customFormat="1" ht="17.100000000000001" customHeight="1" x14ac:dyDescent="0.2">
      <c r="B19" s="340" t="s">
        <v>228</v>
      </c>
      <c r="C19" s="339">
        <v>32</v>
      </c>
      <c r="D19" s="313"/>
      <c r="E19" s="334" t="s">
        <v>275</v>
      </c>
      <c r="F19" s="333"/>
      <c r="G19" s="334" t="s">
        <v>275</v>
      </c>
      <c r="H19" s="333"/>
      <c r="I19" s="334" t="s">
        <v>276</v>
      </c>
      <c r="J19" s="333"/>
      <c r="K19" s="334" t="s">
        <v>275</v>
      </c>
      <c r="L19" s="333"/>
      <c r="M19" s="334" t="s">
        <v>277</v>
      </c>
      <c r="N19" s="333"/>
      <c r="O19" s="334" t="s">
        <v>277</v>
      </c>
      <c r="P19" s="333"/>
      <c r="Q19" s="334" t="s">
        <v>278</v>
      </c>
      <c r="R19" s="333"/>
      <c r="S19" s="334" t="s">
        <v>279</v>
      </c>
      <c r="T19" s="333"/>
      <c r="U19" s="334">
        <v>0</v>
      </c>
      <c r="V19" s="333"/>
      <c r="W19" s="333">
        <f>SUM(U19,M19,K19,I19,G19,E19)</f>
        <v>0</v>
      </c>
      <c r="X19" s="333"/>
      <c r="Y19" s="334">
        <v>-16673937</v>
      </c>
      <c r="Z19" s="333"/>
      <c r="AA19" s="333">
        <f>SUM(W19:Z19)</f>
        <v>-16673937</v>
      </c>
    </row>
    <row r="20" spans="1:27" s="315" customFormat="1" ht="17.100000000000001" customHeight="1" x14ac:dyDescent="0.2">
      <c r="B20" s="340" t="s">
        <v>283</v>
      </c>
      <c r="C20" s="339">
        <v>32</v>
      </c>
      <c r="D20" s="313"/>
      <c r="E20" s="334" t="s">
        <v>275</v>
      </c>
      <c r="F20" s="333"/>
      <c r="G20" s="334" t="s">
        <v>275</v>
      </c>
      <c r="H20" s="333"/>
      <c r="I20" s="334" t="s">
        <v>276</v>
      </c>
      <c r="J20" s="333"/>
      <c r="K20" s="334" t="s">
        <v>275</v>
      </c>
      <c r="L20" s="333"/>
      <c r="M20" s="334" t="s">
        <v>277</v>
      </c>
      <c r="N20" s="333"/>
      <c r="O20" s="334" t="s">
        <v>277</v>
      </c>
      <c r="P20" s="333"/>
      <c r="Q20" s="334" t="s">
        <v>278</v>
      </c>
      <c r="R20" s="333"/>
      <c r="S20" s="334" t="s">
        <v>279</v>
      </c>
      <c r="T20" s="333"/>
      <c r="U20" s="334">
        <v>0</v>
      </c>
      <c r="V20" s="333"/>
      <c r="W20" s="333">
        <f>SUM(U20,M20,K20,I20,G20,E20)</f>
        <v>0</v>
      </c>
      <c r="X20" s="333"/>
      <c r="Y20" s="334">
        <v>135290</v>
      </c>
      <c r="Z20" s="333"/>
      <c r="AA20" s="333">
        <f>SUM(W20:Z20)</f>
        <v>135290</v>
      </c>
    </row>
    <row r="21" spans="1:27" s="315" customFormat="1" ht="17.100000000000001" customHeight="1" x14ac:dyDescent="0.2">
      <c r="A21" s="338" t="s">
        <v>60</v>
      </c>
      <c r="C21" s="314"/>
      <c r="D21" s="313"/>
      <c r="E21" s="341" t="s">
        <v>275</v>
      </c>
      <c r="F21" s="333"/>
      <c r="G21" s="341" t="s">
        <v>275</v>
      </c>
      <c r="H21" s="333"/>
      <c r="I21" s="341" t="s">
        <v>276</v>
      </c>
      <c r="J21" s="333"/>
      <c r="K21" s="342">
        <v>473547540</v>
      </c>
      <c r="L21" s="333"/>
      <c r="M21" s="341" t="s">
        <v>277</v>
      </c>
      <c r="N21" s="333"/>
      <c r="O21" s="341">
        <v>-93052259</v>
      </c>
      <c r="P21" s="333"/>
      <c r="Q21" s="341">
        <v>63919947</v>
      </c>
      <c r="R21" s="333"/>
      <c r="S21" s="341">
        <v>16378428</v>
      </c>
      <c r="T21" s="333"/>
      <c r="U21" s="342">
        <f>SUM(O21:T21)</f>
        <v>-12753884</v>
      </c>
      <c r="V21" s="333"/>
      <c r="W21" s="342">
        <f>SUM(U21,M21,K21,I21,G21,E21)</f>
        <v>460793656</v>
      </c>
      <c r="X21" s="333"/>
      <c r="Y21" s="342">
        <v>-6564861</v>
      </c>
      <c r="Z21" s="333"/>
      <c r="AA21" s="342">
        <f>SUM(W21:Z21)</f>
        <v>454228795</v>
      </c>
    </row>
    <row r="22" spans="1:27" s="315" customFormat="1" ht="6" customHeight="1" x14ac:dyDescent="0.2">
      <c r="B22" s="313"/>
      <c r="C22" s="314"/>
      <c r="D22" s="313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329"/>
      <c r="R22" s="329"/>
      <c r="S22" s="329"/>
      <c r="T22" s="329"/>
      <c r="U22" s="329"/>
      <c r="V22" s="329"/>
      <c r="W22" s="329"/>
      <c r="X22" s="329"/>
      <c r="Y22" s="329"/>
      <c r="Z22" s="329"/>
      <c r="AA22" s="329"/>
    </row>
    <row r="23" spans="1:27" s="315" customFormat="1" ht="15.75" customHeight="1" thickBot="1" x14ac:dyDescent="0.25">
      <c r="A23" s="330" t="s">
        <v>258</v>
      </c>
      <c r="B23" s="330"/>
      <c r="C23" s="314"/>
      <c r="D23" s="313"/>
      <c r="E23" s="343">
        <f>SUM(E14:E22)</f>
        <v>849080000</v>
      </c>
      <c r="F23" s="333"/>
      <c r="G23" s="343">
        <f>SUM(G14:G22)</f>
        <v>6861242864</v>
      </c>
      <c r="H23" s="333"/>
      <c r="I23" s="343">
        <f>SUM(I14:I22)</f>
        <v>112524039</v>
      </c>
      <c r="J23" s="333"/>
      <c r="K23" s="343">
        <f>SUM(K14:K21)</f>
        <v>1158459033</v>
      </c>
      <c r="L23" s="333"/>
      <c r="M23" s="343">
        <f>SUM(M14:M21)</f>
        <v>-1099805884</v>
      </c>
      <c r="N23" s="333"/>
      <c r="O23" s="343">
        <f>SUM(O14:O21)</f>
        <v>434877561</v>
      </c>
      <c r="P23" s="333"/>
      <c r="Q23" s="343">
        <f>SUM(Q14:Q21)</f>
        <v>49958469</v>
      </c>
      <c r="R23" s="333"/>
      <c r="S23" s="343">
        <f>SUM(S14:S21)</f>
        <v>-70708874</v>
      </c>
      <c r="T23" s="333"/>
      <c r="U23" s="343">
        <f>SUM(U14:U21)</f>
        <v>414127156</v>
      </c>
      <c r="V23" s="333"/>
      <c r="W23" s="343">
        <f>SUM(W14:W21)</f>
        <v>8295627208</v>
      </c>
      <c r="X23" s="333"/>
      <c r="Y23" s="343">
        <f>SUM(Y14:Y21)</f>
        <v>485861477</v>
      </c>
      <c r="Z23" s="333"/>
      <c r="AA23" s="343">
        <f>SUM(AA14:AA21)</f>
        <v>8781488685</v>
      </c>
    </row>
    <row r="24" spans="1:27" s="315" customFormat="1" ht="15.75" customHeight="1" thickTop="1" x14ac:dyDescent="0.2">
      <c r="A24" s="330"/>
      <c r="B24" s="330"/>
      <c r="C24" s="314"/>
      <c r="D24" s="31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</row>
    <row r="25" spans="1:27" s="315" customFormat="1" ht="15.75" customHeight="1" x14ac:dyDescent="0.2">
      <c r="A25" s="330"/>
      <c r="B25" s="330"/>
      <c r="C25" s="314"/>
      <c r="D25" s="313"/>
      <c r="E25" s="333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  <c r="T25" s="333"/>
      <c r="U25" s="333"/>
      <c r="V25" s="333"/>
      <c r="W25" s="333"/>
      <c r="X25" s="333"/>
      <c r="Y25" s="333"/>
      <c r="Z25" s="333"/>
      <c r="AA25" s="333"/>
    </row>
    <row r="26" spans="1:27" s="315" customFormat="1" ht="15.75" customHeight="1" x14ac:dyDescent="0.2">
      <c r="A26" s="330"/>
      <c r="B26" s="330"/>
      <c r="C26" s="314"/>
      <c r="D26" s="313"/>
      <c r="E26" s="333"/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</row>
    <row r="27" spans="1:27" s="315" customFormat="1" ht="15.75" customHeight="1" x14ac:dyDescent="0.2">
      <c r="A27" s="330"/>
      <c r="B27" s="330"/>
      <c r="C27" s="314"/>
      <c r="D27" s="313"/>
      <c r="E27" s="333"/>
      <c r="F27" s="333"/>
      <c r="G27" s="333"/>
      <c r="H27" s="333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333"/>
      <c r="T27" s="333"/>
      <c r="U27" s="333"/>
      <c r="V27" s="333"/>
      <c r="W27" s="333"/>
      <c r="X27" s="333"/>
      <c r="Y27" s="333"/>
      <c r="Z27" s="333"/>
      <c r="AA27" s="333"/>
    </row>
    <row r="28" spans="1:27" s="315" customFormat="1" ht="15.75" customHeight="1" x14ac:dyDescent="0.2">
      <c r="A28" s="330"/>
      <c r="B28" s="330"/>
      <c r="C28" s="314"/>
      <c r="D28" s="31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  <c r="AA28" s="333"/>
    </row>
    <row r="29" spans="1:27" s="315" customFormat="1" ht="15.75" customHeight="1" x14ac:dyDescent="0.2">
      <c r="A29" s="330"/>
      <c r="B29" s="330"/>
      <c r="C29" s="314"/>
      <c r="D29" s="313"/>
      <c r="E29" s="333"/>
      <c r="F29" s="333"/>
      <c r="G29" s="333"/>
      <c r="H29" s="333"/>
      <c r="I29" s="333"/>
      <c r="J29" s="333"/>
      <c r="K29" s="333"/>
      <c r="L29" s="333"/>
      <c r="M29" s="333"/>
      <c r="N29" s="333"/>
      <c r="O29" s="333"/>
      <c r="P29" s="333"/>
      <c r="Q29" s="333"/>
      <c r="R29" s="333"/>
      <c r="S29" s="333"/>
      <c r="T29" s="333"/>
      <c r="U29" s="333"/>
      <c r="V29" s="333"/>
      <c r="W29" s="333"/>
      <c r="X29" s="333"/>
      <c r="Y29" s="333"/>
      <c r="Z29" s="333"/>
      <c r="AA29" s="333"/>
    </row>
    <row r="30" spans="1:27" s="315" customFormat="1" ht="15.75" customHeight="1" x14ac:dyDescent="0.2">
      <c r="A30" s="330"/>
      <c r="B30" s="330"/>
      <c r="C30" s="314"/>
      <c r="D30" s="313"/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</row>
    <row r="31" spans="1:27" s="315" customFormat="1" ht="18" customHeight="1" x14ac:dyDescent="0.2">
      <c r="A31" s="330"/>
      <c r="B31" s="330"/>
      <c r="C31" s="314"/>
      <c r="D31" s="313"/>
      <c r="E31" s="333"/>
      <c r="F31" s="333"/>
      <c r="G31" s="333"/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333"/>
      <c r="AA31" s="333"/>
    </row>
    <row r="32" spans="1:27" s="315" customFormat="1" ht="18" customHeight="1" x14ac:dyDescent="0.2">
      <c r="A32" s="330"/>
      <c r="B32" s="330"/>
      <c r="C32" s="314"/>
      <c r="D32" s="313"/>
      <c r="E32" s="333"/>
      <c r="F32" s="333"/>
      <c r="G32" s="333"/>
      <c r="H32" s="333"/>
      <c r="I32" s="333"/>
      <c r="J32" s="333"/>
      <c r="K32" s="333"/>
      <c r="L32" s="333"/>
      <c r="M32" s="333"/>
      <c r="N32" s="333"/>
      <c r="O32" s="333"/>
      <c r="P32" s="333"/>
      <c r="Q32" s="333"/>
      <c r="R32" s="333"/>
      <c r="S32" s="333"/>
      <c r="T32" s="333"/>
      <c r="U32" s="333"/>
      <c r="V32" s="333"/>
      <c r="W32" s="333"/>
      <c r="X32" s="333"/>
      <c r="Y32" s="333"/>
      <c r="Z32" s="333"/>
      <c r="AA32" s="333"/>
    </row>
    <row r="33" spans="1:28" s="315" customFormat="1" ht="4.5" customHeight="1" x14ac:dyDescent="0.2">
      <c r="A33" s="330"/>
      <c r="B33" s="330"/>
      <c r="C33" s="314"/>
      <c r="D33" s="313"/>
      <c r="E33" s="333"/>
      <c r="F33" s="333"/>
      <c r="G33" s="333"/>
      <c r="H33" s="333"/>
      <c r="I33" s="333"/>
      <c r="J33" s="333"/>
      <c r="K33" s="333"/>
      <c r="L33" s="333"/>
      <c r="M33" s="333"/>
      <c r="N33" s="333"/>
      <c r="O33" s="333"/>
      <c r="P33" s="333"/>
      <c r="Q33" s="333"/>
      <c r="R33" s="333"/>
      <c r="S33" s="333"/>
      <c r="T33" s="333"/>
      <c r="U33" s="333"/>
      <c r="V33" s="333"/>
      <c r="W33" s="333"/>
      <c r="X33" s="333"/>
      <c r="Y33" s="333"/>
      <c r="Z33" s="333"/>
      <c r="AA33" s="333"/>
    </row>
    <row r="34" spans="1:28" ht="21" customHeight="1" x14ac:dyDescent="0.2">
      <c r="A34" s="54" t="str">
        <f>'P 7-10'!A41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34" s="38"/>
      <c r="C34" s="182"/>
      <c r="D34" s="38"/>
      <c r="E34" s="205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53"/>
    </row>
    <row r="35" spans="1:28" s="53" customFormat="1" ht="18.95" customHeight="1" x14ac:dyDescent="0.2">
      <c r="A35" s="44"/>
      <c r="B35" s="31"/>
      <c r="C35" s="206"/>
      <c r="D35" s="31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</row>
    <row r="36" spans="1:28" ht="18.95" customHeight="1" x14ac:dyDescent="0.2">
      <c r="A36" s="16"/>
      <c r="B36" s="16"/>
      <c r="C36" s="185"/>
      <c r="D36" s="16"/>
      <c r="F36" s="187"/>
      <c r="G36" s="187"/>
      <c r="H36" s="187"/>
      <c r="P36" s="187"/>
      <c r="Q36" s="187"/>
      <c r="R36" s="187"/>
      <c r="V36" s="187"/>
      <c r="X36" s="187"/>
      <c r="Z36" s="187"/>
    </row>
    <row r="37" spans="1:28" ht="18.95" customHeight="1" x14ac:dyDescent="0.2">
      <c r="A37" s="16"/>
      <c r="B37" s="16"/>
      <c r="C37" s="185"/>
      <c r="D37" s="16"/>
      <c r="F37" s="187"/>
      <c r="G37" s="187"/>
      <c r="H37" s="187"/>
      <c r="P37" s="187"/>
      <c r="Q37" s="187"/>
      <c r="R37" s="187"/>
      <c r="V37" s="187"/>
      <c r="X37" s="187"/>
      <c r="Z37" s="187"/>
    </row>
  </sheetData>
  <mergeCells count="6">
    <mergeCell ref="I9:J9"/>
    <mergeCell ref="E5:AA5"/>
    <mergeCell ref="E6:W6"/>
    <mergeCell ref="O7:U7"/>
    <mergeCell ref="I8:K8"/>
    <mergeCell ref="O8:S8"/>
  </mergeCells>
  <pageMargins left="0.5" right="0.5" top="0.5" bottom="0.6" header="0.49" footer="0.4"/>
  <pageSetup paperSize="9" scale="9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S32"/>
  <sheetViews>
    <sheetView zoomScale="115" zoomScaleNormal="115" workbookViewId="0">
      <selection activeCell="R1" sqref="R1"/>
    </sheetView>
  </sheetViews>
  <sheetFormatPr defaultColWidth="9.140625" defaultRowHeight="18.75" x14ac:dyDescent="0.2"/>
  <cols>
    <col min="1" max="1" width="1.42578125" style="131" customWidth="1"/>
    <col min="2" max="2" width="33" style="131" customWidth="1"/>
    <col min="3" max="3" width="5.85546875" style="189" customWidth="1"/>
    <col min="4" max="4" width="0.5703125" style="131" customWidth="1"/>
    <col min="5" max="5" width="10.42578125" style="190" customWidth="1"/>
    <col min="6" max="6" width="0.5703125" style="190" customWidth="1"/>
    <col min="7" max="7" width="10.42578125" style="190" customWidth="1"/>
    <col min="8" max="8" width="0.5703125" style="122" customWidth="1"/>
    <col min="9" max="9" width="10.42578125" style="190" customWidth="1"/>
    <col min="10" max="10" width="0.5703125" style="190" customWidth="1"/>
    <col min="11" max="11" width="10.42578125" style="190" customWidth="1"/>
    <col min="12" max="12" width="0.5703125" style="190" customWidth="1"/>
    <col min="13" max="13" width="11.7109375" style="190" customWidth="1"/>
    <col min="14" max="14" width="0.5703125" style="190" customWidth="1"/>
    <col min="15" max="15" width="13.140625" style="190" customWidth="1"/>
    <col min="16" max="16" width="0.5703125" style="190" customWidth="1"/>
    <col min="17" max="17" width="12.5703125" style="190" customWidth="1"/>
    <col min="18" max="18" width="0.5703125" style="190" customWidth="1"/>
    <col min="19" max="19" width="11.140625" style="190" customWidth="1"/>
    <col min="20" max="16384" width="9.140625" style="131"/>
  </cols>
  <sheetData>
    <row r="1" spans="1:19" ht="21.75" customHeight="1" x14ac:dyDescent="0.2">
      <c r="A1" s="2" t="str">
        <f>'13'!A1</f>
        <v>บริษัท ธนบุรี เฮลท์แคร์ กรุ๊ป จำกัด (มหาชน)</v>
      </c>
      <c r="B1" s="2"/>
      <c r="C1" s="127"/>
      <c r="D1" s="2"/>
      <c r="E1" s="128"/>
      <c r="F1" s="128"/>
      <c r="G1" s="128"/>
      <c r="H1" s="129"/>
      <c r="I1" s="130"/>
      <c r="J1" s="130"/>
      <c r="K1" s="128"/>
      <c r="L1" s="128"/>
      <c r="M1" s="130"/>
      <c r="N1" s="130"/>
      <c r="O1" s="128"/>
      <c r="P1" s="130"/>
      <c r="Q1" s="128"/>
      <c r="R1" s="130"/>
      <c r="S1" s="128"/>
    </row>
    <row r="2" spans="1:19" s="135" customFormat="1" ht="21.75" customHeight="1" x14ac:dyDescent="0.2">
      <c r="A2" s="132" t="s">
        <v>161</v>
      </c>
      <c r="B2" s="133"/>
      <c r="C2" s="134"/>
      <c r="D2" s="133"/>
      <c r="E2" s="130"/>
      <c r="F2" s="130"/>
      <c r="G2" s="130"/>
      <c r="H2" s="129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1:19" s="95" customFormat="1" ht="21.75" customHeight="1" x14ac:dyDescent="0.2">
      <c r="A3" s="8" t="str">
        <f>'13'!A3</f>
        <v>สำหรับปีสิ้นสุดวันที่ 31 ธันวาคม พ.ศ. 2562</v>
      </c>
      <c r="B3" s="136"/>
      <c r="C3" s="137"/>
      <c r="D3" s="136"/>
      <c r="E3" s="138"/>
      <c r="F3" s="138"/>
      <c r="G3" s="138"/>
      <c r="H3" s="139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spans="1:19" s="95" customFormat="1" ht="20.100000000000001" customHeight="1" x14ac:dyDescent="0.2">
      <c r="A4" s="132"/>
      <c r="B4" s="140"/>
      <c r="C4" s="141"/>
      <c r="D4" s="140"/>
      <c r="E4" s="142"/>
      <c r="F4" s="142"/>
      <c r="G4" s="142"/>
      <c r="H4" s="143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19" s="146" customFormat="1" ht="18" customHeight="1" x14ac:dyDescent="0.2">
      <c r="A5" s="144"/>
      <c r="B5" s="144"/>
      <c r="C5" s="144"/>
      <c r="D5" s="145"/>
      <c r="E5" s="349" t="s">
        <v>154</v>
      </c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</row>
    <row r="6" spans="1:19" s="146" customFormat="1" ht="18" customHeight="1" x14ac:dyDescent="0.2">
      <c r="A6" s="144"/>
      <c r="B6" s="144"/>
      <c r="C6" s="144"/>
      <c r="D6" s="145"/>
      <c r="E6" s="147"/>
      <c r="F6" s="147"/>
      <c r="G6" s="147"/>
      <c r="H6" s="147"/>
      <c r="I6" s="147"/>
      <c r="J6" s="147"/>
      <c r="K6" s="147"/>
      <c r="L6" s="147"/>
      <c r="M6" s="352" t="s">
        <v>158</v>
      </c>
      <c r="N6" s="352"/>
      <c r="O6" s="352"/>
      <c r="P6" s="352"/>
      <c r="Q6" s="352"/>
      <c r="R6" s="147"/>
      <c r="S6" s="147"/>
    </row>
    <row r="7" spans="1:19" s="146" customFormat="1" ht="18" customHeight="1" x14ac:dyDescent="0.2">
      <c r="A7" s="144"/>
      <c r="B7" s="144"/>
      <c r="C7" s="144"/>
      <c r="D7" s="148"/>
      <c r="E7" s="149"/>
      <c r="F7" s="149"/>
      <c r="G7" s="149"/>
      <c r="H7" s="150"/>
      <c r="I7" s="151"/>
      <c r="J7" s="151"/>
      <c r="K7" s="151"/>
      <c r="L7" s="152"/>
      <c r="M7" s="351" t="s">
        <v>89</v>
      </c>
      <c r="N7" s="351"/>
      <c r="O7" s="351"/>
      <c r="P7" s="151"/>
      <c r="Q7" s="151"/>
      <c r="R7" s="152"/>
      <c r="S7" s="152"/>
    </row>
    <row r="8" spans="1:19" s="146" customFormat="1" ht="18" customHeight="1" x14ac:dyDescent="0.2">
      <c r="A8" s="144"/>
      <c r="B8" s="144"/>
      <c r="C8" s="144"/>
      <c r="D8" s="148"/>
      <c r="E8" s="151"/>
      <c r="F8" s="151"/>
      <c r="G8" s="151"/>
      <c r="H8" s="151"/>
      <c r="I8" s="350" t="s">
        <v>19</v>
      </c>
      <c r="J8" s="350"/>
      <c r="K8" s="350"/>
      <c r="L8" s="152"/>
      <c r="M8" s="152" t="s">
        <v>104</v>
      </c>
      <c r="N8" s="151"/>
      <c r="O8" s="151"/>
      <c r="P8" s="152"/>
      <c r="Q8" s="153"/>
      <c r="R8" s="152"/>
      <c r="S8" s="152"/>
    </row>
    <row r="9" spans="1:19" s="146" customFormat="1" ht="18" customHeight="1" x14ac:dyDescent="0.2">
      <c r="A9" s="144"/>
      <c r="B9" s="144"/>
      <c r="C9" s="144"/>
      <c r="D9" s="148"/>
      <c r="E9" s="152" t="s">
        <v>41</v>
      </c>
      <c r="F9" s="152"/>
      <c r="G9" s="154"/>
      <c r="H9" s="150"/>
      <c r="I9" s="152" t="s">
        <v>47</v>
      </c>
      <c r="J9" s="152"/>
      <c r="K9" s="155"/>
      <c r="L9" s="152"/>
      <c r="M9" s="152" t="s">
        <v>121</v>
      </c>
      <c r="N9" s="152"/>
      <c r="O9" s="156" t="s">
        <v>99</v>
      </c>
      <c r="P9" s="152"/>
      <c r="Q9" s="156" t="s">
        <v>31</v>
      </c>
      <c r="R9" s="152"/>
      <c r="S9" s="152"/>
    </row>
    <row r="10" spans="1:19" s="146" customFormat="1" ht="18" customHeight="1" x14ac:dyDescent="0.2">
      <c r="A10" s="144"/>
      <c r="B10" s="144"/>
      <c r="C10" s="144"/>
      <c r="D10" s="148"/>
      <c r="E10" s="152" t="s">
        <v>67</v>
      </c>
      <c r="F10" s="152"/>
      <c r="G10" s="152" t="s">
        <v>91</v>
      </c>
      <c r="H10" s="150"/>
      <c r="I10" s="157" t="s">
        <v>49</v>
      </c>
      <c r="J10" s="152"/>
      <c r="K10" s="152"/>
      <c r="L10" s="152"/>
      <c r="M10" s="156" t="s">
        <v>122</v>
      </c>
      <c r="N10" s="152"/>
      <c r="O10" s="156" t="s">
        <v>97</v>
      </c>
      <c r="P10" s="152"/>
      <c r="Q10" s="156" t="s">
        <v>149</v>
      </c>
      <c r="R10" s="152"/>
      <c r="S10" s="156" t="s">
        <v>29</v>
      </c>
    </row>
    <row r="11" spans="1:19" s="146" customFormat="1" ht="18" customHeight="1" x14ac:dyDescent="0.2">
      <c r="A11" s="144"/>
      <c r="B11" s="144"/>
      <c r="C11" s="158" t="s">
        <v>1</v>
      </c>
      <c r="D11" s="148"/>
      <c r="E11" s="159" t="s">
        <v>66</v>
      </c>
      <c r="F11" s="152"/>
      <c r="G11" s="159" t="s">
        <v>148</v>
      </c>
      <c r="H11" s="150"/>
      <c r="I11" s="159" t="s">
        <v>48</v>
      </c>
      <c r="J11" s="152"/>
      <c r="K11" s="159" t="s">
        <v>30</v>
      </c>
      <c r="L11" s="152"/>
      <c r="M11" s="159" t="s">
        <v>105</v>
      </c>
      <c r="N11" s="152"/>
      <c r="O11" s="159" t="s">
        <v>98</v>
      </c>
      <c r="P11" s="152"/>
      <c r="Q11" s="159" t="s">
        <v>157</v>
      </c>
      <c r="R11" s="152"/>
      <c r="S11" s="159" t="s">
        <v>168</v>
      </c>
    </row>
    <row r="12" spans="1:19" s="146" customFormat="1" ht="8.1" customHeight="1" x14ac:dyDescent="0.2">
      <c r="A12" s="144"/>
      <c r="B12" s="144"/>
      <c r="C12" s="160"/>
      <c r="D12" s="148"/>
      <c r="E12" s="152"/>
      <c r="F12" s="152"/>
      <c r="G12" s="152"/>
      <c r="H12" s="150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</row>
    <row r="13" spans="1:19" s="146" customFormat="1" ht="18" customHeight="1" x14ac:dyDescent="0.2">
      <c r="A13" s="161" t="s">
        <v>215</v>
      </c>
      <c r="B13" s="145"/>
      <c r="C13" s="162"/>
      <c r="D13" s="145"/>
      <c r="E13" s="163">
        <v>849080000</v>
      </c>
      <c r="F13" s="163"/>
      <c r="G13" s="163">
        <v>6861242864</v>
      </c>
      <c r="H13" s="164"/>
      <c r="I13" s="163">
        <v>112524039</v>
      </c>
      <c r="J13" s="164"/>
      <c r="K13" s="163">
        <v>1167419848</v>
      </c>
      <c r="L13" s="164"/>
      <c r="M13" s="163">
        <v>666393498</v>
      </c>
      <c r="N13" s="164"/>
      <c r="O13" s="163">
        <v>-131403507</v>
      </c>
      <c r="P13" s="164"/>
      <c r="Q13" s="163">
        <v>534989991</v>
      </c>
      <c r="R13" s="164"/>
      <c r="S13" s="163">
        <v>9525256742</v>
      </c>
    </row>
    <row r="14" spans="1:19" s="146" customFormat="1" ht="18" customHeight="1" x14ac:dyDescent="0.2">
      <c r="A14" s="165" t="s">
        <v>216</v>
      </c>
      <c r="B14" s="145"/>
      <c r="C14" s="162"/>
      <c r="D14" s="14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</row>
    <row r="15" spans="1:19" s="146" customFormat="1" ht="18" customHeight="1" x14ac:dyDescent="0.2">
      <c r="A15" s="166" t="s">
        <v>59</v>
      </c>
      <c r="B15" s="145"/>
      <c r="C15" s="162">
        <v>31</v>
      </c>
      <c r="D15" s="145"/>
      <c r="E15" s="164">
        <v>0</v>
      </c>
      <c r="F15" s="164"/>
      <c r="G15" s="164">
        <v>0</v>
      </c>
      <c r="H15" s="164"/>
      <c r="I15" s="167">
        <v>0</v>
      </c>
      <c r="J15" s="164"/>
      <c r="K15" s="167">
        <v>-339632000</v>
      </c>
      <c r="L15" s="164"/>
      <c r="M15" s="167">
        <v>0</v>
      </c>
      <c r="N15" s="164"/>
      <c r="O15" s="167">
        <v>0</v>
      </c>
      <c r="P15" s="164"/>
      <c r="Q15" s="167">
        <v>0</v>
      </c>
      <c r="R15" s="164"/>
      <c r="S15" s="151">
        <f>SUM(E15:K15,Q15)</f>
        <v>-339632000</v>
      </c>
    </row>
    <row r="16" spans="1:19" s="146" customFormat="1" ht="18" customHeight="1" x14ac:dyDescent="0.2">
      <c r="A16" s="168" t="s">
        <v>60</v>
      </c>
      <c r="B16" s="145"/>
      <c r="C16" s="169"/>
      <c r="D16" s="145"/>
      <c r="E16" s="170">
        <v>0</v>
      </c>
      <c r="F16" s="167"/>
      <c r="G16" s="170">
        <v>0</v>
      </c>
      <c r="H16" s="164"/>
      <c r="I16" s="170">
        <v>0</v>
      </c>
      <c r="J16" s="164"/>
      <c r="K16" s="171">
        <v>681715305</v>
      </c>
      <c r="L16" s="164"/>
      <c r="M16" s="170">
        <v>-139424493</v>
      </c>
      <c r="N16" s="164"/>
      <c r="O16" s="170">
        <v>43287367</v>
      </c>
      <c r="P16" s="164"/>
      <c r="Q16" s="172">
        <v>-96137126</v>
      </c>
      <c r="R16" s="164"/>
      <c r="S16" s="173">
        <f>SUM(E16:K16,Q16)</f>
        <v>585578179</v>
      </c>
    </row>
    <row r="17" spans="1:19" s="146" customFormat="1" ht="8.1" customHeight="1" x14ac:dyDescent="0.2">
      <c r="A17" s="168"/>
      <c r="B17" s="145"/>
      <c r="C17" s="162"/>
      <c r="D17" s="145"/>
      <c r="E17" s="155"/>
      <c r="F17" s="155"/>
      <c r="G17" s="155"/>
      <c r="H17" s="174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</row>
    <row r="18" spans="1:19" s="146" customFormat="1" ht="18" customHeight="1" thickBot="1" x14ac:dyDescent="0.25">
      <c r="A18" s="161" t="s">
        <v>217</v>
      </c>
      <c r="B18" s="145"/>
      <c r="C18" s="162"/>
      <c r="D18" s="145"/>
      <c r="E18" s="175">
        <f>SUM(E13:E16)</f>
        <v>849080000</v>
      </c>
      <c r="F18" s="163"/>
      <c r="G18" s="175">
        <f>SUM(G13:G16)</f>
        <v>6861242864</v>
      </c>
      <c r="H18" s="164"/>
      <c r="I18" s="175">
        <f>SUM(I13:I16)</f>
        <v>112524039</v>
      </c>
      <c r="J18" s="164"/>
      <c r="K18" s="175">
        <f>SUM(K13:K16)</f>
        <v>1509503153</v>
      </c>
      <c r="L18" s="164"/>
      <c r="M18" s="175">
        <f>SUM(M13:M16)</f>
        <v>526969005</v>
      </c>
      <c r="N18" s="164"/>
      <c r="O18" s="175">
        <f>SUM(O13:O16)</f>
        <v>-88116140</v>
      </c>
      <c r="P18" s="164"/>
      <c r="Q18" s="175">
        <f>SUM(Q13:Q16)</f>
        <v>438852865</v>
      </c>
      <c r="R18" s="164"/>
      <c r="S18" s="175">
        <f>SUM(S13:S16)</f>
        <v>9771202921</v>
      </c>
    </row>
    <row r="19" spans="1:19" s="146" customFormat="1" ht="18" customHeight="1" thickTop="1" x14ac:dyDescent="0.2">
      <c r="A19" s="161"/>
      <c r="B19" s="145"/>
      <c r="C19" s="162"/>
      <c r="D19" s="145"/>
      <c r="E19" s="163"/>
      <c r="F19" s="163"/>
      <c r="G19" s="163"/>
      <c r="H19" s="164"/>
      <c r="I19" s="163"/>
      <c r="J19" s="164"/>
      <c r="K19" s="163"/>
      <c r="L19" s="164"/>
      <c r="M19" s="163"/>
      <c r="N19" s="164"/>
      <c r="O19" s="163"/>
      <c r="P19" s="164"/>
      <c r="Q19" s="163"/>
      <c r="R19" s="164"/>
      <c r="S19" s="163"/>
    </row>
    <row r="20" spans="1:19" s="146" customFormat="1" ht="18" customHeight="1" x14ac:dyDescent="0.2">
      <c r="A20" s="161" t="s">
        <v>256</v>
      </c>
      <c r="B20" s="145"/>
      <c r="C20" s="162"/>
      <c r="D20" s="145"/>
      <c r="E20" s="163">
        <v>849080000</v>
      </c>
      <c r="F20" s="163"/>
      <c r="G20" s="163">
        <v>6861242864</v>
      </c>
      <c r="H20" s="164"/>
      <c r="I20" s="163">
        <v>112524039</v>
      </c>
      <c r="J20" s="164"/>
      <c r="K20" s="163">
        <v>1509503153</v>
      </c>
      <c r="L20" s="164"/>
      <c r="M20" s="163">
        <v>526969005</v>
      </c>
      <c r="N20" s="164"/>
      <c r="O20" s="163">
        <v>-88116140</v>
      </c>
      <c r="P20" s="164"/>
      <c r="Q20" s="163">
        <f>SUM(M20:O20)</f>
        <v>438852865</v>
      </c>
      <c r="R20" s="164"/>
      <c r="S20" s="163">
        <f>SUM(E20:K20,Q20)</f>
        <v>9771202921</v>
      </c>
    </row>
    <row r="21" spans="1:19" s="146" customFormat="1" ht="18" customHeight="1" x14ac:dyDescent="0.2">
      <c r="A21" s="165" t="s">
        <v>259</v>
      </c>
      <c r="B21" s="145"/>
      <c r="C21" s="162"/>
      <c r="D21" s="14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</row>
    <row r="22" spans="1:19" s="146" customFormat="1" ht="18" customHeight="1" x14ac:dyDescent="0.2">
      <c r="A22" s="166" t="s">
        <v>59</v>
      </c>
      <c r="B22" s="145"/>
      <c r="C22" s="162">
        <v>31</v>
      </c>
      <c r="D22" s="145"/>
      <c r="E22" s="164">
        <v>0</v>
      </c>
      <c r="F22" s="164"/>
      <c r="G22" s="164">
        <v>0</v>
      </c>
      <c r="H22" s="164"/>
      <c r="I22" s="167">
        <v>0</v>
      </c>
      <c r="J22" s="164"/>
      <c r="K22" s="167">
        <v>-382086000</v>
      </c>
      <c r="L22" s="164"/>
      <c r="M22" s="167">
        <v>0</v>
      </c>
      <c r="N22" s="164"/>
      <c r="O22" s="167">
        <v>0</v>
      </c>
      <c r="P22" s="164"/>
      <c r="Q22" s="167">
        <v>0</v>
      </c>
      <c r="R22" s="164"/>
      <c r="S22" s="151">
        <f>SUM(E22:K22,Q22)</f>
        <v>-382086000</v>
      </c>
    </row>
    <row r="23" spans="1:19" s="146" customFormat="1" ht="18" customHeight="1" x14ac:dyDescent="0.2">
      <c r="A23" s="168" t="s">
        <v>60</v>
      </c>
      <c r="B23" s="145"/>
      <c r="C23" s="169"/>
      <c r="D23" s="145"/>
      <c r="E23" s="170">
        <v>0</v>
      </c>
      <c r="F23" s="167"/>
      <c r="G23" s="170">
        <v>0</v>
      </c>
      <c r="H23" s="164"/>
      <c r="I23" s="170">
        <v>0</v>
      </c>
      <c r="J23" s="164"/>
      <c r="K23" s="171">
        <v>708923366</v>
      </c>
      <c r="L23" s="164"/>
      <c r="M23" s="170">
        <v>-92590582</v>
      </c>
      <c r="N23" s="164"/>
      <c r="O23" s="170">
        <v>15190843</v>
      </c>
      <c r="P23" s="164"/>
      <c r="Q23" s="172">
        <f>SUM(M23:O23)</f>
        <v>-77399739</v>
      </c>
      <c r="R23" s="164"/>
      <c r="S23" s="173">
        <f>SUM(E23:K23,Q23)</f>
        <v>631523627</v>
      </c>
    </row>
    <row r="24" spans="1:19" s="146" customFormat="1" ht="8.1" customHeight="1" x14ac:dyDescent="0.2">
      <c r="A24" s="168"/>
      <c r="B24" s="145"/>
      <c r="C24" s="162"/>
      <c r="D24" s="145"/>
      <c r="E24" s="155"/>
      <c r="F24" s="155"/>
      <c r="G24" s="155"/>
      <c r="H24" s="174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</row>
    <row r="25" spans="1:19" s="146" customFormat="1" ht="18" customHeight="1" thickBot="1" x14ac:dyDescent="0.25">
      <c r="A25" s="161" t="s">
        <v>258</v>
      </c>
      <c r="B25" s="145"/>
      <c r="C25" s="162"/>
      <c r="D25" s="145"/>
      <c r="E25" s="175">
        <f>SUM(E20:E23)</f>
        <v>849080000</v>
      </c>
      <c r="F25" s="163"/>
      <c r="G25" s="175">
        <f>SUM(G20:G23)</f>
        <v>6861242864</v>
      </c>
      <c r="H25" s="164"/>
      <c r="I25" s="175">
        <f>SUM(I20:I23)</f>
        <v>112524039</v>
      </c>
      <c r="J25" s="164"/>
      <c r="K25" s="175">
        <f>SUM(K20:K23)</f>
        <v>1836340519</v>
      </c>
      <c r="L25" s="164"/>
      <c r="M25" s="175">
        <f>SUM(M20:M23)</f>
        <v>434378423</v>
      </c>
      <c r="N25" s="164"/>
      <c r="O25" s="175">
        <f>SUM(O20:O23)</f>
        <v>-72925297</v>
      </c>
      <c r="P25" s="164"/>
      <c r="Q25" s="175">
        <f>SUM(Q20:Q23)</f>
        <v>361453126</v>
      </c>
      <c r="R25" s="164"/>
      <c r="S25" s="175">
        <f>SUM(S20:S23)</f>
        <v>10020640548</v>
      </c>
    </row>
    <row r="26" spans="1:19" s="146" customFormat="1" ht="18" customHeight="1" thickTop="1" x14ac:dyDescent="0.2">
      <c r="A26" s="161"/>
      <c r="B26" s="145"/>
      <c r="C26" s="162"/>
      <c r="D26" s="145"/>
      <c r="E26" s="163"/>
      <c r="F26" s="163"/>
      <c r="G26" s="163"/>
      <c r="H26" s="164"/>
      <c r="I26" s="163"/>
      <c r="J26" s="164"/>
      <c r="K26" s="163"/>
      <c r="L26" s="164"/>
      <c r="M26" s="163"/>
      <c r="N26" s="164"/>
      <c r="O26" s="163"/>
      <c r="P26" s="164"/>
      <c r="Q26" s="163"/>
      <c r="R26" s="164"/>
      <c r="S26" s="163"/>
    </row>
    <row r="27" spans="1:19" s="146" customFormat="1" ht="18" customHeight="1" x14ac:dyDescent="0.2">
      <c r="A27" s="161"/>
      <c r="B27" s="145"/>
      <c r="C27" s="162"/>
      <c r="D27" s="145"/>
      <c r="E27" s="163"/>
      <c r="F27" s="163"/>
      <c r="G27" s="163"/>
      <c r="H27" s="164"/>
      <c r="I27" s="163"/>
      <c r="J27" s="164"/>
      <c r="K27" s="163"/>
      <c r="L27" s="164"/>
      <c r="M27" s="163"/>
      <c r="N27" s="164"/>
      <c r="O27" s="163"/>
      <c r="P27" s="164"/>
      <c r="Q27" s="163"/>
      <c r="R27" s="164"/>
      <c r="S27" s="163"/>
    </row>
    <row r="28" spans="1:19" s="146" customFormat="1" ht="18" customHeight="1" x14ac:dyDescent="0.2">
      <c r="A28" s="161"/>
      <c r="B28" s="145"/>
      <c r="C28" s="162"/>
      <c r="D28" s="145"/>
      <c r="E28" s="163"/>
      <c r="F28" s="163"/>
      <c r="G28" s="163"/>
      <c r="H28" s="164"/>
      <c r="I28" s="163"/>
      <c r="J28" s="164"/>
      <c r="K28" s="163"/>
      <c r="L28" s="164"/>
      <c r="M28" s="163"/>
      <c r="N28" s="164"/>
      <c r="O28" s="163"/>
      <c r="P28" s="164"/>
      <c r="Q28" s="163"/>
      <c r="R28" s="164"/>
      <c r="S28" s="163"/>
    </row>
    <row r="29" spans="1:19" s="146" customFormat="1" ht="13.5" customHeight="1" x14ac:dyDescent="0.2">
      <c r="A29" s="176"/>
      <c r="B29" s="177"/>
      <c r="C29" s="178"/>
      <c r="D29" s="177"/>
      <c r="E29" s="179"/>
      <c r="F29" s="179"/>
      <c r="G29" s="179"/>
      <c r="H29" s="180"/>
      <c r="I29" s="179"/>
      <c r="J29" s="180"/>
      <c r="K29" s="179"/>
      <c r="L29" s="180"/>
      <c r="M29" s="179"/>
      <c r="N29" s="180"/>
      <c r="O29" s="179"/>
      <c r="P29" s="180"/>
      <c r="Q29" s="179"/>
      <c r="R29" s="180"/>
      <c r="S29" s="179"/>
    </row>
    <row r="30" spans="1:19" ht="21" customHeight="1" x14ac:dyDescent="0.2">
      <c r="A30" s="181" t="str">
        <f>'P 7-10'!A84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30" s="38"/>
      <c r="C30" s="182"/>
      <c r="D30" s="38"/>
      <c r="E30" s="183"/>
      <c r="F30" s="183"/>
      <c r="G30" s="183"/>
      <c r="H30" s="184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</row>
    <row r="31" spans="1:19" x14ac:dyDescent="0.2">
      <c r="A31" s="16"/>
      <c r="B31" s="16"/>
      <c r="C31" s="185"/>
      <c r="D31" s="16"/>
      <c r="E31" s="186"/>
      <c r="F31" s="186"/>
      <c r="G31" s="186"/>
      <c r="H31" s="187"/>
      <c r="I31" s="188"/>
      <c r="J31" s="188"/>
      <c r="K31" s="186"/>
      <c r="L31" s="186"/>
      <c r="M31" s="188"/>
      <c r="N31" s="188"/>
      <c r="O31" s="186"/>
      <c r="P31" s="188"/>
      <c r="Q31" s="186"/>
      <c r="R31" s="188"/>
      <c r="S31" s="186"/>
    </row>
    <row r="32" spans="1:19" x14ac:dyDescent="0.2">
      <c r="A32" s="16"/>
      <c r="B32" s="16"/>
      <c r="C32" s="185"/>
      <c r="D32" s="16"/>
      <c r="E32" s="186"/>
      <c r="F32" s="186"/>
      <c r="G32" s="186"/>
      <c r="H32" s="187"/>
      <c r="I32" s="188"/>
      <c r="J32" s="188"/>
      <c r="K32" s="186"/>
      <c r="L32" s="186"/>
      <c r="M32" s="188"/>
      <c r="N32" s="188"/>
      <c r="O32" s="186"/>
      <c r="P32" s="188"/>
      <c r="Q32" s="186"/>
      <c r="R32" s="188"/>
      <c r="S32" s="186"/>
    </row>
  </sheetData>
  <customSheetViews>
    <customSheetView guid="{9B0EB865-C472-4305-A902-A000E518E140}" scale="120" showPageBreaks="1" topLeftCell="A10">
      <selection activeCell="K24" sqref="K24"/>
      <pageMargins left="0.5" right="0.5" top="0.5" bottom="0.4" header="0.49" footer="0.4"/>
      <pageSetup paperSize="9" firstPageNumber="2" orientation="landscape" horizontalDpi="1200" verticalDpi="1200" r:id="rId1"/>
      <headerFooter alignWithMargins="0"/>
    </customSheetView>
    <customSheetView guid="{30BE53D6-358F-4507-8547-3F9DEFB0F9B7}" scale="120" showPageBreaks="1" printArea="1" topLeftCell="A13">
      <selection activeCell="D19" sqref="D19"/>
      <pageMargins left="0.5" right="0.5" top="0.5" bottom="0.4" header="0.49" footer="0.4"/>
      <pageSetup paperSize="9" firstPageNumber="2" orientation="landscape" horizontalDpi="1200" verticalDpi="1200" r:id="rId2"/>
      <headerFooter alignWithMargins="0"/>
    </customSheetView>
    <customSheetView guid="{5B931486-9772-4EB9-8BDC-4E9231AF05FB}" scale="120" showPageBreaks="1">
      <selection activeCell="I15" sqref="I15"/>
      <pageMargins left="0.5" right="0.5" top="0.5" bottom="0.4" header="0.49" footer="0.4"/>
      <pageSetup paperSize="9" firstPageNumber="2" orientation="landscape" horizontalDpi="1200" verticalDpi="1200" r:id="rId3"/>
      <headerFooter alignWithMargins="0"/>
    </customSheetView>
    <customSheetView guid="{E3B4DA63-CF84-4E75-A22F-949B93BCF851}" scale="120" showPageBreaks="1" topLeftCell="A13">
      <selection activeCell="D19" sqref="D19"/>
      <pageMargins left="0.5" right="0.5" top="0.5" bottom="0.4" header="0.49" footer="0.4"/>
      <pageSetup paperSize="9" firstPageNumber="2" orientation="landscape" horizontalDpi="1200" verticalDpi="1200" r:id="rId4"/>
      <headerFooter alignWithMargins="0"/>
    </customSheetView>
  </customSheetViews>
  <mergeCells count="4">
    <mergeCell ref="E5:S5"/>
    <mergeCell ref="I8:K8"/>
    <mergeCell ref="M7:O7"/>
    <mergeCell ref="M6:Q6"/>
  </mergeCells>
  <pageMargins left="0.6" right="0.6" top="0.5" bottom="0.6" header="0.49" footer="0.4"/>
  <pageSetup paperSize="9" firstPageNumber="15" orientation="landscape" useFirstPageNumber="1" horizontalDpi="1200" verticalDpi="1200" r:id="rId5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557C-8632-4514-82FB-494CB0C96816}">
  <sheetPr>
    <tabColor rgb="FF00B0F0"/>
  </sheetPr>
  <dimension ref="A1:Q204"/>
  <sheetViews>
    <sheetView tabSelected="1" showRuler="0" zoomScale="130" zoomScaleNormal="130" zoomScaleSheetLayoutView="100" workbookViewId="0">
      <selection activeCell="D2" sqref="D2"/>
    </sheetView>
  </sheetViews>
  <sheetFormatPr defaultColWidth="9.140625" defaultRowHeight="21.75" customHeight="1" x14ac:dyDescent="0.2"/>
  <cols>
    <col min="1" max="1" width="1.42578125" style="124" customWidth="1"/>
    <col min="2" max="2" width="1" style="124" customWidth="1"/>
    <col min="3" max="3" width="34" style="104" customWidth="1"/>
    <col min="4" max="4" width="6.28515625" style="66" customWidth="1"/>
    <col min="5" max="5" width="0.7109375" style="104" customWidth="1"/>
    <col min="6" max="6" width="11" style="122" customWidth="1"/>
    <col min="7" max="7" width="0.7109375" style="122" customWidth="1"/>
    <col min="8" max="8" width="11" style="122" customWidth="1"/>
    <col min="9" max="9" width="0.7109375" style="122" customWidth="1"/>
    <col min="10" max="10" width="11" style="122" customWidth="1"/>
    <col min="11" max="11" width="0.7109375" style="122" customWidth="1"/>
    <col min="12" max="12" width="11" style="122" customWidth="1"/>
    <col min="13" max="15" width="9.140625" style="104"/>
    <col min="16" max="16" width="9.140625" style="104" customWidth="1"/>
    <col min="17" max="16384" width="9.140625" style="104"/>
  </cols>
  <sheetData>
    <row r="1" spans="1:17" s="69" customFormat="1" ht="21" customHeight="1" x14ac:dyDescent="0.2">
      <c r="A1" s="64" t="s">
        <v>130</v>
      </c>
      <c r="B1" s="64"/>
      <c r="C1" s="65"/>
      <c r="D1" s="66"/>
      <c r="E1" s="67"/>
      <c r="F1" s="68"/>
      <c r="G1" s="68"/>
      <c r="H1" s="68"/>
      <c r="I1" s="68"/>
      <c r="J1" s="68"/>
      <c r="K1" s="68"/>
      <c r="L1" s="68"/>
    </row>
    <row r="2" spans="1:17" s="74" customFormat="1" ht="21" customHeight="1" x14ac:dyDescent="0.2">
      <c r="A2" s="70" t="s">
        <v>26</v>
      </c>
      <c r="B2" s="70"/>
      <c r="C2" s="71"/>
      <c r="D2" s="72"/>
      <c r="E2" s="71"/>
      <c r="F2" s="73"/>
      <c r="G2" s="73"/>
      <c r="H2" s="73"/>
      <c r="I2" s="73"/>
      <c r="J2" s="73"/>
      <c r="K2" s="73"/>
      <c r="L2" s="73"/>
    </row>
    <row r="3" spans="1:17" s="69" customFormat="1" ht="21" customHeight="1" x14ac:dyDescent="0.2">
      <c r="A3" s="75" t="s">
        <v>255</v>
      </c>
      <c r="B3" s="76"/>
      <c r="C3" s="77"/>
      <c r="D3" s="78"/>
      <c r="E3" s="77"/>
      <c r="F3" s="79"/>
      <c r="G3" s="79"/>
      <c r="H3" s="79"/>
      <c r="I3" s="79"/>
      <c r="J3" s="79"/>
      <c r="K3" s="79"/>
      <c r="L3" s="79"/>
    </row>
    <row r="4" spans="1:17" s="85" customFormat="1" ht="18.95" customHeight="1" x14ac:dyDescent="0.2">
      <c r="A4" s="80"/>
      <c r="B4" s="81"/>
      <c r="C4" s="82"/>
      <c r="D4" s="83"/>
      <c r="E4" s="82"/>
      <c r="F4" s="84"/>
      <c r="G4" s="84"/>
      <c r="H4" s="84"/>
      <c r="I4" s="84"/>
      <c r="J4" s="84"/>
      <c r="K4" s="84"/>
      <c r="L4" s="84"/>
    </row>
    <row r="5" spans="1:17" s="229" customFormat="1" ht="18.95" customHeight="1" x14ac:dyDescent="0.2">
      <c r="C5" s="230"/>
      <c r="D5" s="231"/>
      <c r="E5" s="230"/>
      <c r="F5" s="232"/>
      <c r="G5" s="232" t="s">
        <v>0</v>
      </c>
      <c r="H5" s="232"/>
      <c r="I5" s="233"/>
      <c r="J5" s="232"/>
      <c r="K5" s="232" t="s">
        <v>153</v>
      </c>
      <c r="L5" s="232"/>
    </row>
    <row r="6" spans="1:17" s="235" customFormat="1" ht="18.95" customHeight="1" x14ac:dyDescent="0.2">
      <c r="A6" s="234"/>
      <c r="B6" s="234"/>
      <c r="D6" s="236"/>
      <c r="E6" s="237"/>
      <c r="F6" s="238" t="s">
        <v>254</v>
      </c>
      <c r="G6" s="239"/>
      <c r="H6" s="238" t="s">
        <v>214</v>
      </c>
      <c r="I6" s="239"/>
      <c r="J6" s="238" t="s">
        <v>254</v>
      </c>
      <c r="K6" s="233"/>
      <c r="L6" s="238" t="s">
        <v>214</v>
      </c>
    </row>
    <row r="7" spans="1:17" s="235" customFormat="1" ht="18.95" customHeight="1" x14ac:dyDescent="0.2">
      <c r="A7" s="234"/>
      <c r="B7" s="234"/>
      <c r="D7" s="240" t="s">
        <v>1</v>
      </c>
      <c r="E7" s="237"/>
      <c r="F7" s="241" t="s">
        <v>2</v>
      </c>
      <c r="G7" s="242"/>
      <c r="H7" s="241" t="s">
        <v>2</v>
      </c>
      <c r="I7" s="242"/>
      <c r="J7" s="241" t="s">
        <v>2</v>
      </c>
      <c r="K7" s="233"/>
      <c r="L7" s="241" t="s">
        <v>2</v>
      </c>
    </row>
    <row r="8" spans="1:17" s="235" customFormat="1" ht="18.95" customHeight="1" x14ac:dyDescent="0.2">
      <c r="A8" s="243" t="s">
        <v>140</v>
      </c>
      <c r="B8" s="243"/>
      <c r="C8" s="244"/>
      <c r="D8" s="231"/>
      <c r="F8" s="245"/>
      <c r="G8" s="245"/>
      <c r="H8" s="245"/>
      <c r="I8" s="245"/>
      <c r="J8" s="245"/>
      <c r="K8" s="151"/>
      <c r="L8" s="245"/>
    </row>
    <row r="9" spans="1:17" s="235" customFormat="1" ht="18.95" customHeight="1" x14ac:dyDescent="0.2">
      <c r="A9" s="246" t="s">
        <v>57</v>
      </c>
      <c r="B9" s="246"/>
      <c r="D9" s="231"/>
      <c r="F9" s="247">
        <v>589886299</v>
      </c>
      <c r="G9" s="245"/>
      <c r="H9" s="247">
        <v>483386386</v>
      </c>
      <c r="I9" s="245"/>
      <c r="J9" s="247">
        <v>861394060</v>
      </c>
      <c r="K9" s="245"/>
      <c r="L9" s="247">
        <v>919198687</v>
      </c>
    </row>
    <row r="10" spans="1:17" s="235" customFormat="1" ht="18.95" customHeight="1" x14ac:dyDescent="0.2">
      <c r="A10" s="246" t="s">
        <v>38</v>
      </c>
      <c r="B10" s="246"/>
      <c r="D10" s="231"/>
      <c r="F10" s="247"/>
      <c r="G10" s="245"/>
      <c r="H10" s="247"/>
      <c r="I10" s="245"/>
      <c r="J10" s="247"/>
      <c r="K10" s="245"/>
      <c r="L10" s="247"/>
    </row>
    <row r="11" spans="1:17" s="235" customFormat="1" ht="18.95" customHeight="1" x14ac:dyDescent="0.2">
      <c r="A11" s="246"/>
      <c r="B11" s="246" t="s">
        <v>123</v>
      </c>
      <c r="D11" s="231"/>
      <c r="F11" s="247"/>
      <c r="G11" s="245"/>
      <c r="H11" s="247"/>
      <c r="I11" s="245"/>
      <c r="J11" s="247"/>
      <c r="K11" s="245"/>
      <c r="L11" s="247"/>
    </row>
    <row r="12" spans="1:17" s="235" customFormat="1" ht="18.95" customHeight="1" x14ac:dyDescent="0.2">
      <c r="A12" s="234"/>
      <c r="C12" s="248" t="s">
        <v>143</v>
      </c>
      <c r="D12" s="231">
        <v>9</v>
      </c>
      <c r="F12" s="247">
        <v>21408675</v>
      </c>
      <c r="G12" s="245"/>
      <c r="H12" s="247">
        <v>11691850</v>
      </c>
      <c r="I12" s="245"/>
      <c r="J12" s="247">
        <v>17337216</v>
      </c>
      <c r="K12" s="245"/>
      <c r="L12" s="247">
        <v>10621180</v>
      </c>
    </row>
    <row r="13" spans="1:17" s="235" customFormat="1" ht="18.95" customHeight="1" x14ac:dyDescent="0.2">
      <c r="A13" s="249"/>
      <c r="C13" s="248" t="s">
        <v>211</v>
      </c>
      <c r="D13" s="231">
        <v>10</v>
      </c>
      <c r="F13" s="250">
        <v>-446304</v>
      </c>
      <c r="G13" s="245"/>
      <c r="H13" s="250">
        <v>-721048</v>
      </c>
      <c r="I13" s="245"/>
      <c r="J13" s="250">
        <v>-403353</v>
      </c>
      <c r="K13" s="245"/>
      <c r="L13" s="250">
        <v>18925</v>
      </c>
      <c r="P13" s="251"/>
      <c r="Q13" s="251"/>
    </row>
    <row r="14" spans="1:17" s="235" customFormat="1" ht="18.95" customHeight="1" x14ac:dyDescent="0.2">
      <c r="A14" s="249"/>
      <c r="C14" s="248" t="s">
        <v>178</v>
      </c>
      <c r="D14" s="231">
        <v>20</v>
      </c>
      <c r="F14" s="250">
        <v>-4819475</v>
      </c>
      <c r="G14" s="245"/>
      <c r="H14" s="250">
        <v>9601082</v>
      </c>
      <c r="I14" s="245"/>
      <c r="J14" s="250">
        <v>0</v>
      </c>
      <c r="K14" s="245"/>
      <c r="L14" s="250">
        <v>0</v>
      </c>
      <c r="P14" s="251"/>
      <c r="Q14" s="251"/>
    </row>
    <row r="15" spans="1:17" s="235" customFormat="1" ht="18.95" customHeight="1" x14ac:dyDescent="0.2">
      <c r="A15" s="234"/>
      <c r="C15" s="248" t="s">
        <v>301</v>
      </c>
      <c r="D15" s="231">
        <v>18</v>
      </c>
      <c r="F15" s="250">
        <v>2384978</v>
      </c>
      <c r="G15" s="245"/>
      <c r="H15" s="250">
        <v>0</v>
      </c>
      <c r="I15" s="245"/>
      <c r="J15" s="250">
        <v>2384978</v>
      </c>
      <c r="K15" s="245"/>
      <c r="L15" s="250">
        <v>0</v>
      </c>
      <c r="P15" s="252"/>
      <c r="Q15" s="252"/>
    </row>
    <row r="16" spans="1:17" s="235" customFormat="1" ht="18.95" customHeight="1" x14ac:dyDescent="0.2">
      <c r="A16" s="234"/>
      <c r="C16" s="248" t="s">
        <v>300</v>
      </c>
      <c r="D16" s="231">
        <v>17</v>
      </c>
      <c r="F16" s="250">
        <v>0</v>
      </c>
      <c r="G16" s="245"/>
      <c r="H16" s="250">
        <v>0</v>
      </c>
      <c r="I16" s="245"/>
      <c r="J16" s="250">
        <v>100000000</v>
      </c>
      <c r="K16" s="245"/>
      <c r="L16" s="250">
        <v>0</v>
      </c>
      <c r="P16" s="252"/>
      <c r="Q16" s="252"/>
    </row>
    <row r="17" spans="1:17" s="235" customFormat="1" ht="18.95" customHeight="1" x14ac:dyDescent="0.2">
      <c r="A17" s="234"/>
      <c r="B17" s="246" t="s">
        <v>224</v>
      </c>
      <c r="C17" s="246"/>
      <c r="D17" s="231" t="s">
        <v>274</v>
      </c>
      <c r="F17" s="250">
        <v>0</v>
      </c>
      <c r="G17" s="245"/>
      <c r="H17" s="250">
        <v>-140557</v>
      </c>
      <c r="I17" s="245"/>
      <c r="J17" s="250">
        <v>0</v>
      </c>
      <c r="K17" s="245"/>
      <c r="L17" s="250">
        <v>0</v>
      </c>
      <c r="P17" s="252"/>
      <c r="Q17" s="252"/>
    </row>
    <row r="18" spans="1:17" s="235" customFormat="1" ht="18.95" customHeight="1" x14ac:dyDescent="0.2">
      <c r="A18" s="234"/>
      <c r="B18" s="253" t="s">
        <v>132</v>
      </c>
      <c r="D18" s="231"/>
      <c r="F18" s="250"/>
      <c r="G18" s="245"/>
      <c r="H18" s="250"/>
      <c r="I18" s="245"/>
      <c r="J18" s="250"/>
      <c r="K18" s="245"/>
      <c r="L18" s="250"/>
    </row>
    <row r="19" spans="1:17" s="235" customFormat="1" ht="18.95" customHeight="1" x14ac:dyDescent="0.2">
      <c r="A19" s="234"/>
      <c r="C19" s="248" t="s">
        <v>202</v>
      </c>
      <c r="D19" s="231">
        <v>33</v>
      </c>
      <c r="F19" s="250">
        <v>-2828290</v>
      </c>
      <c r="G19" s="245"/>
      <c r="H19" s="250">
        <v>-5995314</v>
      </c>
      <c r="I19" s="245"/>
      <c r="J19" s="254">
        <v>0</v>
      </c>
      <c r="K19" s="245"/>
      <c r="L19" s="254">
        <v>-5995314</v>
      </c>
    </row>
    <row r="20" spans="1:17" s="235" customFormat="1" ht="18.95" customHeight="1" x14ac:dyDescent="0.2">
      <c r="A20" s="234"/>
      <c r="C20" s="248" t="s">
        <v>221</v>
      </c>
      <c r="D20" s="231">
        <v>33</v>
      </c>
      <c r="F20" s="250">
        <v>-277881368</v>
      </c>
      <c r="G20" s="245"/>
      <c r="H20" s="250">
        <v>-52479110</v>
      </c>
      <c r="I20" s="245"/>
      <c r="J20" s="254">
        <v>-277881368</v>
      </c>
      <c r="K20" s="245"/>
      <c r="L20" s="254">
        <v>-52479110</v>
      </c>
    </row>
    <row r="21" spans="1:17" s="235" customFormat="1" ht="18.95" customHeight="1" x14ac:dyDescent="0.2">
      <c r="A21" s="234"/>
      <c r="B21" s="253" t="s">
        <v>303</v>
      </c>
      <c r="C21" s="248"/>
      <c r="D21" s="231"/>
      <c r="F21" s="250">
        <v>3632921</v>
      </c>
      <c r="G21" s="245"/>
      <c r="H21" s="250">
        <v>0</v>
      </c>
      <c r="I21" s="245"/>
      <c r="J21" s="254">
        <v>3632921</v>
      </c>
      <c r="K21" s="245"/>
      <c r="L21" s="254">
        <v>0</v>
      </c>
    </row>
    <row r="22" spans="1:17" s="235" customFormat="1" ht="18.95" customHeight="1" x14ac:dyDescent="0.2">
      <c r="A22" s="234"/>
      <c r="B22" s="253" t="s">
        <v>285</v>
      </c>
      <c r="C22" s="248"/>
      <c r="D22" s="231"/>
      <c r="F22" s="250">
        <v>135290</v>
      </c>
      <c r="G22" s="245"/>
      <c r="H22" s="250">
        <v>0</v>
      </c>
      <c r="I22" s="245"/>
      <c r="J22" s="250">
        <v>0</v>
      </c>
      <c r="K22" s="245"/>
      <c r="L22" s="250">
        <v>0</v>
      </c>
    </row>
    <row r="23" spans="1:17" s="235" customFormat="1" ht="18.95" customHeight="1" x14ac:dyDescent="0.2">
      <c r="A23" s="234"/>
      <c r="B23" s="253" t="s">
        <v>109</v>
      </c>
      <c r="C23" s="253"/>
      <c r="D23" s="231" t="s">
        <v>225</v>
      </c>
      <c r="F23" s="254">
        <v>-50594633</v>
      </c>
      <c r="G23" s="255"/>
      <c r="H23" s="254">
        <v>-40872483</v>
      </c>
      <c r="I23" s="255"/>
      <c r="J23" s="250">
        <v>0</v>
      </c>
      <c r="K23" s="255"/>
      <c r="L23" s="254">
        <v>0</v>
      </c>
    </row>
    <row r="24" spans="1:17" s="235" customFormat="1" ht="18.95" customHeight="1" x14ac:dyDescent="0.2">
      <c r="A24" s="234"/>
      <c r="B24" s="253" t="s">
        <v>171</v>
      </c>
      <c r="C24" s="253"/>
      <c r="D24" s="231" t="s">
        <v>286</v>
      </c>
      <c r="F24" s="254">
        <v>117850009</v>
      </c>
      <c r="G24" s="255"/>
      <c r="H24" s="254">
        <v>133216058</v>
      </c>
      <c r="I24" s="255"/>
      <c r="J24" s="250">
        <v>0</v>
      </c>
      <c r="K24" s="255"/>
      <c r="L24" s="254">
        <v>0</v>
      </c>
    </row>
    <row r="25" spans="1:17" s="235" customFormat="1" ht="18.95" customHeight="1" x14ac:dyDescent="0.2">
      <c r="A25" s="234"/>
      <c r="B25" s="253" t="s">
        <v>287</v>
      </c>
      <c r="C25" s="253"/>
      <c r="D25" s="231">
        <v>9</v>
      </c>
      <c r="F25" s="254">
        <v>7238793</v>
      </c>
      <c r="G25" s="245"/>
      <c r="H25" s="254">
        <v>0</v>
      </c>
      <c r="I25" s="245"/>
      <c r="J25" s="254">
        <v>7238793</v>
      </c>
      <c r="K25" s="245"/>
      <c r="L25" s="254">
        <v>0</v>
      </c>
    </row>
    <row r="26" spans="1:17" s="235" customFormat="1" ht="18.95" customHeight="1" x14ac:dyDescent="0.2">
      <c r="A26" s="234"/>
      <c r="B26" s="253" t="s">
        <v>32</v>
      </c>
      <c r="C26" s="229"/>
      <c r="D26" s="231" t="s">
        <v>269</v>
      </c>
      <c r="F26" s="254">
        <v>463875806</v>
      </c>
      <c r="G26" s="245"/>
      <c r="H26" s="254">
        <v>323115352</v>
      </c>
      <c r="I26" s="245"/>
      <c r="J26" s="254">
        <v>268014061</v>
      </c>
      <c r="K26" s="245"/>
      <c r="L26" s="254">
        <v>246986408</v>
      </c>
    </row>
    <row r="27" spans="1:17" s="235" customFormat="1" ht="18.95" customHeight="1" x14ac:dyDescent="0.2">
      <c r="A27" s="234"/>
      <c r="B27" s="253" t="s">
        <v>39</v>
      </c>
      <c r="C27" s="253"/>
      <c r="D27" s="231" t="s">
        <v>270</v>
      </c>
      <c r="F27" s="254">
        <v>148949254</v>
      </c>
      <c r="G27" s="245"/>
      <c r="H27" s="254">
        <v>143091724</v>
      </c>
      <c r="I27" s="245"/>
      <c r="J27" s="254">
        <v>11742370</v>
      </c>
      <c r="K27" s="245"/>
      <c r="L27" s="254">
        <v>11193531</v>
      </c>
    </row>
    <row r="28" spans="1:17" s="235" customFormat="1" ht="18.95" customHeight="1" x14ac:dyDescent="0.2">
      <c r="A28" s="234"/>
      <c r="B28" s="253" t="s">
        <v>222</v>
      </c>
      <c r="C28" s="253"/>
      <c r="D28" s="231"/>
      <c r="F28" s="254">
        <v>3448287</v>
      </c>
      <c r="G28" s="245"/>
      <c r="H28" s="254">
        <v>2586215</v>
      </c>
      <c r="I28" s="245"/>
      <c r="J28" s="254">
        <v>0</v>
      </c>
      <c r="K28" s="245"/>
      <c r="L28" s="254">
        <v>0</v>
      </c>
    </row>
    <row r="29" spans="1:17" s="235" customFormat="1" ht="18.95" customHeight="1" x14ac:dyDescent="0.2">
      <c r="A29" s="234"/>
      <c r="B29" s="253" t="s">
        <v>223</v>
      </c>
      <c r="C29" s="253"/>
      <c r="D29" s="231">
        <v>33</v>
      </c>
      <c r="F29" s="254">
        <v>0</v>
      </c>
      <c r="G29" s="245"/>
      <c r="H29" s="254">
        <v>-28846154</v>
      </c>
      <c r="I29" s="245"/>
      <c r="J29" s="254">
        <v>0</v>
      </c>
      <c r="K29" s="245"/>
      <c r="L29" s="254">
        <v>0</v>
      </c>
    </row>
    <row r="30" spans="1:17" s="235" customFormat="1" ht="18.95" customHeight="1" x14ac:dyDescent="0.2">
      <c r="A30" s="234"/>
      <c r="B30" s="253" t="s">
        <v>288</v>
      </c>
      <c r="C30" s="253"/>
      <c r="D30" s="231"/>
      <c r="F30" s="151"/>
      <c r="G30" s="245"/>
      <c r="H30" s="151"/>
      <c r="I30" s="245"/>
      <c r="J30" s="151"/>
      <c r="K30" s="245"/>
      <c r="L30" s="151"/>
    </row>
    <row r="31" spans="1:17" s="235" customFormat="1" ht="18.95" customHeight="1" x14ac:dyDescent="0.2">
      <c r="A31" s="234"/>
      <c r="B31" s="253"/>
      <c r="C31" s="253" t="s">
        <v>173</v>
      </c>
      <c r="D31" s="231"/>
      <c r="F31" s="250">
        <v>-532101</v>
      </c>
      <c r="G31" s="245"/>
      <c r="H31" s="250">
        <v>-506561</v>
      </c>
      <c r="I31" s="245"/>
      <c r="J31" s="250">
        <v>348591</v>
      </c>
      <c r="K31" s="245"/>
      <c r="L31" s="250">
        <v>-91099</v>
      </c>
    </row>
    <row r="32" spans="1:17" s="235" customFormat="1" ht="18.95" customHeight="1" x14ac:dyDescent="0.2">
      <c r="A32" s="234"/>
      <c r="B32" s="253" t="s">
        <v>203</v>
      </c>
      <c r="C32" s="253"/>
      <c r="D32" s="231"/>
      <c r="F32" s="151"/>
      <c r="G32" s="245"/>
      <c r="H32" s="151"/>
      <c r="I32" s="245"/>
      <c r="J32" s="151"/>
      <c r="K32" s="245"/>
      <c r="L32" s="151"/>
    </row>
    <row r="33" spans="1:12" s="235" customFormat="1" ht="18.95" customHeight="1" x14ac:dyDescent="0.2">
      <c r="A33" s="234"/>
      <c r="B33" s="253"/>
      <c r="C33" s="253" t="s">
        <v>173</v>
      </c>
      <c r="D33" s="231"/>
      <c r="F33" s="254">
        <v>8139136</v>
      </c>
      <c r="G33" s="245"/>
      <c r="H33" s="254">
        <v>864453</v>
      </c>
      <c r="I33" s="245"/>
      <c r="J33" s="254">
        <v>338194</v>
      </c>
      <c r="K33" s="245"/>
      <c r="L33" s="254">
        <v>181759</v>
      </c>
    </row>
    <row r="34" spans="1:12" s="235" customFormat="1" ht="18.95" customHeight="1" x14ac:dyDescent="0.2">
      <c r="A34" s="234"/>
      <c r="B34" s="253" t="s">
        <v>236</v>
      </c>
      <c r="C34" s="253"/>
      <c r="D34" s="231"/>
      <c r="F34" s="254">
        <v>0</v>
      </c>
      <c r="G34" s="245"/>
      <c r="H34" s="254">
        <v>360000</v>
      </c>
      <c r="I34" s="245"/>
      <c r="J34" s="254">
        <v>0</v>
      </c>
      <c r="K34" s="245"/>
      <c r="L34" s="254">
        <v>0</v>
      </c>
    </row>
    <row r="35" spans="1:12" s="235" customFormat="1" ht="18.95" customHeight="1" x14ac:dyDescent="0.2">
      <c r="A35" s="234"/>
      <c r="B35" s="253" t="s">
        <v>42</v>
      </c>
      <c r="D35" s="231">
        <v>28</v>
      </c>
      <c r="F35" s="254">
        <v>148545958</v>
      </c>
      <c r="G35" s="245"/>
      <c r="H35" s="254">
        <v>42718928</v>
      </c>
      <c r="I35" s="245"/>
      <c r="J35" s="254">
        <v>116467159</v>
      </c>
      <c r="K35" s="245"/>
      <c r="L35" s="254">
        <v>32767524</v>
      </c>
    </row>
    <row r="36" spans="1:12" s="235" customFormat="1" ht="18.95" customHeight="1" x14ac:dyDescent="0.2">
      <c r="A36" s="234"/>
      <c r="B36" s="253" t="s">
        <v>23</v>
      </c>
      <c r="D36" s="231">
        <v>33</v>
      </c>
      <c r="F36" s="254">
        <v>-32340436</v>
      </c>
      <c r="G36" s="245"/>
      <c r="H36" s="254">
        <v>-29928725</v>
      </c>
      <c r="I36" s="245"/>
      <c r="J36" s="254">
        <v>-74135007</v>
      </c>
      <c r="K36" s="245"/>
      <c r="L36" s="254">
        <v>-59883966</v>
      </c>
    </row>
    <row r="37" spans="1:12" s="235" customFormat="1" ht="18.95" customHeight="1" x14ac:dyDescent="0.2">
      <c r="A37" s="234"/>
      <c r="B37" s="253" t="s">
        <v>118</v>
      </c>
      <c r="C37" s="256"/>
      <c r="D37" s="231">
        <v>33</v>
      </c>
      <c r="F37" s="254">
        <v>-5987771</v>
      </c>
      <c r="G37" s="245"/>
      <c r="H37" s="254">
        <v>-2155373</v>
      </c>
      <c r="I37" s="245"/>
      <c r="J37" s="254">
        <v>-183109613</v>
      </c>
      <c r="K37" s="245"/>
      <c r="L37" s="254">
        <v>-106998846</v>
      </c>
    </row>
    <row r="38" spans="1:12" s="235" customFormat="1" ht="18.95" customHeight="1" x14ac:dyDescent="0.2">
      <c r="A38" s="234"/>
      <c r="B38" s="253" t="s">
        <v>43</v>
      </c>
      <c r="C38" s="256"/>
      <c r="D38" s="231">
        <v>35</v>
      </c>
      <c r="F38" s="257">
        <v>216083581</v>
      </c>
      <c r="G38" s="245"/>
      <c r="H38" s="257">
        <v>144097391</v>
      </c>
      <c r="I38" s="245"/>
      <c r="J38" s="257">
        <v>233540236</v>
      </c>
      <c r="K38" s="245"/>
      <c r="L38" s="257">
        <v>159271311</v>
      </c>
    </row>
    <row r="39" spans="1:12" s="235" customFormat="1" ht="3.95" customHeight="1" x14ac:dyDescent="0.2">
      <c r="A39" s="246"/>
      <c r="B39" s="246"/>
      <c r="C39" s="256"/>
      <c r="D39" s="231"/>
      <c r="F39" s="254"/>
      <c r="G39" s="245"/>
      <c r="H39" s="254"/>
      <c r="I39" s="245"/>
      <c r="J39" s="254"/>
      <c r="K39" s="245"/>
      <c r="L39" s="254"/>
    </row>
    <row r="40" spans="1:12" s="235" customFormat="1" ht="18.95" customHeight="1" x14ac:dyDescent="0.2">
      <c r="A40" s="246"/>
      <c r="B40" s="246"/>
      <c r="C40" s="256"/>
      <c r="D40" s="231"/>
      <c r="F40" s="257">
        <f>SUM(F9:F39)</f>
        <v>1356148609</v>
      </c>
      <c r="G40" s="245"/>
      <c r="H40" s="257">
        <f>SUM(H9:H39)</f>
        <v>1133084114</v>
      </c>
      <c r="I40" s="245"/>
      <c r="J40" s="257">
        <f>SUM(J9:J39)</f>
        <v>1086909238</v>
      </c>
      <c r="K40" s="245"/>
      <c r="L40" s="257">
        <f>SUM(L9:L39)</f>
        <v>1154790990</v>
      </c>
    </row>
    <row r="41" spans="1:12" s="89" customFormat="1" ht="3.95" customHeight="1" x14ac:dyDescent="0.2">
      <c r="A41" s="93"/>
      <c r="B41" s="93"/>
      <c r="C41" s="98"/>
      <c r="D41" s="87"/>
      <c r="F41" s="96"/>
      <c r="G41" s="91"/>
      <c r="H41" s="96"/>
      <c r="I41" s="91"/>
      <c r="J41" s="96"/>
      <c r="K41" s="91"/>
      <c r="L41" s="96"/>
    </row>
    <row r="42" spans="1:12" ht="21" customHeight="1" x14ac:dyDescent="0.2">
      <c r="A42" s="99" t="str">
        <f>'P 7-10'!A168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42" s="100"/>
      <c r="C42" s="101"/>
      <c r="D42" s="78"/>
      <c r="E42" s="101"/>
      <c r="F42" s="102"/>
      <c r="G42" s="102"/>
      <c r="H42" s="102"/>
      <c r="I42" s="103"/>
      <c r="J42" s="102"/>
      <c r="K42" s="102"/>
      <c r="L42" s="102"/>
    </row>
    <row r="43" spans="1:12" s="69" customFormat="1" ht="21.75" customHeight="1" x14ac:dyDescent="0.2">
      <c r="A43" s="64" t="str">
        <f>A1</f>
        <v>บริษัท ธนบุรี เฮลท์แคร์ กรุ๊ป จำกัด (มหาชน)</v>
      </c>
      <c r="B43" s="64"/>
      <c r="C43" s="65"/>
      <c r="D43" s="66"/>
      <c r="E43" s="67"/>
      <c r="F43" s="68"/>
      <c r="G43" s="68"/>
      <c r="H43" s="68"/>
      <c r="I43" s="68"/>
      <c r="J43" s="68"/>
      <c r="K43" s="68"/>
      <c r="L43" s="68"/>
    </row>
    <row r="44" spans="1:12" s="74" customFormat="1" ht="21.75" customHeight="1" x14ac:dyDescent="0.2">
      <c r="A44" s="70" t="s">
        <v>46</v>
      </c>
      <c r="B44" s="70"/>
      <c r="C44" s="71"/>
      <c r="D44" s="72"/>
      <c r="E44" s="71"/>
      <c r="F44" s="73"/>
      <c r="G44" s="73"/>
      <c r="H44" s="73"/>
      <c r="I44" s="73"/>
      <c r="J44" s="73"/>
      <c r="K44" s="73"/>
      <c r="L44" s="73"/>
    </row>
    <row r="45" spans="1:12" s="69" customFormat="1" ht="21.75" customHeight="1" x14ac:dyDescent="0.2">
      <c r="A45" s="75" t="str">
        <f>A3</f>
        <v>สำหรับปีสิ้นสุดวันที่ 31 ธันวาคม พ.ศ. 2562</v>
      </c>
      <c r="B45" s="76"/>
      <c r="C45" s="77"/>
      <c r="D45" s="78"/>
      <c r="E45" s="77"/>
      <c r="F45" s="79"/>
      <c r="G45" s="79"/>
      <c r="H45" s="79"/>
      <c r="I45" s="79"/>
      <c r="J45" s="79"/>
      <c r="K45" s="79"/>
      <c r="L45" s="79"/>
    </row>
    <row r="46" spans="1:12" s="85" customFormat="1" ht="21.75" customHeight="1" x14ac:dyDescent="0.2">
      <c r="C46" s="86"/>
      <c r="D46" s="87"/>
      <c r="E46" s="86"/>
      <c r="F46" s="105"/>
      <c r="G46" s="105"/>
      <c r="H46" s="105"/>
      <c r="I46" s="105"/>
      <c r="J46" s="105"/>
      <c r="K46" s="105"/>
      <c r="L46" s="105"/>
    </row>
    <row r="47" spans="1:12" s="235" customFormat="1" ht="21" customHeight="1" x14ac:dyDescent="0.2">
      <c r="A47" s="234"/>
      <c r="B47" s="234"/>
      <c r="D47" s="231"/>
      <c r="E47" s="230"/>
      <c r="F47" s="232"/>
      <c r="G47" s="232" t="s">
        <v>0</v>
      </c>
      <c r="H47" s="232"/>
      <c r="I47" s="153"/>
      <c r="J47" s="232"/>
      <c r="K47" s="232" t="s">
        <v>153</v>
      </c>
      <c r="L47" s="232"/>
    </row>
    <row r="48" spans="1:12" s="235" customFormat="1" ht="21" customHeight="1" x14ac:dyDescent="0.2">
      <c r="A48" s="234"/>
      <c r="B48" s="234"/>
      <c r="D48" s="236"/>
      <c r="E48" s="237"/>
      <c r="F48" s="238" t="s">
        <v>254</v>
      </c>
      <c r="G48" s="239"/>
      <c r="H48" s="238" t="s">
        <v>214</v>
      </c>
      <c r="I48" s="239"/>
      <c r="J48" s="238" t="s">
        <v>254</v>
      </c>
      <c r="K48" s="233"/>
      <c r="L48" s="238" t="s">
        <v>214</v>
      </c>
    </row>
    <row r="49" spans="1:12" s="235" customFormat="1" ht="21" customHeight="1" x14ac:dyDescent="0.2">
      <c r="A49" s="234"/>
      <c r="B49" s="234"/>
      <c r="D49" s="240" t="s">
        <v>1</v>
      </c>
      <c r="E49" s="237"/>
      <c r="F49" s="241" t="s">
        <v>2</v>
      </c>
      <c r="G49" s="242"/>
      <c r="H49" s="241" t="s">
        <v>2</v>
      </c>
      <c r="I49" s="242"/>
      <c r="J49" s="241" t="s">
        <v>2</v>
      </c>
      <c r="K49" s="233"/>
      <c r="L49" s="241" t="s">
        <v>2</v>
      </c>
    </row>
    <row r="50" spans="1:12" s="235" customFormat="1" ht="21" customHeight="1" x14ac:dyDescent="0.2">
      <c r="A50" s="234" t="s">
        <v>137</v>
      </c>
      <c r="B50" s="234"/>
      <c r="D50" s="258"/>
      <c r="E50" s="237"/>
      <c r="F50" s="238"/>
      <c r="G50" s="242"/>
      <c r="H50" s="238"/>
      <c r="I50" s="242"/>
      <c r="J50" s="238"/>
      <c r="K50" s="233"/>
      <c r="L50" s="238"/>
    </row>
    <row r="51" spans="1:12" s="235" customFormat="1" ht="21" customHeight="1" x14ac:dyDescent="0.2">
      <c r="A51" s="234"/>
      <c r="B51" s="234" t="s">
        <v>124</v>
      </c>
      <c r="D51" s="258"/>
      <c r="E51" s="237"/>
      <c r="F51" s="259"/>
      <c r="G51" s="255"/>
      <c r="H51" s="259"/>
      <c r="I51" s="255"/>
      <c r="J51" s="259"/>
      <c r="K51" s="174"/>
      <c r="L51" s="259"/>
    </row>
    <row r="52" spans="1:12" s="235" customFormat="1" ht="21" customHeight="1" x14ac:dyDescent="0.2">
      <c r="A52" s="234"/>
      <c r="C52" s="253" t="s">
        <v>125</v>
      </c>
      <c r="D52" s="231"/>
      <c r="E52" s="260"/>
      <c r="F52" s="261">
        <v>-477389923</v>
      </c>
      <c r="G52" s="262"/>
      <c r="H52" s="261">
        <v>-165179656</v>
      </c>
      <c r="I52" s="262"/>
      <c r="J52" s="261">
        <v>-32632515</v>
      </c>
      <c r="K52" s="151"/>
      <c r="L52" s="261">
        <v>-29071984</v>
      </c>
    </row>
    <row r="53" spans="1:12" s="235" customFormat="1" ht="21" customHeight="1" x14ac:dyDescent="0.2">
      <c r="A53" s="234"/>
      <c r="C53" s="253" t="s">
        <v>126</v>
      </c>
      <c r="D53" s="231"/>
      <c r="E53" s="260"/>
      <c r="F53" s="261">
        <v>-244357607</v>
      </c>
      <c r="G53" s="262"/>
      <c r="H53" s="261">
        <v>-931521167</v>
      </c>
      <c r="I53" s="262"/>
      <c r="J53" s="261">
        <v>-4205450</v>
      </c>
      <c r="K53" s="151"/>
      <c r="L53" s="261">
        <v>8749930</v>
      </c>
    </row>
    <row r="54" spans="1:12" s="235" customFormat="1" ht="21" customHeight="1" x14ac:dyDescent="0.2">
      <c r="A54" s="234"/>
      <c r="C54" s="253" t="s">
        <v>179</v>
      </c>
      <c r="D54" s="231"/>
      <c r="E54" s="260"/>
      <c r="F54" s="261">
        <v>-99493443</v>
      </c>
      <c r="G54" s="262"/>
      <c r="H54" s="261">
        <v>-307451846</v>
      </c>
      <c r="I54" s="262"/>
      <c r="J54" s="263">
        <v>0</v>
      </c>
      <c r="K54" s="245"/>
      <c r="L54" s="263">
        <v>0</v>
      </c>
    </row>
    <row r="55" spans="1:12" s="235" customFormat="1" ht="21" customHeight="1" x14ac:dyDescent="0.2">
      <c r="A55" s="234"/>
      <c r="C55" s="253" t="s">
        <v>56</v>
      </c>
      <c r="D55" s="231"/>
      <c r="E55" s="260"/>
      <c r="F55" s="261">
        <v>-1768586</v>
      </c>
      <c r="G55" s="262"/>
      <c r="H55" s="261">
        <v>893174</v>
      </c>
      <c r="I55" s="262"/>
      <c r="J55" s="261">
        <v>2212353</v>
      </c>
      <c r="K55" s="151"/>
      <c r="L55" s="261">
        <v>2065026</v>
      </c>
    </row>
    <row r="56" spans="1:12" s="235" customFormat="1" ht="21" customHeight="1" x14ac:dyDescent="0.2">
      <c r="A56" s="234"/>
      <c r="C56" s="253" t="s">
        <v>7</v>
      </c>
      <c r="D56" s="231"/>
      <c r="E56" s="260"/>
      <c r="F56" s="261">
        <v>-4927949</v>
      </c>
      <c r="G56" s="262"/>
      <c r="H56" s="261">
        <v>-3795156</v>
      </c>
      <c r="I56" s="262"/>
      <c r="J56" s="261">
        <v>-99422</v>
      </c>
      <c r="K56" s="151"/>
      <c r="L56" s="261">
        <v>-35235</v>
      </c>
    </row>
    <row r="57" spans="1:12" s="235" customFormat="1" ht="21" customHeight="1" x14ac:dyDescent="0.2">
      <c r="A57" s="234"/>
      <c r="C57" s="253" t="s">
        <v>52</v>
      </c>
      <c r="D57" s="231"/>
      <c r="E57" s="260"/>
      <c r="F57" s="261">
        <v>-259033383</v>
      </c>
      <c r="G57" s="262"/>
      <c r="H57" s="261">
        <v>407032230</v>
      </c>
      <c r="I57" s="262"/>
      <c r="J57" s="261">
        <v>5371954</v>
      </c>
      <c r="K57" s="151"/>
      <c r="L57" s="261">
        <v>28687148</v>
      </c>
    </row>
    <row r="58" spans="1:12" s="235" customFormat="1" ht="21" customHeight="1" x14ac:dyDescent="0.2">
      <c r="A58" s="234"/>
      <c r="C58" s="253" t="s">
        <v>69</v>
      </c>
      <c r="D58" s="231"/>
      <c r="E58" s="260"/>
      <c r="F58" s="261">
        <v>-9447009</v>
      </c>
      <c r="G58" s="262"/>
      <c r="H58" s="261">
        <v>-8183334</v>
      </c>
      <c r="I58" s="262"/>
      <c r="J58" s="261">
        <v>352015</v>
      </c>
      <c r="K58" s="151"/>
      <c r="L58" s="261">
        <v>1340941</v>
      </c>
    </row>
    <row r="59" spans="1:12" s="235" customFormat="1" ht="21" customHeight="1" x14ac:dyDescent="0.2">
      <c r="A59" s="234"/>
      <c r="C59" s="253" t="s">
        <v>12</v>
      </c>
      <c r="D59" s="231"/>
      <c r="E59" s="260"/>
      <c r="F59" s="264">
        <v>11525437</v>
      </c>
      <c r="G59" s="262"/>
      <c r="H59" s="264">
        <v>3113759</v>
      </c>
      <c r="I59" s="262"/>
      <c r="J59" s="264">
        <v>1347826</v>
      </c>
      <c r="K59" s="151"/>
      <c r="L59" s="264">
        <v>-2284987</v>
      </c>
    </row>
    <row r="60" spans="1:12" s="235" customFormat="1" ht="21" customHeight="1" x14ac:dyDescent="0.2">
      <c r="A60" s="234"/>
      <c r="C60" s="253" t="s">
        <v>94</v>
      </c>
      <c r="D60" s="231"/>
      <c r="E60" s="260"/>
      <c r="F60" s="264">
        <v>-1256915</v>
      </c>
      <c r="G60" s="262"/>
      <c r="H60" s="264">
        <v>301325</v>
      </c>
      <c r="I60" s="262"/>
      <c r="J60" s="264">
        <v>0</v>
      </c>
      <c r="K60" s="151"/>
      <c r="L60" s="264">
        <v>0</v>
      </c>
    </row>
    <row r="61" spans="1:12" s="235" customFormat="1" ht="21" customHeight="1" x14ac:dyDescent="0.2">
      <c r="A61" s="234"/>
      <c r="C61" s="253" t="s">
        <v>127</v>
      </c>
      <c r="D61" s="231">
        <v>28</v>
      </c>
      <c r="E61" s="260"/>
      <c r="F61" s="265">
        <v>-28282078</v>
      </c>
      <c r="G61" s="262"/>
      <c r="H61" s="265">
        <v>-18644470</v>
      </c>
      <c r="I61" s="262"/>
      <c r="J61" s="265">
        <v>-22275086</v>
      </c>
      <c r="K61" s="151"/>
      <c r="L61" s="265">
        <v>-16253700</v>
      </c>
    </row>
    <row r="62" spans="1:12" s="235" customFormat="1" ht="5.0999999999999996" customHeight="1" x14ac:dyDescent="0.2">
      <c r="A62" s="234"/>
      <c r="C62" s="246"/>
      <c r="D62" s="231"/>
      <c r="E62" s="260"/>
      <c r="F62" s="264"/>
      <c r="G62" s="262"/>
      <c r="H62" s="264"/>
      <c r="I62" s="262"/>
      <c r="J62" s="264"/>
      <c r="K62" s="151"/>
      <c r="L62" s="264"/>
    </row>
    <row r="63" spans="1:12" s="235" customFormat="1" ht="21" customHeight="1" x14ac:dyDescent="0.2">
      <c r="A63" s="234"/>
      <c r="B63" s="246" t="s">
        <v>117</v>
      </c>
      <c r="C63" s="246"/>
      <c r="D63" s="231"/>
      <c r="E63" s="246"/>
      <c r="F63" s="264">
        <f>SUM(F40,F52:F61)</f>
        <v>241717153</v>
      </c>
      <c r="G63" s="262"/>
      <c r="H63" s="264">
        <f>SUM(H40,H52:H61)</f>
        <v>109648973</v>
      </c>
      <c r="I63" s="262"/>
      <c r="J63" s="264">
        <f>SUM(J40,J52:J61)</f>
        <v>1036980913</v>
      </c>
      <c r="K63" s="151"/>
      <c r="L63" s="264">
        <f>SUM(L40,L52:L61)</f>
        <v>1147988129</v>
      </c>
    </row>
    <row r="64" spans="1:12" s="235" customFormat="1" ht="21" customHeight="1" x14ac:dyDescent="0.2">
      <c r="A64" s="234"/>
      <c r="B64" s="246"/>
      <c r="C64" s="246" t="s">
        <v>22</v>
      </c>
      <c r="D64" s="246"/>
      <c r="E64" s="246"/>
      <c r="F64" s="264">
        <v>2261627</v>
      </c>
      <c r="G64" s="262"/>
      <c r="H64" s="264">
        <v>1609631</v>
      </c>
      <c r="I64" s="262"/>
      <c r="J64" s="264">
        <v>125840792</v>
      </c>
      <c r="K64" s="151"/>
      <c r="L64" s="264">
        <v>52684236</v>
      </c>
    </row>
    <row r="65" spans="1:12" s="235" customFormat="1" ht="21" customHeight="1" x14ac:dyDescent="0.2">
      <c r="A65" s="234"/>
      <c r="B65" s="246" t="s">
        <v>27</v>
      </c>
      <c r="C65" s="246" t="s">
        <v>116</v>
      </c>
      <c r="D65" s="246"/>
      <c r="E65" s="246"/>
      <c r="F65" s="261">
        <v>-202408014</v>
      </c>
      <c r="G65" s="266"/>
      <c r="H65" s="261">
        <v>-130064213</v>
      </c>
      <c r="I65" s="266"/>
      <c r="J65" s="261">
        <v>-225376604</v>
      </c>
      <c r="K65" s="245"/>
      <c r="L65" s="261">
        <v>-145730006</v>
      </c>
    </row>
    <row r="66" spans="1:12" s="235" customFormat="1" ht="21" customHeight="1" x14ac:dyDescent="0.2">
      <c r="A66" s="234"/>
      <c r="B66" s="246" t="s">
        <v>28</v>
      </c>
      <c r="C66" s="246" t="s">
        <v>128</v>
      </c>
      <c r="D66" s="246"/>
      <c r="E66" s="246"/>
      <c r="F66" s="265">
        <v>-212834119</v>
      </c>
      <c r="G66" s="262"/>
      <c r="H66" s="265">
        <v>-158054295</v>
      </c>
      <c r="I66" s="262"/>
      <c r="J66" s="265">
        <v>-182842649</v>
      </c>
      <c r="K66" s="151"/>
      <c r="L66" s="265">
        <v>-144894671</v>
      </c>
    </row>
    <row r="67" spans="1:12" s="235" customFormat="1" ht="5.0999999999999996" customHeight="1" x14ac:dyDescent="0.2">
      <c r="A67" s="234"/>
      <c r="B67" s="246"/>
      <c r="C67" s="246"/>
      <c r="D67" s="246"/>
      <c r="E67" s="246"/>
      <c r="F67" s="266"/>
      <c r="G67" s="266"/>
      <c r="H67" s="266"/>
      <c r="I67" s="266"/>
      <c r="J67" s="266"/>
      <c r="K67" s="245"/>
      <c r="L67" s="266"/>
    </row>
    <row r="68" spans="1:12" s="235" customFormat="1" ht="21" customHeight="1" x14ac:dyDescent="0.2">
      <c r="A68" s="267" t="s">
        <v>243</v>
      </c>
      <c r="B68" s="234"/>
      <c r="D68" s="231"/>
      <c r="F68" s="265">
        <f>SUM(F63:F66)</f>
        <v>-171263353</v>
      </c>
      <c r="G68" s="245"/>
      <c r="H68" s="265">
        <f>SUM(H63:H66)</f>
        <v>-176859904</v>
      </c>
      <c r="I68" s="245"/>
      <c r="J68" s="265">
        <f>SUM(J63:J66)</f>
        <v>754602452</v>
      </c>
      <c r="K68" s="245"/>
      <c r="L68" s="265">
        <f>SUM(L63:L66)</f>
        <v>910047688</v>
      </c>
    </row>
    <row r="69" spans="1:12" s="235" customFormat="1" ht="21" customHeight="1" x14ac:dyDescent="0.2">
      <c r="A69" s="267"/>
      <c r="B69" s="234"/>
      <c r="D69" s="231"/>
      <c r="F69" s="264"/>
      <c r="G69" s="245"/>
      <c r="H69" s="264"/>
      <c r="I69" s="245"/>
      <c r="J69" s="264"/>
      <c r="K69" s="245"/>
      <c r="L69" s="264"/>
    </row>
    <row r="70" spans="1:12" s="89" customFormat="1" ht="21" customHeight="1" x14ac:dyDescent="0.2">
      <c r="A70" s="108"/>
      <c r="B70" s="88"/>
      <c r="D70" s="87"/>
      <c r="F70" s="107"/>
      <c r="G70" s="91"/>
      <c r="H70" s="107"/>
      <c r="I70" s="91"/>
      <c r="J70" s="107"/>
      <c r="K70" s="91"/>
      <c r="L70" s="107"/>
    </row>
    <row r="71" spans="1:12" s="89" customFormat="1" ht="21" customHeight="1" x14ac:dyDescent="0.2">
      <c r="A71" s="108"/>
      <c r="B71" s="88"/>
      <c r="D71" s="87"/>
      <c r="F71" s="107"/>
      <c r="G71" s="91"/>
      <c r="H71" s="107"/>
      <c r="I71" s="91"/>
      <c r="J71" s="107"/>
      <c r="K71" s="91"/>
      <c r="L71" s="107"/>
    </row>
    <row r="72" spans="1:12" s="89" customFormat="1" ht="21" customHeight="1" x14ac:dyDescent="0.2">
      <c r="A72" s="108"/>
      <c r="B72" s="88"/>
      <c r="D72" s="87"/>
      <c r="F72" s="107"/>
      <c r="G72" s="91"/>
      <c r="H72" s="107"/>
      <c r="I72" s="91"/>
      <c r="J72" s="107"/>
      <c r="K72" s="91"/>
      <c r="L72" s="107"/>
    </row>
    <row r="73" spans="1:12" s="89" customFormat="1" ht="21" customHeight="1" x14ac:dyDescent="0.2">
      <c r="A73" s="108"/>
      <c r="B73" s="88"/>
      <c r="D73" s="87"/>
      <c r="F73" s="107"/>
      <c r="G73" s="91"/>
      <c r="H73" s="107"/>
      <c r="I73" s="91"/>
      <c r="J73" s="107"/>
      <c r="K73" s="91"/>
      <c r="L73" s="107"/>
    </row>
    <row r="74" spans="1:12" s="89" customFormat="1" ht="21" customHeight="1" x14ac:dyDescent="0.2">
      <c r="A74" s="108"/>
      <c r="B74" s="88"/>
      <c r="D74" s="87"/>
      <c r="F74" s="107"/>
      <c r="G74" s="91"/>
      <c r="H74" s="107"/>
      <c r="I74" s="91"/>
      <c r="J74" s="107"/>
      <c r="K74" s="91"/>
      <c r="L74" s="107"/>
    </row>
    <row r="75" spans="1:12" s="89" customFormat="1" ht="21" customHeight="1" x14ac:dyDescent="0.2">
      <c r="A75" s="108"/>
      <c r="B75" s="88"/>
      <c r="D75" s="87"/>
      <c r="F75" s="107"/>
      <c r="G75" s="91"/>
      <c r="H75" s="107"/>
      <c r="I75" s="91"/>
      <c r="J75" s="107"/>
      <c r="K75" s="91"/>
      <c r="L75" s="107"/>
    </row>
    <row r="76" spans="1:12" s="89" customFormat="1" ht="21" customHeight="1" x14ac:dyDescent="0.2">
      <c r="A76" s="108"/>
      <c r="B76" s="88"/>
      <c r="D76" s="87"/>
      <c r="F76" s="107"/>
      <c r="G76" s="91"/>
      <c r="H76" s="107"/>
      <c r="I76" s="91"/>
      <c r="J76" s="107"/>
      <c r="K76" s="91"/>
      <c r="L76" s="107"/>
    </row>
    <row r="77" spans="1:12" s="89" customFormat="1" ht="21" customHeight="1" x14ac:dyDescent="0.2">
      <c r="A77" s="108"/>
      <c r="B77" s="88"/>
      <c r="D77" s="87"/>
      <c r="F77" s="107"/>
      <c r="G77" s="91"/>
      <c r="H77" s="107"/>
      <c r="I77" s="91"/>
      <c r="J77" s="107"/>
      <c r="K77" s="91"/>
      <c r="L77" s="107"/>
    </row>
    <row r="78" spans="1:12" s="89" customFormat="1" ht="18.95" customHeight="1" x14ac:dyDescent="0.2">
      <c r="A78" s="108"/>
      <c r="B78" s="88"/>
      <c r="D78" s="87"/>
      <c r="F78" s="107"/>
      <c r="G78" s="91"/>
      <c r="H78" s="107"/>
      <c r="I78" s="91"/>
      <c r="J78" s="107"/>
      <c r="K78" s="91"/>
      <c r="L78" s="107"/>
    </row>
    <row r="79" spans="1:12" s="89" customFormat="1" ht="18.95" customHeight="1" x14ac:dyDescent="0.2">
      <c r="A79" s="108"/>
      <c r="B79" s="88"/>
      <c r="D79" s="87"/>
      <c r="F79" s="107"/>
      <c r="G79" s="91"/>
      <c r="H79" s="107"/>
      <c r="I79" s="91"/>
      <c r="J79" s="107"/>
      <c r="K79" s="91"/>
      <c r="L79" s="107"/>
    </row>
    <row r="80" spans="1:12" s="89" customFormat="1" ht="9" customHeight="1" x14ac:dyDescent="0.2">
      <c r="A80" s="108"/>
      <c r="B80" s="88"/>
      <c r="D80" s="87"/>
      <c r="F80" s="107"/>
      <c r="G80" s="91"/>
      <c r="H80" s="107"/>
      <c r="I80" s="91"/>
      <c r="J80" s="107"/>
      <c r="K80" s="91"/>
      <c r="L80" s="107"/>
    </row>
    <row r="81" spans="1:12" ht="21" customHeight="1" x14ac:dyDescent="0.2">
      <c r="A81" s="109" t="str">
        <f>A42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81" s="100"/>
      <c r="C81" s="101"/>
      <c r="D81" s="78"/>
      <c r="E81" s="101"/>
      <c r="F81" s="110"/>
      <c r="G81" s="111"/>
      <c r="H81" s="110"/>
      <c r="I81" s="111"/>
      <c r="J81" s="110"/>
      <c r="K81" s="111"/>
      <c r="L81" s="110"/>
    </row>
    <row r="82" spans="1:12" s="69" customFormat="1" ht="21.75" customHeight="1" x14ac:dyDescent="0.2">
      <c r="A82" s="64" t="str">
        <f>A43</f>
        <v>บริษัท ธนบุรี เฮลท์แคร์ กรุ๊ป จำกัด (มหาชน)</v>
      </c>
      <c r="B82" s="64"/>
      <c r="C82" s="65"/>
      <c r="D82" s="66"/>
      <c r="E82" s="67"/>
      <c r="F82" s="68"/>
      <c r="G82" s="68"/>
      <c r="H82" s="68"/>
      <c r="I82" s="68"/>
      <c r="J82" s="68"/>
      <c r="K82" s="68"/>
      <c r="L82" s="68"/>
    </row>
    <row r="83" spans="1:12" s="74" customFormat="1" ht="21.75" customHeight="1" x14ac:dyDescent="0.2">
      <c r="A83" s="70" t="s">
        <v>26</v>
      </c>
      <c r="B83" s="70"/>
      <c r="C83" s="71"/>
      <c r="D83" s="72"/>
      <c r="E83" s="71"/>
      <c r="F83" s="73"/>
      <c r="G83" s="73"/>
      <c r="H83" s="73"/>
      <c r="I83" s="73"/>
      <c r="J83" s="73"/>
      <c r="K83" s="73"/>
      <c r="L83" s="73"/>
    </row>
    <row r="84" spans="1:12" s="74" customFormat="1" ht="21.75" customHeight="1" x14ac:dyDescent="0.2">
      <c r="A84" s="75" t="str">
        <f>A45</f>
        <v>สำหรับปีสิ้นสุดวันที่ 31 ธันวาคม พ.ศ. 2562</v>
      </c>
      <c r="B84" s="75"/>
      <c r="C84" s="77"/>
      <c r="D84" s="78"/>
      <c r="E84" s="77"/>
      <c r="F84" s="79"/>
      <c r="G84" s="79"/>
      <c r="H84" s="79"/>
      <c r="I84" s="79"/>
      <c r="J84" s="79"/>
      <c r="K84" s="79"/>
      <c r="L84" s="79"/>
    </row>
    <row r="85" spans="1:12" s="85" customFormat="1" ht="9" customHeight="1" x14ac:dyDescent="0.2">
      <c r="C85" s="86"/>
      <c r="D85" s="87"/>
      <c r="E85" s="86"/>
      <c r="F85" s="105"/>
      <c r="G85" s="105"/>
      <c r="H85" s="105"/>
      <c r="I85" s="105"/>
      <c r="J85" s="105"/>
      <c r="K85" s="105"/>
      <c r="L85" s="105"/>
    </row>
    <row r="86" spans="1:12" s="235" customFormat="1" ht="18.95" customHeight="1" x14ac:dyDescent="0.2">
      <c r="A86" s="234"/>
      <c r="B86" s="234"/>
      <c r="D86" s="231"/>
      <c r="E86" s="230"/>
      <c r="F86" s="232"/>
      <c r="G86" s="232" t="s">
        <v>0</v>
      </c>
      <c r="H86" s="232"/>
      <c r="I86" s="153"/>
      <c r="J86" s="232"/>
      <c r="K86" s="232" t="s">
        <v>153</v>
      </c>
      <c r="L86" s="232"/>
    </row>
    <row r="87" spans="1:12" s="235" customFormat="1" ht="18.95" customHeight="1" x14ac:dyDescent="0.2">
      <c r="A87" s="234"/>
      <c r="B87" s="234"/>
      <c r="D87" s="236"/>
      <c r="E87" s="237"/>
      <c r="F87" s="238" t="s">
        <v>254</v>
      </c>
      <c r="G87" s="239"/>
      <c r="H87" s="238" t="s">
        <v>214</v>
      </c>
      <c r="I87" s="239"/>
      <c r="J87" s="238" t="s">
        <v>254</v>
      </c>
      <c r="K87" s="233"/>
      <c r="L87" s="238" t="s">
        <v>214</v>
      </c>
    </row>
    <row r="88" spans="1:12" s="235" customFormat="1" ht="18.95" customHeight="1" x14ac:dyDescent="0.2">
      <c r="A88" s="234"/>
      <c r="B88" s="234"/>
      <c r="D88" s="240" t="s">
        <v>1</v>
      </c>
      <c r="E88" s="237"/>
      <c r="F88" s="241" t="s">
        <v>2</v>
      </c>
      <c r="G88" s="242"/>
      <c r="H88" s="241" t="s">
        <v>2</v>
      </c>
      <c r="I88" s="242"/>
      <c r="J88" s="241" t="s">
        <v>2</v>
      </c>
      <c r="K88" s="233"/>
      <c r="L88" s="241" t="s">
        <v>2</v>
      </c>
    </row>
    <row r="89" spans="1:12" s="235" customFormat="1" ht="18.95" customHeight="1" x14ac:dyDescent="0.2">
      <c r="A89" s="268" t="s">
        <v>62</v>
      </c>
      <c r="B89" s="268"/>
      <c r="C89" s="244"/>
      <c r="D89" s="231"/>
      <c r="F89" s="259"/>
      <c r="G89" s="269"/>
      <c r="H89" s="259"/>
      <c r="I89" s="269"/>
      <c r="J89" s="259"/>
      <c r="K89" s="151"/>
      <c r="L89" s="259"/>
    </row>
    <row r="90" spans="1:12" s="235" customFormat="1" ht="18.95" customHeight="1" x14ac:dyDescent="0.2">
      <c r="A90" s="234" t="s">
        <v>198</v>
      </c>
      <c r="B90" s="268"/>
      <c r="C90" s="244"/>
      <c r="D90" s="231"/>
      <c r="F90" s="259">
        <v>-5428</v>
      </c>
      <c r="G90" s="269"/>
      <c r="H90" s="259">
        <v>-5372</v>
      </c>
      <c r="I90" s="269"/>
      <c r="J90" s="259">
        <v>0</v>
      </c>
      <c r="K90" s="151"/>
      <c r="L90" s="259">
        <v>0</v>
      </c>
    </row>
    <row r="91" spans="1:12" s="235" customFormat="1" ht="18.95" customHeight="1" x14ac:dyDescent="0.2">
      <c r="A91" s="253" t="s">
        <v>197</v>
      </c>
      <c r="D91" s="231" t="s">
        <v>271</v>
      </c>
      <c r="F91" s="250">
        <v>163695540</v>
      </c>
      <c r="G91" s="269"/>
      <c r="H91" s="250">
        <v>100000000</v>
      </c>
      <c r="I91" s="269"/>
      <c r="J91" s="270">
        <v>0</v>
      </c>
      <c r="K91" s="151"/>
      <c r="L91" s="270">
        <v>100000000</v>
      </c>
    </row>
    <row r="92" spans="1:12" s="235" customFormat="1" ht="18.95" customHeight="1" x14ac:dyDescent="0.2">
      <c r="A92" s="253" t="s">
        <v>251</v>
      </c>
      <c r="D92" s="231">
        <v>8</v>
      </c>
      <c r="F92" s="250">
        <v>-95000000</v>
      </c>
      <c r="G92" s="269"/>
      <c r="H92" s="250">
        <v>-100000000</v>
      </c>
      <c r="I92" s="269"/>
      <c r="J92" s="261">
        <v>0</v>
      </c>
      <c r="K92" s="151"/>
      <c r="L92" s="261">
        <v>0</v>
      </c>
    </row>
    <row r="93" spans="1:12" s="235" customFormat="1" ht="18.95" customHeight="1" x14ac:dyDescent="0.2">
      <c r="A93" s="253" t="s">
        <v>189</v>
      </c>
      <c r="D93" s="231">
        <v>13</v>
      </c>
      <c r="E93" s="260"/>
      <c r="F93" s="261">
        <v>14158</v>
      </c>
      <c r="G93" s="262"/>
      <c r="H93" s="261">
        <v>1225696</v>
      </c>
      <c r="I93" s="262"/>
      <c r="J93" s="261">
        <v>0</v>
      </c>
      <c r="K93" s="151"/>
      <c r="L93" s="261">
        <v>2552700</v>
      </c>
    </row>
    <row r="94" spans="1:12" s="235" customFormat="1" ht="18.95" customHeight="1" x14ac:dyDescent="0.2">
      <c r="A94" s="253" t="s">
        <v>196</v>
      </c>
      <c r="D94" s="231">
        <v>14</v>
      </c>
      <c r="F94" s="250">
        <v>283027276</v>
      </c>
      <c r="G94" s="269"/>
      <c r="H94" s="250">
        <v>1896</v>
      </c>
      <c r="I94" s="269"/>
      <c r="J94" s="250">
        <v>283027276</v>
      </c>
      <c r="K94" s="151"/>
      <c r="L94" s="250">
        <v>1896</v>
      </c>
    </row>
    <row r="95" spans="1:12" s="235" customFormat="1" ht="18.95" customHeight="1" x14ac:dyDescent="0.2">
      <c r="A95" s="253" t="s">
        <v>238</v>
      </c>
      <c r="D95" s="231" t="s">
        <v>272</v>
      </c>
      <c r="F95" s="250">
        <v>-51797802</v>
      </c>
      <c r="G95" s="269"/>
      <c r="H95" s="250">
        <v>-5778000</v>
      </c>
      <c r="I95" s="269"/>
      <c r="J95" s="261">
        <v>-51797802</v>
      </c>
      <c r="K95" s="151"/>
      <c r="L95" s="261">
        <v>-5778000</v>
      </c>
    </row>
    <row r="96" spans="1:12" s="235" customFormat="1" ht="18.95" customHeight="1" x14ac:dyDescent="0.2">
      <c r="A96" s="253" t="s">
        <v>237</v>
      </c>
      <c r="D96" s="231" t="s">
        <v>289</v>
      </c>
      <c r="F96" s="250">
        <v>0</v>
      </c>
      <c r="G96" s="269"/>
      <c r="H96" s="250">
        <v>-34723853</v>
      </c>
      <c r="I96" s="269"/>
      <c r="J96" s="250">
        <v>-150000000</v>
      </c>
      <c r="K96" s="151"/>
      <c r="L96" s="250">
        <v>-311988226</v>
      </c>
    </row>
    <row r="97" spans="1:12" s="235" customFormat="1" ht="18.95" customHeight="1" x14ac:dyDescent="0.2">
      <c r="A97" s="253" t="s">
        <v>172</v>
      </c>
      <c r="D97" s="231" t="s">
        <v>273</v>
      </c>
      <c r="F97" s="250">
        <v>-251542719</v>
      </c>
      <c r="G97" s="269"/>
      <c r="H97" s="250">
        <v>-479946997</v>
      </c>
      <c r="I97" s="269"/>
      <c r="J97" s="250">
        <v>-251542719</v>
      </c>
      <c r="K97" s="151"/>
      <c r="L97" s="250">
        <v>-479946997</v>
      </c>
    </row>
    <row r="98" spans="1:12" s="235" customFormat="1" ht="18.95" customHeight="1" x14ac:dyDescent="0.2">
      <c r="A98" s="253" t="s">
        <v>201</v>
      </c>
      <c r="D98" s="231">
        <v>18</v>
      </c>
      <c r="F98" s="250">
        <v>0</v>
      </c>
      <c r="G98" s="269"/>
      <c r="H98" s="250">
        <v>82173910</v>
      </c>
      <c r="I98" s="269"/>
      <c r="J98" s="250">
        <v>0</v>
      </c>
      <c r="K98" s="151"/>
      <c r="L98" s="250">
        <v>82173910</v>
      </c>
    </row>
    <row r="99" spans="1:12" s="235" customFormat="1" ht="18.95" customHeight="1" x14ac:dyDescent="0.2">
      <c r="A99" s="253" t="s">
        <v>248</v>
      </c>
      <c r="B99" s="253"/>
      <c r="C99" s="244"/>
      <c r="D99" s="231">
        <v>18</v>
      </c>
      <c r="F99" s="261">
        <v>-800707</v>
      </c>
      <c r="G99" s="269"/>
      <c r="H99" s="261">
        <v>-5600000</v>
      </c>
      <c r="I99" s="269"/>
      <c r="J99" s="261">
        <v>-800707</v>
      </c>
      <c r="K99" s="151"/>
      <c r="L99" s="261">
        <v>0</v>
      </c>
    </row>
    <row r="100" spans="1:12" s="235" customFormat="1" ht="18.95" customHeight="1" x14ac:dyDescent="0.2">
      <c r="A100" s="253" t="s">
        <v>204</v>
      </c>
      <c r="B100" s="253"/>
      <c r="C100" s="244"/>
      <c r="D100" s="231"/>
      <c r="F100" s="151"/>
      <c r="G100" s="151"/>
      <c r="H100" s="151"/>
      <c r="I100" s="151"/>
      <c r="J100" s="151"/>
      <c r="K100" s="151"/>
      <c r="L100" s="151"/>
    </row>
    <row r="101" spans="1:12" s="235" customFormat="1" ht="18.95" customHeight="1" x14ac:dyDescent="0.2">
      <c r="A101" s="253"/>
      <c r="B101" s="248" t="s">
        <v>205</v>
      </c>
      <c r="C101" s="271"/>
      <c r="D101" s="231"/>
      <c r="F101" s="250">
        <v>-2153047297</v>
      </c>
      <c r="G101" s="255"/>
      <c r="H101" s="250">
        <v>-1229814757</v>
      </c>
      <c r="I101" s="255"/>
      <c r="J101" s="250">
        <v>-320200543.42000002</v>
      </c>
      <c r="K101" s="255"/>
      <c r="L101" s="250">
        <v>-317330020</v>
      </c>
    </row>
    <row r="102" spans="1:12" s="235" customFormat="1" ht="18.95" customHeight="1" x14ac:dyDescent="0.2">
      <c r="B102" s="248" t="s">
        <v>241</v>
      </c>
      <c r="C102" s="244"/>
      <c r="D102" s="231"/>
      <c r="F102" s="250">
        <v>-75664717</v>
      </c>
      <c r="G102" s="255"/>
      <c r="H102" s="250">
        <v>-57051150</v>
      </c>
      <c r="I102" s="255"/>
      <c r="J102" s="250">
        <v>-8092582</v>
      </c>
      <c r="K102" s="255"/>
      <c r="L102" s="250">
        <v>-5764730</v>
      </c>
    </row>
    <row r="103" spans="1:12" s="235" customFormat="1" ht="18.95" customHeight="1" x14ac:dyDescent="0.2">
      <c r="B103" s="248" t="s">
        <v>249</v>
      </c>
      <c r="C103" s="244"/>
      <c r="D103" s="231"/>
      <c r="F103" s="250">
        <v>-32600000</v>
      </c>
      <c r="G103" s="255"/>
      <c r="H103" s="250">
        <v>-32000000</v>
      </c>
      <c r="I103" s="255"/>
      <c r="J103" s="250">
        <v>0</v>
      </c>
      <c r="K103" s="151"/>
      <c r="L103" s="250">
        <v>0</v>
      </c>
    </row>
    <row r="104" spans="1:12" s="235" customFormat="1" ht="18.95" customHeight="1" x14ac:dyDescent="0.2">
      <c r="A104" s="253" t="s">
        <v>195</v>
      </c>
      <c r="B104" s="253"/>
      <c r="C104" s="244"/>
      <c r="D104" s="231"/>
      <c r="F104" s="250">
        <v>0</v>
      </c>
      <c r="G104" s="255"/>
      <c r="H104" s="250">
        <v>-5295726</v>
      </c>
      <c r="I104" s="255"/>
      <c r="J104" s="250">
        <v>0</v>
      </c>
      <c r="K104" s="151"/>
      <c r="L104" s="250">
        <v>0</v>
      </c>
    </row>
    <row r="105" spans="1:12" s="235" customFormat="1" ht="18.95" customHeight="1" x14ac:dyDescent="0.2">
      <c r="A105" s="253" t="s">
        <v>194</v>
      </c>
      <c r="B105" s="253"/>
      <c r="C105" s="244"/>
      <c r="D105" s="231"/>
      <c r="F105" s="270"/>
      <c r="G105" s="245"/>
      <c r="H105" s="270"/>
      <c r="I105" s="245"/>
      <c r="J105" s="270"/>
      <c r="K105" s="245"/>
      <c r="L105" s="270"/>
    </row>
    <row r="106" spans="1:12" s="235" customFormat="1" ht="18.95" customHeight="1" x14ac:dyDescent="0.2">
      <c r="A106" s="253"/>
      <c r="B106" s="253" t="s">
        <v>193</v>
      </c>
      <c r="C106" s="244"/>
      <c r="D106" s="231"/>
      <c r="F106" s="270">
        <v>1415206</v>
      </c>
      <c r="G106" s="245"/>
      <c r="H106" s="270">
        <v>1051982</v>
      </c>
      <c r="I106" s="245"/>
      <c r="J106" s="270">
        <v>392211</v>
      </c>
      <c r="K106" s="245"/>
      <c r="L106" s="270">
        <v>498594</v>
      </c>
    </row>
    <row r="107" spans="1:12" s="235" customFormat="1" ht="18.95" customHeight="1" x14ac:dyDescent="0.2">
      <c r="A107" s="253" t="s">
        <v>239</v>
      </c>
      <c r="B107" s="253"/>
      <c r="C107" s="244"/>
      <c r="D107" s="231">
        <v>22</v>
      </c>
      <c r="F107" s="270">
        <v>0</v>
      </c>
      <c r="G107" s="245"/>
      <c r="H107" s="270">
        <v>-68991300</v>
      </c>
      <c r="I107" s="245"/>
      <c r="J107" s="270">
        <v>0</v>
      </c>
      <c r="K107" s="245"/>
      <c r="L107" s="270">
        <v>0</v>
      </c>
    </row>
    <row r="108" spans="1:12" s="235" customFormat="1" ht="18.95" customHeight="1" x14ac:dyDescent="0.2">
      <c r="A108" s="253" t="s">
        <v>115</v>
      </c>
      <c r="B108" s="253"/>
      <c r="C108" s="244"/>
      <c r="D108" s="231"/>
      <c r="F108" s="270"/>
      <c r="G108" s="245"/>
      <c r="H108" s="270"/>
      <c r="I108" s="245"/>
      <c r="J108" s="270"/>
      <c r="K108" s="245"/>
      <c r="L108" s="270"/>
    </row>
    <row r="109" spans="1:12" s="235" customFormat="1" ht="18.95" customHeight="1" x14ac:dyDescent="0.2">
      <c r="A109" s="253"/>
      <c r="B109" s="248" t="s">
        <v>112</v>
      </c>
      <c r="C109" s="244"/>
      <c r="D109" s="231" t="s">
        <v>266</v>
      </c>
      <c r="F109" s="250">
        <v>0</v>
      </c>
      <c r="G109" s="272"/>
      <c r="H109" s="250">
        <v>0</v>
      </c>
      <c r="I109" s="272"/>
      <c r="J109" s="250">
        <v>820019658</v>
      </c>
      <c r="K109" s="174"/>
      <c r="L109" s="250">
        <v>5000000</v>
      </c>
    </row>
    <row r="110" spans="1:12" s="235" customFormat="1" ht="18.95" customHeight="1" x14ac:dyDescent="0.2">
      <c r="A110" s="253"/>
      <c r="B110" s="248" t="s">
        <v>113</v>
      </c>
      <c r="C110" s="244"/>
      <c r="D110" s="231" t="s">
        <v>266</v>
      </c>
      <c r="F110" s="250">
        <v>0</v>
      </c>
      <c r="G110" s="245"/>
      <c r="H110" s="250">
        <v>-40106960</v>
      </c>
      <c r="I110" s="245"/>
      <c r="J110" s="250">
        <v>-2502000000</v>
      </c>
      <c r="K110" s="245"/>
      <c r="L110" s="250">
        <v>-2168106960</v>
      </c>
    </row>
    <row r="111" spans="1:12" s="235" customFormat="1" ht="18.95" customHeight="1" x14ac:dyDescent="0.2">
      <c r="A111" s="253" t="s">
        <v>206</v>
      </c>
      <c r="B111" s="253"/>
      <c r="C111" s="244"/>
      <c r="D111" s="231"/>
      <c r="F111" s="250"/>
      <c r="G111" s="272"/>
      <c r="H111" s="250"/>
      <c r="I111" s="272"/>
      <c r="J111" s="250"/>
      <c r="K111" s="174"/>
      <c r="L111" s="250"/>
    </row>
    <row r="112" spans="1:12" s="235" customFormat="1" ht="18.95" customHeight="1" x14ac:dyDescent="0.2">
      <c r="A112" s="253"/>
      <c r="B112" s="253" t="s">
        <v>207</v>
      </c>
      <c r="C112" s="244"/>
      <c r="D112" s="231"/>
      <c r="F112" s="273">
        <v>51517152</v>
      </c>
      <c r="G112" s="272"/>
      <c r="H112" s="273">
        <v>47947264</v>
      </c>
      <c r="I112" s="272"/>
      <c r="J112" s="273">
        <v>73243215</v>
      </c>
      <c r="K112" s="174"/>
      <c r="L112" s="273">
        <v>59883966</v>
      </c>
    </row>
    <row r="113" spans="1:12" s="235" customFormat="1" ht="5.0999999999999996" customHeight="1" x14ac:dyDescent="0.2">
      <c r="A113" s="246"/>
      <c r="B113" s="246"/>
      <c r="C113" s="244"/>
      <c r="D113" s="231"/>
      <c r="F113" s="247"/>
      <c r="G113" s="269"/>
      <c r="H113" s="247"/>
      <c r="I113" s="269"/>
      <c r="J113" s="247"/>
      <c r="K113" s="151"/>
      <c r="L113" s="247"/>
    </row>
    <row r="114" spans="1:12" s="235" customFormat="1" ht="18.95" customHeight="1" x14ac:dyDescent="0.2">
      <c r="A114" s="268" t="s">
        <v>208</v>
      </c>
      <c r="B114" s="246"/>
      <c r="C114" s="244"/>
      <c r="D114" s="231"/>
      <c r="F114" s="257">
        <f>SUM(F90:F113)</f>
        <v>-2160789338</v>
      </c>
      <c r="G114" s="269"/>
      <c r="H114" s="257">
        <f>SUM(H90:H113)</f>
        <v>-1826913367</v>
      </c>
      <c r="I114" s="269"/>
      <c r="J114" s="257">
        <f>SUM(J90:J113)</f>
        <v>-2107751993.4200001</v>
      </c>
      <c r="K114" s="151"/>
      <c r="L114" s="257">
        <f>SUM(L90:L113)</f>
        <v>-3038803867</v>
      </c>
    </row>
    <row r="115" spans="1:12" s="235" customFormat="1" ht="18.95" customHeight="1" x14ac:dyDescent="0.2">
      <c r="A115" s="268"/>
      <c r="B115" s="246"/>
      <c r="C115" s="244"/>
      <c r="D115" s="231"/>
      <c r="F115" s="254"/>
      <c r="G115" s="269"/>
      <c r="H115" s="254"/>
      <c r="I115" s="269"/>
      <c r="J115" s="254"/>
      <c r="K115" s="151"/>
      <c r="L115" s="254"/>
    </row>
    <row r="116" spans="1:12" s="235" customFormat="1" ht="18.95" customHeight="1" x14ac:dyDescent="0.2">
      <c r="A116" s="268"/>
      <c r="B116" s="246"/>
      <c r="C116" s="244"/>
      <c r="D116" s="231"/>
      <c r="F116" s="254"/>
      <c r="G116" s="269"/>
      <c r="H116" s="254"/>
      <c r="I116" s="269"/>
      <c r="J116" s="254"/>
      <c r="K116" s="151"/>
      <c r="L116" s="254"/>
    </row>
    <row r="117" spans="1:12" s="235" customFormat="1" ht="18.95" customHeight="1" x14ac:dyDescent="0.2">
      <c r="A117" s="268"/>
      <c r="B117" s="246"/>
      <c r="C117" s="244"/>
      <c r="D117" s="231"/>
      <c r="F117" s="254"/>
      <c r="G117" s="269"/>
      <c r="H117" s="254"/>
      <c r="I117" s="269"/>
      <c r="J117" s="254"/>
      <c r="K117" s="151"/>
      <c r="L117" s="254"/>
    </row>
    <row r="118" spans="1:12" s="235" customFormat="1" ht="18.95" customHeight="1" x14ac:dyDescent="0.2">
      <c r="A118" s="268"/>
      <c r="B118" s="246"/>
      <c r="C118" s="244"/>
      <c r="D118" s="231"/>
      <c r="F118" s="254"/>
      <c r="G118" s="269"/>
      <c r="H118" s="254"/>
      <c r="I118" s="269"/>
      <c r="J118" s="254"/>
      <c r="K118" s="151"/>
      <c r="L118" s="254"/>
    </row>
    <row r="119" spans="1:12" s="235" customFormat="1" ht="18.95" customHeight="1" x14ac:dyDescent="0.2">
      <c r="A119" s="268"/>
      <c r="B119" s="246"/>
      <c r="C119" s="244"/>
      <c r="D119" s="231"/>
      <c r="F119" s="254"/>
      <c r="G119" s="269"/>
      <c r="H119" s="254"/>
      <c r="I119" s="269"/>
      <c r="J119" s="254"/>
      <c r="K119" s="151"/>
      <c r="L119" s="254"/>
    </row>
    <row r="120" spans="1:12" s="89" customFormat="1" ht="18.95" customHeight="1" x14ac:dyDescent="0.2">
      <c r="A120" s="112"/>
      <c r="B120" s="93"/>
      <c r="C120" s="90"/>
      <c r="D120" s="87"/>
      <c r="F120" s="96"/>
      <c r="G120" s="113"/>
      <c r="H120" s="96"/>
      <c r="I120" s="113"/>
      <c r="J120" s="96"/>
      <c r="K120" s="92"/>
      <c r="L120" s="96"/>
    </row>
    <row r="121" spans="1:12" s="89" customFormat="1" ht="18.95" customHeight="1" x14ac:dyDescent="0.2">
      <c r="A121" s="95"/>
      <c r="B121" s="95"/>
      <c r="C121" s="90"/>
      <c r="D121" s="87"/>
      <c r="F121" s="94"/>
      <c r="G121" s="114"/>
      <c r="H121" s="94"/>
      <c r="I121" s="114"/>
      <c r="J121" s="94"/>
      <c r="K121" s="106"/>
      <c r="L121" s="94"/>
    </row>
    <row r="122" spans="1:12" s="89" customFormat="1" ht="9.75" customHeight="1" x14ac:dyDescent="0.2">
      <c r="A122" s="112"/>
      <c r="B122" s="93"/>
      <c r="C122" s="90"/>
      <c r="D122" s="87"/>
      <c r="F122" s="96"/>
      <c r="G122" s="113"/>
      <c r="H122" s="96"/>
      <c r="I122" s="92"/>
      <c r="J122" s="96"/>
      <c r="K122" s="113"/>
      <c r="L122" s="96"/>
    </row>
    <row r="123" spans="1:12" ht="21" customHeight="1" x14ac:dyDescent="0.2">
      <c r="A123" s="115" t="str">
        <f>A81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123" s="115"/>
      <c r="C123" s="116"/>
      <c r="D123" s="78"/>
      <c r="E123" s="101"/>
      <c r="F123" s="117"/>
      <c r="G123" s="102"/>
      <c r="H123" s="117"/>
      <c r="I123" s="103"/>
      <c r="J123" s="117"/>
      <c r="K123" s="102"/>
      <c r="L123" s="117"/>
    </row>
    <row r="124" spans="1:12" s="69" customFormat="1" ht="21.75" customHeight="1" x14ac:dyDescent="0.2">
      <c r="A124" s="64" t="str">
        <f>A82</f>
        <v>บริษัท ธนบุรี เฮลท์แคร์ กรุ๊ป จำกัด (มหาชน)</v>
      </c>
      <c r="B124" s="64"/>
      <c r="C124" s="65"/>
      <c r="D124" s="66"/>
      <c r="E124" s="67"/>
      <c r="F124" s="68"/>
      <c r="G124" s="68"/>
      <c r="H124" s="68"/>
      <c r="I124" s="68"/>
      <c r="J124" s="68"/>
      <c r="K124" s="68"/>
      <c r="L124" s="68"/>
    </row>
    <row r="125" spans="1:12" s="74" customFormat="1" ht="21.75" customHeight="1" x14ac:dyDescent="0.2">
      <c r="A125" s="70" t="s">
        <v>26</v>
      </c>
      <c r="B125" s="70"/>
      <c r="C125" s="71"/>
      <c r="D125" s="72"/>
      <c r="E125" s="71"/>
      <c r="F125" s="73"/>
      <c r="G125" s="73"/>
      <c r="H125" s="73"/>
      <c r="I125" s="73"/>
      <c r="J125" s="73"/>
      <c r="K125" s="73"/>
      <c r="L125" s="73"/>
    </row>
    <row r="126" spans="1:12" s="74" customFormat="1" ht="21.75" customHeight="1" x14ac:dyDescent="0.2">
      <c r="A126" s="75" t="str">
        <f>A84</f>
        <v>สำหรับปีสิ้นสุดวันที่ 31 ธันวาคม พ.ศ. 2562</v>
      </c>
      <c r="B126" s="75"/>
      <c r="C126" s="77"/>
      <c r="D126" s="78"/>
      <c r="E126" s="77"/>
      <c r="F126" s="79"/>
      <c r="G126" s="79"/>
      <c r="H126" s="79"/>
      <c r="I126" s="79"/>
      <c r="J126" s="79"/>
      <c r="K126" s="79"/>
      <c r="L126" s="79"/>
    </row>
    <row r="127" spans="1:12" s="85" customFormat="1" ht="18.95" customHeight="1" x14ac:dyDescent="0.2">
      <c r="C127" s="86"/>
      <c r="D127" s="87"/>
      <c r="E127" s="86"/>
      <c r="F127" s="105"/>
      <c r="G127" s="105"/>
      <c r="H127" s="105"/>
      <c r="I127" s="105"/>
      <c r="J127" s="105"/>
      <c r="K127" s="105"/>
      <c r="L127" s="105"/>
    </row>
    <row r="128" spans="1:12" s="275" customFormat="1" ht="18.95" customHeight="1" x14ac:dyDescent="0.35">
      <c r="A128" s="274"/>
      <c r="B128" s="274"/>
      <c r="D128" s="276"/>
      <c r="E128" s="277"/>
      <c r="F128" s="278"/>
      <c r="G128" s="278" t="s">
        <v>0</v>
      </c>
      <c r="H128" s="278"/>
      <c r="I128" s="279"/>
      <c r="J128" s="278"/>
      <c r="K128" s="278" t="s">
        <v>153</v>
      </c>
      <c r="L128" s="278"/>
    </row>
    <row r="129" spans="1:13" s="275" customFormat="1" ht="18.95" customHeight="1" x14ac:dyDescent="0.35">
      <c r="A129" s="274"/>
      <c r="B129" s="274"/>
      <c r="D129" s="280"/>
      <c r="E129" s="281"/>
      <c r="F129" s="238" t="s">
        <v>254</v>
      </c>
      <c r="G129" s="239"/>
      <c r="H129" s="238" t="s">
        <v>214</v>
      </c>
      <c r="I129" s="239"/>
      <c r="J129" s="238" t="s">
        <v>254</v>
      </c>
      <c r="K129" s="233"/>
      <c r="L129" s="238" t="s">
        <v>214</v>
      </c>
    </row>
    <row r="130" spans="1:13" s="235" customFormat="1" ht="18.95" customHeight="1" x14ac:dyDescent="0.2">
      <c r="A130" s="234"/>
      <c r="B130" s="234"/>
      <c r="D130" s="282" t="s">
        <v>1</v>
      </c>
      <c r="E130" s="237"/>
      <c r="F130" s="241" t="s">
        <v>2</v>
      </c>
      <c r="G130" s="242"/>
      <c r="H130" s="241" t="s">
        <v>2</v>
      </c>
      <c r="I130" s="242"/>
      <c r="J130" s="241" t="s">
        <v>2</v>
      </c>
      <c r="K130" s="233"/>
      <c r="L130" s="241" t="s">
        <v>2</v>
      </c>
    </row>
    <row r="131" spans="1:13" s="235" customFormat="1" ht="18.95" customHeight="1" x14ac:dyDescent="0.2">
      <c r="A131" s="268" t="s">
        <v>63</v>
      </c>
      <c r="B131" s="268"/>
      <c r="C131" s="244"/>
      <c r="D131" s="231"/>
      <c r="F131" s="245"/>
      <c r="G131" s="245"/>
      <c r="H131" s="245"/>
      <c r="I131" s="245"/>
      <c r="J131" s="245"/>
      <c r="K131" s="245"/>
      <c r="L131" s="245"/>
    </row>
    <row r="132" spans="1:13" s="235" customFormat="1" ht="18.95" customHeight="1" x14ac:dyDescent="0.2">
      <c r="A132" s="253" t="s">
        <v>11</v>
      </c>
      <c r="B132" s="268"/>
      <c r="C132" s="244"/>
      <c r="D132" s="231"/>
      <c r="F132" s="245"/>
      <c r="G132" s="245"/>
      <c r="H132" s="245"/>
      <c r="I132" s="245"/>
      <c r="J132" s="245"/>
      <c r="K132" s="245"/>
      <c r="L132" s="245"/>
    </row>
    <row r="133" spans="1:13" s="235" customFormat="1" ht="18.95" customHeight="1" x14ac:dyDescent="0.2">
      <c r="A133" s="234"/>
      <c r="B133" s="253" t="s">
        <v>136</v>
      </c>
      <c r="C133" s="244"/>
      <c r="D133" s="231">
        <v>24</v>
      </c>
      <c r="F133" s="247">
        <v>-35724336</v>
      </c>
      <c r="G133" s="245"/>
      <c r="H133" s="247">
        <v>2611804988</v>
      </c>
      <c r="I133" s="245"/>
      <c r="J133" s="247">
        <v>-3000000</v>
      </c>
      <c r="K133" s="245"/>
      <c r="L133" s="247">
        <v>2583000000</v>
      </c>
    </row>
    <row r="134" spans="1:13" s="235" customFormat="1" ht="18.95" customHeight="1" x14ac:dyDescent="0.2">
      <c r="A134" s="234" t="s">
        <v>290</v>
      </c>
      <c r="B134" s="253"/>
      <c r="C134" s="244"/>
      <c r="D134" s="231" t="s">
        <v>291</v>
      </c>
      <c r="F134" s="247">
        <v>0</v>
      </c>
      <c r="G134" s="245"/>
      <c r="H134" s="247">
        <v>0</v>
      </c>
      <c r="I134" s="245"/>
      <c r="J134" s="247">
        <v>15000000</v>
      </c>
      <c r="K134" s="245"/>
      <c r="L134" s="247">
        <v>0</v>
      </c>
    </row>
    <row r="135" spans="1:13" s="235" customFormat="1" ht="18.95" customHeight="1" x14ac:dyDescent="0.2">
      <c r="A135" s="234" t="s">
        <v>292</v>
      </c>
      <c r="B135" s="253"/>
      <c r="C135" s="244"/>
      <c r="D135" s="231" t="s">
        <v>291</v>
      </c>
      <c r="F135" s="247">
        <v>0</v>
      </c>
      <c r="G135" s="245"/>
      <c r="H135" s="247">
        <v>0</v>
      </c>
      <c r="I135" s="245"/>
      <c r="J135" s="247">
        <v>-15000000</v>
      </c>
      <c r="K135" s="245"/>
      <c r="L135" s="247">
        <v>0</v>
      </c>
    </row>
    <row r="136" spans="1:13" s="235" customFormat="1" ht="18.95" customHeight="1" x14ac:dyDescent="0.2">
      <c r="A136" s="253" t="s">
        <v>114</v>
      </c>
      <c r="B136" s="253"/>
      <c r="D136" s="231">
        <v>26</v>
      </c>
      <c r="F136" s="261">
        <v>3120000000</v>
      </c>
      <c r="G136" s="245"/>
      <c r="H136" s="261">
        <v>0</v>
      </c>
      <c r="I136" s="245"/>
      <c r="J136" s="261">
        <v>2200000000</v>
      </c>
      <c r="K136" s="245"/>
      <c r="L136" s="250">
        <v>0</v>
      </c>
    </row>
    <row r="137" spans="1:13" s="235" customFormat="1" ht="18.95" customHeight="1" x14ac:dyDescent="0.2">
      <c r="A137" s="253" t="s">
        <v>250</v>
      </c>
      <c r="B137" s="253"/>
      <c r="C137" s="248"/>
      <c r="D137" s="231">
        <v>26</v>
      </c>
      <c r="F137" s="261">
        <v>-425000000</v>
      </c>
      <c r="G137" s="245"/>
      <c r="H137" s="261">
        <v>-100000000</v>
      </c>
      <c r="I137" s="245"/>
      <c r="J137" s="250">
        <v>-425000000</v>
      </c>
      <c r="K137" s="245"/>
      <c r="L137" s="261">
        <v>-100000000</v>
      </c>
    </row>
    <row r="138" spans="1:13" s="235" customFormat="1" ht="18.95" customHeight="1" x14ac:dyDescent="0.2">
      <c r="A138" s="253" t="s">
        <v>293</v>
      </c>
      <c r="B138" s="253"/>
      <c r="C138" s="248"/>
      <c r="D138" s="231"/>
      <c r="F138" s="261">
        <v>-4750000</v>
      </c>
      <c r="G138" s="245"/>
      <c r="H138" s="261">
        <v>0</v>
      </c>
      <c r="I138" s="245"/>
      <c r="J138" s="261">
        <v>-3650000</v>
      </c>
      <c r="K138" s="245"/>
      <c r="L138" s="261">
        <v>0</v>
      </c>
    </row>
    <row r="139" spans="1:13" s="235" customFormat="1" ht="18.95" customHeight="1" x14ac:dyDescent="0.2">
      <c r="A139" s="253" t="s">
        <v>77</v>
      </c>
      <c r="B139" s="253"/>
      <c r="D139" s="231"/>
      <c r="F139" s="250">
        <v>-4873183</v>
      </c>
      <c r="G139" s="255"/>
      <c r="H139" s="250">
        <v>-3266113</v>
      </c>
      <c r="I139" s="255"/>
      <c r="J139" s="250">
        <v>-3310370.5799999991</v>
      </c>
      <c r="K139" s="255"/>
      <c r="L139" s="250">
        <v>-2854265</v>
      </c>
      <c r="M139" s="283"/>
    </row>
    <row r="140" spans="1:13" s="235" customFormat="1" ht="18.95" customHeight="1" x14ac:dyDescent="0.2">
      <c r="A140" s="253" t="s">
        <v>78</v>
      </c>
      <c r="B140" s="253"/>
      <c r="C140" s="244"/>
      <c r="D140" s="231"/>
      <c r="F140" s="250">
        <v>-379865866</v>
      </c>
      <c r="G140" s="255"/>
      <c r="H140" s="250">
        <v>-335629177</v>
      </c>
      <c r="I140" s="255"/>
      <c r="J140" s="250">
        <v>-379865866</v>
      </c>
      <c r="K140" s="255"/>
      <c r="L140" s="250">
        <v>-335629177</v>
      </c>
      <c r="M140" s="283"/>
    </row>
    <row r="141" spans="1:13" s="235" customFormat="1" ht="18.95" customHeight="1" x14ac:dyDescent="0.2">
      <c r="A141" s="253" t="s">
        <v>190</v>
      </c>
      <c r="B141" s="253"/>
      <c r="C141" s="244"/>
      <c r="D141" s="231"/>
      <c r="F141" s="151"/>
      <c r="G141" s="151"/>
      <c r="H141" s="151"/>
      <c r="I141" s="151"/>
      <c r="J141" s="151"/>
      <c r="K141" s="151"/>
      <c r="L141" s="151"/>
      <c r="M141" s="283"/>
    </row>
    <row r="142" spans="1:13" s="235" customFormat="1" ht="18.95" customHeight="1" x14ac:dyDescent="0.2">
      <c r="A142" s="253"/>
      <c r="B142" s="253" t="s">
        <v>191</v>
      </c>
      <c r="C142" s="244"/>
      <c r="D142" s="231"/>
      <c r="F142" s="284">
        <v>-16760086</v>
      </c>
      <c r="G142" s="255"/>
      <c r="H142" s="284">
        <v>-9501313</v>
      </c>
      <c r="I142" s="255"/>
      <c r="J142" s="284">
        <v>0</v>
      </c>
      <c r="K142" s="255"/>
      <c r="L142" s="284">
        <v>0</v>
      </c>
      <c r="M142" s="283"/>
    </row>
    <row r="143" spans="1:13" s="235" customFormat="1" ht="6" customHeight="1" x14ac:dyDescent="0.2">
      <c r="A143" s="246"/>
      <c r="B143" s="246"/>
      <c r="C143" s="244"/>
      <c r="D143" s="231"/>
      <c r="F143" s="264"/>
      <c r="G143" s="255"/>
      <c r="H143" s="264"/>
      <c r="I143" s="255"/>
      <c r="J143" s="264"/>
      <c r="K143" s="255"/>
      <c r="L143" s="264"/>
    </row>
    <row r="144" spans="1:13" s="235" customFormat="1" ht="18.95" customHeight="1" x14ac:dyDescent="0.2">
      <c r="A144" s="268" t="s">
        <v>209</v>
      </c>
      <c r="B144" s="268"/>
      <c r="D144" s="231"/>
      <c r="F144" s="265">
        <f>SUM(F133:F142)</f>
        <v>2253026529</v>
      </c>
      <c r="G144" s="245"/>
      <c r="H144" s="265">
        <f>SUM(H133:H142)</f>
        <v>2163408385</v>
      </c>
      <c r="I144" s="245"/>
      <c r="J144" s="265">
        <f>SUM(J133:J142)</f>
        <v>1385173763.4200001</v>
      </c>
      <c r="K144" s="245"/>
      <c r="L144" s="265">
        <f>SUM(L133:L142)</f>
        <v>2144516558</v>
      </c>
    </row>
    <row r="145" spans="1:12" s="235" customFormat="1" ht="18.95" customHeight="1" x14ac:dyDescent="0.2">
      <c r="A145" s="268"/>
      <c r="B145" s="268"/>
      <c r="D145" s="231"/>
      <c r="F145" s="264"/>
      <c r="G145" s="255"/>
      <c r="H145" s="264"/>
      <c r="I145" s="255"/>
      <c r="J145" s="264"/>
      <c r="K145" s="255"/>
      <c r="L145" s="264"/>
    </row>
    <row r="146" spans="1:12" s="235" customFormat="1" ht="18.95" customHeight="1" x14ac:dyDescent="0.2">
      <c r="A146" s="268" t="s">
        <v>40</v>
      </c>
      <c r="B146" s="268"/>
      <c r="D146" s="231"/>
      <c r="F146" s="255">
        <f>SUM(F68,F114,F144)</f>
        <v>-79026162</v>
      </c>
      <c r="G146" s="245"/>
      <c r="H146" s="255">
        <f>SUM(H68,H114,H144)</f>
        <v>159635114</v>
      </c>
      <c r="I146" s="245"/>
      <c r="J146" s="255">
        <f>SUM(J68,J114,J144)</f>
        <v>32024222</v>
      </c>
      <c r="K146" s="245"/>
      <c r="L146" s="255">
        <f>SUM(L68,L114,L144)</f>
        <v>15760379</v>
      </c>
    </row>
    <row r="147" spans="1:12" s="235" customFormat="1" ht="18.95" customHeight="1" x14ac:dyDescent="0.2">
      <c r="A147" s="285" t="s">
        <v>64</v>
      </c>
      <c r="B147" s="285"/>
      <c r="C147" s="229"/>
      <c r="D147" s="231"/>
      <c r="F147" s="286">
        <v>741504076</v>
      </c>
      <c r="G147" s="245"/>
      <c r="H147" s="286">
        <v>581868962</v>
      </c>
      <c r="I147" s="245"/>
      <c r="J147" s="286">
        <v>388585495</v>
      </c>
      <c r="K147" s="245"/>
      <c r="L147" s="286">
        <v>372825116</v>
      </c>
    </row>
    <row r="148" spans="1:12" s="235" customFormat="1" ht="6" customHeight="1" x14ac:dyDescent="0.2">
      <c r="A148" s="285"/>
      <c r="B148" s="285"/>
      <c r="C148" s="229"/>
      <c r="D148" s="231"/>
      <c r="F148" s="255"/>
      <c r="G148" s="245"/>
      <c r="H148" s="255"/>
      <c r="I148" s="245"/>
      <c r="J148" s="255"/>
      <c r="K148" s="245"/>
      <c r="L148" s="255"/>
    </row>
    <row r="149" spans="1:12" s="235" customFormat="1" ht="18.95" customHeight="1" thickBot="1" x14ac:dyDescent="0.25">
      <c r="A149" s="287" t="s">
        <v>65</v>
      </c>
      <c r="B149" s="287"/>
      <c r="C149" s="256"/>
      <c r="D149" s="231">
        <v>7</v>
      </c>
      <c r="F149" s="288">
        <f>SUM(F146:F147)</f>
        <v>662477914</v>
      </c>
      <c r="G149" s="245"/>
      <c r="H149" s="288">
        <f>SUM(H146:H147)</f>
        <v>741504076</v>
      </c>
      <c r="I149" s="245"/>
      <c r="J149" s="288">
        <f>SUM(J146:J147)</f>
        <v>420609717</v>
      </c>
      <c r="K149" s="245"/>
      <c r="L149" s="288">
        <f>SUM(L146:L147)</f>
        <v>388585495</v>
      </c>
    </row>
    <row r="150" spans="1:12" s="235" customFormat="1" ht="18.95" customHeight="1" thickTop="1" x14ac:dyDescent="0.2">
      <c r="A150" s="287"/>
      <c r="B150" s="287"/>
      <c r="C150" s="256"/>
      <c r="D150" s="231"/>
      <c r="F150" s="255"/>
      <c r="G150" s="245"/>
      <c r="H150" s="255"/>
      <c r="I150" s="245"/>
      <c r="J150" s="255"/>
      <c r="K150" s="245"/>
      <c r="L150" s="255"/>
    </row>
    <row r="151" spans="1:12" s="89" customFormat="1" ht="18.95" customHeight="1" x14ac:dyDescent="0.2">
      <c r="A151" s="119"/>
      <c r="B151" s="119"/>
      <c r="C151" s="98"/>
      <c r="D151" s="87"/>
      <c r="F151" s="97"/>
      <c r="G151" s="91"/>
      <c r="H151" s="97"/>
      <c r="I151" s="91"/>
      <c r="J151" s="97"/>
      <c r="K151" s="91"/>
      <c r="L151" s="97"/>
    </row>
    <row r="152" spans="1:12" s="89" customFormat="1" ht="18.95" customHeight="1" x14ac:dyDescent="0.2">
      <c r="A152" s="119"/>
      <c r="B152" s="119"/>
      <c r="C152" s="98"/>
      <c r="D152" s="87"/>
      <c r="F152" s="97"/>
      <c r="G152" s="91"/>
      <c r="H152" s="97"/>
      <c r="I152" s="91"/>
      <c r="J152" s="97"/>
      <c r="K152" s="91"/>
      <c r="L152" s="97"/>
    </row>
    <row r="153" spans="1:12" s="89" customFormat="1" ht="18.95" customHeight="1" x14ac:dyDescent="0.2">
      <c r="A153" s="119"/>
      <c r="B153" s="119"/>
      <c r="C153" s="98"/>
      <c r="D153" s="87"/>
      <c r="F153" s="97"/>
      <c r="G153" s="91"/>
      <c r="H153" s="97"/>
      <c r="I153" s="91"/>
      <c r="J153" s="97"/>
      <c r="K153" s="91"/>
      <c r="L153" s="97"/>
    </row>
    <row r="154" spans="1:12" s="89" customFormat="1" ht="18.95" customHeight="1" x14ac:dyDescent="0.2">
      <c r="A154" s="119"/>
      <c r="B154" s="119"/>
      <c r="C154" s="98"/>
      <c r="D154" s="87"/>
      <c r="F154" s="97"/>
      <c r="G154" s="91"/>
      <c r="H154" s="97"/>
      <c r="I154" s="91"/>
      <c r="J154" s="97"/>
      <c r="K154" s="91"/>
      <c r="L154" s="97"/>
    </row>
    <row r="155" spans="1:12" s="89" customFormat="1" ht="18.95" customHeight="1" x14ac:dyDescent="0.2">
      <c r="A155" s="119"/>
      <c r="B155" s="119"/>
      <c r="C155" s="98"/>
      <c r="D155" s="87"/>
      <c r="F155" s="97"/>
      <c r="G155" s="91"/>
      <c r="H155" s="97"/>
      <c r="I155" s="91"/>
      <c r="J155" s="97"/>
      <c r="K155" s="91"/>
      <c r="L155" s="97"/>
    </row>
    <row r="156" spans="1:12" s="89" customFormat="1" ht="18.95" customHeight="1" x14ac:dyDescent="0.2">
      <c r="A156" s="119"/>
      <c r="B156" s="119"/>
      <c r="C156" s="98"/>
      <c r="D156" s="87"/>
      <c r="F156" s="97"/>
      <c r="G156" s="91"/>
      <c r="H156" s="97"/>
      <c r="I156" s="91"/>
      <c r="J156" s="97"/>
      <c r="K156" s="91"/>
      <c r="L156" s="97"/>
    </row>
    <row r="157" spans="1:12" s="89" customFormat="1" ht="18.95" customHeight="1" x14ac:dyDescent="0.2">
      <c r="A157" s="119"/>
      <c r="B157" s="119"/>
      <c r="C157" s="98"/>
      <c r="D157" s="87"/>
      <c r="F157" s="97"/>
      <c r="G157" s="91"/>
      <c r="H157" s="97"/>
      <c r="I157" s="91"/>
      <c r="J157" s="97"/>
      <c r="K157" s="91"/>
      <c r="L157" s="97"/>
    </row>
    <row r="158" spans="1:12" s="89" customFormat="1" ht="18.95" customHeight="1" x14ac:dyDescent="0.2">
      <c r="A158" s="119"/>
      <c r="B158" s="119"/>
      <c r="C158" s="98"/>
      <c r="D158" s="87"/>
      <c r="F158" s="97"/>
      <c r="G158" s="91"/>
      <c r="H158" s="97"/>
      <c r="I158" s="91"/>
      <c r="J158" s="97"/>
      <c r="K158" s="91"/>
      <c r="L158" s="97"/>
    </row>
    <row r="159" spans="1:12" s="89" customFormat="1" ht="18.95" customHeight="1" x14ac:dyDescent="0.2">
      <c r="A159" s="119"/>
      <c r="B159" s="119"/>
      <c r="C159" s="98"/>
      <c r="D159" s="87"/>
      <c r="F159" s="97"/>
      <c r="G159" s="91"/>
      <c r="H159" s="97"/>
      <c r="I159" s="91"/>
      <c r="J159" s="97"/>
      <c r="K159" s="91"/>
      <c r="L159" s="97"/>
    </row>
    <row r="160" spans="1:12" s="89" customFormat="1" ht="18.95" customHeight="1" x14ac:dyDescent="0.2">
      <c r="A160" s="119"/>
      <c r="B160" s="119"/>
      <c r="C160" s="98"/>
      <c r="D160" s="87"/>
      <c r="F160" s="97"/>
      <c r="G160" s="91"/>
      <c r="H160" s="97"/>
      <c r="I160" s="91"/>
      <c r="J160" s="97"/>
      <c r="K160" s="91"/>
      <c r="L160" s="97"/>
    </row>
    <row r="161" spans="1:12" s="89" customFormat="1" ht="18" customHeight="1" x14ac:dyDescent="0.2">
      <c r="A161" s="119"/>
      <c r="B161" s="119"/>
      <c r="C161" s="98"/>
      <c r="D161" s="87"/>
      <c r="F161" s="97"/>
      <c r="G161" s="91"/>
      <c r="H161" s="97"/>
      <c r="I161" s="91"/>
      <c r="J161" s="97"/>
      <c r="K161" s="91"/>
      <c r="L161" s="97"/>
    </row>
    <row r="162" spans="1:12" s="89" customFormat="1" ht="17.25" customHeight="1" x14ac:dyDescent="0.2">
      <c r="D162" s="87"/>
      <c r="F162" s="97"/>
      <c r="G162" s="91"/>
      <c r="H162" s="97"/>
      <c r="I162" s="97"/>
      <c r="J162" s="97"/>
      <c r="K162" s="97"/>
      <c r="L162" s="97"/>
    </row>
    <row r="163" spans="1:12" s="89" customFormat="1" ht="15.75" customHeight="1" x14ac:dyDescent="0.2">
      <c r="A163" s="118"/>
      <c r="B163" s="88"/>
      <c r="D163" s="87"/>
      <c r="F163" s="97"/>
      <c r="G163" s="91"/>
      <c r="H163" s="97"/>
      <c r="I163" s="97"/>
      <c r="J163" s="97"/>
      <c r="K163" s="97"/>
      <c r="L163" s="97"/>
    </row>
    <row r="164" spans="1:12" s="89" customFormat="1" ht="17.25" customHeight="1" x14ac:dyDescent="0.2">
      <c r="A164" s="118"/>
      <c r="B164" s="88"/>
      <c r="D164" s="87"/>
      <c r="F164" s="97"/>
      <c r="G164" s="91"/>
      <c r="H164" s="97"/>
      <c r="I164" s="97"/>
      <c r="J164" s="97"/>
      <c r="K164" s="97"/>
      <c r="L164" s="97"/>
    </row>
    <row r="165" spans="1:12" ht="21" customHeight="1" x14ac:dyDescent="0.2">
      <c r="A165" s="109" t="str">
        <f>A123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165" s="100"/>
      <c r="C165" s="101"/>
      <c r="D165" s="78"/>
      <c r="E165" s="101"/>
      <c r="F165" s="102"/>
      <c r="G165" s="102"/>
      <c r="H165" s="102"/>
      <c r="I165" s="103"/>
      <c r="J165" s="103"/>
      <c r="K165" s="103"/>
      <c r="L165" s="103"/>
    </row>
    <row r="166" spans="1:12" ht="21.75" customHeight="1" x14ac:dyDescent="0.2">
      <c r="A166" s="120" t="str">
        <f>A124</f>
        <v>บริษัท ธนบุรี เฮลท์แคร์ กรุ๊ป จำกัด (มหาชน)</v>
      </c>
      <c r="B166" s="120"/>
      <c r="C166" s="121"/>
    </row>
    <row r="167" spans="1:12" ht="21.75" customHeight="1" x14ac:dyDescent="0.2">
      <c r="A167" s="120" t="str">
        <f>A125</f>
        <v>งบกระแสเงินสด</v>
      </c>
      <c r="B167" s="120"/>
      <c r="C167" s="121"/>
    </row>
    <row r="168" spans="1:12" ht="21.75" customHeight="1" x14ac:dyDescent="0.2">
      <c r="A168" s="123" t="str">
        <f>A126</f>
        <v>สำหรับปีสิ้นสุดวันที่ 31 ธันวาคม พ.ศ. 2562</v>
      </c>
      <c r="B168" s="123"/>
      <c r="C168" s="116"/>
      <c r="D168" s="78"/>
      <c r="E168" s="101"/>
      <c r="F168" s="103"/>
      <c r="G168" s="103"/>
      <c r="H168" s="103"/>
      <c r="I168" s="103"/>
      <c r="J168" s="103"/>
      <c r="K168" s="103"/>
      <c r="L168" s="103"/>
    </row>
    <row r="169" spans="1:12" ht="20.100000000000001" customHeight="1" x14ac:dyDescent="0.2"/>
    <row r="170" spans="1:12" s="235" customFormat="1" ht="20.100000000000001" customHeight="1" x14ac:dyDescent="0.35">
      <c r="A170" s="234"/>
      <c r="B170" s="234"/>
      <c r="D170" s="276"/>
      <c r="E170" s="277"/>
      <c r="F170" s="278"/>
      <c r="G170" s="278" t="s">
        <v>0</v>
      </c>
      <c r="H170" s="278"/>
      <c r="I170" s="279"/>
      <c r="J170" s="278"/>
      <c r="K170" s="278" t="s">
        <v>153</v>
      </c>
      <c r="L170" s="278"/>
    </row>
    <row r="171" spans="1:12" s="235" customFormat="1" ht="20.100000000000001" customHeight="1" x14ac:dyDescent="0.35">
      <c r="A171" s="234"/>
      <c r="B171" s="234"/>
      <c r="D171" s="280"/>
      <c r="E171" s="281"/>
      <c r="F171" s="238" t="s">
        <v>254</v>
      </c>
      <c r="G171" s="239"/>
      <c r="H171" s="238" t="s">
        <v>214</v>
      </c>
      <c r="I171" s="239"/>
      <c r="J171" s="238" t="s">
        <v>254</v>
      </c>
      <c r="K171" s="233"/>
      <c r="L171" s="238" t="s">
        <v>214</v>
      </c>
    </row>
    <row r="172" spans="1:12" s="235" customFormat="1" ht="20.100000000000001" customHeight="1" x14ac:dyDescent="0.2">
      <c r="A172" s="234"/>
      <c r="B172" s="234"/>
      <c r="D172" s="282" t="s">
        <v>1</v>
      </c>
      <c r="E172" s="237"/>
      <c r="F172" s="241" t="s">
        <v>2</v>
      </c>
      <c r="G172" s="242"/>
      <c r="H172" s="241" t="s">
        <v>2</v>
      </c>
      <c r="I172" s="242"/>
      <c r="J172" s="241" t="s">
        <v>2</v>
      </c>
      <c r="K172" s="233"/>
      <c r="L172" s="241" t="s">
        <v>2</v>
      </c>
    </row>
    <row r="173" spans="1:12" s="235" customFormat="1" ht="20.100000000000001" customHeight="1" x14ac:dyDescent="0.2">
      <c r="A173" s="268" t="s">
        <v>141</v>
      </c>
      <c r="B173" s="234"/>
      <c r="D173" s="231"/>
      <c r="F173" s="151"/>
      <c r="G173" s="151"/>
      <c r="H173" s="151"/>
      <c r="I173" s="151"/>
      <c r="J173" s="151"/>
      <c r="K173" s="151"/>
      <c r="L173" s="151"/>
    </row>
    <row r="174" spans="1:12" s="235" customFormat="1" ht="6" customHeight="1" x14ac:dyDescent="0.2">
      <c r="A174" s="285"/>
      <c r="B174" s="285"/>
      <c r="C174" s="229"/>
      <c r="D174" s="231"/>
      <c r="F174" s="151"/>
      <c r="G174" s="151"/>
      <c r="H174" s="151"/>
      <c r="I174" s="151"/>
      <c r="J174" s="151"/>
      <c r="K174" s="151"/>
      <c r="L174" s="151"/>
    </row>
    <row r="175" spans="1:12" s="235" customFormat="1" ht="20.100000000000001" customHeight="1" x14ac:dyDescent="0.2">
      <c r="A175" s="285" t="s">
        <v>199</v>
      </c>
      <c r="B175" s="285"/>
      <c r="C175" s="285"/>
      <c r="D175" s="231"/>
      <c r="F175" s="250">
        <v>22500</v>
      </c>
      <c r="G175" s="151"/>
      <c r="H175" s="250">
        <v>22500</v>
      </c>
      <c r="I175" s="151"/>
      <c r="J175" s="250">
        <v>0</v>
      </c>
      <c r="K175" s="151"/>
      <c r="L175" s="250">
        <v>0</v>
      </c>
    </row>
    <row r="176" spans="1:12" s="235" customFormat="1" ht="20.100000000000001" customHeight="1" x14ac:dyDescent="0.2">
      <c r="A176" s="285" t="s">
        <v>212</v>
      </c>
      <c r="B176" s="285"/>
      <c r="C176" s="285"/>
      <c r="D176" s="231"/>
      <c r="F176" s="250"/>
      <c r="G176" s="151"/>
      <c r="H176" s="250"/>
      <c r="I176" s="151"/>
      <c r="J176" s="250"/>
      <c r="K176" s="151"/>
      <c r="L176" s="250"/>
    </row>
    <row r="177" spans="1:13" s="235" customFormat="1" ht="20.100000000000001" customHeight="1" x14ac:dyDescent="0.2">
      <c r="B177" s="289" t="s">
        <v>240</v>
      </c>
      <c r="C177" s="285"/>
      <c r="D177" s="231">
        <v>25</v>
      </c>
      <c r="F177" s="151">
        <v>470032635</v>
      </c>
      <c r="G177" s="151"/>
      <c r="H177" s="151">
        <v>898562227</v>
      </c>
      <c r="I177" s="151"/>
      <c r="J177" s="151">
        <v>45345642</v>
      </c>
      <c r="K177" s="151"/>
      <c r="L177" s="151">
        <v>44944550</v>
      </c>
    </row>
    <row r="178" spans="1:13" s="235" customFormat="1" ht="20.100000000000001" customHeight="1" x14ac:dyDescent="0.2">
      <c r="B178" s="289" t="s">
        <v>241</v>
      </c>
      <c r="C178" s="285"/>
      <c r="D178" s="231">
        <v>25</v>
      </c>
      <c r="F178" s="151">
        <v>1982534</v>
      </c>
      <c r="G178" s="151"/>
      <c r="H178" s="151">
        <v>15889500</v>
      </c>
      <c r="I178" s="151"/>
      <c r="J178" s="151">
        <v>132680</v>
      </c>
      <c r="K178" s="151"/>
      <c r="L178" s="151">
        <v>0</v>
      </c>
    </row>
    <row r="179" spans="1:13" s="235" customFormat="1" ht="20.100000000000001" customHeight="1" x14ac:dyDescent="0.2">
      <c r="B179" s="289" t="s">
        <v>213</v>
      </c>
      <c r="C179" s="285"/>
      <c r="D179" s="231">
        <v>22</v>
      </c>
      <c r="F179" s="250">
        <v>61200000</v>
      </c>
      <c r="G179" s="151"/>
      <c r="H179" s="250">
        <v>0</v>
      </c>
      <c r="I179" s="151"/>
      <c r="J179" s="250">
        <v>0</v>
      </c>
      <c r="K179" s="151"/>
      <c r="L179" s="250">
        <v>0</v>
      </c>
    </row>
    <row r="180" spans="1:13" s="235" customFormat="1" ht="20.100000000000001" customHeight="1" x14ac:dyDescent="0.2">
      <c r="A180" s="234"/>
      <c r="B180" s="290" t="s">
        <v>294</v>
      </c>
      <c r="D180" s="231"/>
      <c r="F180" s="254">
        <v>126761682</v>
      </c>
      <c r="G180" s="151"/>
      <c r="H180" s="254">
        <v>2034039</v>
      </c>
      <c r="I180" s="151"/>
      <c r="J180" s="254">
        <v>6729058.5800000001</v>
      </c>
      <c r="K180" s="151"/>
      <c r="L180" s="254">
        <v>1826873</v>
      </c>
    </row>
    <row r="181" spans="1:13" s="235" customFormat="1" ht="20.100000000000001" customHeight="1" x14ac:dyDescent="0.2">
      <c r="A181" s="234"/>
      <c r="B181" s="290" t="s">
        <v>295</v>
      </c>
      <c r="D181" s="231"/>
      <c r="F181" s="254">
        <v>669062</v>
      </c>
      <c r="G181" s="151"/>
      <c r="H181" s="254">
        <v>0</v>
      </c>
      <c r="I181" s="151"/>
      <c r="J181" s="254">
        <v>0</v>
      </c>
      <c r="K181" s="151"/>
      <c r="L181" s="254">
        <v>0</v>
      </c>
    </row>
    <row r="182" spans="1:13" s="235" customFormat="1" ht="20.100000000000001" customHeight="1" x14ac:dyDescent="0.2">
      <c r="A182" s="285" t="s">
        <v>133</v>
      </c>
      <c r="B182" s="285"/>
      <c r="C182" s="285"/>
      <c r="D182" s="231">
        <v>25</v>
      </c>
      <c r="F182" s="151">
        <v>141400685</v>
      </c>
      <c r="G182" s="151"/>
      <c r="H182" s="151">
        <v>69708079</v>
      </c>
      <c r="I182" s="151"/>
      <c r="J182" s="151">
        <v>6338752</v>
      </c>
      <c r="K182" s="151"/>
      <c r="L182" s="151">
        <v>12972451</v>
      </c>
    </row>
    <row r="183" spans="1:13" s="235" customFormat="1" ht="20.100000000000001" customHeight="1" x14ac:dyDescent="0.2">
      <c r="A183" s="285" t="s">
        <v>129</v>
      </c>
      <c r="B183" s="285"/>
      <c r="C183" s="285"/>
      <c r="D183" s="231">
        <v>25</v>
      </c>
      <c r="F183" s="151">
        <v>14814924</v>
      </c>
      <c r="G183" s="151"/>
      <c r="H183" s="151">
        <v>12680939</v>
      </c>
      <c r="I183" s="151"/>
      <c r="J183" s="151">
        <v>14418279</v>
      </c>
      <c r="K183" s="151"/>
      <c r="L183" s="151">
        <v>12198145</v>
      </c>
    </row>
    <row r="184" spans="1:13" s="235" customFormat="1" ht="20.100000000000001" customHeight="1" x14ac:dyDescent="0.2">
      <c r="A184" s="234" t="s">
        <v>180</v>
      </c>
      <c r="C184" s="234"/>
      <c r="D184" s="231"/>
      <c r="F184" s="151"/>
      <c r="G184" s="151"/>
      <c r="H184" s="151"/>
      <c r="I184" s="151"/>
      <c r="J184" s="151"/>
      <c r="K184" s="151"/>
      <c r="L184" s="151"/>
      <c r="M184" s="291"/>
    </row>
    <row r="185" spans="1:13" s="235" customFormat="1" ht="20.100000000000001" customHeight="1" x14ac:dyDescent="0.2">
      <c r="A185" s="234"/>
      <c r="B185" s="234" t="s">
        <v>175</v>
      </c>
      <c r="C185" s="234"/>
      <c r="D185" s="231">
        <v>20</v>
      </c>
      <c r="F185" s="151">
        <v>6704580</v>
      </c>
      <c r="G185" s="151"/>
      <c r="H185" s="151">
        <v>27602093</v>
      </c>
      <c r="I185" s="151"/>
      <c r="J185" s="254">
        <v>0</v>
      </c>
      <c r="K185" s="151"/>
      <c r="L185" s="250">
        <v>0</v>
      </c>
      <c r="M185" s="291"/>
    </row>
    <row r="186" spans="1:13" s="235" customFormat="1" ht="20.100000000000001" customHeight="1" x14ac:dyDescent="0.2">
      <c r="A186" s="234" t="s">
        <v>296</v>
      </c>
      <c r="B186" s="234"/>
      <c r="C186" s="234"/>
      <c r="D186" s="231">
        <v>20</v>
      </c>
      <c r="F186" s="250">
        <v>6782089</v>
      </c>
      <c r="G186" s="151"/>
      <c r="H186" s="250">
        <v>0</v>
      </c>
      <c r="I186" s="151"/>
      <c r="J186" s="250">
        <v>0</v>
      </c>
      <c r="K186" s="151"/>
      <c r="L186" s="250">
        <v>0</v>
      </c>
      <c r="M186" s="291"/>
    </row>
    <row r="187" spans="1:13" s="235" customFormat="1" ht="20.100000000000001" customHeight="1" x14ac:dyDescent="0.2">
      <c r="A187" s="234" t="s">
        <v>252</v>
      </c>
      <c r="C187" s="234"/>
      <c r="D187" s="231"/>
      <c r="F187" s="250">
        <v>0</v>
      </c>
      <c r="G187" s="151"/>
      <c r="H187" s="250">
        <v>87611</v>
      </c>
      <c r="I187" s="151"/>
      <c r="J187" s="250">
        <v>0</v>
      </c>
      <c r="K187" s="151"/>
      <c r="L187" s="250">
        <v>0</v>
      </c>
      <c r="M187" s="291"/>
    </row>
    <row r="188" spans="1:13" s="235" customFormat="1" ht="20.100000000000001" customHeight="1" x14ac:dyDescent="0.2">
      <c r="A188" s="234" t="s">
        <v>297</v>
      </c>
      <c r="C188" s="234"/>
      <c r="D188" s="231"/>
      <c r="F188" s="250"/>
      <c r="G188" s="151"/>
      <c r="H188" s="250"/>
      <c r="I188" s="151"/>
      <c r="J188" s="250"/>
      <c r="K188" s="151"/>
      <c r="L188" s="250"/>
      <c r="M188" s="291"/>
    </row>
    <row r="189" spans="1:13" s="235" customFormat="1" ht="20.100000000000001" customHeight="1" x14ac:dyDescent="0.2">
      <c r="A189" s="234"/>
      <c r="B189" s="235" t="s">
        <v>298</v>
      </c>
      <c r="C189" s="234"/>
      <c r="D189" s="231"/>
      <c r="F189" s="250">
        <v>0</v>
      </c>
      <c r="G189" s="151"/>
      <c r="H189" s="250">
        <v>0</v>
      </c>
      <c r="I189" s="151"/>
      <c r="J189" s="250">
        <v>0</v>
      </c>
      <c r="K189" s="151"/>
      <c r="L189" s="250">
        <v>81300000</v>
      </c>
      <c r="M189" s="291"/>
    </row>
    <row r="190" spans="1:13" s="89" customFormat="1" ht="20.100000000000001" customHeight="1" x14ac:dyDescent="0.2">
      <c r="A190" s="88"/>
      <c r="C190" s="88"/>
      <c r="D190" s="87"/>
      <c r="F190" s="94"/>
      <c r="G190" s="92"/>
      <c r="H190" s="94"/>
      <c r="I190" s="92"/>
      <c r="J190" s="94"/>
      <c r="K190" s="92"/>
      <c r="L190" s="94"/>
      <c r="M190" s="125"/>
    </row>
    <row r="191" spans="1:13" s="89" customFormat="1" ht="20.100000000000001" customHeight="1" x14ac:dyDescent="0.2">
      <c r="A191" s="88"/>
      <c r="C191" s="88"/>
      <c r="D191" s="87"/>
      <c r="F191" s="94"/>
      <c r="G191" s="92"/>
      <c r="H191" s="94"/>
      <c r="I191" s="92"/>
      <c r="J191" s="94"/>
      <c r="K191" s="92"/>
      <c r="L191" s="94"/>
      <c r="M191" s="125"/>
    </row>
    <row r="192" spans="1:13" s="89" customFormat="1" ht="20.100000000000001" customHeight="1" x14ac:dyDescent="0.2">
      <c r="A192" s="88"/>
      <c r="C192" s="88"/>
      <c r="D192" s="87"/>
      <c r="F192" s="94"/>
      <c r="G192" s="92"/>
      <c r="H192" s="94"/>
      <c r="I192" s="92"/>
      <c r="J192" s="94"/>
      <c r="K192" s="92"/>
      <c r="L192" s="94"/>
      <c r="M192" s="125"/>
    </row>
    <row r="193" spans="1:13" s="89" customFormat="1" ht="20.100000000000001" customHeight="1" x14ac:dyDescent="0.2">
      <c r="A193" s="88"/>
      <c r="C193" s="88"/>
      <c r="D193" s="87"/>
      <c r="F193" s="94"/>
      <c r="G193" s="92"/>
      <c r="H193" s="94"/>
      <c r="I193" s="92"/>
      <c r="J193" s="94"/>
      <c r="K193" s="92"/>
      <c r="L193" s="94"/>
      <c r="M193" s="125"/>
    </row>
    <row r="194" spans="1:13" s="89" customFormat="1" ht="20.100000000000001" customHeight="1" x14ac:dyDescent="0.2">
      <c r="A194" s="88"/>
      <c r="C194" s="88"/>
      <c r="D194" s="87"/>
      <c r="F194" s="94"/>
      <c r="G194" s="92"/>
      <c r="H194" s="94"/>
      <c r="I194" s="92"/>
      <c r="J194" s="94"/>
      <c r="K194" s="92"/>
      <c r="L194" s="94"/>
      <c r="M194" s="125"/>
    </row>
    <row r="195" spans="1:13" s="89" customFormat="1" ht="20.100000000000001" customHeight="1" x14ac:dyDescent="0.2">
      <c r="A195" s="88"/>
      <c r="C195" s="88"/>
      <c r="D195" s="87"/>
      <c r="F195" s="94"/>
      <c r="G195" s="92"/>
      <c r="H195" s="94"/>
      <c r="I195" s="92"/>
      <c r="J195" s="94"/>
      <c r="K195" s="92"/>
      <c r="L195" s="94"/>
      <c r="M195" s="125"/>
    </row>
    <row r="196" spans="1:13" s="89" customFormat="1" ht="20.100000000000001" customHeight="1" x14ac:dyDescent="0.2">
      <c r="A196" s="88"/>
      <c r="C196" s="88"/>
      <c r="D196" s="87"/>
      <c r="F196" s="94"/>
      <c r="G196" s="92"/>
      <c r="H196" s="94"/>
      <c r="I196" s="92"/>
      <c r="J196" s="94"/>
      <c r="K196" s="92"/>
      <c r="L196" s="94"/>
      <c r="M196" s="125"/>
    </row>
    <row r="197" spans="1:13" s="89" customFormat="1" ht="20.100000000000001" customHeight="1" x14ac:dyDescent="0.2">
      <c r="A197" s="88"/>
      <c r="C197" s="88"/>
      <c r="D197" s="87"/>
      <c r="F197" s="94"/>
      <c r="G197" s="92"/>
      <c r="H197" s="94"/>
      <c r="I197" s="92"/>
      <c r="J197" s="94"/>
      <c r="K197" s="92"/>
      <c r="L197" s="94"/>
      <c r="M197" s="125"/>
    </row>
    <row r="198" spans="1:13" s="89" customFormat="1" ht="20.100000000000001" customHeight="1" x14ac:dyDescent="0.2">
      <c r="A198" s="88"/>
      <c r="C198" s="88"/>
      <c r="D198" s="87"/>
      <c r="F198" s="94"/>
      <c r="G198" s="92"/>
      <c r="H198" s="94"/>
      <c r="I198" s="92"/>
      <c r="J198" s="94"/>
      <c r="K198" s="92"/>
      <c r="L198" s="94"/>
      <c r="M198" s="125"/>
    </row>
    <row r="199" spans="1:13" s="89" customFormat="1" ht="20.100000000000001" customHeight="1" x14ac:dyDescent="0.2">
      <c r="A199" s="88"/>
      <c r="C199" s="88"/>
      <c r="D199" s="87"/>
      <c r="F199" s="94"/>
      <c r="G199" s="92"/>
      <c r="H199" s="94"/>
      <c r="I199" s="92"/>
      <c r="J199" s="94"/>
      <c r="K199" s="92"/>
      <c r="L199" s="94"/>
      <c r="M199" s="125"/>
    </row>
    <row r="200" spans="1:13" s="89" customFormat="1" ht="20.100000000000001" customHeight="1" x14ac:dyDescent="0.2">
      <c r="A200" s="88"/>
      <c r="C200" s="88"/>
      <c r="D200" s="87"/>
      <c r="F200" s="94"/>
      <c r="G200" s="92"/>
      <c r="H200" s="94"/>
      <c r="I200" s="92"/>
      <c r="J200" s="94"/>
      <c r="K200" s="92"/>
      <c r="L200" s="94"/>
      <c r="M200" s="125"/>
    </row>
    <row r="201" spans="1:13" s="89" customFormat="1" ht="20.100000000000001" customHeight="1" x14ac:dyDescent="0.2">
      <c r="A201" s="88"/>
      <c r="C201" s="88"/>
      <c r="D201" s="87"/>
      <c r="F201" s="94"/>
      <c r="G201" s="92"/>
      <c r="H201" s="94"/>
      <c r="I201" s="92"/>
      <c r="J201" s="94"/>
      <c r="K201" s="92"/>
      <c r="L201" s="94"/>
      <c r="M201" s="125"/>
    </row>
    <row r="202" spans="1:13" s="89" customFormat="1" ht="20.100000000000001" customHeight="1" x14ac:dyDescent="0.2">
      <c r="A202" s="88"/>
      <c r="C202" s="88"/>
      <c r="D202" s="87"/>
      <c r="F202" s="94"/>
      <c r="G202" s="92"/>
      <c r="H202" s="94"/>
      <c r="I202" s="92"/>
      <c r="J202" s="94"/>
      <c r="K202" s="92"/>
      <c r="L202" s="94"/>
      <c r="M202" s="125"/>
    </row>
    <row r="203" spans="1:13" s="89" customFormat="1" ht="18.95" customHeight="1" x14ac:dyDescent="0.2">
      <c r="A203" s="126"/>
      <c r="B203" s="88"/>
      <c r="C203" s="88"/>
      <c r="D203" s="88"/>
      <c r="E203" s="88"/>
      <c r="F203" s="92"/>
      <c r="G203" s="92"/>
      <c r="H203" s="92"/>
      <c r="I203" s="92"/>
      <c r="J203" s="92"/>
      <c r="K203" s="92"/>
      <c r="L203" s="92"/>
    </row>
    <row r="204" spans="1:13" ht="21" customHeight="1" x14ac:dyDescent="0.2">
      <c r="A204" s="100" t="str">
        <f>A165</f>
        <v>หมายเหตุประกอบงบการเงินรวมและงบการเงินเฉพาะกิจการในหน้า 21 ถึง 137 เป็นส่วนหนึ่งของงบการเงินนี้</v>
      </c>
      <c r="B204" s="100"/>
      <c r="C204" s="101"/>
      <c r="D204" s="78"/>
      <c r="E204" s="101"/>
      <c r="F204" s="103"/>
      <c r="G204" s="103"/>
      <c r="H204" s="103"/>
      <c r="I204" s="103"/>
      <c r="J204" s="103"/>
      <c r="K204" s="103"/>
      <c r="L204" s="103"/>
    </row>
  </sheetData>
  <pageMargins left="0.8" right="0.5" top="0.5" bottom="0.6" header="0.49" footer="0.4"/>
  <pageSetup paperSize="9" firstPageNumber="16" orientation="portrait" useFirstPageNumber="1" horizontalDpi="1200" verticalDpi="1200" r:id="rId1"/>
  <headerFooter>
    <oddFooter>&amp;R&amp;"Browallia New,Regular"&amp;13&amp;P</oddFooter>
  </headerFooter>
  <rowBreaks count="4" manualBreakCount="4">
    <brk id="42" max="16383" man="1"/>
    <brk id="81" max="16383" man="1"/>
    <brk id="123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 7-10</vt:lpstr>
      <vt:lpstr>P11-12</vt:lpstr>
      <vt:lpstr>13</vt:lpstr>
      <vt:lpstr>14</vt:lpstr>
      <vt:lpstr>15</vt:lpstr>
      <vt:lpstr>16-20 Cash Flow</vt:lpstr>
      <vt:lpstr>'14'!Print_Area</vt:lpstr>
      <vt:lpstr>'15'!Print_Area</vt:lpstr>
      <vt:lpstr>'P 7-10'!Print_Area</vt:lpstr>
      <vt:lpstr>'P11-12'!Print_Area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Benjam_P</cp:lastModifiedBy>
  <cp:lastPrinted>2020-02-27T12:40:57Z</cp:lastPrinted>
  <dcterms:created xsi:type="dcterms:W3CDTF">2011-11-11T09:35:26Z</dcterms:created>
  <dcterms:modified xsi:type="dcterms:W3CDTF">2020-02-27T12:41:04Z</dcterms:modified>
</cp:coreProperties>
</file>