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 (Former The Thonburi Hospital Pcl.)\Thonburi Healthcare Group Plc-Dec19 (Y_E)\"/>
    </mc:Choice>
  </mc:AlternateContent>
  <xr:revisionPtr revIDLastSave="0" documentId="13_ncr:1_{2BA1C746-6CD6-44F1-9A91-91BC73DE26B4}" xr6:coauthVersionLast="41" xr6:coauthVersionMax="41" xr10:uidLastSave="{00000000-0000-0000-0000-000000000000}"/>
  <bookViews>
    <workbookView xWindow="-120" yWindow="-120" windowWidth="21840" windowHeight="13140" tabRatio="630" activeTab="5" xr2:uid="{00000000-000D-0000-FFFF-FFFF00000000}"/>
  </bookViews>
  <sheets>
    <sheet name="6--9" sheetId="12" r:id="rId1"/>
    <sheet name="P&amp;L9-10" sheetId="6" r:id="rId2"/>
    <sheet name="11" sheetId="15" r:id="rId3"/>
    <sheet name="12" sheetId="16" r:id="rId4"/>
    <sheet name="E13" sheetId="9" r:id="rId5"/>
    <sheet name="14-18 Cash Flow" sheetId="17" r:id="rId6"/>
  </sheets>
  <definedNames>
    <definedName name="_xlnm.Print_Area" localSheetId="5">'14-18 Cash Flow'!$A$1:$L$250</definedName>
    <definedName name="Z_04124116_8C66_4C39_9F46_99B81A75BF3A_.wvu.PrintArea" localSheetId="5" hidden="1">'14-18 Cash Flow'!$A$1:$L$250</definedName>
    <definedName name="Z_04124116_8C66_4C39_9F46_99B81A75BF3A_.wvu.PrintArea" localSheetId="0" hidden="1">'6--9'!$A$1:$L$108</definedName>
    <definedName name="Z_21BF408F_67C5_4845_8195_7D3AA8CDBCA5_.wvu.PrintArea" localSheetId="5" hidden="1">'14-18 Cash Flow'!$A$1:$L$250</definedName>
    <definedName name="Z_21BF408F_67C5_4845_8195_7D3AA8CDBCA5_.wvu.PrintArea" localSheetId="0" hidden="1">'6--9'!$A$1:$L$108</definedName>
    <definedName name="Z_9EBF229D_1CF3_49D7_8C71_8239F3A24C72_.wvu.PrintArea" localSheetId="5" hidden="1">'14-18 Cash Flow'!$A$1:$L$250</definedName>
    <definedName name="Z_9EBF229D_1CF3_49D7_8C71_8239F3A24C72_.wvu.PrintArea" localSheetId="0" hidden="1">'6--9'!$A$1:$L$108</definedName>
    <definedName name="Z_A23FAAEB_1BB4_4194_881D_176B38EA551B_.wvu.PrintArea" localSheetId="5" hidden="1">'14-18 Cash Flow'!$A$1:$L$250</definedName>
    <definedName name="Z_A23FAAEB_1BB4_4194_881D_176B38EA551B_.wvu.PrintArea" localSheetId="0" hidden="1">'6--9'!$A$1:$L$108</definedName>
    <definedName name="Z_F2A16C02_FC24_4170_A375_859826BD5134_.wvu.PrintArea" localSheetId="5" hidden="1">'14-18 Cash Flow'!$A$1:$L$250</definedName>
    <definedName name="Z_F2A16C02_FC24_4170_A375_859826BD5134_.wvu.PrintArea" localSheetId="0" hidden="1">'6--9'!$A$1:$L$108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04" i="17" l="1"/>
  <c r="A202" i="17"/>
  <c r="A201" i="17"/>
  <c r="L175" i="17"/>
  <c r="J175" i="17"/>
  <c r="H175" i="17"/>
  <c r="F175" i="17"/>
  <c r="A155" i="17"/>
  <c r="A153" i="17"/>
  <c r="A152" i="17"/>
  <c r="L142" i="17"/>
  <c r="J142" i="17"/>
  <c r="H142" i="17"/>
  <c r="F142" i="17"/>
  <c r="A106" i="17"/>
  <c r="A104" i="17"/>
  <c r="A56" i="17"/>
  <c r="A55" i="17"/>
  <c r="A54" i="17"/>
  <c r="L43" i="17"/>
  <c r="L78" i="17" s="1"/>
  <c r="L83" i="17" s="1"/>
  <c r="L177" i="17" s="1"/>
  <c r="L180" i="17" s="1"/>
  <c r="J43" i="17"/>
  <c r="J78" i="17" s="1"/>
  <c r="J83" i="17" s="1"/>
  <c r="H43" i="17"/>
  <c r="H78" i="17" s="1"/>
  <c r="H83" i="17" s="1"/>
  <c r="H177" i="17" s="1"/>
  <c r="H180" i="17" s="1"/>
  <c r="F43" i="17"/>
  <c r="F78" i="17" s="1"/>
  <c r="F83" i="17" s="1"/>
  <c r="F177" i="17" l="1"/>
  <c r="F180" i="17" s="1"/>
  <c r="J177" i="17"/>
  <c r="J180" i="17" s="1"/>
  <c r="T25" i="16" l="1"/>
  <c r="V25" i="16" s="1"/>
  <c r="D27" i="16"/>
  <c r="F84" i="12" l="1"/>
  <c r="F96" i="12"/>
  <c r="P27" i="9" l="1"/>
  <c r="R24" i="9"/>
  <c r="P24" i="9"/>
  <c r="V20" i="16"/>
  <c r="P29" i="9" l="1"/>
  <c r="N29" i="9"/>
  <c r="L29" i="9"/>
  <c r="J29" i="9"/>
  <c r="H29" i="9"/>
  <c r="F29" i="9"/>
  <c r="D29" i="9"/>
  <c r="R27" i="9"/>
  <c r="R26" i="9"/>
  <c r="A38" i="15"/>
  <c r="A38" i="16"/>
  <c r="A3" i="15"/>
  <c r="X27" i="16"/>
  <c r="R27" i="16"/>
  <c r="P27" i="16"/>
  <c r="N27" i="16"/>
  <c r="L27" i="16"/>
  <c r="J27" i="16"/>
  <c r="H27" i="16"/>
  <c r="F27" i="16"/>
  <c r="Z25" i="16"/>
  <c r="V24" i="16"/>
  <c r="Z24" i="16" s="1"/>
  <c r="V23" i="16"/>
  <c r="Z23" i="16" s="1"/>
  <c r="Z20" i="16"/>
  <c r="T18" i="16"/>
  <c r="V18" i="16" s="1"/>
  <c r="H88" i="6"/>
  <c r="H80" i="6"/>
  <c r="H22" i="6"/>
  <c r="H25" i="6" s="1"/>
  <c r="H40" i="6" s="1"/>
  <c r="H43" i="6" s="1"/>
  <c r="H82" i="6" s="1"/>
  <c r="H94" i="6" s="1"/>
  <c r="L88" i="6"/>
  <c r="L80" i="6"/>
  <c r="L22" i="6"/>
  <c r="L25" i="6" s="1"/>
  <c r="L40" i="6" s="1"/>
  <c r="L43" i="6" s="1"/>
  <c r="H138" i="12"/>
  <c r="H141" i="12" s="1"/>
  <c r="H96" i="12"/>
  <c r="H84" i="12"/>
  <c r="H48" i="12"/>
  <c r="H28" i="12"/>
  <c r="L138" i="12"/>
  <c r="L141" i="12" s="1"/>
  <c r="L96" i="12"/>
  <c r="L84" i="12"/>
  <c r="L48" i="12"/>
  <c r="L28" i="12"/>
  <c r="J84" i="12"/>
  <c r="V25" i="15"/>
  <c r="Z25" i="15" s="1"/>
  <c r="P21" i="9"/>
  <c r="R18" i="9"/>
  <c r="R21" i="9" s="1"/>
  <c r="D30" i="15"/>
  <c r="V28" i="15"/>
  <c r="Z28" i="15" s="1"/>
  <c r="V27" i="15"/>
  <c r="Z27" i="15" s="1"/>
  <c r="V24" i="15"/>
  <c r="Z24" i="15" s="1"/>
  <c r="V21" i="15"/>
  <c r="Z21" i="15" s="1"/>
  <c r="V20" i="15"/>
  <c r="Z20" i="15" s="1"/>
  <c r="T18" i="15"/>
  <c r="V18" i="15" s="1"/>
  <c r="J80" i="6"/>
  <c r="J88" i="6"/>
  <c r="J22" i="6"/>
  <c r="J25" i="6" s="1"/>
  <c r="J40" i="6" s="1"/>
  <c r="J43" i="6" s="1"/>
  <c r="J138" i="12"/>
  <c r="J141" i="12" s="1"/>
  <c r="J96" i="12"/>
  <c r="J28" i="12"/>
  <c r="J48" i="12"/>
  <c r="F138" i="12"/>
  <c r="F141" i="12" s="1"/>
  <c r="A2" i="9"/>
  <c r="X30" i="15"/>
  <c r="R30" i="15"/>
  <c r="P30" i="15"/>
  <c r="N30" i="15"/>
  <c r="L30" i="15"/>
  <c r="H30" i="15"/>
  <c r="F30" i="15"/>
  <c r="J30" i="15"/>
  <c r="A3" i="9"/>
  <c r="F48" i="12"/>
  <c r="A1" i="9"/>
  <c r="N21" i="9"/>
  <c r="L21" i="9"/>
  <c r="J21" i="9"/>
  <c r="H21" i="9"/>
  <c r="F21" i="9"/>
  <c r="D21" i="9"/>
  <c r="A53" i="6"/>
  <c r="A106" i="6" s="1"/>
  <c r="A37" i="9" s="1"/>
  <c r="A1" i="6"/>
  <c r="A54" i="6" s="1"/>
  <c r="A159" i="12"/>
  <c r="A111" i="12"/>
  <c r="A110" i="12"/>
  <c r="A109" i="12"/>
  <c r="A108" i="12"/>
  <c r="F88" i="6"/>
  <c r="A60" i="12"/>
  <c r="A59" i="12"/>
  <c r="A58" i="12"/>
  <c r="F28" i="12"/>
  <c r="F22" i="6"/>
  <c r="F80" i="6"/>
  <c r="A56" i="6"/>
  <c r="R19" i="9"/>
  <c r="T30" i="15" l="1"/>
  <c r="V30" i="15"/>
  <c r="L82" i="6"/>
  <c r="L94" i="6" s="1"/>
  <c r="L98" i="12"/>
  <c r="L143" i="12" s="1"/>
  <c r="F25" i="6"/>
  <c r="F40" i="6" s="1"/>
  <c r="F43" i="6" s="1"/>
  <c r="F82" i="6" s="1"/>
  <c r="F94" i="6" s="1"/>
  <c r="L50" i="12"/>
  <c r="H50" i="12"/>
  <c r="H98" i="12"/>
  <c r="H143" i="12" s="1"/>
  <c r="F98" i="12"/>
  <c r="F143" i="12" s="1"/>
  <c r="F50" i="12"/>
  <c r="R29" i="9"/>
  <c r="T27" i="16"/>
  <c r="V27" i="16"/>
  <c r="Z18" i="16"/>
  <c r="Z27" i="16" s="1"/>
  <c r="J82" i="6"/>
  <c r="J94" i="6" s="1"/>
  <c r="J98" i="12"/>
  <c r="J143" i="12" s="1"/>
  <c r="J50" i="12"/>
  <c r="Z18" i="15"/>
  <c r="Z30" i="15" s="1"/>
</calcChain>
</file>

<file path=xl/sharedStrings.xml><?xml version="1.0" encoding="utf-8"?>
<sst xmlns="http://schemas.openxmlformats.org/spreadsheetml/2006/main" count="602" uniqueCount="326">
  <si>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</si>
  <si>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</si>
  <si>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</si>
  <si>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</si>
  <si>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</si>
  <si>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</si>
  <si>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</si>
  <si>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</si>
  <si>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</si>
  <si>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</si>
  <si>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</si>
  <si>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</si>
  <si>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</si>
  <si>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</si>
  <si>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</si>
  <si>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</si>
  <si>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</si>
  <si>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</si>
  <si>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</si>
  <si>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</si>
  <si>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</si>
  <si>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</si>
  <si>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</si>
  <si>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</si>
  <si>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</si>
  <si>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</si>
  <si>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</si>
  <si>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</si>
  <si>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</si>
  <si>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</si>
  <si>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</si>
  <si>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</si>
  <si>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</si>
  <si>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</si>
  <si>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interests</t>
  </si>
  <si>
    <t>investments</t>
  </si>
  <si>
    <t>Adjustments</t>
  </si>
  <si>
    <t>Depreciation</t>
  </si>
  <si>
    <t>Amortisation</t>
  </si>
  <si>
    <t>and short-term loans from financial institutions</t>
  </si>
  <si>
    <t>Finance lease liabilities (net)</t>
  </si>
  <si>
    <t>Employee benefit obligations</t>
  </si>
  <si>
    <t>Retained earnings</t>
  </si>
  <si>
    <t>Authorised,</t>
  </si>
  <si>
    <t>issued and</t>
  </si>
  <si>
    <t>Interest income</t>
  </si>
  <si>
    <t>Trade and other accounts payable</t>
  </si>
  <si>
    <t>Accrued income tax</t>
  </si>
  <si>
    <t>Appropriated - legal reserve</t>
  </si>
  <si>
    <t>Gross profit</t>
  </si>
  <si>
    <t>Profit before expense</t>
  </si>
  <si>
    <t>measurement of</t>
  </si>
  <si>
    <t>Non-</t>
  </si>
  <si>
    <t>fully paid-up</t>
  </si>
  <si>
    <t>Appropriated -</t>
  </si>
  <si>
    <t>owners of</t>
  </si>
  <si>
    <t>controlling</t>
  </si>
  <si>
    <t>legal reserve</t>
  </si>
  <si>
    <t>the parent</t>
  </si>
  <si>
    <t xml:space="preserve">Total </t>
  </si>
  <si>
    <t xml:space="preserve">         -</t>
  </si>
  <si>
    <t>Statements of Comprehensive Income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</si>
  <si>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</si>
  <si>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</si>
  <si>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</si>
  <si>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</si>
  <si>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</si>
  <si>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</si>
  <si>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          -</t>
  </si>
  <si>
    <t>Property, plant and equipment (net)</t>
  </si>
  <si>
    <t>Long-term loans from financial institutions</t>
  </si>
  <si>
    <t xml:space="preserve">Bank overdrafts and short-term loans </t>
  </si>
  <si>
    <t>Statement of Financial Position</t>
  </si>
  <si>
    <t>Investment properties (net)</t>
  </si>
  <si>
    <t>- Finance lease liabilities (net)</t>
  </si>
  <si>
    <t>Profit before income tax</t>
  </si>
  <si>
    <t>Income tax</t>
  </si>
  <si>
    <t xml:space="preserve">Statement of Cash Flows </t>
  </si>
  <si>
    <t xml:space="preserve">Current portion of </t>
  </si>
  <si>
    <t>Issued and fully paid-up share capital</t>
  </si>
  <si>
    <t>Cash flows from investing activities</t>
  </si>
  <si>
    <t>Cash flows from financing activities</t>
  </si>
  <si>
    <t>Cost of hospital operations</t>
  </si>
  <si>
    <t>Investments in associates (net)</t>
  </si>
  <si>
    <t>Investments in subsidiaries (net)</t>
  </si>
  <si>
    <t>Deferred tax assets (net)</t>
  </si>
  <si>
    <t>Short-term loans to related parties</t>
  </si>
  <si>
    <t>Other gains (losses)</t>
  </si>
  <si>
    <t>Other comprehensive income</t>
  </si>
  <si>
    <t xml:space="preserve">Other comprehensive income </t>
  </si>
  <si>
    <t>for the year - net of tax</t>
  </si>
  <si>
    <t>Owners of the parent</t>
  </si>
  <si>
    <t>Share premium</t>
  </si>
  <si>
    <t>- proceeds</t>
  </si>
  <si>
    <t>Revenue from sales of goods</t>
  </si>
  <si>
    <t>Cost of goods sold</t>
  </si>
  <si>
    <t>on ordinary</t>
  </si>
  <si>
    <t>shares</t>
  </si>
  <si>
    <t>premium</t>
  </si>
  <si>
    <t>(loss) on</t>
  </si>
  <si>
    <t>components</t>
  </si>
  <si>
    <t xml:space="preserve"> comprehensive</t>
  </si>
  <si>
    <t>of other</t>
  </si>
  <si>
    <t>Other non-current liabilities</t>
  </si>
  <si>
    <t>Unrealised gain</t>
  </si>
  <si>
    <t>Surplus</t>
  </si>
  <si>
    <t>in associates</t>
  </si>
  <si>
    <t>Cost of other services</t>
  </si>
  <si>
    <t>Value added tax (net)</t>
  </si>
  <si>
    <t>Share of profit from investments</t>
  </si>
  <si>
    <t xml:space="preserve">Cash payments for purchase of </t>
  </si>
  <si>
    <t xml:space="preserve"> (deficit) from</t>
  </si>
  <si>
    <t>Dividends paid</t>
  </si>
  <si>
    <t xml:space="preserve"> available-for-sale</t>
  </si>
  <si>
    <t>available-for-sale investments</t>
  </si>
  <si>
    <t>Equity attributable to owners of the parent</t>
  </si>
  <si>
    <t>Revenue from hospital operations</t>
  </si>
  <si>
    <t>Revenue from other services</t>
  </si>
  <si>
    <t>benefit obligations</t>
  </si>
  <si>
    <t xml:space="preserve">Weighted average number of </t>
  </si>
  <si>
    <t>ordinary shares (shares)</t>
  </si>
  <si>
    <t>Unrealised</t>
  </si>
  <si>
    <t xml:space="preserve">  gain (loss) on</t>
  </si>
  <si>
    <t>additional</t>
  </si>
  <si>
    <t xml:space="preserve"> investments in</t>
  </si>
  <si>
    <t>subsidiaries</t>
  </si>
  <si>
    <t xml:space="preserve">Allowance for (reversal of) </t>
  </si>
  <si>
    <t xml:space="preserve">Cash generated from operating activities  </t>
  </si>
  <si>
    <t>Short-term loan to related companies</t>
  </si>
  <si>
    <t>Finance lease liabilities payment</t>
  </si>
  <si>
    <t>Trade and other accounts receivable (net)</t>
  </si>
  <si>
    <t>Restricted deposits at financial institutions</t>
  </si>
  <si>
    <t>- Long-term loans from financial institutions</t>
  </si>
  <si>
    <t>relating to</t>
  </si>
  <si>
    <t>income</t>
  </si>
  <si>
    <t>- payments</t>
  </si>
  <si>
    <t>Cash and cash equivalents at the end of the year</t>
  </si>
  <si>
    <t>Cash and cash equivalents at the beginning of the year</t>
  </si>
  <si>
    <t>Trade and other accounts receivable</t>
  </si>
  <si>
    <t>Inventories</t>
  </si>
  <si>
    <t xml:space="preserve">Other current liabilities </t>
  </si>
  <si>
    <t>Employee benefit obligations paid</t>
  </si>
  <si>
    <t xml:space="preserve">- property, plant and equipment </t>
  </si>
  <si>
    <t xml:space="preserve">- intangible assets </t>
  </si>
  <si>
    <t>Dividend payable - other companies</t>
  </si>
  <si>
    <t xml:space="preserve">(excluding the effects of acquisition and </t>
  </si>
  <si>
    <t>disposal of subsidiaries)</t>
  </si>
  <si>
    <t>other comprehensive income</t>
  </si>
  <si>
    <t>Profit for the year</t>
  </si>
  <si>
    <t xml:space="preserve">Basic earnings per share </t>
  </si>
  <si>
    <t>Share</t>
  </si>
  <si>
    <t>Deferred tax liabilities (net)</t>
  </si>
  <si>
    <t xml:space="preserve">Surplus (deficit) from additional </t>
  </si>
  <si>
    <t>investments in subsidiaries</t>
  </si>
  <si>
    <t>- Remeasurements of employee</t>
  </si>
  <si>
    <t xml:space="preserve">Other non-current liabilities </t>
  </si>
  <si>
    <t xml:space="preserve">Increase (decrease) in bank overdrafts </t>
  </si>
  <si>
    <t>Retention payable</t>
  </si>
  <si>
    <t>Note</t>
  </si>
  <si>
    <t>Cash flows from operating activities</t>
  </si>
  <si>
    <t>Non-cash transactions</t>
  </si>
  <si>
    <t>Thonburi Healthcare Group Public Company Limited</t>
  </si>
  <si>
    <t>Income tax relating to components of</t>
  </si>
  <si>
    <t>Long-term loans from financial institutions - proceeds</t>
  </si>
  <si>
    <t>Dividend payment</t>
  </si>
  <si>
    <t>Total comprehensive income for the year</t>
  </si>
  <si>
    <t xml:space="preserve">  Interest income received</t>
  </si>
  <si>
    <t xml:space="preserve">  Income tax paid </t>
  </si>
  <si>
    <t xml:space="preserve">Short-term investments at </t>
  </si>
  <si>
    <t>financial institutions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</si>
  <si>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</si>
  <si>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</si>
  <si>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</si>
  <si>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</si>
  <si>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</si>
  <si>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</si>
  <si>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 (Baht)</t>
  </si>
  <si>
    <t>Other components of equity</t>
  </si>
  <si>
    <t>849,080,000 ordinary shares of Baht 1 each</t>
  </si>
  <si>
    <t>Advance payment for fixed assets</t>
  </si>
  <si>
    <t xml:space="preserve"> </t>
  </si>
  <si>
    <r>
      <t>Liabilities and equity</t>
    </r>
    <r>
      <rPr>
        <sz val="8"/>
        <rFont val="Arial"/>
        <family val="2"/>
      </rPr>
      <t xml:space="preserve"> (Cont'd)</t>
    </r>
  </si>
  <si>
    <t xml:space="preserve"> measurement of</t>
  </si>
  <si>
    <t>Net increase (decrease) in cash and cash equivalents</t>
  </si>
  <si>
    <t>Separate financial statements (Baht)</t>
  </si>
  <si>
    <t>Cost of developing holistic care project</t>
  </si>
  <si>
    <t>Long-term investments in equity securities</t>
  </si>
  <si>
    <t>Other long-term investments (net)</t>
  </si>
  <si>
    <t>- short-term investments</t>
  </si>
  <si>
    <t>Changes in operating assets and liabilities</t>
  </si>
  <si>
    <t>Short-term investments - proceeds</t>
  </si>
  <si>
    <t>Short-term investments</t>
  </si>
  <si>
    <t>- impairment of property, plant and equipment</t>
  </si>
  <si>
    <t>Profit attributable to:</t>
  </si>
  <si>
    <t>Total comprehensive income attributable to:</t>
  </si>
  <si>
    <t>equity method</t>
  </si>
  <si>
    <t xml:space="preserve">Basic earnings per share to attributable to </t>
  </si>
  <si>
    <t>owners of the parent (Baht)</t>
  </si>
  <si>
    <t xml:space="preserve">- Share of other comprehensive income of  </t>
  </si>
  <si>
    <t>Share premium on issue of</t>
  </si>
  <si>
    <t>ordinary shares (net)</t>
  </si>
  <si>
    <t xml:space="preserve">Item that will not be subsequently reclassified </t>
  </si>
  <si>
    <t>to profit or loss</t>
  </si>
  <si>
    <t xml:space="preserve">Item that will be subsequently reclassified </t>
  </si>
  <si>
    <t>Statement of Changes in Equity</t>
  </si>
  <si>
    <t>Share of other</t>
  </si>
  <si>
    <t>comprehensive</t>
  </si>
  <si>
    <t>income of</t>
  </si>
  <si>
    <t>accounted for</t>
  </si>
  <si>
    <t xml:space="preserve"> using the</t>
  </si>
  <si>
    <t>associates, other companies and available-for-sales</t>
  </si>
  <si>
    <t>- Net loss on exchange rate</t>
  </si>
  <si>
    <t xml:space="preserve">(Increase) decrease in short-term investments </t>
  </si>
  <si>
    <t xml:space="preserve">at financial institutions </t>
  </si>
  <si>
    <t xml:space="preserve">Long-term investments in equity securities - proceeds </t>
  </si>
  <si>
    <t>Investments in joint ventures (net)</t>
  </si>
  <si>
    <t>Share of loss from investments</t>
  </si>
  <si>
    <t>in joint ventures</t>
  </si>
  <si>
    <t xml:space="preserve">joint ventures accounted for using the </t>
  </si>
  <si>
    <t xml:space="preserve"> joint ventures</t>
  </si>
  <si>
    <t>- obsolete inventories</t>
  </si>
  <si>
    <t>equipment and intangible assets</t>
  </si>
  <si>
    <t>Investments in joint ventures - payment</t>
  </si>
  <si>
    <t>Other long-term investments - proceeds</t>
  </si>
  <si>
    <t xml:space="preserve">Cash payments for purchase assets </t>
  </si>
  <si>
    <t>Net cash used in investing activities</t>
  </si>
  <si>
    <t>Net cash generated from financing activities</t>
  </si>
  <si>
    <t xml:space="preserve">Receivable from sales of equipment </t>
  </si>
  <si>
    <t>Land leasehold rights and leased buildings (net)</t>
  </si>
  <si>
    <t>- impairment of other long-term investment</t>
  </si>
  <si>
    <t xml:space="preserve">  Finance costs paid</t>
  </si>
  <si>
    <t>- land leasehold rights and leased buildings</t>
  </si>
  <si>
    <t>Dividends of subsidiaries paid to non-controlling interests</t>
  </si>
  <si>
    <t>Payables from purchase during the year</t>
  </si>
  <si>
    <t>- land leasehold rights</t>
  </si>
  <si>
    <t>- fixed asset under finance lease liabilities (net)</t>
  </si>
  <si>
    <t xml:space="preserve">- doubtful accounts in trade and </t>
  </si>
  <si>
    <t xml:space="preserve">     other accounts receivable</t>
  </si>
  <si>
    <t xml:space="preserve">(Increase) decrease in restricted deposits </t>
  </si>
  <si>
    <t>of Bamrung Maung Plaza Co., Ltd.</t>
  </si>
  <si>
    <t>2018</t>
  </si>
  <si>
    <t>Opening balance as at 1 January 2018</t>
  </si>
  <si>
    <t>Changes in equity for the year 2018</t>
  </si>
  <si>
    <t>Closing balance as at 31 December 2018</t>
  </si>
  <si>
    <t>15 a)</t>
  </si>
  <si>
    <t>Gain from investment in a subsidiary</t>
  </si>
  <si>
    <t xml:space="preserve">Amortisation of prepaid rental </t>
  </si>
  <si>
    <t>Write-off of tax payable</t>
  </si>
  <si>
    <t>- other long-term investments</t>
  </si>
  <si>
    <t>Prepaid rental</t>
  </si>
  <si>
    <t>Increase (decrease) in non-controlling</t>
  </si>
  <si>
    <t xml:space="preserve">   interests from</t>
  </si>
  <si>
    <t xml:space="preserve">   - dividend payment of subsidiary</t>
  </si>
  <si>
    <t xml:space="preserve">   - investment in subsidiary</t>
  </si>
  <si>
    <t>Current portion of prepaid rental</t>
  </si>
  <si>
    <t>- Unrealised gain (loss) on measurement of</t>
  </si>
  <si>
    <t>Down payment for land leasehold rights</t>
  </si>
  <si>
    <t xml:space="preserve">Statements of Comprehensive Income </t>
  </si>
  <si>
    <t>Loss on additionally invested in subsidiary</t>
  </si>
  <si>
    <t>Revenue from sales of condominium unit</t>
  </si>
  <si>
    <t>Cost of condominium unit sold</t>
  </si>
  <si>
    <t>Fixed assets payable</t>
  </si>
  <si>
    <t xml:space="preserve">   - change in shareholding interest </t>
  </si>
  <si>
    <t xml:space="preserve">        in subsidiary</t>
  </si>
  <si>
    <t>Other current liabilities - Withhoding tax payable</t>
  </si>
  <si>
    <r>
      <rPr>
        <sz val="8"/>
        <color indexed="9"/>
        <rFont val="Arial"/>
        <family val="2"/>
      </rPr>
      <t>Other current liabilities</t>
    </r>
    <r>
      <rPr>
        <sz val="8"/>
        <rFont val="Arial"/>
        <family val="2"/>
      </rPr>
      <t xml:space="preserve"> - Others</t>
    </r>
  </si>
  <si>
    <t>Short-term investments - payments</t>
  </si>
  <si>
    <t>Investments in subsidiaries - payments</t>
  </si>
  <si>
    <t>Other long-term investments - payments</t>
  </si>
  <si>
    <t>Long-term loans from financial institutions - payments</t>
  </si>
  <si>
    <t>Loss from write-off of non-refundable deposit</t>
  </si>
  <si>
    <t>Prepaid rental - payment</t>
  </si>
  <si>
    <t>- Intangible assets</t>
  </si>
  <si>
    <t xml:space="preserve">- property plant and equipment </t>
  </si>
  <si>
    <t xml:space="preserve">Net cash generated from (used in) operating activities </t>
  </si>
  <si>
    <t>Investments in associates - payments</t>
  </si>
  <si>
    <t>Transfer liabilities under finance lease (net)</t>
  </si>
  <si>
    <t>As at 31 December 2019</t>
  </si>
  <si>
    <t>2019</t>
  </si>
  <si>
    <t>For the year ended 31 December 2019</t>
  </si>
  <si>
    <t>Opening balance as at 1 January 2019</t>
  </si>
  <si>
    <t>Changes in equity for the year 2019</t>
  </si>
  <si>
    <t>Closing balance as at 31 December 2019</t>
  </si>
  <si>
    <t xml:space="preserve">       -</t>
  </si>
  <si>
    <t xml:space="preserve">      -</t>
  </si>
  <si>
    <t xml:space="preserve">        -</t>
  </si>
  <si>
    <t>38 c)</t>
  </si>
  <si>
    <t>16 a)</t>
  </si>
  <si>
    <t>8, 14</t>
  </si>
  <si>
    <t xml:space="preserve">Non-current assets classified as held-for-sale </t>
  </si>
  <si>
    <t>19, 20, 34</t>
  </si>
  <si>
    <t>21, 22, 34</t>
  </si>
  <si>
    <t>8, 33</t>
  </si>
  <si>
    <t>15 b)</t>
  </si>
  <si>
    <t>17 b)</t>
  </si>
  <si>
    <t>16 d)</t>
  </si>
  <si>
    <t>The accompanying notes on pages 18 to 114 are an integral part of these consolidated and separate financial statements.</t>
  </si>
  <si>
    <t>- impairment of  investment in joint ventures</t>
  </si>
  <si>
    <t>(Gain) loss on disposal of</t>
  </si>
  <si>
    <t>Loss from liquidation of investment in a subsidiary</t>
  </si>
  <si>
    <t>17 a)</t>
  </si>
  <si>
    <t xml:space="preserve">Loss on write-off of property, plant and </t>
  </si>
  <si>
    <t>16 b)</t>
  </si>
  <si>
    <t>equipment (net) and intangible assets (net)</t>
  </si>
  <si>
    <t>38 e)</t>
  </si>
  <si>
    <t>- intangible asset under finance lease liabilities (net)</t>
  </si>
  <si>
    <t>- Liabilities under leasehold rights</t>
  </si>
  <si>
    <t>Liabilities under leasehold rights</t>
  </si>
  <si>
    <t xml:space="preserve">Loss on impairment of investment in </t>
  </si>
  <si>
    <t>joint venture and other long-term investments</t>
  </si>
  <si>
    <t>Other comprehensive income (expense)</t>
  </si>
  <si>
    <t xml:space="preserve">   - liquidation of subsidiary</t>
  </si>
  <si>
    <t>Share of profit from investments in associates</t>
  </si>
  <si>
    <t>Share of loss from investments in joint ventures</t>
  </si>
  <si>
    <t>Write-off of bad debts</t>
  </si>
  <si>
    <t xml:space="preserve">Net gain (loss) on disposal of property, plant and </t>
  </si>
  <si>
    <t>Dividend received from investments in subsidiaries,</t>
  </si>
  <si>
    <t>Proceeds from disposals of property, plant and</t>
  </si>
  <si>
    <t>Short-term loans from a related party - proceeds</t>
  </si>
  <si>
    <t>Short-term loans from a related party - payments</t>
  </si>
  <si>
    <t>Cash payments for prepaid front-end fee</t>
  </si>
  <si>
    <t>Transfer land to cost of development holistic care project</t>
  </si>
  <si>
    <t>Transfer land to inventory</t>
  </si>
  <si>
    <t>Reclassify from long-term loan to short-term loan</t>
  </si>
  <si>
    <t>Unrealised loss on exchange rate</t>
  </si>
  <si>
    <t>The accompanying notes on pages 19 to 111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</si>
</sst>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_(* #,##0.00_);_(* \(#,##0.00\);_(* &quot;-&quot;_);_(@_)"/>
    <numFmt numFmtId="169" formatCode="#,##0;\(#,##0\)"/>
    <numFmt numFmtId="170" formatCode="_-* #,##0_-;\-* #,##0_-;_-* &quot;-&quot;??_-;_-@_-"/>
    <numFmt numFmtId="171" formatCode="_(* #,##0_);_(* \(#,##0\);_(* &quot;-&quot;_)\ \ \ \ \ \ \ ;_(@_)"/>
    <numFmt numFmtId="172" formatCode="_(* #,##0_);_(* \(#,##0\);_(* &quot;-&quot;??_)\ \ \ ;_(@_)"/>
    <numFmt numFmtId="173" formatCode="_(* #,##0_);_(* \(#,##0\);_(* &quot;-&quot;????_);_(@_)"/>
    <numFmt numFmtId="174" formatCode="_(* #,##0_);_(* \(#,##0\);_(* &quot;-&quot;???\ _);_(@_)"/>
  </numFmts>
  <fonts count="2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.5"/>
      <color theme="1"/>
      <name val="Arial"/>
      <family val="2"/>
    </font>
    <font>
      <sz val="6.5"/>
      <color theme="1"/>
      <name val="Arial"/>
      <family val="2"/>
    </font>
    <font>
      <b/>
      <sz val="8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11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</cellStyleXfs>
  <cellXfs count="398">
    <xf numFmtId="0" fontId="0" fillId="0" borderId="0" xfId="0"/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5" fontId="12" fillId="0" borderId="0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5" fontId="11" fillId="0" borderId="2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164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Continuous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 applyProtection="1">
      <alignment vertical="center"/>
      <protection locked="0"/>
    </xf>
    <xf numFmtId="171" fontId="11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164" fontId="8" fillId="0" borderId="0" xfId="2" applyNumberFormat="1" applyFont="1" applyFill="1" applyAlignment="1" applyProtection="1">
      <alignment horizontal="right" vertical="center"/>
      <protection locked="0"/>
    </xf>
    <xf numFmtId="171" fontId="9" fillId="0" borderId="0" xfId="2" applyNumberFormat="1" applyFont="1" applyFill="1" applyBorder="1" applyAlignment="1" applyProtection="1">
      <alignment horizontal="right" vertical="center"/>
      <protection locked="0"/>
    </xf>
    <xf numFmtId="171" fontId="9" fillId="0" borderId="0" xfId="2" applyNumberFormat="1" applyFont="1" applyFill="1" applyAlignment="1" applyProtection="1">
      <alignment horizontal="right" vertical="center"/>
      <protection locked="0"/>
    </xf>
    <xf numFmtId="171" fontId="9" fillId="0" borderId="0" xfId="2" applyNumberFormat="1" applyFont="1" applyFill="1" applyAlignment="1">
      <alignment vertical="center"/>
    </xf>
    <xf numFmtId="0" fontId="8" fillId="0" borderId="0" xfId="2" applyFont="1" applyFill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 applyProtection="1">
      <alignment horizontal="right" vertical="center"/>
      <protection locked="0"/>
    </xf>
    <xf numFmtId="171" fontId="9" fillId="0" borderId="1" xfId="2" applyNumberFormat="1" applyFont="1" applyFill="1" applyBorder="1" applyAlignment="1" applyProtection="1">
      <alignment horizontal="right" vertical="center"/>
      <protection locked="0"/>
    </xf>
    <xf numFmtId="171" fontId="9" fillId="0" borderId="1" xfId="2" applyNumberFormat="1" applyFont="1" applyFill="1" applyBorder="1" applyAlignment="1">
      <alignment vertical="center"/>
    </xf>
    <xf numFmtId="0" fontId="9" fillId="0" borderId="0" xfId="2" applyFont="1" applyFill="1" applyAlignment="1" applyProtection="1">
      <alignment vertical="center"/>
      <protection locked="0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165" fontId="11" fillId="0" borderId="3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164" fontId="4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71" fontId="5" fillId="0" borderId="0" xfId="2" applyNumberFormat="1" applyFont="1" applyFill="1" applyAlignment="1" applyProtection="1">
      <alignment horizontal="right" vertical="center"/>
      <protection locked="0"/>
    </xf>
    <xf numFmtId="171" fontId="5" fillId="0" borderId="0" xfId="2" applyNumberFormat="1" applyFont="1" applyFill="1" applyBorder="1" applyAlignment="1" applyProtection="1">
      <alignment horizontal="right" vertical="center"/>
      <protection locked="0"/>
    </xf>
    <xf numFmtId="171" fontId="4" fillId="0" borderId="0" xfId="2" applyNumberFormat="1" applyFont="1" applyFill="1" applyAlignment="1" applyProtection="1">
      <alignment horizontal="right" vertical="center"/>
      <protection locked="0"/>
    </xf>
    <xf numFmtId="171" fontId="5" fillId="0" borderId="0" xfId="2" applyNumberFormat="1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 applyProtection="1">
      <alignment horizontal="right" vertical="center"/>
      <protection locked="0"/>
    </xf>
    <xf numFmtId="171" fontId="4" fillId="0" borderId="0" xfId="2" applyNumberFormat="1" applyFont="1" applyFill="1" applyAlignment="1">
      <alignment vertical="center"/>
    </xf>
    <xf numFmtId="171" fontId="4" fillId="0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>
      <alignment vertical="center"/>
    </xf>
    <xf numFmtId="171" fontId="4" fillId="0" borderId="0" xfId="2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71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vertical="center"/>
      <protection locked="0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171" fontId="4" fillId="0" borderId="2" xfId="2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center" vertical="center"/>
    </xf>
    <xf numFmtId="171" fontId="5" fillId="0" borderId="0" xfId="2" applyNumberFormat="1" applyFont="1" applyFill="1" applyBorder="1" applyAlignment="1" applyProtection="1">
      <alignment horizontal="center" vertical="center"/>
      <protection locked="0"/>
    </xf>
    <xf numFmtId="171" fontId="18" fillId="0" borderId="0" xfId="0" applyNumberFormat="1" applyFont="1" applyFill="1" applyBorder="1" applyAlignment="1" applyProtection="1">
      <alignment horizontal="center" vertical="center"/>
      <protection locked="0"/>
    </xf>
    <xf numFmtId="171" fontId="18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Border="1" applyAlignment="1" applyProtection="1">
      <alignment horizontal="right" vertical="center"/>
      <protection locked="0"/>
    </xf>
    <xf numFmtId="171" fontId="18" fillId="0" borderId="0" xfId="0" applyNumberFormat="1" applyFont="1" applyFill="1" applyAlignment="1" applyProtection="1">
      <alignment horizontal="right" vertical="center"/>
      <protection locked="0"/>
    </xf>
    <xf numFmtId="171" fontId="18" fillId="0" borderId="1" xfId="0" applyNumberFormat="1" applyFont="1" applyFill="1" applyBorder="1" applyAlignment="1" applyProtection="1">
      <alignment horizontal="right" vertical="center"/>
      <protection locked="0"/>
    </xf>
    <xf numFmtId="171" fontId="17" fillId="0" borderId="0" xfId="0" applyNumberFormat="1" applyFont="1" applyFill="1" applyAlignment="1">
      <alignment vertical="center"/>
    </xf>
    <xf numFmtId="170" fontId="11" fillId="0" borderId="2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68" fontId="11" fillId="0" borderId="2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centerContinuous" vertical="center"/>
    </xf>
    <xf numFmtId="165" fontId="11" fillId="0" borderId="1" xfId="0" applyNumberFormat="1" applyFont="1" applyFill="1" applyBorder="1" applyAlignment="1">
      <alignment horizontal="centerContinuous" vertical="center"/>
    </xf>
    <xf numFmtId="165" fontId="11" fillId="0" borderId="1" xfId="0" quotePrefix="1" applyNumberFormat="1" applyFont="1" applyFill="1" applyBorder="1" applyAlignment="1">
      <alignment horizontal="centerContinuous" vertical="center"/>
    </xf>
    <xf numFmtId="165" fontId="12" fillId="0" borderId="1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Alignment="1" applyProtection="1">
      <alignment horizontal="right" vertical="center"/>
      <protection locked="0"/>
    </xf>
    <xf numFmtId="171" fontId="20" fillId="0" borderId="0" xfId="0" applyNumberFormat="1" applyFont="1" applyFill="1" applyBorder="1" applyAlignment="1" applyProtection="1">
      <alignment horizontal="right" vertical="center"/>
      <protection locked="0"/>
    </xf>
    <xf numFmtId="171" fontId="20" fillId="0" borderId="0" xfId="0" applyNumberFormat="1" applyFont="1" applyFill="1" applyAlignment="1" applyProtection="1">
      <alignment horizontal="right" vertical="center"/>
      <protection locked="0"/>
    </xf>
    <xf numFmtId="171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 applyProtection="1">
      <alignment horizontal="left" vertical="center"/>
      <protection locked="0"/>
    </xf>
    <xf numFmtId="0" fontId="19" fillId="0" borderId="1" xfId="0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1" xfId="0" applyNumberFormat="1" applyFont="1" applyFill="1" applyBorder="1" applyAlignment="1">
      <alignment vertical="center"/>
    </xf>
    <xf numFmtId="171" fontId="21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 applyProtection="1">
      <alignment horizontal="left" vertical="center"/>
      <protection locked="0"/>
    </xf>
    <xf numFmtId="164" fontId="18" fillId="0" borderId="0" xfId="0" applyNumberFormat="1" applyFont="1" applyFill="1" applyBorder="1" applyAlignment="1" applyProtection="1">
      <alignment horizontal="right" vertical="center"/>
      <protection locked="0"/>
    </xf>
    <xf numFmtId="171" fontId="17" fillId="0" borderId="0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64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171" fontId="17" fillId="0" borderId="0" xfId="0" applyNumberFormat="1" applyFont="1" applyFill="1" applyAlignment="1" applyProtection="1">
      <alignment horizontal="right" vertical="center"/>
      <protection locked="0"/>
    </xf>
    <xf numFmtId="164" fontId="17" fillId="0" borderId="0" xfId="0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164" fontId="18" fillId="0" borderId="0" xfId="2" applyNumberFormat="1" applyFont="1" applyFill="1" applyAlignment="1" applyProtection="1">
      <alignment horizontal="right" vertical="center"/>
      <protection locked="0"/>
    </xf>
    <xf numFmtId="172" fontId="17" fillId="0" borderId="0" xfId="0" applyNumberFormat="1" applyFont="1" applyFill="1" applyAlignment="1">
      <alignment horizontal="right" vertical="center"/>
    </xf>
    <xf numFmtId="0" fontId="17" fillId="0" borderId="0" xfId="2" applyFont="1" applyFill="1" applyAlignment="1">
      <alignment vertical="center"/>
    </xf>
    <xf numFmtId="173" fontId="17" fillId="0" borderId="0" xfId="2" applyNumberFormat="1" applyFont="1" applyFill="1" applyBorder="1" applyAlignment="1">
      <alignment horizontal="right" vertical="center"/>
    </xf>
    <xf numFmtId="164" fontId="17" fillId="0" borderId="0" xfId="2" applyNumberFormat="1" applyFont="1" applyFill="1" applyBorder="1" applyAlignment="1">
      <alignment horizontal="center" vertical="center"/>
    </xf>
    <xf numFmtId="164" fontId="17" fillId="0" borderId="0" xfId="2" applyNumberFormat="1" applyFont="1" applyFill="1" applyAlignment="1" applyProtection="1">
      <alignment horizontal="right" vertical="center"/>
      <protection locked="0"/>
    </xf>
    <xf numFmtId="171" fontId="4" fillId="0" borderId="2" xfId="2" applyNumberFormat="1" applyFont="1" applyFill="1" applyBorder="1" applyAlignment="1">
      <alignment horizontal="center" vertical="center"/>
    </xf>
    <xf numFmtId="173" fontId="17" fillId="0" borderId="0" xfId="0" applyNumberFormat="1" applyFont="1" applyFill="1" applyAlignment="1">
      <alignment vertical="center"/>
    </xf>
    <xf numFmtId="173" fontId="17" fillId="0" borderId="0" xfId="0" applyNumberFormat="1" applyFont="1" applyFill="1" applyAlignment="1">
      <alignment horizontal="right" vertical="center"/>
    </xf>
    <xf numFmtId="173" fontId="18" fillId="0" borderId="0" xfId="2" applyNumberFormat="1" applyFont="1" applyFill="1" applyAlignment="1" applyProtection="1">
      <alignment horizontal="right" vertical="center"/>
      <protection locked="0"/>
    </xf>
    <xf numFmtId="173" fontId="17" fillId="0" borderId="0" xfId="2" applyNumberFormat="1" applyFont="1" applyFill="1" applyBorder="1" applyAlignment="1" applyProtection="1">
      <alignment horizontal="center" vertical="center"/>
      <protection locked="0"/>
    </xf>
    <xf numFmtId="172" fontId="4" fillId="0" borderId="0" xfId="1" applyNumberFormat="1" applyFont="1" applyFill="1" applyBorder="1" applyAlignment="1">
      <alignment horizontal="center" vertical="center"/>
    </xf>
    <xf numFmtId="173" fontId="17" fillId="0" borderId="0" xfId="2" applyNumberFormat="1" applyFont="1" applyFill="1" applyAlignment="1" applyProtection="1">
      <alignment horizontal="right" vertical="center"/>
      <protection locked="0"/>
    </xf>
    <xf numFmtId="173" fontId="17" fillId="0" borderId="2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vertical="center"/>
    </xf>
    <xf numFmtId="164" fontId="23" fillId="0" borderId="0" xfId="2" applyNumberFormat="1" applyFont="1" applyFill="1" applyAlignment="1" applyProtection="1">
      <alignment horizontal="right" vertical="center"/>
      <protection locked="0"/>
    </xf>
    <xf numFmtId="0" fontId="23" fillId="0" borderId="0" xfId="0" applyFont="1" applyFill="1" applyAlignment="1">
      <alignment vertical="center"/>
    </xf>
    <xf numFmtId="164" fontId="23" fillId="0" borderId="0" xfId="1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 applyProtection="1">
      <alignment vertical="center"/>
      <protection locked="0"/>
    </xf>
    <xf numFmtId="0" fontId="21" fillId="0" borderId="1" xfId="0" applyFont="1" applyFill="1" applyBorder="1" applyAlignment="1" applyProtection="1">
      <alignment vertical="center"/>
      <protection locked="0"/>
    </xf>
    <xf numFmtId="171" fontId="21" fillId="0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169" fontId="11" fillId="0" borderId="0" xfId="6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4" fillId="0" borderId="0" xfId="0" applyFont="1" applyFill="1"/>
    <xf numFmtId="0" fontId="20" fillId="0" borderId="0" xfId="0" applyFont="1" applyFill="1"/>
    <xf numFmtId="0" fontId="0" fillId="0" borderId="0" xfId="0" applyFont="1" applyFill="1"/>
    <xf numFmtId="0" fontId="17" fillId="0" borderId="0" xfId="0" applyFont="1" applyFill="1"/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74" fontId="4" fillId="0" borderId="0" xfId="1" applyNumberFormat="1" applyFont="1" applyFill="1" applyBorder="1" applyAlignment="1">
      <alignment horizontal="right" vertical="center"/>
    </xf>
    <xf numFmtId="174" fontId="4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74" fontId="4" fillId="0" borderId="1" xfId="1" applyNumberFormat="1" applyFont="1" applyFill="1" applyBorder="1" applyAlignment="1">
      <alignment horizontal="center" vertical="center"/>
    </xf>
    <xf numFmtId="174" fontId="4" fillId="0" borderId="1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174" fontId="4" fillId="0" borderId="0" xfId="0" applyNumberFormat="1" applyFont="1" applyFill="1" applyBorder="1" applyAlignment="1">
      <alignment horizontal="right" vertical="center"/>
    </xf>
    <xf numFmtId="174" fontId="17" fillId="0" borderId="0" xfId="0" applyNumberFormat="1" applyFont="1" applyFill="1" applyAlignment="1">
      <alignment vertical="center"/>
    </xf>
    <xf numFmtId="174" fontId="4" fillId="0" borderId="1" xfId="0" applyNumberFormat="1" applyFont="1" applyFill="1" applyBorder="1" applyAlignment="1">
      <alignment horizontal="right" vertical="center"/>
    </xf>
    <xf numFmtId="174" fontId="17" fillId="0" borderId="1" xfId="0" applyNumberFormat="1" applyFont="1" applyFill="1" applyBorder="1" applyAlignment="1">
      <alignment vertical="center"/>
    </xf>
    <xf numFmtId="3" fontId="21" fillId="0" borderId="0" xfId="0" applyNumberFormat="1" applyFont="1" applyAlignment="1">
      <alignment horizontal="justify" vertical="center" wrapText="1"/>
    </xf>
    <xf numFmtId="0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centerContinuous" vertical="center"/>
    </xf>
    <xf numFmtId="0" fontId="21" fillId="0" borderId="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Continuous" vertical="center"/>
    </xf>
    <xf numFmtId="164" fontId="21" fillId="0" borderId="0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right" vertical="center"/>
    </xf>
    <xf numFmtId="165" fontId="18" fillId="0" borderId="0" xfId="0" quotePrefix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right" vertical="center"/>
    </xf>
    <xf numFmtId="0" fontId="18" fillId="0" borderId="0" xfId="7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0" fontId="17" fillId="0" borderId="0" xfId="7" applyFont="1" applyFill="1" applyAlignment="1">
      <alignment vertical="center"/>
    </xf>
    <xf numFmtId="165" fontId="17" fillId="0" borderId="0" xfId="9" applyNumberFormat="1" applyFont="1" applyFill="1" applyAlignment="1">
      <alignment horizontal="right" vertical="center"/>
    </xf>
    <xf numFmtId="0" fontId="17" fillId="0" borderId="0" xfId="7" quotePrefix="1" applyFont="1" applyFill="1" applyAlignment="1">
      <alignment vertical="center"/>
    </xf>
    <xf numFmtId="0" fontId="17" fillId="0" borderId="0" xfId="0" quotePrefix="1" applyNumberFormat="1" applyFont="1" applyFill="1" applyAlignment="1">
      <alignment vertical="center"/>
    </xf>
    <xf numFmtId="0" fontId="17" fillId="0" borderId="0" xfId="7" applyFont="1" applyFill="1" applyAlignment="1">
      <alignment horizontal="center" vertical="center"/>
    </xf>
    <xf numFmtId="165" fontId="17" fillId="0" borderId="0" xfId="9" applyNumberFormat="1" applyFont="1" applyFill="1" applyBorder="1" applyAlignment="1">
      <alignment horizontal="center" vertical="center"/>
    </xf>
    <xf numFmtId="174" fontId="17" fillId="0" borderId="0" xfId="9" applyNumberFormat="1" applyFont="1" applyFill="1" applyBorder="1" applyAlignment="1">
      <alignment horizontal="center" vertical="center"/>
    </xf>
    <xf numFmtId="174" fontId="17" fillId="0" borderId="0" xfId="9" applyNumberFormat="1" applyFont="1" applyFill="1" applyBorder="1" applyAlignment="1">
      <alignment horizontal="right" vertical="center"/>
    </xf>
    <xf numFmtId="165" fontId="17" fillId="0" borderId="0" xfId="9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9" applyNumberFormat="1" applyFont="1" applyFill="1" applyAlignment="1">
      <alignment horizontal="center" vertical="center"/>
    </xf>
    <xf numFmtId="174" fontId="17" fillId="0" borderId="0" xfId="0" applyNumberFormat="1" applyFont="1" applyFill="1" applyAlignment="1">
      <alignment horizontal="center" vertical="center"/>
    </xf>
    <xf numFmtId="174" fontId="17" fillId="0" borderId="1" xfId="9" applyNumberFormat="1" applyFont="1" applyFill="1" applyBorder="1" applyAlignment="1">
      <alignment horizontal="right" vertical="center"/>
    </xf>
    <xf numFmtId="165" fontId="17" fillId="0" borderId="1" xfId="9" applyNumberFormat="1" applyFont="1" applyFill="1" applyBorder="1" applyAlignment="1">
      <alignment horizontal="right" vertical="center"/>
    </xf>
    <xf numFmtId="164" fontId="17" fillId="0" borderId="0" xfId="0" quotePrefix="1" applyNumberFormat="1" applyFont="1" applyFill="1" applyAlignment="1">
      <alignment horizontal="left" vertical="center"/>
    </xf>
    <xf numFmtId="0" fontId="21" fillId="0" borderId="0" xfId="7" applyFont="1" applyFill="1" applyAlignment="1">
      <alignment vertical="center"/>
    </xf>
    <xf numFmtId="164" fontId="21" fillId="0" borderId="0" xfId="0" quotePrefix="1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vertical="center"/>
    </xf>
    <xf numFmtId="165" fontId="21" fillId="0" borderId="0" xfId="9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horizontal="center" vertical="center"/>
    </xf>
    <xf numFmtId="0" fontId="21" fillId="0" borderId="1" xfId="0" quotePrefix="1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vertical="center"/>
    </xf>
    <xf numFmtId="164" fontId="21" fillId="0" borderId="1" xfId="0" applyNumberFormat="1" applyFont="1" applyFill="1" applyBorder="1" applyAlignment="1">
      <alignment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37" fontId="17" fillId="0" borderId="0" xfId="8" applyFont="1" applyFill="1" applyAlignment="1">
      <alignment vertical="center"/>
    </xf>
    <xf numFmtId="174" fontId="17" fillId="0" borderId="0" xfId="10" applyNumberFormat="1" applyFont="1" applyFill="1" applyAlignment="1">
      <alignment horizontal="right" vertical="center"/>
    </xf>
    <xf numFmtId="174" fontId="17" fillId="0" borderId="0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horizontal="center" vertical="center"/>
    </xf>
    <xf numFmtId="174" fontId="17" fillId="0" borderId="1" xfId="10" applyNumberFormat="1" applyFont="1" applyFill="1" applyBorder="1" applyAlignment="1">
      <alignment horizontal="right" vertical="center"/>
    </xf>
    <xf numFmtId="165" fontId="17" fillId="0" borderId="1" xfId="10" applyNumberFormat="1" applyFont="1" applyFill="1" applyBorder="1" applyAlignment="1">
      <alignment horizontal="right" vertical="center"/>
    </xf>
    <xf numFmtId="169" fontId="17" fillId="0" borderId="0" xfId="6" applyNumberFormat="1" applyFont="1" applyFill="1" applyAlignment="1">
      <alignment vertical="center"/>
    </xf>
    <xf numFmtId="169" fontId="17" fillId="0" borderId="0" xfId="6" quotePrefix="1" applyNumberFormat="1" applyFont="1" applyFill="1" applyAlignment="1">
      <alignment vertical="center"/>
    </xf>
    <xf numFmtId="169" fontId="17" fillId="0" borderId="0" xfId="6" quotePrefix="1" applyNumberFormat="1" applyFont="1" applyFill="1" applyAlignment="1">
      <alignment horizontal="center" vertical="center"/>
    </xf>
    <xf numFmtId="169" fontId="18" fillId="0" borderId="0" xfId="6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165" fontId="21" fillId="0" borderId="0" xfId="10" applyNumberFormat="1" applyFont="1" applyFill="1" applyBorder="1" applyAlignment="1">
      <alignment horizontal="right" vertical="center"/>
    </xf>
    <xf numFmtId="0" fontId="21" fillId="0" borderId="0" xfId="7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right" vertical="center"/>
    </xf>
    <xf numFmtId="0" fontId="21" fillId="0" borderId="0" xfId="7" applyFont="1" applyFill="1" applyBorder="1" applyAlignment="1">
      <alignment horizontal="center" vertical="center"/>
    </xf>
    <xf numFmtId="165" fontId="21" fillId="0" borderId="0" xfId="7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0" fontId="21" fillId="0" borderId="1" xfId="7" applyFont="1" applyFill="1" applyBorder="1" applyAlignment="1">
      <alignment vertical="center"/>
    </xf>
    <xf numFmtId="164" fontId="24" fillId="0" borderId="1" xfId="0" applyNumberFormat="1" applyFont="1" applyFill="1" applyBorder="1" applyAlignment="1">
      <alignment vertical="center"/>
    </xf>
    <xf numFmtId="165" fontId="21" fillId="0" borderId="1" xfId="9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37" fontId="18" fillId="0" borderId="0" xfId="8" applyFont="1" applyFill="1" applyAlignment="1">
      <alignment vertical="center"/>
    </xf>
    <xf numFmtId="174" fontId="17" fillId="0" borderId="0" xfId="0" applyNumberFormat="1" applyFont="1" applyFill="1" applyBorder="1" applyAlignment="1">
      <alignment horizontal="right" vertical="center"/>
    </xf>
    <xf numFmtId="174" fontId="17" fillId="0" borderId="0" xfId="9" applyNumberFormat="1" applyFont="1" applyFill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174" fontId="17" fillId="0" borderId="1" xfId="7" applyNumberFormat="1" applyFont="1" applyFill="1" applyBorder="1" applyAlignment="1">
      <alignment horizontal="right" vertical="center"/>
    </xf>
    <xf numFmtId="37" fontId="24" fillId="0" borderId="0" xfId="8" applyFont="1" applyFill="1" applyAlignment="1">
      <alignment vertical="center"/>
    </xf>
    <xf numFmtId="0" fontId="24" fillId="0" borderId="0" xfId="7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37" fontId="21" fillId="0" borderId="1" xfId="8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1" fillId="0" borderId="0" xfId="9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Continuous" vertical="center"/>
    </xf>
    <xf numFmtId="174" fontId="17" fillId="0" borderId="0" xfId="9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174" fontId="26" fillId="0" borderId="0" xfId="0" applyNumberFormat="1" applyFont="1" applyFill="1" applyBorder="1" applyAlignment="1">
      <alignment horizontal="center" vertical="center"/>
    </xf>
    <xf numFmtId="174" fontId="17" fillId="0" borderId="0" xfId="10" applyNumberFormat="1" applyFont="1" applyFill="1" applyAlignment="1">
      <alignment horizontal="center" vertical="center"/>
    </xf>
    <xf numFmtId="164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vertical="center"/>
    </xf>
    <xf numFmtId="174" fontId="17" fillId="0" borderId="1" xfId="9" applyNumberFormat="1" applyFont="1" applyFill="1" applyBorder="1" applyAlignment="1">
      <alignment horizontal="center" vertical="center"/>
    </xf>
    <xf numFmtId="165" fontId="17" fillId="0" borderId="1" xfId="9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174" fontId="17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left" vertical="center"/>
    </xf>
    <xf numFmtId="164" fontId="18" fillId="0" borderId="0" xfId="0" quotePrefix="1" applyNumberFormat="1" applyFont="1" applyFill="1" applyAlignment="1">
      <alignment horizontal="left" vertical="center"/>
    </xf>
    <xf numFmtId="165" fontId="17" fillId="0" borderId="2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7" fillId="0" borderId="0" xfId="0" quotePrefix="1" applyNumberFormat="1" applyFont="1" applyFill="1" applyAlignment="1">
      <alignment horizontal="left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horizontal="center" vertical="center"/>
    </xf>
    <xf numFmtId="174" fontId="11" fillId="0" borderId="0" xfId="0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horizontal="right" vertical="center"/>
    </xf>
    <xf numFmtId="174" fontId="11" fillId="0" borderId="0" xfId="0" applyNumberFormat="1" applyFont="1" applyFill="1" applyAlignment="1">
      <alignment horizontal="center" vertical="center"/>
    </xf>
    <xf numFmtId="174" fontId="11" fillId="0" borderId="0" xfId="0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right" vertical="center"/>
    </xf>
    <xf numFmtId="174" fontId="11" fillId="0" borderId="0" xfId="1" applyNumberFormat="1" applyFont="1" applyFill="1" applyAlignment="1">
      <alignment horizontal="right" vertical="center"/>
    </xf>
    <xf numFmtId="174" fontId="11" fillId="0" borderId="0" xfId="0" applyNumberFormat="1" applyFont="1" applyFill="1" applyAlignment="1">
      <alignment horizontal="right" vertical="center"/>
    </xf>
    <xf numFmtId="174" fontId="11" fillId="0" borderId="1" xfId="1" applyNumberFormat="1" applyFont="1" applyFill="1" applyBorder="1" applyAlignment="1">
      <alignment horizontal="right" vertical="center"/>
    </xf>
    <xf numFmtId="174" fontId="14" fillId="0" borderId="0" xfId="0" applyNumberFormat="1" applyFont="1" applyFill="1" applyBorder="1" applyAlignment="1">
      <alignment horizontal="center" vertical="center"/>
    </xf>
    <xf numFmtId="174" fontId="11" fillId="0" borderId="0" xfId="1" applyNumberFormat="1" applyFont="1" applyFill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2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left" vertical="center"/>
    </xf>
    <xf numFmtId="164" fontId="20" fillId="0" borderId="0" xfId="0" quotePrefix="1" applyNumberFormat="1" applyFont="1" applyFill="1" applyAlignment="1">
      <alignment horizontal="centerContinuous"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Continuous" vertical="center"/>
    </xf>
    <xf numFmtId="165" fontId="20" fillId="0" borderId="0" xfId="0" applyNumberFormat="1" applyFont="1" applyFill="1" applyAlignment="1">
      <alignment horizontal="centerContinuous" vertical="center"/>
    </xf>
    <xf numFmtId="164" fontId="20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/>
    </xf>
    <xf numFmtId="164" fontId="20" fillId="0" borderId="0" xfId="0" applyNumberFormat="1" applyFont="1" applyFill="1" applyBorder="1" applyAlignment="1">
      <alignment horizontal="centerContinuous" vertical="center"/>
    </xf>
    <xf numFmtId="0" fontId="20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left" vertical="center"/>
    </xf>
    <xf numFmtId="0" fontId="19" fillId="0" borderId="1" xfId="0" applyNumberFormat="1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Continuous" vertical="center"/>
    </xf>
    <xf numFmtId="0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Continuous" vertical="center"/>
    </xf>
    <xf numFmtId="0" fontId="19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19" fillId="0" borderId="1" xfId="0" applyNumberFormat="1" applyFont="1" applyFill="1" applyBorder="1" applyAlignment="1">
      <alignment vertical="center"/>
    </xf>
    <xf numFmtId="0" fontId="20" fillId="0" borderId="1" xfId="0" applyNumberFormat="1" applyFont="1" applyFill="1" applyBorder="1" applyAlignment="1">
      <alignment vertical="center"/>
    </xf>
    <xf numFmtId="164" fontId="20" fillId="0" borderId="1" xfId="0" applyNumberFormat="1" applyFont="1" applyFill="1" applyBorder="1" applyAlignment="1">
      <alignment vertical="center"/>
    </xf>
    <xf numFmtId="164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71" fontId="18" fillId="0" borderId="4" xfId="0" applyNumberFormat="1" applyFont="1" applyFill="1" applyBorder="1" applyAlignment="1" applyProtection="1">
      <alignment horizontal="center" vertical="center"/>
      <protection locked="0"/>
    </xf>
    <xf numFmtId="171" fontId="5" fillId="0" borderId="1" xfId="2" applyNumberFormat="1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63"/>
  <sheetViews>
    <sheetView showRuler="0" topLeftCell="A98" zoomScaleNormal="100" zoomScaleSheetLayoutView="100" workbookViewId="0">
      <selection activeCell="R109" sqref="R109"/>
    </sheetView>
  </sheetViews>
  <sheetFormatPr defaultRowHeight="15.95" customHeight="1" x14ac:dyDescent="0.2"/>
  <cols>
    <col min="1" max="2" width="1.28515625" style="9" customWidth="1"/>
    <col min="3" max="3" width="30.5703125" style="5" customWidth="1"/>
    <col min="4" max="4" width="5.140625" style="3" customWidth="1"/>
    <col min="5" max="5" width="0.7109375" style="5" customWidth="1"/>
    <col min="6" max="6" width="12.140625" style="29" customWidth="1"/>
    <col min="7" max="7" width="0.7109375" style="29" customWidth="1"/>
    <col min="8" max="8" width="12.140625" style="29" customWidth="1"/>
    <col min="9" max="9" width="0.7109375" style="29" customWidth="1"/>
    <col min="10" max="10" width="12.140625" style="29" customWidth="1"/>
    <col min="11" max="11" width="0.7109375" style="29" customWidth="1"/>
    <col min="12" max="12" width="12.140625" style="29" customWidth="1"/>
    <col min="13" max="16384" width="9.140625" style="5"/>
  </cols>
  <sheetData>
    <row r="1" spans="1:12" s="4" customFormat="1" ht="15.95" customHeight="1" x14ac:dyDescent="0.2">
      <c r="A1" s="80" t="s">
        <v>161</v>
      </c>
      <c r="B1" s="81"/>
      <c r="C1" s="82"/>
      <c r="D1" s="3"/>
      <c r="E1" s="77"/>
      <c r="F1" s="134"/>
      <c r="G1" s="134"/>
      <c r="H1" s="134"/>
      <c r="I1" s="134"/>
      <c r="J1" s="134"/>
      <c r="K1" s="134"/>
      <c r="L1" s="134"/>
    </row>
    <row r="2" spans="1:12" s="4" customFormat="1" ht="15.95" customHeight="1" x14ac:dyDescent="0.2">
      <c r="A2" s="80" t="s">
        <v>72</v>
      </c>
      <c r="B2" s="81"/>
      <c r="C2" s="82"/>
      <c r="D2" s="3"/>
      <c r="E2" s="77"/>
      <c r="F2" s="134"/>
      <c r="G2" s="134"/>
      <c r="H2" s="134"/>
      <c r="I2" s="134"/>
      <c r="J2" s="150"/>
      <c r="K2" s="134"/>
      <c r="L2" s="150"/>
    </row>
    <row r="3" spans="1:12" s="4" customFormat="1" ht="15.95" customHeight="1" x14ac:dyDescent="0.2">
      <c r="A3" s="13" t="s">
        <v>277</v>
      </c>
      <c r="B3" s="11"/>
      <c r="C3" s="12"/>
      <c r="D3" s="6"/>
      <c r="E3" s="83"/>
      <c r="F3" s="151"/>
      <c r="G3" s="151"/>
      <c r="H3" s="151"/>
      <c r="I3" s="151"/>
      <c r="J3" s="152"/>
      <c r="K3" s="151"/>
      <c r="L3" s="152"/>
    </row>
    <row r="4" spans="1:12" s="17" customFormat="1" ht="15.95" customHeight="1" x14ac:dyDescent="0.2">
      <c r="A4" s="14"/>
      <c r="B4" s="14"/>
      <c r="C4" s="15"/>
      <c r="D4" s="16"/>
      <c r="E4" s="15"/>
      <c r="F4" s="134"/>
      <c r="G4" s="134"/>
      <c r="H4" s="134"/>
      <c r="I4" s="134"/>
      <c r="J4" s="134"/>
      <c r="K4" s="134"/>
      <c r="L4" s="134"/>
    </row>
    <row r="5" spans="1:12" s="17" customFormat="1" ht="15.95" customHeight="1" x14ac:dyDescent="0.2">
      <c r="A5" s="14"/>
      <c r="B5" s="14"/>
      <c r="C5" s="15"/>
      <c r="D5" s="16"/>
      <c r="E5" s="15"/>
      <c r="F5" s="134"/>
      <c r="G5" s="134"/>
      <c r="H5" s="134"/>
      <c r="I5" s="134"/>
      <c r="J5" s="134"/>
      <c r="K5" s="134"/>
      <c r="L5" s="134"/>
    </row>
    <row r="6" spans="1:12" s="17" customFormat="1" ht="14.1" customHeight="1" x14ac:dyDescent="0.2">
      <c r="A6" s="14"/>
      <c r="B6" s="14"/>
      <c r="D6" s="16"/>
      <c r="F6" s="390" t="s">
        <v>0</v>
      </c>
      <c r="G6" s="390"/>
      <c r="H6" s="390"/>
      <c r="I6" s="18"/>
      <c r="J6" s="390" t="s">
        <v>171</v>
      </c>
      <c r="K6" s="390"/>
      <c r="L6" s="390"/>
    </row>
    <row r="7" spans="1:12" s="17" customFormat="1" ht="14.1" customHeight="1" x14ac:dyDescent="0.2">
      <c r="A7" s="14"/>
      <c r="B7" s="14"/>
      <c r="D7" s="16"/>
      <c r="F7" s="391" t="s">
        <v>170</v>
      </c>
      <c r="G7" s="391"/>
      <c r="H7" s="391"/>
      <c r="I7" s="18"/>
      <c r="J7" s="391" t="s">
        <v>170</v>
      </c>
      <c r="K7" s="391"/>
      <c r="L7" s="391"/>
    </row>
    <row r="8" spans="1:12" s="17" customFormat="1" ht="14.1" customHeight="1" x14ac:dyDescent="0.2">
      <c r="A8" s="14"/>
      <c r="B8" s="14"/>
      <c r="D8" s="19"/>
      <c r="E8" s="20"/>
      <c r="F8" s="21" t="s">
        <v>278</v>
      </c>
      <c r="G8" s="49"/>
      <c r="H8" s="21" t="s">
        <v>240</v>
      </c>
      <c r="I8" s="49"/>
      <c r="J8" s="21" t="s">
        <v>278</v>
      </c>
      <c r="K8" s="22"/>
      <c r="L8" s="21" t="s">
        <v>240</v>
      </c>
    </row>
    <row r="9" spans="1:12" s="17" customFormat="1" ht="14.1" customHeight="1" x14ac:dyDescent="0.2">
      <c r="A9" s="14"/>
      <c r="B9" s="14"/>
      <c r="D9" s="23" t="s">
        <v>3</v>
      </c>
      <c r="E9" s="20"/>
      <c r="F9" s="24" t="s">
        <v>4</v>
      </c>
      <c r="G9" s="135"/>
      <c r="H9" s="24" t="s">
        <v>4</v>
      </c>
      <c r="I9" s="135"/>
      <c r="J9" s="24" t="s">
        <v>4</v>
      </c>
      <c r="K9" s="18"/>
      <c r="L9" s="24" t="s">
        <v>4</v>
      </c>
    </row>
    <row r="10" spans="1:12" s="17" customFormat="1" ht="9.9499999999999993" customHeight="1" x14ac:dyDescent="0.2">
      <c r="A10" s="14"/>
      <c r="B10" s="14"/>
      <c r="D10" s="25"/>
      <c r="E10" s="20"/>
      <c r="F10" s="26"/>
      <c r="G10" s="135"/>
      <c r="H10" s="26"/>
      <c r="I10" s="135"/>
      <c r="J10" s="26"/>
      <c r="K10" s="18"/>
      <c r="L10" s="26"/>
    </row>
    <row r="11" spans="1:12" s="17" customFormat="1" ht="14.1" customHeight="1" x14ac:dyDescent="0.2">
      <c r="A11" s="27" t="s">
        <v>1</v>
      </c>
      <c r="B11" s="27"/>
      <c r="C11" s="27"/>
      <c r="D11" s="16"/>
      <c r="F11" s="28"/>
      <c r="G11" s="29"/>
      <c r="H11" s="28"/>
      <c r="I11" s="29"/>
      <c r="J11" s="28"/>
      <c r="K11" s="29"/>
      <c r="L11" s="28"/>
    </row>
    <row r="12" spans="1:12" s="17" customFormat="1" ht="9.9499999999999993" customHeight="1" x14ac:dyDescent="0.2">
      <c r="A12" s="27"/>
      <c r="B12" s="27"/>
      <c r="C12" s="27"/>
      <c r="D12" s="16"/>
      <c r="F12" s="28"/>
      <c r="G12" s="29"/>
      <c r="H12" s="28"/>
      <c r="I12" s="29"/>
      <c r="J12" s="28"/>
      <c r="K12" s="29"/>
      <c r="L12" s="28"/>
    </row>
    <row r="13" spans="1:12" s="17" customFormat="1" ht="14.1" customHeight="1" x14ac:dyDescent="0.2">
      <c r="A13" s="27" t="s">
        <v>2</v>
      </c>
      <c r="B13" s="27"/>
      <c r="C13" s="31"/>
      <c r="D13" s="16"/>
      <c r="F13" s="29"/>
      <c r="G13" s="29"/>
      <c r="H13" s="29"/>
      <c r="I13" s="29"/>
      <c r="J13" s="29"/>
      <c r="K13" s="29"/>
      <c r="L13" s="29"/>
    </row>
    <row r="14" spans="1:12" s="17" customFormat="1" ht="9.9499999999999993" customHeight="1" x14ac:dyDescent="0.2">
      <c r="A14" s="27"/>
      <c r="B14" s="27"/>
      <c r="C14" s="31"/>
      <c r="D14" s="16"/>
      <c r="F14" s="29"/>
      <c r="G14" s="29"/>
      <c r="H14" s="29"/>
      <c r="I14" s="29"/>
      <c r="J14" s="29"/>
      <c r="K14" s="29"/>
      <c r="L14" s="29"/>
    </row>
    <row r="15" spans="1:12" s="17" customFormat="1" ht="14.1" customHeight="1" x14ac:dyDescent="0.2">
      <c r="A15" s="31" t="s">
        <v>5</v>
      </c>
      <c r="B15" s="31"/>
      <c r="C15" s="31"/>
      <c r="D15" s="16">
        <v>7</v>
      </c>
      <c r="F15" s="351">
        <v>662477914</v>
      </c>
      <c r="G15" s="354"/>
      <c r="H15" s="351">
        <v>741504076</v>
      </c>
      <c r="I15" s="354"/>
      <c r="J15" s="351">
        <v>420609717</v>
      </c>
      <c r="K15" s="354"/>
      <c r="L15" s="351">
        <v>388585495</v>
      </c>
    </row>
    <row r="16" spans="1:12" s="17" customFormat="1" ht="14.1" customHeight="1" x14ac:dyDescent="0.2">
      <c r="A16" s="31" t="s">
        <v>168</v>
      </c>
      <c r="B16" s="31"/>
      <c r="C16" s="31"/>
      <c r="F16" s="350"/>
      <c r="G16" s="350"/>
      <c r="H16" s="350"/>
      <c r="I16" s="350"/>
      <c r="J16" s="347"/>
      <c r="K16" s="350"/>
      <c r="L16" s="350"/>
    </row>
    <row r="17" spans="1:12" s="17" customFormat="1" ht="14.1" customHeight="1" x14ac:dyDescent="0.2">
      <c r="A17" s="31"/>
      <c r="B17" s="31" t="s">
        <v>169</v>
      </c>
      <c r="C17" s="31"/>
      <c r="D17" s="16"/>
      <c r="F17" s="347">
        <v>27784</v>
      </c>
      <c r="G17" s="354"/>
      <c r="H17" s="351">
        <v>22356</v>
      </c>
      <c r="I17" s="354"/>
      <c r="J17" s="347">
        <v>0</v>
      </c>
      <c r="K17" s="354"/>
      <c r="L17" s="347">
        <v>0</v>
      </c>
    </row>
    <row r="18" spans="1:12" s="17" customFormat="1" ht="14.1" customHeight="1" x14ac:dyDescent="0.2">
      <c r="A18" s="14" t="s">
        <v>191</v>
      </c>
      <c r="B18" s="31"/>
      <c r="C18" s="31"/>
      <c r="D18" s="16">
        <v>8</v>
      </c>
      <c r="F18" s="347">
        <v>76281722</v>
      </c>
      <c r="G18" s="354"/>
      <c r="H18" s="347">
        <v>144044436</v>
      </c>
      <c r="I18" s="354"/>
      <c r="J18" s="347">
        <v>20448211</v>
      </c>
      <c r="K18" s="354"/>
      <c r="L18" s="347">
        <v>21530466</v>
      </c>
    </row>
    <row r="19" spans="1:12" s="17" customFormat="1" ht="14.1" customHeight="1" x14ac:dyDescent="0.2">
      <c r="A19" s="31" t="s">
        <v>130</v>
      </c>
      <c r="B19" s="31"/>
      <c r="C19" s="31"/>
      <c r="D19" s="16">
        <v>9</v>
      </c>
      <c r="F19" s="347">
        <v>1325490361</v>
      </c>
      <c r="G19" s="354"/>
      <c r="H19" s="351">
        <v>872255812</v>
      </c>
      <c r="I19" s="354"/>
      <c r="J19" s="347">
        <v>915494833</v>
      </c>
      <c r="K19" s="354"/>
      <c r="L19" s="351">
        <v>849403556</v>
      </c>
    </row>
    <row r="20" spans="1:12" s="17" customFormat="1" ht="14.1" customHeight="1" x14ac:dyDescent="0.2">
      <c r="A20" s="31" t="s">
        <v>86</v>
      </c>
      <c r="B20" s="31"/>
      <c r="C20" s="31"/>
      <c r="D20" s="16" t="s">
        <v>286</v>
      </c>
      <c r="F20" s="347">
        <v>36599881</v>
      </c>
      <c r="G20" s="354"/>
      <c r="H20" s="347">
        <v>40106960</v>
      </c>
      <c r="I20" s="354"/>
      <c r="J20" s="347">
        <v>5691557468</v>
      </c>
      <c r="K20" s="354"/>
      <c r="L20" s="347">
        <v>4013084205</v>
      </c>
    </row>
    <row r="21" spans="1:12" s="17" customFormat="1" ht="14.1" customHeight="1" x14ac:dyDescent="0.2">
      <c r="A21" s="31" t="s">
        <v>6</v>
      </c>
      <c r="B21" s="31"/>
      <c r="C21" s="31"/>
      <c r="D21" s="16">
        <v>10</v>
      </c>
      <c r="F21" s="355">
        <v>1378511897</v>
      </c>
      <c r="G21" s="356"/>
      <c r="H21" s="355">
        <v>1126925897</v>
      </c>
      <c r="I21" s="356"/>
      <c r="J21" s="350">
        <v>85888530</v>
      </c>
      <c r="K21" s="356"/>
      <c r="L21" s="350">
        <v>81279727</v>
      </c>
    </row>
    <row r="22" spans="1:12" s="17" customFormat="1" ht="14.1" customHeight="1" x14ac:dyDescent="0.2">
      <c r="A22" s="31" t="s">
        <v>185</v>
      </c>
      <c r="B22" s="31"/>
      <c r="C22" s="31"/>
      <c r="D22" s="16">
        <v>11</v>
      </c>
      <c r="F22" s="355">
        <v>1413281747</v>
      </c>
      <c r="G22" s="356"/>
      <c r="H22" s="355">
        <v>1307083724</v>
      </c>
      <c r="I22" s="356"/>
      <c r="J22" s="347">
        <v>0</v>
      </c>
      <c r="K22" s="356"/>
      <c r="L22" s="347">
        <v>0</v>
      </c>
    </row>
    <row r="23" spans="1:12" s="17" customFormat="1" ht="14.1" customHeight="1" x14ac:dyDescent="0.2">
      <c r="A23" s="31" t="s">
        <v>108</v>
      </c>
      <c r="B23" s="31"/>
      <c r="C23" s="31"/>
      <c r="D23" s="16"/>
      <c r="F23" s="351">
        <v>25960171</v>
      </c>
      <c r="G23" s="356"/>
      <c r="H23" s="351">
        <v>15611482</v>
      </c>
      <c r="I23" s="356"/>
      <c r="J23" s="347">
        <v>0</v>
      </c>
      <c r="K23" s="356"/>
      <c r="L23" s="347">
        <v>0</v>
      </c>
    </row>
    <row r="24" spans="1:12" s="17" customFormat="1" ht="14.1" customHeight="1" x14ac:dyDescent="0.2">
      <c r="A24" s="31" t="s">
        <v>254</v>
      </c>
      <c r="B24" s="31"/>
      <c r="C24" s="31"/>
      <c r="D24" s="16">
        <v>22</v>
      </c>
      <c r="F24" s="351">
        <v>3448287</v>
      </c>
      <c r="G24" s="356"/>
      <c r="H24" s="351">
        <v>3448287</v>
      </c>
      <c r="I24" s="356"/>
      <c r="J24" s="347">
        <v>0</v>
      </c>
      <c r="K24" s="356"/>
      <c r="L24" s="347">
        <v>0</v>
      </c>
    </row>
    <row r="25" spans="1:12" s="17" customFormat="1" ht="14.1" customHeight="1" x14ac:dyDescent="0.2">
      <c r="A25" s="31" t="s">
        <v>289</v>
      </c>
      <c r="B25" s="31"/>
      <c r="C25" s="31"/>
      <c r="D25" s="16">
        <v>12</v>
      </c>
      <c r="F25" s="351">
        <v>84162048</v>
      </c>
      <c r="G25" s="356"/>
      <c r="H25" s="347">
        <v>0</v>
      </c>
      <c r="I25" s="356"/>
      <c r="J25" s="347">
        <v>0</v>
      </c>
      <c r="K25" s="356"/>
      <c r="L25" s="347">
        <v>0</v>
      </c>
    </row>
    <row r="26" spans="1:12" s="17" customFormat="1" ht="14.1" customHeight="1" x14ac:dyDescent="0.2">
      <c r="A26" s="31" t="s">
        <v>62</v>
      </c>
      <c r="B26" s="31"/>
      <c r="C26" s="31"/>
      <c r="D26" s="16"/>
      <c r="F26" s="349">
        <v>18675379</v>
      </c>
      <c r="G26" s="354"/>
      <c r="H26" s="349">
        <v>16818293</v>
      </c>
      <c r="I26" s="354"/>
      <c r="J26" s="349">
        <v>199586</v>
      </c>
      <c r="K26" s="354"/>
      <c r="L26" s="349">
        <v>2411939</v>
      </c>
    </row>
    <row r="27" spans="1:12" s="17" customFormat="1" ht="9.9499999999999993" customHeight="1" x14ac:dyDescent="0.2">
      <c r="A27" s="31"/>
      <c r="B27" s="31"/>
      <c r="C27" s="31"/>
      <c r="D27" s="16"/>
      <c r="F27" s="351"/>
      <c r="G27" s="354"/>
      <c r="H27" s="351"/>
      <c r="I27" s="354"/>
      <c r="J27" s="351"/>
      <c r="K27" s="354"/>
      <c r="L27" s="351"/>
    </row>
    <row r="28" spans="1:12" s="17" customFormat="1" ht="14.1" customHeight="1" x14ac:dyDescent="0.2">
      <c r="A28" s="27" t="s">
        <v>7</v>
      </c>
      <c r="B28" s="27"/>
      <c r="C28" s="27"/>
      <c r="D28" s="16"/>
      <c r="F28" s="357">
        <f>SUM(F15:F26)</f>
        <v>5024917191</v>
      </c>
      <c r="G28" s="351"/>
      <c r="H28" s="357">
        <f>SUM(H15:H26)</f>
        <v>4267821323</v>
      </c>
      <c r="I28" s="351"/>
      <c r="J28" s="357">
        <f>SUM(J15:J26)</f>
        <v>7134198345</v>
      </c>
      <c r="K28" s="356"/>
      <c r="L28" s="357">
        <f>SUM(L15:L26)</f>
        <v>5356295388</v>
      </c>
    </row>
    <row r="29" spans="1:12" s="17" customFormat="1" ht="9.9499999999999993" customHeight="1" x14ac:dyDescent="0.2">
      <c r="A29" s="27"/>
      <c r="B29" s="27"/>
      <c r="C29" s="27"/>
      <c r="D29" s="16"/>
      <c r="F29" s="351"/>
      <c r="G29" s="351"/>
      <c r="H29" s="351"/>
      <c r="I29" s="351"/>
      <c r="J29" s="351"/>
      <c r="K29" s="356"/>
      <c r="L29" s="351"/>
    </row>
    <row r="30" spans="1:12" s="17" customFormat="1" ht="14.1" customHeight="1" x14ac:dyDescent="0.2">
      <c r="A30" s="27" t="s">
        <v>8</v>
      </c>
      <c r="B30" s="27"/>
      <c r="D30" s="16"/>
      <c r="E30" s="145"/>
      <c r="F30" s="358"/>
      <c r="G30" s="358"/>
      <c r="H30" s="358"/>
      <c r="I30" s="358"/>
      <c r="J30" s="358"/>
      <c r="K30" s="350"/>
      <c r="L30" s="358"/>
    </row>
    <row r="31" spans="1:12" s="17" customFormat="1" ht="9.9499999999999993" customHeight="1" x14ac:dyDescent="0.2">
      <c r="A31" s="31"/>
      <c r="B31" s="27"/>
      <c r="D31" s="16"/>
      <c r="E31" s="145"/>
      <c r="F31" s="358"/>
      <c r="G31" s="358"/>
      <c r="H31" s="358"/>
      <c r="I31" s="358"/>
      <c r="J31" s="358"/>
      <c r="K31" s="350"/>
      <c r="L31" s="358"/>
    </row>
    <row r="32" spans="1:12" s="17" customFormat="1" ht="14.1" customHeight="1" x14ac:dyDescent="0.2">
      <c r="A32" s="31" t="s">
        <v>131</v>
      </c>
      <c r="B32" s="31"/>
      <c r="D32" s="16">
        <v>13</v>
      </c>
      <c r="E32" s="145"/>
      <c r="F32" s="347">
        <v>8692289</v>
      </c>
      <c r="G32" s="353"/>
      <c r="H32" s="353">
        <v>8706447</v>
      </c>
      <c r="I32" s="353"/>
      <c r="J32" s="347">
        <v>0</v>
      </c>
      <c r="K32" s="350"/>
      <c r="L32" s="347">
        <v>0</v>
      </c>
    </row>
    <row r="33" spans="1:12" s="17" customFormat="1" ht="14.1" customHeight="1" x14ac:dyDescent="0.2">
      <c r="A33" s="31" t="s">
        <v>186</v>
      </c>
      <c r="B33" s="31"/>
      <c r="D33" s="16">
        <v>14</v>
      </c>
      <c r="E33" s="145"/>
      <c r="F33" s="347">
        <v>483905506</v>
      </c>
      <c r="G33" s="354"/>
      <c r="H33" s="347">
        <v>580559741</v>
      </c>
      <c r="I33" s="354"/>
      <c r="J33" s="347">
        <v>483905506</v>
      </c>
      <c r="K33" s="350"/>
      <c r="L33" s="347">
        <v>580559741</v>
      </c>
    </row>
    <row r="34" spans="1:12" s="17" customFormat="1" ht="14.1" customHeight="1" x14ac:dyDescent="0.2">
      <c r="A34" s="31" t="s">
        <v>83</v>
      </c>
      <c r="B34" s="31"/>
      <c r="D34" s="16" t="s">
        <v>244</v>
      </c>
      <c r="E34" s="145"/>
      <c r="F34" s="347">
        <v>565681130</v>
      </c>
      <c r="G34" s="358"/>
      <c r="H34" s="347">
        <v>483357203</v>
      </c>
      <c r="I34" s="358"/>
      <c r="J34" s="347">
        <v>432487302</v>
      </c>
      <c r="K34" s="350"/>
      <c r="L34" s="347">
        <v>380689500</v>
      </c>
    </row>
    <row r="35" spans="1:12" s="17" customFormat="1" ht="14.1" customHeight="1" x14ac:dyDescent="0.2">
      <c r="A35" s="31" t="s">
        <v>84</v>
      </c>
      <c r="B35" s="31"/>
      <c r="D35" s="16" t="s">
        <v>287</v>
      </c>
      <c r="E35" s="145"/>
      <c r="F35" s="347">
        <v>0</v>
      </c>
      <c r="G35" s="358"/>
      <c r="H35" s="347">
        <v>0</v>
      </c>
      <c r="I35" s="358"/>
      <c r="J35" s="347">
        <v>5470016139</v>
      </c>
      <c r="K35" s="350"/>
      <c r="L35" s="347">
        <v>5320016139</v>
      </c>
    </row>
    <row r="36" spans="1:12" s="17" customFormat="1" ht="14.1" customHeight="1" x14ac:dyDescent="0.2">
      <c r="A36" s="31" t="s">
        <v>215</v>
      </c>
      <c r="B36" s="31"/>
      <c r="D36" s="16">
        <v>17</v>
      </c>
      <c r="E36" s="145"/>
      <c r="F36" s="347">
        <v>1266065713</v>
      </c>
      <c r="G36" s="358"/>
      <c r="H36" s="347">
        <v>1068453056</v>
      </c>
      <c r="I36" s="358"/>
      <c r="J36" s="347">
        <v>1580663372</v>
      </c>
      <c r="K36" s="350"/>
      <c r="L36" s="347">
        <v>1429120653</v>
      </c>
    </row>
    <row r="37" spans="1:12" s="17" customFormat="1" ht="14.1" customHeight="1" x14ac:dyDescent="0.2">
      <c r="A37" s="31" t="s">
        <v>187</v>
      </c>
      <c r="B37" s="31"/>
      <c r="D37" s="16">
        <v>18</v>
      </c>
      <c r="E37" s="145"/>
      <c r="F37" s="347">
        <v>170863465</v>
      </c>
      <c r="G37" s="358"/>
      <c r="H37" s="347">
        <v>172447736</v>
      </c>
      <c r="I37" s="358"/>
      <c r="J37" s="347">
        <v>116716296</v>
      </c>
      <c r="K37" s="350"/>
      <c r="L37" s="347">
        <v>118300567</v>
      </c>
    </row>
    <row r="38" spans="1:12" s="17" customFormat="1" ht="14.1" customHeight="1" x14ac:dyDescent="0.2">
      <c r="A38" s="31" t="s">
        <v>73</v>
      </c>
      <c r="B38" s="31"/>
      <c r="D38" s="16">
        <v>19</v>
      </c>
      <c r="E38" s="145"/>
      <c r="F38" s="347">
        <v>1812284138</v>
      </c>
      <c r="G38" s="358"/>
      <c r="H38" s="347">
        <v>1813601994</v>
      </c>
      <c r="I38" s="358"/>
      <c r="J38" s="347" t="s">
        <v>60</v>
      </c>
      <c r="K38" s="350"/>
      <c r="L38" s="347" t="s">
        <v>60</v>
      </c>
    </row>
    <row r="39" spans="1:12" s="17" customFormat="1" ht="14.1" customHeight="1" x14ac:dyDescent="0.2">
      <c r="A39" s="31" t="s">
        <v>69</v>
      </c>
      <c r="B39" s="31"/>
      <c r="D39" s="16">
        <v>20</v>
      </c>
      <c r="E39" s="145"/>
      <c r="F39" s="359">
        <v>8255833161</v>
      </c>
      <c r="G39" s="358"/>
      <c r="H39" s="359">
        <v>6848766181</v>
      </c>
      <c r="I39" s="358"/>
      <c r="J39" s="359">
        <v>3735648839</v>
      </c>
      <c r="K39" s="350"/>
      <c r="L39" s="359">
        <v>3688312009</v>
      </c>
    </row>
    <row r="40" spans="1:12" s="17" customFormat="1" ht="14.1" customHeight="1" x14ac:dyDescent="0.2">
      <c r="A40" s="31" t="s">
        <v>179</v>
      </c>
      <c r="B40" s="31"/>
      <c r="D40" s="16"/>
      <c r="E40" s="145"/>
      <c r="F40" s="359">
        <v>34860043</v>
      </c>
      <c r="G40" s="358"/>
      <c r="H40" s="359">
        <v>77631816</v>
      </c>
      <c r="I40" s="358"/>
      <c r="J40" s="359">
        <v>4636915</v>
      </c>
      <c r="K40" s="350"/>
      <c r="L40" s="359">
        <v>369807</v>
      </c>
    </row>
    <row r="41" spans="1:12" s="17" customFormat="1" ht="14.1" customHeight="1" x14ac:dyDescent="0.2">
      <c r="A41" s="31" t="s">
        <v>18</v>
      </c>
      <c r="B41" s="31"/>
      <c r="D41" s="16">
        <v>21</v>
      </c>
      <c r="E41" s="145"/>
      <c r="F41" s="359">
        <v>181961136</v>
      </c>
      <c r="G41" s="358"/>
      <c r="H41" s="359">
        <v>142618698</v>
      </c>
      <c r="I41" s="358"/>
      <c r="J41" s="359">
        <v>69483641</v>
      </c>
      <c r="K41" s="350"/>
      <c r="L41" s="359">
        <v>72200749</v>
      </c>
    </row>
    <row r="42" spans="1:12" s="17" customFormat="1" ht="14.1" customHeight="1" x14ac:dyDescent="0.2">
      <c r="A42" s="31" t="s">
        <v>228</v>
      </c>
      <c r="B42" s="31"/>
      <c r="D42" s="16">
        <v>22</v>
      </c>
      <c r="E42" s="145"/>
      <c r="F42" s="359">
        <v>2232117700</v>
      </c>
      <c r="G42" s="358"/>
      <c r="H42" s="359">
        <v>2271893072</v>
      </c>
      <c r="I42" s="358"/>
      <c r="J42" s="359">
        <v>10597260</v>
      </c>
      <c r="K42" s="350"/>
      <c r="L42" s="359">
        <v>11397260</v>
      </c>
    </row>
    <row r="43" spans="1:12" s="17" customFormat="1" ht="14.1" customHeight="1" x14ac:dyDescent="0.2">
      <c r="A43" s="31" t="s">
        <v>256</v>
      </c>
      <c r="B43" s="31"/>
      <c r="D43" s="16">
        <v>22</v>
      </c>
      <c r="E43" s="145"/>
      <c r="F43" s="359">
        <v>3000000</v>
      </c>
      <c r="G43" s="358"/>
      <c r="H43" s="359">
        <v>2000000</v>
      </c>
      <c r="I43" s="358"/>
      <c r="J43" s="347">
        <v>0</v>
      </c>
      <c r="K43" s="350"/>
      <c r="L43" s="347">
        <v>0</v>
      </c>
    </row>
    <row r="44" spans="1:12" s="17" customFormat="1" ht="14.1" customHeight="1" x14ac:dyDescent="0.2">
      <c r="A44" s="31" t="s">
        <v>85</v>
      </c>
      <c r="B44" s="31"/>
      <c r="D44" s="16">
        <v>23</v>
      </c>
      <c r="E44" s="145"/>
      <c r="F44" s="359">
        <v>171655146</v>
      </c>
      <c r="G44" s="358"/>
      <c r="H44" s="359">
        <v>120322614</v>
      </c>
      <c r="I44" s="358"/>
      <c r="J44" s="347">
        <v>0</v>
      </c>
      <c r="K44" s="350"/>
      <c r="L44" s="347">
        <v>0</v>
      </c>
    </row>
    <row r="45" spans="1:12" s="17" customFormat="1" ht="14.1" customHeight="1" x14ac:dyDescent="0.2">
      <c r="A45" s="31" t="s">
        <v>249</v>
      </c>
      <c r="B45" s="31"/>
      <c r="D45" s="16">
        <v>22</v>
      </c>
      <c r="E45" s="145"/>
      <c r="F45" s="347">
        <v>50365460</v>
      </c>
      <c r="G45" s="358"/>
      <c r="H45" s="347">
        <v>53813747</v>
      </c>
      <c r="I45" s="358"/>
      <c r="J45" s="347">
        <v>0</v>
      </c>
      <c r="K45" s="350"/>
      <c r="L45" s="347">
        <v>0</v>
      </c>
    </row>
    <row r="46" spans="1:12" s="17" customFormat="1" ht="14.1" customHeight="1" x14ac:dyDescent="0.2">
      <c r="A46" s="205" t="s">
        <v>19</v>
      </c>
      <c r="B46" s="31"/>
      <c r="D46" s="16"/>
      <c r="E46" s="145"/>
      <c r="F46" s="360">
        <v>22790065</v>
      </c>
      <c r="G46" s="358"/>
      <c r="H46" s="360">
        <v>14937853</v>
      </c>
      <c r="I46" s="358"/>
      <c r="J46" s="360">
        <v>631600</v>
      </c>
      <c r="K46" s="348"/>
      <c r="L46" s="360">
        <v>532178</v>
      </c>
    </row>
    <row r="47" spans="1:12" s="17" customFormat="1" ht="9.9499999999999993" customHeight="1" x14ac:dyDescent="0.2">
      <c r="A47" s="31"/>
      <c r="B47" s="31"/>
      <c r="D47" s="16"/>
      <c r="E47" s="145"/>
      <c r="F47" s="361"/>
      <c r="G47" s="358"/>
      <c r="H47" s="361"/>
      <c r="I47" s="358"/>
      <c r="J47" s="361"/>
      <c r="K47" s="348"/>
      <c r="L47" s="361"/>
    </row>
    <row r="48" spans="1:12" s="17" customFormat="1" ht="14.1" customHeight="1" x14ac:dyDescent="0.2">
      <c r="A48" s="206" t="s">
        <v>10</v>
      </c>
      <c r="B48" s="27"/>
      <c r="D48" s="37"/>
      <c r="E48" s="145"/>
      <c r="F48" s="360">
        <f>SUM(F32:F46)</f>
        <v>15260074952</v>
      </c>
      <c r="G48" s="358"/>
      <c r="H48" s="360">
        <f>SUM(H32:H46)</f>
        <v>13659110158</v>
      </c>
      <c r="I48" s="358"/>
      <c r="J48" s="360">
        <f>SUM(J32:J46)</f>
        <v>11904786870</v>
      </c>
      <c r="K48" s="348"/>
      <c r="L48" s="360">
        <f>SUM(L32:L46)</f>
        <v>11601498603</v>
      </c>
    </row>
    <row r="49" spans="1:12" s="17" customFormat="1" ht="9.9499999999999993" customHeight="1" x14ac:dyDescent="0.2">
      <c r="A49" s="27"/>
      <c r="B49" s="27"/>
      <c r="D49" s="37"/>
      <c r="E49" s="145"/>
      <c r="F49" s="361"/>
      <c r="G49" s="358"/>
      <c r="H49" s="361"/>
      <c r="I49" s="358"/>
      <c r="J49" s="361"/>
      <c r="K49" s="348"/>
      <c r="L49" s="361"/>
    </row>
    <row r="50" spans="1:12" s="17" customFormat="1" ht="14.1" customHeight="1" thickBot="1" x14ac:dyDescent="0.25">
      <c r="A50" s="206" t="s">
        <v>11</v>
      </c>
      <c r="B50" s="27"/>
      <c r="D50" s="37"/>
      <c r="E50" s="145"/>
      <c r="F50" s="362">
        <f>F28+F48</f>
        <v>20284992143</v>
      </c>
      <c r="G50" s="348"/>
      <c r="H50" s="362">
        <f>H28+H48</f>
        <v>17926931481</v>
      </c>
      <c r="I50" s="348"/>
      <c r="J50" s="362">
        <f>J28+J48</f>
        <v>19038985215</v>
      </c>
      <c r="K50" s="348"/>
      <c r="L50" s="362">
        <f>L28+L48</f>
        <v>16957793991</v>
      </c>
    </row>
    <row r="51" spans="1:12" s="17" customFormat="1" ht="14.1" customHeight="1" thickTop="1" x14ac:dyDescent="0.2">
      <c r="A51" s="206"/>
      <c r="B51" s="27"/>
      <c r="D51" s="37"/>
      <c r="E51" s="145"/>
      <c r="F51" s="30"/>
      <c r="G51" s="30"/>
      <c r="H51" s="30"/>
      <c r="I51" s="30"/>
      <c r="J51" s="30"/>
      <c r="K51" s="30"/>
      <c r="L51" s="30"/>
    </row>
    <row r="52" spans="1:12" s="17" customFormat="1" ht="14.1" customHeight="1" x14ac:dyDescent="0.2">
      <c r="A52" s="206"/>
      <c r="B52" s="27"/>
      <c r="D52" s="37"/>
      <c r="E52" s="145"/>
      <c r="F52" s="30"/>
      <c r="G52" s="30"/>
      <c r="H52" s="30"/>
      <c r="I52" s="30"/>
      <c r="J52" s="30"/>
      <c r="K52" s="30"/>
      <c r="L52" s="30"/>
    </row>
    <row r="53" spans="1:12" s="17" customFormat="1" ht="14.1" customHeight="1" x14ac:dyDescent="0.2">
      <c r="A53" s="206"/>
      <c r="B53" s="27"/>
      <c r="D53" s="37"/>
      <c r="E53" s="145"/>
      <c r="F53" s="30"/>
      <c r="G53" s="30"/>
      <c r="H53" s="30"/>
      <c r="I53" s="30"/>
      <c r="J53" s="30"/>
      <c r="K53" s="30"/>
      <c r="L53" s="30"/>
    </row>
    <row r="54" spans="1:12" s="17" customFormat="1" ht="14.1" customHeight="1" x14ac:dyDescent="0.2">
      <c r="A54" s="206"/>
      <c r="B54" s="27"/>
      <c r="D54" s="37"/>
      <c r="E54" s="145"/>
      <c r="F54" s="30"/>
      <c r="G54" s="30"/>
      <c r="H54" s="30"/>
      <c r="I54" s="30"/>
      <c r="J54" s="30"/>
      <c r="K54" s="30"/>
      <c r="L54" s="30"/>
    </row>
    <row r="55" spans="1:12" s="17" customFormat="1" ht="14.1" customHeight="1" x14ac:dyDescent="0.2">
      <c r="A55" s="206"/>
      <c r="B55" s="27"/>
      <c r="D55" s="37"/>
      <c r="E55" s="145"/>
      <c r="F55" s="30"/>
      <c r="G55" s="30"/>
      <c r="H55" s="30"/>
      <c r="I55" s="30"/>
      <c r="J55" s="30"/>
      <c r="K55" s="30"/>
      <c r="L55" s="30"/>
    </row>
    <row r="56" spans="1:12" s="17" customFormat="1" ht="4.5" customHeight="1" x14ac:dyDescent="0.2">
      <c r="A56" s="206"/>
      <c r="B56" s="27"/>
      <c r="D56" s="37"/>
      <c r="E56" s="145"/>
      <c r="F56" s="30"/>
      <c r="G56" s="30"/>
      <c r="H56" s="30"/>
      <c r="I56" s="30"/>
      <c r="J56" s="30"/>
      <c r="K56" s="35"/>
      <c r="L56" s="30"/>
    </row>
    <row r="57" spans="1:12" ht="21.95" customHeight="1" x14ac:dyDescent="0.2">
      <c r="A57" s="8" t="s">
        <v>325</v>
      </c>
      <c r="B57" s="8"/>
      <c r="C57" s="7"/>
      <c r="D57" s="6"/>
      <c r="E57" s="7"/>
      <c r="F57" s="76"/>
      <c r="G57" s="76"/>
      <c r="H57" s="76"/>
      <c r="I57" s="76"/>
      <c r="J57" s="76"/>
      <c r="K57" s="76"/>
      <c r="L57" s="76"/>
    </row>
    <row r="58" spans="1:12" s="4" customFormat="1" ht="15.95" customHeight="1" x14ac:dyDescent="0.2">
      <c r="A58" s="80" t="str">
        <f>A1</f>
        <v>Thonburi Healthcare Group Public Company Limited</v>
      </c>
      <c r="B58" s="81"/>
      <c r="C58" s="82"/>
      <c r="D58" s="3"/>
      <c r="E58" s="77"/>
      <c r="F58" s="134"/>
      <c r="G58" s="134"/>
      <c r="H58" s="134"/>
      <c r="I58" s="134"/>
      <c r="J58" s="134"/>
      <c r="K58" s="134"/>
      <c r="L58" s="134"/>
    </row>
    <row r="59" spans="1:12" s="4" customFormat="1" ht="15.95" customHeight="1" x14ac:dyDescent="0.2">
      <c r="A59" s="80" t="str">
        <f>A2</f>
        <v>Statement of Financial Position</v>
      </c>
      <c r="B59" s="81"/>
      <c r="C59" s="82"/>
      <c r="D59" s="3"/>
      <c r="E59" s="77"/>
      <c r="F59" s="134"/>
      <c r="G59" s="134"/>
      <c r="H59" s="134"/>
      <c r="I59" s="134"/>
      <c r="J59" s="150"/>
      <c r="K59" s="134"/>
      <c r="L59" s="150"/>
    </row>
    <row r="60" spans="1:12" s="4" customFormat="1" ht="15.95" customHeight="1" x14ac:dyDescent="0.2">
      <c r="A60" s="13" t="str">
        <f>A3</f>
        <v>As at 31 December 2019</v>
      </c>
      <c r="B60" s="11"/>
      <c r="C60" s="12"/>
      <c r="D60" s="6"/>
      <c r="E60" s="83"/>
      <c r="F60" s="151"/>
      <c r="G60" s="151"/>
      <c r="H60" s="151"/>
      <c r="I60" s="151"/>
      <c r="J60" s="152"/>
      <c r="K60" s="151"/>
      <c r="L60" s="152"/>
    </row>
    <row r="61" spans="1:12" s="17" customFormat="1" ht="15.95" customHeight="1" x14ac:dyDescent="0.2">
      <c r="A61" s="14"/>
      <c r="B61" s="14"/>
      <c r="C61" s="15"/>
      <c r="D61" s="16"/>
      <c r="E61" s="15"/>
      <c r="F61" s="134"/>
      <c r="G61" s="134"/>
      <c r="H61" s="134"/>
      <c r="I61" s="134"/>
      <c r="J61" s="134"/>
      <c r="K61" s="134"/>
      <c r="L61" s="134"/>
    </row>
    <row r="62" spans="1:12" s="17" customFormat="1" ht="15.95" customHeight="1" x14ac:dyDescent="0.2">
      <c r="A62" s="14"/>
      <c r="B62" s="14"/>
      <c r="C62" s="15"/>
      <c r="D62" s="16"/>
      <c r="E62" s="15"/>
      <c r="F62" s="134"/>
      <c r="G62" s="134"/>
      <c r="H62" s="134"/>
      <c r="I62" s="134"/>
      <c r="J62" s="134"/>
      <c r="K62" s="134"/>
      <c r="L62" s="134"/>
    </row>
    <row r="63" spans="1:12" s="17" customFormat="1" ht="15.95" customHeight="1" x14ac:dyDescent="0.2">
      <c r="A63" s="14"/>
      <c r="B63" s="14"/>
      <c r="D63" s="16"/>
      <c r="F63" s="390" t="s">
        <v>0</v>
      </c>
      <c r="G63" s="390"/>
      <c r="H63" s="390"/>
      <c r="I63" s="18"/>
      <c r="J63" s="390" t="s">
        <v>171</v>
      </c>
      <c r="K63" s="390"/>
      <c r="L63" s="390"/>
    </row>
    <row r="64" spans="1:12" s="17" customFormat="1" ht="15.95" customHeight="1" x14ac:dyDescent="0.2">
      <c r="A64" s="14"/>
      <c r="B64" s="14"/>
      <c r="D64" s="16"/>
      <c r="F64" s="391" t="s">
        <v>170</v>
      </c>
      <c r="G64" s="391"/>
      <c r="H64" s="391"/>
      <c r="I64" s="18"/>
      <c r="J64" s="391" t="s">
        <v>170</v>
      </c>
      <c r="K64" s="391"/>
      <c r="L64" s="391"/>
    </row>
    <row r="65" spans="1:12" s="17" customFormat="1" ht="15" customHeight="1" x14ac:dyDescent="0.2">
      <c r="A65" s="14"/>
      <c r="B65" s="14"/>
      <c r="D65" s="19"/>
      <c r="E65" s="20"/>
      <c r="F65" s="21" t="s">
        <v>278</v>
      </c>
      <c r="G65" s="49"/>
      <c r="H65" s="21" t="s">
        <v>240</v>
      </c>
      <c r="I65" s="49"/>
      <c r="J65" s="21" t="s">
        <v>278</v>
      </c>
      <c r="K65" s="22"/>
      <c r="L65" s="21" t="s">
        <v>240</v>
      </c>
    </row>
    <row r="66" spans="1:12" s="17" customFormat="1" ht="15" customHeight="1" x14ac:dyDescent="0.2">
      <c r="A66" s="14"/>
      <c r="B66" s="14"/>
      <c r="D66" s="23" t="s">
        <v>3</v>
      </c>
      <c r="E66" s="20"/>
      <c r="F66" s="24" t="s">
        <v>4</v>
      </c>
      <c r="G66" s="135"/>
      <c r="H66" s="24" t="s">
        <v>4</v>
      </c>
      <c r="I66" s="135"/>
      <c r="J66" s="24" t="s">
        <v>4</v>
      </c>
      <c r="K66" s="18"/>
      <c r="L66" s="24" t="s">
        <v>4</v>
      </c>
    </row>
    <row r="67" spans="1:12" s="17" customFormat="1" ht="15" customHeight="1" x14ac:dyDescent="0.2">
      <c r="A67" s="14"/>
      <c r="B67" s="14"/>
      <c r="D67" s="25"/>
      <c r="E67" s="20"/>
      <c r="F67" s="26"/>
      <c r="G67" s="135"/>
      <c r="H67" s="26"/>
      <c r="I67" s="135"/>
      <c r="J67" s="26"/>
      <c r="K67" s="18"/>
      <c r="L67" s="26"/>
    </row>
    <row r="68" spans="1:12" s="17" customFormat="1" ht="15" customHeight="1" x14ac:dyDescent="0.2">
      <c r="A68" s="206" t="s">
        <v>172</v>
      </c>
      <c r="B68" s="14"/>
      <c r="D68" s="25"/>
      <c r="E68" s="20"/>
      <c r="F68" s="26"/>
      <c r="G68" s="135"/>
      <c r="H68" s="26"/>
      <c r="I68" s="135"/>
      <c r="J68" s="26"/>
      <c r="K68" s="18"/>
      <c r="L68" s="26"/>
    </row>
    <row r="69" spans="1:12" s="17" customFormat="1" ht="15" customHeight="1" x14ac:dyDescent="0.2">
      <c r="A69" s="27"/>
      <c r="B69" s="27"/>
      <c r="D69" s="16"/>
      <c r="F69" s="29"/>
      <c r="G69" s="29"/>
      <c r="H69" s="29"/>
      <c r="I69" s="29"/>
      <c r="J69" s="29"/>
      <c r="K69" s="29"/>
      <c r="L69" s="29"/>
    </row>
    <row r="70" spans="1:12" s="17" customFormat="1" ht="15" customHeight="1" x14ac:dyDescent="0.2">
      <c r="A70" s="206" t="s">
        <v>12</v>
      </c>
      <c r="B70" s="27"/>
      <c r="D70" s="16"/>
      <c r="F70" s="29"/>
      <c r="G70" s="29"/>
      <c r="H70" s="29"/>
      <c r="I70" s="29"/>
      <c r="J70" s="29"/>
      <c r="K70" s="29"/>
      <c r="L70" s="29"/>
    </row>
    <row r="71" spans="1:12" s="17" customFormat="1" ht="15" customHeight="1" x14ac:dyDescent="0.2">
      <c r="A71" s="27"/>
      <c r="B71" s="27"/>
      <c r="D71" s="16"/>
      <c r="F71" s="29"/>
      <c r="G71" s="29"/>
      <c r="H71" s="29"/>
      <c r="I71" s="29"/>
      <c r="J71" s="29"/>
      <c r="K71" s="29"/>
      <c r="L71" s="29"/>
    </row>
    <row r="72" spans="1:12" s="17" customFormat="1" ht="15" customHeight="1" x14ac:dyDescent="0.2">
      <c r="A72" s="14" t="s">
        <v>71</v>
      </c>
      <c r="B72" s="27"/>
    </row>
    <row r="73" spans="1:12" s="17" customFormat="1" ht="15" customHeight="1" x14ac:dyDescent="0.2">
      <c r="A73" s="14"/>
      <c r="B73" s="31" t="s">
        <v>20</v>
      </c>
      <c r="D73" s="16">
        <v>24</v>
      </c>
      <c r="F73" s="144">
        <v>2705137327</v>
      </c>
      <c r="G73" s="39"/>
      <c r="H73" s="144">
        <v>2740861663</v>
      </c>
      <c r="I73" s="39"/>
      <c r="J73" s="144">
        <v>2580000000</v>
      </c>
      <c r="K73" s="39"/>
      <c r="L73" s="144">
        <v>2583000000</v>
      </c>
    </row>
    <row r="74" spans="1:12" s="17" customFormat="1" ht="15" customHeight="1" x14ac:dyDescent="0.2">
      <c r="A74" s="31" t="s">
        <v>46</v>
      </c>
      <c r="B74" s="31"/>
      <c r="C74" s="38"/>
      <c r="D74" s="16">
        <v>25</v>
      </c>
      <c r="F74" s="144">
        <v>1597685887</v>
      </c>
      <c r="G74" s="39"/>
      <c r="H74" s="144">
        <v>2059487144</v>
      </c>
      <c r="I74" s="39"/>
      <c r="J74" s="144">
        <v>693024828</v>
      </c>
      <c r="K74" s="39"/>
      <c r="L74" s="144">
        <v>685533528</v>
      </c>
    </row>
    <row r="75" spans="1:12" s="17" customFormat="1" ht="15" customHeight="1" x14ac:dyDescent="0.2">
      <c r="A75" s="14" t="s">
        <v>78</v>
      </c>
      <c r="B75" s="31"/>
      <c r="C75" s="38"/>
      <c r="F75" s="29"/>
      <c r="G75" s="29"/>
      <c r="H75" s="29"/>
      <c r="I75" s="29"/>
      <c r="J75" s="29"/>
      <c r="K75" s="29"/>
      <c r="L75" s="29"/>
    </row>
    <row r="76" spans="1:12" s="17" customFormat="1" ht="15" customHeight="1" x14ac:dyDescent="0.2">
      <c r="A76" s="14"/>
      <c r="B76" s="96" t="s">
        <v>132</v>
      </c>
      <c r="C76" s="14"/>
      <c r="D76" s="16">
        <v>26</v>
      </c>
      <c r="F76" s="144">
        <v>655000000</v>
      </c>
      <c r="G76" s="39"/>
      <c r="H76" s="144">
        <v>400000000</v>
      </c>
      <c r="I76" s="39"/>
      <c r="J76" s="144">
        <v>580000000</v>
      </c>
      <c r="K76" s="39"/>
      <c r="L76" s="144">
        <v>400000000</v>
      </c>
    </row>
    <row r="77" spans="1:12" s="17" customFormat="1" ht="15" customHeight="1" x14ac:dyDescent="0.2">
      <c r="A77" s="14"/>
      <c r="B77" s="96" t="s">
        <v>74</v>
      </c>
      <c r="C77" s="38"/>
      <c r="D77" s="16">
        <v>27</v>
      </c>
      <c r="F77" s="69">
        <v>37790685</v>
      </c>
      <c r="G77" s="39"/>
      <c r="H77" s="69">
        <v>3151914</v>
      </c>
      <c r="I77" s="39"/>
      <c r="J77" s="69">
        <v>5604389</v>
      </c>
      <c r="K77" s="39"/>
      <c r="L77" s="69">
        <v>2857376</v>
      </c>
    </row>
    <row r="78" spans="1:12" s="17" customFormat="1" ht="15" customHeight="1" x14ac:dyDescent="0.2">
      <c r="A78" s="14"/>
      <c r="B78" s="96" t="s">
        <v>306</v>
      </c>
      <c r="C78" s="38"/>
      <c r="D78" s="16">
        <v>22</v>
      </c>
      <c r="F78" s="69">
        <v>1000000</v>
      </c>
      <c r="G78" s="39"/>
      <c r="H78" s="69">
        <v>1000000</v>
      </c>
      <c r="I78" s="39"/>
      <c r="J78" s="69" t="s">
        <v>60</v>
      </c>
      <c r="K78" s="39"/>
      <c r="L78" s="69" t="s">
        <v>60</v>
      </c>
    </row>
    <row r="79" spans="1:12" s="17" customFormat="1" ht="15" customHeight="1" x14ac:dyDescent="0.2">
      <c r="A79" s="14" t="s">
        <v>47</v>
      </c>
      <c r="B79" s="31"/>
      <c r="D79" s="16"/>
      <c r="F79" s="144">
        <v>65931808</v>
      </c>
      <c r="G79" s="39"/>
      <c r="H79" s="144">
        <v>72376170</v>
      </c>
      <c r="I79" s="39"/>
      <c r="J79" s="144">
        <v>61804391</v>
      </c>
      <c r="K79" s="39"/>
      <c r="L79" s="144">
        <v>63448438</v>
      </c>
    </row>
    <row r="80" spans="1:12" s="17" customFormat="1" ht="15" customHeight="1" x14ac:dyDescent="0.2">
      <c r="A80" s="14" t="s">
        <v>108</v>
      </c>
      <c r="B80" s="31"/>
      <c r="D80" s="16"/>
      <c r="F80" s="144">
        <v>26941176</v>
      </c>
      <c r="G80" s="39"/>
      <c r="H80" s="144">
        <v>26039496</v>
      </c>
      <c r="I80" s="39"/>
      <c r="J80" s="144">
        <v>12841454</v>
      </c>
      <c r="K80" s="39"/>
      <c r="L80" s="144">
        <v>12489439</v>
      </c>
    </row>
    <row r="81" spans="1:12" s="17" customFormat="1" ht="15" customHeight="1" x14ac:dyDescent="0.2">
      <c r="A81" s="205" t="s">
        <v>264</v>
      </c>
      <c r="B81" s="31"/>
      <c r="D81" s="16"/>
      <c r="F81" s="69">
        <v>24443823</v>
      </c>
      <c r="G81" s="40"/>
      <c r="H81" s="32">
        <v>14009944</v>
      </c>
      <c r="I81" s="40"/>
      <c r="J81" s="345">
        <v>7948062</v>
      </c>
      <c r="K81" s="40"/>
      <c r="L81" s="32">
        <v>6758239</v>
      </c>
    </row>
    <row r="82" spans="1:12" s="17" customFormat="1" ht="15" customHeight="1" x14ac:dyDescent="0.2">
      <c r="A82" s="205" t="s">
        <v>265</v>
      </c>
      <c r="B82" s="31"/>
      <c r="D82" s="16"/>
      <c r="F82" s="50">
        <v>13147963</v>
      </c>
      <c r="G82" s="40"/>
      <c r="H82" s="34">
        <v>8056405</v>
      </c>
      <c r="I82" s="40"/>
      <c r="J82" s="34">
        <v>5179413</v>
      </c>
      <c r="K82" s="40"/>
      <c r="L82" s="34">
        <v>5021410</v>
      </c>
    </row>
    <row r="83" spans="1:12" s="17" customFormat="1" ht="15" customHeight="1" x14ac:dyDescent="0.2">
      <c r="A83" s="31"/>
      <c r="B83" s="31"/>
      <c r="D83" s="16"/>
      <c r="F83" s="32"/>
      <c r="G83" s="40"/>
      <c r="H83" s="32"/>
      <c r="I83" s="40"/>
      <c r="J83" s="32"/>
      <c r="K83" s="40"/>
      <c r="L83" s="32"/>
    </row>
    <row r="84" spans="1:12" s="17" customFormat="1" ht="15" customHeight="1" x14ac:dyDescent="0.2">
      <c r="A84" s="206" t="s">
        <v>13</v>
      </c>
      <c r="B84" s="27"/>
      <c r="D84" s="16"/>
      <c r="F84" s="34">
        <f>SUM(F73:F82)</f>
        <v>5127078669</v>
      </c>
      <c r="G84" s="28"/>
      <c r="H84" s="34">
        <f>SUM(H73:H82)</f>
        <v>5324982736</v>
      </c>
      <c r="I84" s="28"/>
      <c r="J84" s="34">
        <f>SUM(J73:J82)</f>
        <v>3946402537</v>
      </c>
      <c r="K84" s="39"/>
      <c r="L84" s="34">
        <f>SUM(L73:L82)</f>
        <v>3759108430</v>
      </c>
    </row>
    <row r="85" spans="1:12" s="17" customFormat="1" ht="15" customHeight="1" x14ac:dyDescent="0.2">
      <c r="A85" s="206"/>
      <c r="B85" s="27"/>
      <c r="D85" s="16"/>
      <c r="F85" s="32"/>
      <c r="G85" s="28"/>
      <c r="H85" s="32"/>
      <c r="I85" s="28"/>
      <c r="J85" s="32"/>
      <c r="K85" s="39"/>
      <c r="L85" s="32"/>
    </row>
    <row r="86" spans="1:12" s="17" customFormat="1" ht="15" customHeight="1" x14ac:dyDescent="0.2">
      <c r="A86" s="206" t="s">
        <v>14</v>
      </c>
      <c r="B86" s="27"/>
      <c r="D86" s="16"/>
      <c r="F86" s="32"/>
      <c r="G86" s="40"/>
      <c r="H86" s="32"/>
      <c r="I86" s="40"/>
      <c r="J86" s="32"/>
      <c r="K86" s="39"/>
      <c r="L86" s="32"/>
    </row>
    <row r="87" spans="1:12" s="17" customFormat="1" ht="15" customHeight="1" x14ac:dyDescent="0.2">
      <c r="A87" s="27"/>
      <c r="B87" s="27"/>
      <c r="D87" s="16"/>
      <c r="F87" s="32"/>
      <c r="G87" s="40"/>
      <c r="H87" s="32"/>
      <c r="I87" s="40"/>
      <c r="J87" s="32"/>
      <c r="K87" s="39"/>
      <c r="L87" s="32"/>
    </row>
    <row r="88" spans="1:12" s="17" customFormat="1" ht="15" customHeight="1" x14ac:dyDescent="0.2">
      <c r="A88" s="14" t="s">
        <v>70</v>
      </c>
      <c r="B88" s="31"/>
      <c r="D88" s="16">
        <v>26</v>
      </c>
      <c r="F88" s="32">
        <v>5480812245</v>
      </c>
      <c r="G88" s="40"/>
      <c r="H88" s="32">
        <v>3043716325</v>
      </c>
      <c r="I88" s="40"/>
      <c r="J88" s="32">
        <v>4636777823</v>
      </c>
      <c r="K88" s="39"/>
      <c r="L88" s="32">
        <v>3043716325</v>
      </c>
    </row>
    <row r="89" spans="1:12" s="17" customFormat="1" ht="14.1" customHeight="1" x14ac:dyDescent="0.2">
      <c r="A89" s="31" t="s">
        <v>261</v>
      </c>
      <c r="B89" s="31"/>
      <c r="D89" s="16">
        <v>25</v>
      </c>
      <c r="E89" s="145"/>
      <c r="F89" s="40" t="s">
        <v>283</v>
      </c>
      <c r="G89" s="40"/>
      <c r="H89" s="40">
        <v>155280815</v>
      </c>
      <c r="I89" s="40"/>
      <c r="J89" s="69" t="s">
        <v>60</v>
      </c>
      <c r="K89" s="29"/>
      <c r="L89" s="69" t="s">
        <v>60</v>
      </c>
    </row>
    <row r="90" spans="1:12" s="17" customFormat="1" ht="15" customHeight="1" x14ac:dyDescent="0.2">
      <c r="A90" s="31" t="s">
        <v>40</v>
      </c>
      <c r="B90" s="31"/>
      <c r="D90" s="16">
        <v>27</v>
      </c>
      <c r="F90" s="32">
        <v>97376740</v>
      </c>
      <c r="G90" s="40"/>
      <c r="H90" s="32">
        <v>8167427</v>
      </c>
      <c r="I90" s="40"/>
      <c r="J90" s="32">
        <v>9213927</v>
      </c>
      <c r="K90" s="39"/>
      <c r="L90" s="32">
        <v>8089257</v>
      </c>
    </row>
    <row r="91" spans="1:12" s="17" customFormat="1" ht="15" customHeight="1" x14ac:dyDescent="0.2">
      <c r="A91" s="31" t="s">
        <v>307</v>
      </c>
      <c r="B91" s="31"/>
      <c r="D91" s="16">
        <v>22</v>
      </c>
      <c r="F91" s="40">
        <v>61200000</v>
      </c>
      <c r="G91" s="40"/>
      <c r="H91" s="32">
        <v>1000000</v>
      </c>
      <c r="I91" s="40"/>
      <c r="J91" s="69" t="s">
        <v>60</v>
      </c>
      <c r="K91" s="39"/>
      <c r="L91" s="69" t="s">
        <v>60</v>
      </c>
    </row>
    <row r="92" spans="1:12" s="17" customFormat="1" ht="15" customHeight="1" x14ac:dyDescent="0.2">
      <c r="A92" s="14" t="s">
        <v>151</v>
      </c>
      <c r="B92" s="31"/>
      <c r="D92" s="16">
        <v>23</v>
      </c>
      <c r="F92" s="147">
        <v>283054412</v>
      </c>
      <c r="G92" s="40"/>
      <c r="H92" s="147">
        <v>322343332</v>
      </c>
      <c r="I92" s="40"/>
      <c r="J92" s="147">
        <v>77617688</v>
      </c>
      <c r="K92" s="39"/>
      <c r="L92" s="147">
        <v>104900073</v>
      </c>
    </row>
    <row r="93" spans="1:12" s="17" customFormat="1" ht="15" customHeight="1" x14ac:dyDescent="0.2">
      <c r="A93" s="14" t="s">
        <v>41</v>
      </c>
      <c r="B93" s="31"/>
      <c r="D93" s="16">
        <v>28</v>
      </c>
      <c r="F93" s="36">
        <v>447562090</v>
      </c>
      <c r="G93" s="40"/>
      <c r="H93" s="36">
        <v>333880092</v>
      </c>
      <c r="I93" s="40"/>
      <c r="J93" s="36">
        <v>348172692</v>
      </c>
      <c r="K93" s="40"/>
      <c r="L93" s="36">
        <v>270616985</v>
      </c>
    </row>
    <row r="94" spans="1:12" s="17" customFormat="1" ht="15" customHeight="1" x14ac:dyDescent="0.2">
      <c r="A94" s="14" t="s">
        <v>103</v>
      </c>
      <c r="B94" s="31"/>
      <c r="D94" s="16"/>
      <c r="F94" s="146">
        <v>6419302</v>
      </c>
      <c r="G94" s="40"/>
      <c r="H94" s="146">
        <v>11676217</v>
      </c>
      <c r="I94" s="40"/>
      <c r="J94" s="346">
        <v>160000</v>
      </c>
      <c r="K94" s="39"/>
      <c r="L94" s="146">
        <v>160000</v>
      </c>
    </row>
    <row r="95" spans="1:12" s="17" customFormat="1" ht="15" customHeight="1" x14ac:dyDescent="0.2">
      <c r="A95" s="31"/>
      <c r="B95" s="31"/>
      <c r="D95" s="16"/>
      <c r="F95" s="147"/>
      <c r="G95" s="40"/>
      <c r="H95" s="147"/>
      <c r="I95" s="40"/>
      <c r="J95" s="147"/>
      <c r="K95" s="40"/>
      <c r="L95" s="147"/>
    </row>
    <row r="96" spans="1:12" s="17" customFormat="1" ht="15" customHeight="1" x14ac:dyDescent="0.2">
      <c r="A96" s="206" t="s">
        <v>15</v>
      </c>
      <c r="B96" s="27"/>
      <c r="D96" s="16"/>
      <c r="F96" s="146">
        <f>SUM(F88:F95)</f>
        <v>6376424789</v>
      </c>
      <c r="G96" s="30"/>
      <c r="H96" s="146">
        <f>SUM(H88:H95)</f>
        <v>3876064208</v>
      </c>
      <c r="I96" s="30"/>
      <c r="J96" s="146">
        <f>SUM(J88:J95)</f>
        <v>5071942130</v>
      </c>
      <c r="K96" s="39"/>
      <c r="L96" s="146">
        <f>SUM(L88:L95)</f>
        <v>3427482640</v>
      </c>
    </row>
    <row r="97" spans="1:12" s="17" customFormat="1" ht="15" customHeight="1" x14ac:dyDescent="0.2">
      <c r="A97" s="27"/>
      <c r="B97" s="27"/>
      <c r="D97" s="16"/>
      <c r="F97" s="147"/>
      <c r="G97" s="40"/>
      <c r="H97" s="147"/>
      <c r="I97" s="40"/>
      <c r="J97" s="147"/>
      <c r="K97" s="40"/>
      <c r="L97" s="147"/>
    </row>
    <row r="98" spans="1:12" s="17" customFormat="1" ht="15" customHeight="1" x14ac:dyDescent="0.2">
      <c r="A98" s="206" t="s">
        <v>16</v>
      </c>
      <c r="B98" s="27"/>
      <c r="D98" s="16"/>
      <c r="F98" s="146">
        <f>F84+F96</f>
        <v>11503503458</v>
      </c>
      <c r="G98" s="30"/>
      <c r="H98" s="146">
        <f>H84+H96</f>
        <v>9201046944</v>
      </c>
      <c r="I98" s="30"/>
      <c r="J98" s="146">
        <f>J84+J96</f>
        <v>9018344667</v>
      </c>
      <c r="K98" s="30"/>
      <c r="L98" s="146">
        <f>L84+L96</f>
        <v>7186591070</v>
      </c>
    </row>
    <row r="99" spans="1:12" s="17" customFormat="1" ht="15" customHeight="1" x14ac:dyDescent="0.2">
      <c r="A99" s="206"/>
      <c r="B99" s="27"/>
      <c r="D99" s="16"/>
      <c r="F99" s="147"/>
      <c r="G99" s="30"/>
      <c r="H99" s="147"/>
      <c r="I99" s="30"/>
      <c r="J99" s="147"/>
      <c r="K99" s="28"/>
      <c r="L99" s="147"/>
    </row>
    <row r="100" spans="1:12" s="17" customFormat="1" ht="15" customHeight="1" x14ac:dyDescent="0.2">
      <c r="A100" s="206"/>
      <c r="B100" s="27"/>
      <c r="D100" s="16"/>
      <c r="F100" s="147"/>
      <c r="G100" s="30"/>
      <c r="H100" s="147"/>
      <c r="I100" s="30"/>
      <c r="J100" s="147"/>
      <c r="K100" s="28"/>
      <c r="L100" s="147"/>
    </row>
    <row r="101" spans="1:12" s="17" customFormat="1" ht="15" customHeight="1" x14ac:dyDescent="0.2">
      <c r="A101" s="206"/>
      <c r="B101" s="27"/>
      <c r="D101" s="16"/>
      <c r="F101" s="147"/>
      <c r="G101" s="30"/>
      <c r="H101" s="147"/>
      <c r="I101" s="30"/>
      <c r="J101" s="147"/>
      <c r="K101" s="28"/>
      <c r="L101" s="147"/>
    </row>
    <row r="102" spans="1:12" s="17" customFormat="1" ht="15" customHeight="1" x14ac:dyDescent="0.2">
      <c r="A102" s="206"/>
      <c r="B102" s="27"/>
      <c r="D102" s="16"/>
      <c r="F102" s="147"/>
      <c r="G102" s="30"/>
      <c r="H102" s="147"/>
      <c r="I102" s="30"/>
      <c r="J102" s="147"/>
      <c r="K102" s="28"/>
      <c r="L102" s="147"/>
    </row>
    <row r="103" spans="1:12" s="17" customFormat="1" ht="15" customHeight="1" x14ac:dyDescent="0.2">
      <c r="A103" s="206"/>
      <c r="B103" s="27"/>
      <c r="D103" s="16"/>
      <c r="F103" s="147"/>
      <c r="G103" s="30"/>
      <c r="H103" s="147"/>
      <c r="I103" s="30"/>
      <c r="J103" s="147"/>
      <c r="K103" s="28"/>
      <c r="L103" s="147"/>
    </row>
    <row r="104" spans="1:12" s="17" customFormat="1" ht="15" customHeight="1" x14ac:dyDescent="0.2">
      <c r="A104" s="206"/>
      <c r="B104" s="27"/>
      <c r="D104" s="16"/>
      <c r="F104" s="147"/>
      <c r="G104" s="30"/>
      <c r="H104" s="147"/>
      <c r="I104" s="30"/>
      <c r="J104" s="147"/>
      <c r="K104" s="28"/>
      <c r="L104" s="147"/>
    </row>
    <row r="105" spans="1:12" s="17" customFormat="1" ht="15" customHeight="1" x14ac:dyDescent="0.2">
      <c r="A105" s="206"/>
      <c r="B105" s="27"/>
      <c r="D105" s="16"/>
      <c r="F105" s="147"/>
      <c r="G105" s="30"/>
      <c r="H105" s="147"/>
      <c r="I105" s="30"/>
      <c r="J105" s="147"/>
      <c r="K105" s="28"/>
      <c r="L105" s="147"/>
    </row>
    <row r="106" spans="1:12" s="17" customFormat="1" ht="15" customHeight="1" x14ac:dyDescent="0.2">
      <c r="A106" s="206"/>
      <c r="B106" s="27"/>
      <c r="D106" s="16"/>
      <c r="F106" s="147"/>
      <c r="G106" s="30"/>
      <c r="H106" s="147"/>
      <c r="I106" s="30"/>
      <c r="J106" s="147"/>
      <c r="K106" s="28"/>
      <c r="L106" s="147"/>
    </row>
    <row r="107" spans="1:12" s="17" customFormat="1" ht="15" customHeight="1" x14ac:dyDescent="0.2">
      <c r="A107" s="206"/>
      <c r="B107" s="27"/>
      <c r="D107" s="16"/>
      <c r="F107" s="147"/>
      <c r="G107" s="30"/>
      <c r="H107" s="147"/>
      <c r="I107" s="30"/>
      <c r="J107" s="147"/>
      <c r="K107" s="28"/>
      <c r="L107" s="147"/>
    </row>
    <row r="108" spans="1:12" ht="21.95" customHeight="1" x14ac:dyDescent="0.2">
      <c r="A108" s="133" t="str">
        <f>A57</f>
        <v>The accompanying notes on pages 19 to 111 are an integral part of these consolidated and separate financial statements.</v>
      </c>
      <c r="B108" s="86"/>
      <c r="C108" s="7"/>
      <c r="D108" s="6"/>
      <c r="E108" s="7"/>
      <c r="F108" s="34"/>
      <c r="G108" s="73"/>
      <c r="H108" s="34"/>
      <c r="I108" s="73"/>
      <c r="J108" s="34"/>
      <c r="K108" s="73"/>
      <c r="L108" s="34"/>
    </row>
    <row r="109" spans="1:12" ht="15.95" customHeight="1" x14ac:dyDescent="0.2">
      <c r="A109" s="140" t="str">
        <f>A1</f>
        <v>Thonburi Healthcare Group Public Company Limited</v>
      </c>
      <c r="B109" s="140"/>
      <c r="C109" s="148"/>
      <c r="D109" s="149"/>
      <c r="E109" s="148"/>
      <c r="F109" s="18"/>
      <c r="G109" s="18"/>
      <c r="H109" s="18"/>
      <c r="I109" s="18"/>
      <c r="J109" s="18"/>
      <c r="K109" s="18"/>
      <c r="L109" s="18"/>
    </row>
    <row r="110" spans="1:12" ht="15.95" customHeight="1" x14ac:dyDescent="0.2">
      <c r="A110" s="140" t="str">
        <f>A2</f>
        <v>Statement of Financial Position</v>
      </c>
      <c r="B110" s="140"/>
      <c r="C110" s="148"/>
      <c r="D110" s="149"/>
      <c r="E110" s="148"/>
      <c r="F110" s="18"/>
      <c r="G110" s="18"/>
      <c r="H110" s="18"/>
      <c r="I110" s="18"/>
      <c r="J110" s="18"/>
      <c r="K110" s="18"/>
      <c r="L110" s="18"/>
    </row>
    <row r="111" spans="1:12" ht="15.95" customHeight="1" x14ac:dyDescent="0.2">
      <c r="A111" s="79" t="str">
        <f>A3</f>
        <v>As at 31 December 2019</v>
      </c>
      <c r="B111" s="79"/>
      <c r="C111" s="10"/>
      <c r="D111" s="132"/>
      <c r="E111" s="10"/>
      <c r="F111" s="153"/>
      <c r="G111" s="153"/>
      <c r="H111" s="153"/>
      <c r="I111" s="153"/>
      <c r="J111" s="153"/>
      <c r="K111" s="153"/>
      <c r="L111" s="153"/>
    </row>
    <row r="112" spans="1:12" s="17" customFormat="1" ht="15.95" customHeight="1" x14ac:dyDescent="0.2">
      <c r="A112" s="14"/>
      <c r="B112" s="14"/>
      <c r="D112" s="16"/>
      <c r="F112" s="29"/>
      <c r="G112" s="29"/>
      <c r="H112" s="29"/>
      <c r="I112" s="29"/>
      <c r="J112" s="29"/>
      <c r="K112" s="29"/>
      <c r="L112" s="29"/>
    </row>
    <row r="113" spans="1:12" s="17" customFormat="1" ht="15.95" customHeight="1" x14ac:dyDescent="0.2">
      <c r="A113" s="14"/>
      <c r="B113" s="14"/>
      <c r="D113" s="16"/>
      <c r="F113" s="29"/>
      <c r="G113" s="29"/>
      <c r="H113" s="29"/>
      <c r="I113" s="29"/>
      <c r="J113" s="29"/>
      <c r="K113" s="29"/>
      <c r="L113" s="29"/>
    </row>
    <row r="114" spans="1:12" s="17" customFormat="1" ht="15.95" customHeight="1" x14ac:dyDescent="0.2">
      <c r="A114" s="14"/>
      <c r="B114" s="14"/>
      <c r="D114" s="16"/>
      <c r="F114" s="390" t="s">
        <v>0</v>
      </c>
      <c r="G114" s="390"/>
      <c r="H114" s="390"/>
      <c r="I114" s="18"/>
      <c r="J114" s="390" t="s">
        <v>171</v>
      </c>
      <c r="K114" s="390"/>
      <c r="L114" s="390"/>
    </row>
    <row r="115" spans="1:12" s="17" customFormat="1" ht="15.95" customHeight="1" x14ac:dyDescent="0.2">
      <c r="A115" s="14"/>
      <c r="B115" s="14"/>
      <c r="D115" s="16"/>
      <c r="F115" s="391" t="s">
        <v>170</v>
      </c>
      <c r="G115" s="391"/>
      <c r="H115" s="391"/>
      <c r="I115" s="18"/>
      <c r="J115" s="391" t="s">
        <v>170</v>
      </c>
      <c r="K115" s="391"/>
      <c r="L115" s="391"/>
    </row>
    <row r="116" spans="1:12" s="17" customFormat="1" ht="15" customHeight="1" x14ac:dyDescent="0.2">
      <c r="A116" s="14"/>
      <c r="B116" s="14"/>
      <c r="D116" s="19"/>
      <c r="E116" s="20"/>
      <c r="F116" s="21" t="s">
        <v>278</v>
      </c>
      <c r="G116" s="49"/>
      <c r="H116" s="21" t="s">
        <v>240</v>
      </c>
      <c r="I116" s="49"/>
      <c r="J116" s="21" t="s">
        <v>278</v>
      </c>
      <c r="K116" s="22"/>
      <c r="L116" s="21" t="s">
        <v>240</v>
      </c>
    </row>
    <row r="117" spans="1:12" s="17" customFormat="1" ht="15" customHeight="1" x14ac:dyDescent="0.2">
      <c r="A117" s="14"/>
      <c r="B117" s="14"/>
      <c r="D117" s="23" t="s">
        <v>3</v>
      </c>
      <c r="E117" s="20"/>
      <c r="F117" s="24" t="s">
        <v>4</v>
      </c>
      <c r="G117" s="135"/>
      <c r="H117" s="24" t="s">
        <v>4</v>
      </c>
      <c r="I117" s="135"/>
      <c r="J117" s="24" t="s">
        <v>4</v>
      </c>
      <c r="K117" s="18"/>
      <c r="L117" s="24" t="s">
        <v>4</v>
      </c>
    </row>
    <row r="118" spans="1:12" s="17" customFormat="1" ht="15.95" customHeight="1" x14ac:dyDescent="0.2">
      <c r="A118" s="14"/>
      <c r="B118" s="14"/>
      <c r="D118" s="16"/>
      <c r="F118" s="29"/>
      <c r="G118" s="29"/>
      <c r="H118" s="29"/>
      <c r="I118" s="29"/>
      <c r="J118" s="29"/>
      <c r="K118" s="29"/>
      <c r="L118" s="29"/>
    </row>
    <row r="119" spans="1:12" s="17" customFormat="1" ht="15.95" customHeight="1" x14ac:dyDescent="0.2">
      <c r="A119" s="206" t="s">
        <v>181</v>
      </c>
      <c r="B119" s="14"/>
      <c r="D119" s="16"/>
      <c r="F119" s="29"/>
      <c r="G119" s="29"/>
      <c r="H119" s="29"/>
      <c r="I119" s="29"/>
      <c r="J119" s="29"/>
      <c r="K119" s="29"/>
      <c r="L119" s="29"/>
    </row>
    <row r="120" spans="1:12" s="17" customFormat="1" ht="15.95" customHeight="1" x14ac:dyDescent="0.2">
      <c r="A120" s="206"/>
      <c r="B120" s="14"/>
      <c r="D120" s="16"/>
      <c r="F120" s="29"/>
      <c r="G120" s="29"/>
      <c r="H120" s="29"/>
      <c r="I120" s="29"/>
      <c r="J120" s="29"/>
      <c r="K120" s="29"/>
      <c r="L120" s="29"/>
    </row>
    <row r="121" spans="1:12" s="17" customFormat="1" ht="15" customHeight="1" x14ac:dyDescent="0.2">
      <c r="A121" s="206" t="s">
        <v>175</v>
      </c>
      <c r="B121" s="41"/>
      <c r="D121" s="16"/>
      <c r="F121" s="33"/>
      <c r="G121" s="33"/>
      <c r="H121" s="33"/>
      <c r="I121" s="33"/>
      <c r="J121" s="33"/>
      <c r="K121" s="29"/>
      <c r="L121" s="33"/>
    </row>
    <row r="122" spans="1:12" s="17" customFormat="1" ht="15" customHeight="1" x14ac:dyDescent="0.2">
      <c r="A122" s="41"/>
      <c r="B122" s="41"/>
      <c r="D122" s="16"/>
      <c r="F122" s="33"/>
      <c r="G122" s="33"/>
      <c r="H122" s="33"/>
      <c r="I122" s="33"/>
      <c r="J122" s="33"/>
      <c r="K122" s="29"/>
      <c r="L122" s="33"/>
    </row>
    <row r="123" spans="1:12" s="17" customFormat="1" ht="15" customHeight="1" x14ac:dyDescent="0.2">
      <c r="A123" s="31" t="s">
        <v>21</v>
      </c>
      <c r="B123" s="14"/>
      <c r="D123" s="16">
        <v>29</v>
      </c>
      <c r="F123" s="29"/>
      <c r="G123" s="29"/>
      <c r="H123" s="29"/>
      <c r="I123" s="29"/>
      <c r="J123" s="29"/>
      <c r="K123" s="29"/>
      <c r="L123" s="29"/>
    </row>
    <row r="124" spans="1:12" s="17" customFormat="1" ht="15" customHeight="1" x14ac:dyDescent="0.2">
      <c r="A124" s="42"/>
      <c r="B124" s="136" t="s">
        <v>22</v>
      </c>
      <c r="C124" s="38"/>
      <c r="D124" s="16"/>
      <c r="F124" s="29"/>
      <c r="G124" s="29"/>
      <c r="H124" s="29"/>
      <c r="I124" s="29"/>
      <c r="J124" s="29"/>
      <c r="K124" s="29"/>
      <c r="L124" s="29"/>
    </row>
    <row r="125" spans="1:12" s="17" customFormat="1" ht="15" customHeight="1" thickBot="1" x14ac:dyDescent="0.25">
      <c r="A125" s="42"/>
      <c r="B125" s="136"/>
      <c r="C125" s="136" t="s">
        <v>178</v>
      </c>
      <c r="D125" s="16"/>
      <c r="F125" s="43">
        <v>849080000</v>
      </c>
      <c r="G125" s="29"/>
      <c r="H125" s="43">
        <v>849080000</v>
      </c>
      <c r="I125" s="29"/>
      <c r="J125" s="43">
        <v>849080000</v>
      </c>
      <c r="K125" s="29"/>
      <c r="L125" s="43">
        <v>849080000</v>
      </c>
    </row>
    <row r="126" spans="1:12" s="17" customFormat="1" ht="15" customHeight="1" thickTop="1" x14ac:dyDescent="0.2">
      <c r="A126" s="42"/>
      <c r="B126" s="136"/>
      <c r="C126" s="136"/>
      <c r="D126" s="16"/>
      <c r="F126" s="29"/>
      <c r="G126" s="33"/>
      <c r="H126" s="29"/>
      <c r="I126" s="33"/>
      <c r="J126" s="29"/>
      <c r="K126" s="29"/>
      <c r="L126" s="29"/>
    </row>
    <row r="127" spans="1:12" s="17" customFormat="1" ht="15" customHeight="1" x14ac:dyDescent="0.2">
      <c r="A127" s="42"/>
      <c r="B127" s="136" t="s">
        <v>79</v>
      </c>
      <c r="C127" s="38"/>
      <c r="D127" s="16"/>
      <c r="F127" s="32"/>
      <c r="G127" s="33"/>
      <c r="H127" s="32"/>
      <c r="I127" s="33"/>
      <c r="J127" s="32"/>
      <c r="K127" s="29"/>
      <c r="L127" s="32"/>
    </row>
    <row r="128" spans="1:12" s="17" customFormat="1" ht="15" customHeight="1" x14ac:dyDescent="0.2">
      <c r="A128" s="42"/>
      <c r="B128" s="136"/>
      <c r="C128" s="136" t="s">
        <v>178</v>
      </c>
      <c r="D128" s="16"/>
      <c r="F128" s="32">
        <v>849080000</v>
      </c>
      <c r="G128" s="33"/>
      <c r="H128" s="32">
        <v>849080000</v>
      </c>
      <c r="I128" s="33"/>
      <c r="J128" s="69">
        <v>849080000</v>
      </c>
      <c r="K128" s="29"/>
      <c r="L128" s="69">
        <v>849080000</v>
      </c>
    </row>
    <row r="129" spans="1:12" s="17" customFormat="1" ht="15" customHeight="1" x14ac:dyDescent="0.2">
      <c r="A129" s="136" t="s">
        <v>199</v>
      </c>
    </row>
    <row r="130" spans="1:12" s="17" customFormat="1" ht="15" customHeight="1" x14ac:dyDescent="0.2">
      <c r="A130" s="136"/>
      <c r="B130" s="31" t="s">
        <v>200</v>
      </c>
      <c r="D130" s="16">
        <v>29</v>
      </c>
      <c r="F130" s="17">
        <v>6861242864</v>
      </c>
      <c r="G130" s="33"/>
      <c r="H130" s="32">
        <v>6861242864</v>
      </c>
      <c r="I130" s="33"/>
      <c r="J130" s="29">
        <v>6861242864</v>
      </c>
      <c r="K130" s="29"/>
      <c r="L130" s="32">
        <v>6861242864</v>
      </c>
    </row>
    <row r="131" spans="1:12" s="17" customFormat="1" ht="15" customHeight="1" x14ac:dyDescent="0.2">
      <c r="A131" s="31" t="s">
        <v>23</v>
      </c>
      <c r="B131" s="42"/>
      <c r="C131" s="38"/>
      <c r="D131" s="16"/>
      <c r="F131" s="32"/>
      <c r="G131" s="33"/>
      <c r="H131" s="32"/>
      <c r="I131" s="33"/>
      <c r="J131" s="32"/>
      <c r="K131" s="29"/>
      <c r="L131" s="32"/>
    </row>
    <row r="132" spans="1:12" s="17" customFormat="1" ht="15" customHeight="1" x14ac:dyDescent="0.2">
      <c r="A132" s="31"/>
      <c r="B132" s="31" t="s">
        <v>48</v>
      </c>
      <c r="D132" s="16">
        <v>30</v>
      </c>
      <c r="F132" s="32">
        <v>112524039</v>
      </c>
      <c r="G132" s="33"/>
      <c r="H132" s="32">
        <v>112524039</v>
      </c>
      <c r="I132" s="33"/>
      <c r="J132" s="32">
        <v>112524039</v>
      </c>
      <c r="K132" s="29"/>
      <c r="L132" s="32">
        <v>112524039</v>
      </c>
    </row>
    <row r="133" spans="1:12" s="17" customFormat="1" ht="15" customHeight="1" x14ac:dyDescent="0.2">
      <c r="A133" s="31"/>
      <c r="B133" s="31" t="s">
        <v>24</v>
      </c>
      <c r="D133" s="16"/>
      <c r="F133" s="32">
        <v>1158459033</v>
      </c>
      <c r="G133" s="28"/>
      <c r="H133" s="32">
        <v>1066997493</v>
      </c>
      <c r="I133" s="28"/>
      <c r="J133" s="32">
        <v>1836340519</v>
      </c>
      <c r="K133" s="30"/>
      <c r="L133" s="32">
        <v>1509503153</v>
      </c>
    </row>
    <row r="134" spans="1:12" s="17" customFormat="1" ht="15" customHeight="1" x14ac:dyDescent="0.2">
      <c r="A134" s="31" t="s">
        <v>152</v>
      </c>
      <c r="B134" s="31"/>
      <c r="C134" s="31"/>
      <c r="F134" s="69"/>
      <c r="G134" s="28"/>
      <c r="H134" s="69"/>
      <c r="I134" s="28"/>
      <c r="J134" s="69"/>
      <c r="K134" s="30"/>
      <c r="L134" s="69"/>
    </row>
    <row r="135" spans="1:12" s="17" customFormat="1" ht="15" customHeight="1" x14ac:dyDescent="0.2">
      <c r="A135" s="31"/>
      <c r="B135" s="31" t="s">
        <v>153</v>
      </c>
      <c r="C135" s="31"/>
      <c r="D135" s="16"/>
      <c r="F135" s="32">
        <v>-1099805884</v>
      </c>
      <c r="G135" s="28"/>
      <c r="H135" s="32">
        <v>-1099805884</v>
      </c>
      <c r="I135" s="28"/>
      <c r="J135" s="347">
        <v>0</v>
      </c>
      <c r="K135" s="348"/>
      <c r="L135" s="347">
        <v>0</v>
      </c>
    </row>
    <row r="136" spans="1:12" s="17" customFormat="1" ht="15" customHeight="1" x14ac:dyDescent="0.2">
      <c r="A136" s="31" t="s">
        <v>177</v>
      </c>
      <c r="B136" s="31"/>
      <c r="D136" s="16"/>
      <c r="F136" s="50">
        <v>414127156</v>
      </c>
      <c r="G136" s="28"/>
      <c r="H136" s="50">
        <v>426881040</v>
      </c>
      <c r="I136" s="28"/>
      <c r="J136" s="349">
        <v>361453126</v>
      </c>
      <c r="K136" s="348"/>
      <c r="L136" s="349">
        <v>438852865</v>
      </c>
    </row>
    <row r="137" spans="1:12" s="17" customFormat="1" ht="15" customHeight="1" x14ac:dyDescent="0.2">
      <c r="A137" s="31"/>
      <c r="B137" s="14"/>
      <c r="D137" s="16"/>
      <c r="J137" s="350"/>
      <c r="K137" s="350"/>
      <c r="L137" s="350"/>
    </row>
    <row r="138" spans="1:12" s="17" customFormat="1" ht="15" customHeight="1" x14ac:dyDescent="0.2">
      <c r="A138" s="27" t="s">
        <v>115</v>
      </c>
      <c r="B138" s="27"/>
      <c r="D138" s="137"/>
      <c r="F138" s="32">
        <f>SUM(F128:F136)</f>
        <v>8295627208</v>
      </c>
      <c r="G138" s="32"/>
      <c r="H138" s="32">
        <f>SUM(H128:H136)</f>
        <v>8216919552</v>
      </c>
      <c r="I138" s="32"/>
      <c r="J138" s="351">
        <f>SUM(J128:J136)</f>
        <v>10020640548</v>
      </c>
      <c r="K138" s="351"/>
      <c r="L138" s="351">
        <f>SUM(L128:L136)</f>
        <v>9771202921</v>
      </c>
    </row>
    <row r="139" spans="1:12" s="17" customFormat="1" ht="15" customHeight="1" x14ac:dyDescent="0.2">
      <c r="A139" s="31" t="s">
        <v>25</v>
      </c>
      <c r="B139" s="31"/>
      <c r="C139" s="36"/>
      <c r="D139" s="137">
        <v>32</v>
      </c>
      <c r="F139" s="34">
        <v>485861477</v>
      </c>
      <c r="G139" s="28"/>
      <c r="H139" s="34">
        <v>508964985</v>
      </c>
      <c r="I139" s="28"/>
      <c r="J139" s="349">
        <v>0</v>
      </c>
      <c r="K139" s="348"/>
      <c r="L139" s="349">
        <v>0</v>
      </c>
    </row>
    <row r="140" spans="1:12" s="17" customFormat="1" ht="15" customHeight="1" x14ac:dyDescent="0.2">
      <c r="A140" s="31"/>
      <c r="B140" s="31"/>
      <c r="C140" s="36"/>
      <c r="D140" s="137"/>
      <c r="F140" s="32"/>
      <c r="G140" s="28"/>
      <c r="H140" s="32"/>
      <c r="I140" s="28"/>
      <c r="J140" s="32"/>
      <c r="K140" s="30"/>
      <c r="L140" s="32"/>
    </row>
    <row r="141" spans="1:12" s="17" customFormat="1" ht="15" customHeight="1" x14ac:dyDescent="0.2">
      <c r="A141" s="206" t="s">
        <v>173</v>
      </c>
      <c r="B141" s="27"/>
      <c r="C141" s="36"/>
      <c r="D141" s="137"/>
      <c r="F141" s="34">
        <f>SUM(F138:F140)</f>
        <v>8781488685</v>
      </c>
      <c r="G141" s="29"/>
      <c r="H141" s="34">
        <f>SUM(H138:H140)</f>
        <v>8725884537</v>
      </c>
      <c r="I141" s="29"/>
      <c r="J141" s="34">
        <f>SUM(J138:J140)</f>
        <v>10020640548</v>
      </c>
      <c r="K141" s="29"/>
      <c r="L141" s="34">
        <f>SUM(L138:L140)</f>
        <v>9771202921</v>
      </c>
    </row>
    <row r="142" spans="1:12" s="17" customFormat="1" ht="15" customHeight="1" x14ac:dyDescent="0.2">
      <c r="B142" s="27"/>
      <c r="C142" s="36"/>
      <c r="D142" s="137"/>
      <c r="F142" s="32"/>
      <c r="G142" s="30"/>
      <c r="H142" s="32"/>
      <c r="I142" s="30"/>
      <c r="J142" s="32"/>
      <c r="K142" s="30"/>
      <c r="L142" s="32"/>
    </row>
    <row r="143" spans="1:12" s="17" customFormat="1" ht="15" customHeight="1" thickBot="1" x14ac:dyDescent="0.25">
      <c r="A143" s="206" t="s">
        <v>174</v>
      </c>
      <c r="B143" s="206"/>
      <c r="C143" s="16"/>
      <c r="D143" s="16"/>
      <c r="F143" s="43">
        <f>SUM(F141,F98)</f>
        <v>20284992143</v>
      </c>
      <c r="G143" s="29"/>
      <c r="H143" s="43">
        <f>SUM(H141,H98)</f>
        <v>17926931481</v>
      </c>
      <c r="I143" s="29"/>
      <c r="J143" s="43">
        <f>SUM(J141,J98)</f>
        <v>19038985215</v>
      </c>
      <c r="K143" s="29"/>
      <c r="L143" s="43">
        <f>SUM(L141,L98)</f>
        <v>16957793991</v>
      </c>
    </row>
    <row r="144" spans="1:12" s="17" customFormat="1" ht="15" customHeight="1" thickTop="1" x14ac:dyDescent="0.2">
      <c r="A144" s="14"/>
      <c r="B144" s="14"/>
      <c r="D144" s="16"/>
      <c r="F144" s="29"/>
      <c r="G144" s="29"/>
      <c r="H144" s="29"/>
      <c r="I144" s="29"/>
      <c r="J144" s="29"/>
      <c r="K144" s="29"/>
      <c r="L144" s="29"/>
    </row>
    <row r="145" spans="1:12" s="17" customFormat="1" ht="15" customHeight="1" x14ac:dyDescent="0.2">
      <c r="A145" s="14"/>
      <c r="B145" s="14"/>
      <c r="D145" s="16"/>
      <c r="F145" s="29"/>
      <c r="G145" s="29"/>
      <c r="H145" s="29"/>
      <c r="I145" s="29"/>
      <c r="J145" s="29"/>
      <c r="K145" s="29"/>
      <c r="L145" s="29"/>
    </row>
    <row r="146" spans="1:12" s="17" customFormat="1" ht="15" customHeight="1" x14ac:dyDescent="0.2">
      <c r="A146" s="14"/>
      <c r="B146" s="14"/>
      <c r="D146" s="16"/>
      <c r="F146" s="29"/>
      <c r="G146" s="29"/>
      <c r="H146" s="29"/>
      <c r="I146" s="29"/>
      <c r="J146" s="29"/>
      <c r="K146" s="29"/>
      <c r="L146" s="29"/>
    </row>
    <row r="147" spans="1:12" ht="15" customHeight="1" x14ac:dyDescent="0.2"/>
    <row r="148" spans="1:12" ht="15" customHeight="1" x14ac:dyDescent="0.2"/>
    <row r="149" spans="1:12" ht="15" customHeight="1" x14ac:dyDescent="0.2"/>
    <row r="150" spans="1:12" ht="15" customHeight="1" x14ac:dyDescent="0.2"/>
    <row r="151" spans="1:12" ht="15" customHeight="1" x14ac:dyDescent="0.2"/>
    <row r="152" spans="1:12" ht="15" customHeight="1" x14ac:dyDescent="0.2"/>
    <row r="153" spans="1:12" ht="15" customHeight="1" x14ac:dyDescent="0.2"/>
    <row r="154" spans="1:12" ht="15" customHeight="1" x14ac:dyDescent="0.2"/>
    <row r="155" spans="1:12" ht="15" customHeight="1" x14ac:dyDescent="0.2"/>
    <row r="156" spans="1:12" ht="15" customHeight="1" x14ac:dyDescent="0.2"/>
    <row r="157" spans="1:12" ht="15" customHeight="1" x14ac:dyDescent="0.2"/>
    <row r="158" spans="1:12" ht="11.25" customHeight="1" x14ac:dyDescent="0.2"/>
    <row r="159" spans="1:12" ht="21.95" customHeight="1" x14ac:dyDescent="0.2">
      <c r="A159" s="8" t="str">
        <f>A57</f>
        <v>The accompanying notes on pages 19 to 111 are an integral part of these consolidated and separate financial statements.</v>
      </c>
      <c r="B159" s="8"/>
      <c r="C159" s="7"/>
      <c r="D159" s="6"/>
      <c r="E159" s="7"/>
      <c r="F159" s="76"/>
      <c r="G159" s="76"/>
      <c r="H159" s="76"/>
      <c r="I159" s="76"/>
      <c r="J159" s="76"/>
      <c r="K159" s="76"/>
      <c r="L159" s="76"/>
    </row>
    <row r="160" spans="1:12" ht="15" customHeight="1" x14ac:dyDescent="0.2"/>
    <row r="161" spans="1:12" ht="15" customHeight="1" x14ac:dyDescent="0.2"/>
    <row r="162" spans="1:12" ht="15" customHeight="1" x14ac:dyDescent="0.2">
      <c r="A162" s="5"/>
      <c r="B162" s="5"/>
      <c r="D162" s="5"/>
      <c r="F162" s="5"/>
      <c r="G162" s="5"/>
      <c r="H162" s="5"/>
      <c r="I162" s="5"/>
      <c r="J162" s="5"/>
      <c r="K162" s="5"/>
      <c r="L162" s="5"/>
    </row>
    <row r="163" spans="1:12" ht="15" customHeight="1" x14ac:dyDescent="0.2">
      <c r="A163" s="5"/>
      <c r="B163" s="5"/>
      <c r="D163" s="5"/>
      <c r="F163" s="5"/>
      <c r="G163" s="5"/>
      <c r="H163" s="5"/>
      <c r="I163" s="5"/>
      <c r="J163" s="5"/>
      <c r="K163" s="5"/>
      <c r="L163" s="5"/>
    </row>
  </sheetData>
  <mergeCells count="12">
    <mergeCell ref="F64:H64"/>
    <mergeCell ref="J64:L64"/>
    <mergeCell ref="F114:H114"/>
    <mergeCell ref="J114:L114"/>
    <mergeCell ref="F115:H115"/>
    <mergeCell ref="J115:L115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ignoredErrors>
    <ignoredError sqref="F9:G9 F65:L65 F8:L8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6"/>
  <sheetViews>
    <sheetView topLeftCell="A103" zoomScale="110" zoomScaleNormal="110" workbookViewId="0">
      <selection activeCell="C117" sqref="C117"/>
    </sheetView>
  </sheetViews>
  <sheetFormatPr defaultRowHeight="16.5" customHeight="1" x14ac:dyDescent="0.2"/>
  <cols>
    <col min="1" max="2" width="1.28515625" style="14" customWidth="1"/>
    <col min="3" max="3" width="29.7109375" style="17" customWidth="1"/>
    <col min="4" max="4" width="4.28515625" style="16" customWidth="1"/>
    <col min="5" max="5" width="0.5703125" style="17" customWidth="1"/>
    <col min="6" max="6" width="12.7109375" style="29" customWidth="1"/>
    <col min="7" max="7" width="0.5703125" style="29" customWidth="1"/>
    <col min="8" max="8" width="12.7109375" style="29" customWidth="1"/>
    <col min="9" max="9" width="0.5703125" style="29" customWidth="1"/>
    <col min="10" max="10" width="12.7109375" style="29" customWidth="1"/>
    <col min="11" max="11" width="0.5703125" style="29" customWidth="1"/>
    <col min="12" max="12" width="12.7109375" style="29" customWidth="1"/>
    <col min="13" max="16384" width="9.140625" style="210"/>
  </cols>
  <sheetData>
    <row r="1" spans="1:12" s="207" customFormat="1" ht="16.5" customHeight="1" x14ac:dyDescent="0.2">
      <c r="A1" s="80" t="str">
        <f>'6--9'!A1</f>
        <v>Thonburi Healthcare Group Public Company Limited</v>
      </c>
      <c r="B1" s="81"/>
      <c r="C1" s="82"/>
      <c r="D1" s="3"/>
      <c r="E1" s="77"/>
      <c r="F1" s="134"/>
      <c r="G1" s="134"/>
      <c r="H1" s="134"/>
      <c r="I1" s="134"/>
      <c r="J1" s="134"/>
      <c r="K1" s="78"/>
      <c r="L1" s="134"/>
    </row>
    <row r="2" spans="1:12" s="207" customFormat="1" ht="16.5" customHeight="1" x14ac:dyDescent="0.2">
      <c r="A2" s="87" t="s">
        <v>61</v>
      </c>
      <c r="B2" s="88"/>
      <c r="C2" s="89"/>
      <c r="D2" s="85"/>
      <c r="E2" s="90"/>
      <c r="F2" s="67"/>
      <c r="G2" s="67"/>
      <c r="H2" s="67"/>
      <c r="I2" s="67"/>
      <c r="J2" s="67"/>
      <c r="K2" s="91"/>
      <c r="L2" s="67"/>
    </row>
    <row r="3" spans="1:12" s="207" customFormat="1" ht="16.5" customHeight="1" x14ac:dyDescent="0.2">
      <c r="A3" s="13" t="s">
        <v>279</v>
      </c>
      <c r="B3" s="11"/>
      <c r="C3" s="208"/>
      <c r="D3" s="6"/>
      <c r="E3" s="83"/>
      <c r="F3" s="151"/>
      <c r="G3" s="151"/>
      <c r="H3" s="151"/>
      <c r="I3" s="151"/>
      <c r="J3" s="151"/>
      <c r="K3" s="84"/>
      <c r="L3" s="151"/>
    </row>
    <row r="4" spans="1:12" ht="16.5" customHeight="1" x14ac:dyDescent="0.2">
      <c r="A4" s="72"/>
      <c r="B4" s="45"/>
      <c r="C4" s="209"/>
      <c r="D4" s="47"/>
      <c r="E4" s="48"/>
      <c r="F4" s="67"/>
      <c r="G4" s="67"/>
      <c r="H4" s="67"/>
      <c r="I4" s="67"/>
      <c r="J4" s="67"/>
      <c r="K4" s="67"/>
      <c r="L4" s="67"/>
    </row>
    <row r="5" spans="1:12" ht="16.5" customHeight="1" x14ac:dyDescent="0.2">
      <c r="B5" s="45"/>
      <c r="C5" s="46"/>
      <c r="D5" s="47"/>
      <c r="E5" s="48"/>
      <c r="F5" s="67"/>
      <c r="G5" s="67"/>
      <c r="H5" s="67"/>
      <c r="I5" s="67"/>
      <c r="J5" s="67"/>
      <c r="K5" s="67"/>
      <c r="L5" s="67"/>
    </row>
    <row r="6" spans="1:12" ht="15" customHeight="1" x14ac:dyDescent="0.2">
      <c r="B6" s="45"/>
      <c r="C6" s="46"/>
      <c r="D6" s="47"/>
      <c r="E6" s="48"/>
      <c r="F6" s="390" t="s">
        <v>0</v>
      </c>
      <c r="G6" s="390"/>
      <c r="H6" s="390"/>
      <c r="I6" s="18"/>
      <c r="J6" s="390" t="s">
        <v>171</v>
      </c>
      <c r="K6" s="390"/>
      <c r="L6" s="390"/>
    </row>
    <row r="7" spans="1:12" ht="15" customHeight="1" x14ac:dyDescent="0.2">
      <c r="B7" s="45"/>
      <c r="C7" s="46"/>
      <c r="D7" s="47"/>
      <c r="E7" s="48"/>
      <c r="F7" s="391" t="s">
        <v>170</v>
      </c>
      <c r="G7" s="391"/>
      <c r="H7" s="391"/>
      <c r="I7" s="18"/>
      <c r="J7" s="391" t="s">
        <v>170</v>
      </c>
      <c r="K7" s="391"/>
      <c r="L7" s="391"/>
    </row>
    <row r="8" spans="1:12" ht="15" customHeight="1" x14ac:dyDescent="0.2">
      <c r="D8" s="19"/>
      <c r="E8" s="20"/>
      <c r="F8" s="21" t="s">
        <v>278</v>
      </c>
      <c r="G8" s="49"/>
      <c r="H8" s="21" t="s">
        <v>240</v>
      </c>
      <c r="I8" s="49"/>
      <c r="J8" s="21" t="s">
        <v>278</v>
      </c>
      <c r="K8" s="22"/>
      <c r="L8" s="21" t="s">
        <v>240</v>
      </c>
    </row>
    <row r="9" spans="1:12" ht="15" customHeight="1" x14ac:dyDescent="0.2">
      <c r="D9" s="23" t="s">
        <v>3</v>
      </c>
      <c r="E9" s="20"/>
      <c r="F9" s="24" t="s">
        <v>9</v>
      </c>
      <c r="G9" s="49"/>
      <c r="H9" s="24" t="s">
        <v>9</v>
      </c>
      <c r="I9" s="49"/>
      <c r="J9" s="24" t="s">
        <v>9</v>
      </c>
      <c r="K9" s="22"/>
      <c r="L9" s="24" t="s">
        <v>9</v>
      </c>
    </row>
    <row r="10" spans="1:12" ht="12" customHeight="1" x14ac:dyDescent="0.2">
      <c r="A10" s="31"/>
      <c r="D10" s="25"/>
      <c r="E10" s="20"/>
      <c r="F10" s="26"/>
      <c r="G10" s="49"/>
      <c r="H10" s="26"/>
      <c r="I10" s="49"/>
      <c r="J10" s="26"/>
      <c r="K10" s="22"/>
      <c r="L10" s="26"/>
    </row>
    <row r="11" spans="1:12" ht="15" customHeight="1" x14ac:dyDescent="0.2">
      <c r="A11" s="27" t="s">
        <v>26</v>
      </c>
      <c r="D11" s="25"/>
      <c r="E11" s="20"/>
      <c r="F11" s="26"/>
      <c r="G11" s="49"/>
      <c r="H11" s="26"/>
      <c r="I11" s="49"/>
      <c r="J11" s="26"/>
      <c r="K11" s="22"/>
      <c r="L11" s="26"/>
    </row>
    <row r="12" spans="1:12" ht="12" customHeight="1" x14ac:dyDescent="0.2">
      <c r="A12" s="31"/>
      <c r="D12" s="25"/>
      <c r="E12" s="20"/>
      <c r="F12" s="26"/>
      <c r="G12" s="49"/>
      <c r="H12" s="26"/>
      <c r="I12" s="49"/>
      <c r="J12" s="26"/>
      <c r="K12" s="22"/>
      <c r="L12" s="26"/>
    </row>
    <row r="13" spans="1:12" ht="15" customHeight="1" x14ac:dyDescent="0.2">
      <c r="A13" s="31" t="s">
        <v>116</v>
      </c>
      <c r="B13" s="68"/>
      <c r="C13" s="38"/>
      <c r="F13" s="32">
        <v>6750091809</v>
      </c>
      <c r="G13" s="39"/>
      <c r="H13" s="32">
        <v>5794962004</v>
      </c>
      <c r="I13" s="39"/>
      <c r="J13" s="351">
        <v>5161073226</v>
      </c>
      <c r="K13" s="352"/>
      <c r="L13" s="351">
        <v>5107172377</v>
      </c>
    </row>
    <row r="14" spans="1:12" ht="15" customHeight="1" x14ac:dyDescent="0.2">
      <c r="A14" s="31" t="s">
        <v>94</v>
      </c>
      <c r="B14" s="68"/>
      <c r="C14" s="38"/>
      <c r="F14" s="69">
        <v>317815344</v>
      </c>
      <c r="G14" s="40"/>
      <c r="H14" s="69">
        <v>396425369</v>
      </c>
      <c r="I14" s="40"/>
      <c r="J14" s="347">
        <v>0</v>
      </c>
      <c r="K14" s="353"/>
      <c r="L14" s="347">
        <v>0</v>
      </c>
    </row>
    <row r="15" spans="1:12" ht="15" customHeight="1" x14ac:dyDescent="0.2">
      <c r="A15" s="31" t="s">
        <v>117</v>
      </c>
      <c r="B15" s="68"/>
      <c r="C15" s="38"/>
      <c r="F15" s="32">
        <v>735926071</v>
      </c>
      <c r="G15" s="39"/>
      <c r="H15" s="32">
        <v>819996592</v>
      </c>
      <c r="I15" s="39"/>
      <c r="J15" s="351">
        <v>444827162</v>
      </c>
      <c r="K15" s="352"/>
      <c r="L15" s="351">
        <v>493758986</v>
      </c>
    </row>
    <row r="16" spans="1:12" ht="15" customHeight="1" x14ac:dyDescent="0.2">
      <c r="A16" s="31" t="s">
        <v>259</v>
      </c>
      <c r="B16" s="68"/>
      <c r="C16" s="38"/>
      <c r="F16" s="32">
        <v>428325994</v>
      </c>
      <c r="G16" s="39"/>
      <c r="H16" s="32">
        <v>82807876</v>
      </c>
      <c r="I16" s="30"/>
      <c r="J16" s="347">
        <v>0</v>
      </c>
      <c r="K16" s="352"/>
      <c r="L16" s="347">
        <v>0</v>
      </c>
    </row>
    <row r="17" spans="1:12" ht="15" customHeight="1" x14ac:dyDescent="0.2">
      <c r="A17" s="31" t="s">
        <v>82</v>
      </c>
      <c r="B17" s="31"/>
      <c r="D17" s="16">
        <v>34</v>
      </c>
      <c r="F17" s="32">
        <v>-5234688290</v>
      </c>
      <c r="G17" s="40"/>
      <c r="H17" s="32">
        <v>-4156424472</v>
      </c>
      <c r="I17" s="40"/>
      <c r="J17" s="351">
        <v>-3783562713</v>
      </c>
      <c r="K17" s="353"/>
      <c r="L17" s="351">
        <v>-3629680215</v>
      </c>
    </row>
    <row r="18" spans="1:12" ht="15" customHeight="1" x14ac:dyDescent="0.2">
      <c r="A18" s="31" t="s">
        <v>95</v>
      </c>
      <c r="B18" s="31"/>
      <c r="D18" s="16">
        <v>34</v>
      </c>
      <c r="F18" s="32">
        <v>-202629791</v>
      </c>
      <c r="G18" s="40"/>
      <c r="H18" s="32">
        <v>-272488886</v>
      </c>
      <c r="I18" s="40"/>
      <c r="J18" s="347">
        <v>0</v>
      </c>
      <c r="K18" s="353"/>
      <c r="L18" s="347">
        <v>0</v>
      </c>
    </row>
    <row r="19" spans="1:12" ht="15" customHeight="1" x14ac:dyDescent="0.2">
      <c r="A19" s="31" t="s">
        <v>107</v>
      </c>
      <c r="B19" s="31"/>
      <c r="D19" s="16">
        <v>34</v>
      </c>
      <c r="F19" s="32">
        <v>-647095777</v>
      </c>
      <c r="G19" s="40"/>
      <c r="H19" s="32">
        <v>-698899236</v>
      </c>
      <c r="I19" s="40"/>
      <c r="J19" s="351">
        <v>-437370266</v>
      </c>
      <c r="K19" s="353"/>
      <c r="L19" s="351">
        <v>-443570170</v>
      </c>
    </row>
    <row r="20" spans="1:12" ht="15" customHeight="1" x14ac:dyDescent="0.2">
      <c r="A20" s="31" t="s">
        <v>260</v>
      </c>
      <c r="B20" s="31"/>
      <c r="F20" s="34">
        <v>-281261233</v>
      </c>
      <c r="G20" s="40"/>
      <c r="H20" s="34">
        <v>-57765006</v>
      </c>
      <c r="I20" s="30"/>
      <c r="J20" s="349">
        <v>0</v>
      </c>
      <c r="K20" s="353"/>
      <c r="L20" s="349">
        <v>0</v>
      </c>
    </row>
    <row r="21" spans="1:12" ht="12" customHeight="1" x14ac:dyDescent="0.2">
      <c r="A21" s="27"/>
      <c r="B21" s="27"/>
    </row>
    <row r="22" spans="1:12" ht="15" customHeight="1" x14ac:dyDescent="0.2">
      <c r="A22" s="41" t="s">
        <v>49</v>
      </c>
      <c r="B22" s="31"/>
      <c r="F22" s="32">
        <f>SUM(F13:F21)</f>
        <v>1866484127</v>
      </c>
      <c r="G22" s="40"/>
      <c r="H22" s="32">
        <f>SUM(H13:H21)</f>
        <v>1908614241</v>
      </c>
      <c r="I22" s="40"/>
      <c r="J22" s="32">
        <f>SUM(J13:J21)</f>
        <v>1384967409</v>
      </c>
      <c r="K22" s="40"/>
      <c r="L22" s="32">
        <f>SUM(L13:L21)</f>
        <v>1527680978</v>
      </c>
    </row>
    <row r="23" spans="1:12" ht="15" customHeight="1" x14ac:dyDescent="0.2">
      <c r="A23" s="31" t="s">
        <v>27</v>
      </c>
      <c r="B23" s="31"/>
      <c r="D23" s="16">
        <v>33</v>
      </c>
      <c r="F23" s="34">
        <v>416453536</v>
      </c>
      <c r="G23" s="40"/>
      <c r="H23" s="34">
        <v>201601030</v>
      </c>
      <c r="I23" s="40"/>
      <c r="J23" s="34">
        <v>591486708</v>
      </c>
      <c r="K23" s="40"/>
      <c r="L23" s="34">
        <v>273212744</v>
      </c>
    </row>
    <row r="24" spans="1:12" ht="12" customHeight="1" x14ac:dyDescent="0.2">
      <c r="A24" s="31"/>
      <c r="B24" s="31"/>
      <c r="F24" s="32"/>
      <c r="G24" s="40"/>
      <c r="H24" s="32"/>
      <c r="I24" s="40"/>
      <c r="J24" s="32"/>
      <c r="K24" s="40"/>
      <c r="L24" s="32"/>
    </row>
    <row r="25" spans="1:12" ht="15" customHeight="1" x14ac:dyDescent="0.2">
      <c r="A25" s="41" t="s">
        <v>50</v>
      </c>
      <c r="B25" s="31"/>
      <c r="F25" s="34">
        <f>SUM(F22:F24)</f>
        <v>2282937663</v>
      </c>
      <c r="G25" s="40"/>
      <c r="H25" s="34">
        <f>SUM(H22:H24)</f>
        <v>2110215271</v>
      </c>
      <c r="I25" s="40"/>
      <c r="J25" s="34">
        <f>SUM(J22:J24)</f>
        <v>1976454117</v>
      </c>
      <c r="K25" s="40"/>
      <c r="L25" s="34">
        <f>SUM(L22:L24)</f>
        <v>1800893722</v>
      </c>
    </row>
    <row r="26" spans="1:12" ht="12" customHeight="1" x14ac:dyDescent="0.2">
      <c r="A26" s="27"/>
      <c r="B26" s="27"/>
    </row>
    <row r="27" spans="1:12" ht="15" customHeight="1" x14ac:dyDescent="0.2">
      <c r="A27" s="31" t="s">
        <v>28</v>
      </c>
      <c r="B27" s="31"/>
      <c r="D27" s="16">
        <v>34</v>
      </c>
      <c r="F27" s="32">
        <v>-223529243</v>
      </c>
      <c r="G27" s="33"/>
      <c r="H27" s="32">
        <v>-264276345</v>
      </c>
      <c r="I27" s="33"/>
      <c r="J27" s="32">
        <v>-73434112</v>
      </c>
      <c r="L27" s="32">
        <v>-81023799</v>
      </c>
    </row>
    <row r="28" spans="1:12" ht="15" customHeight="1" x14ac:dyDescent="0.2">
      <c r="A28" s="31" t="s">
        <v>31</v>
      </c>
      <c r="B28" s="31"/>
      <c r="C28" s="44"/>
      <c r="D28" s="16">
        <v>34</v>
      </c>
      <c r="F28" s="32">
        <v>-1173580621</v>
      </c>
      <c r="G28" s="33"/>
      <c r="H28" s="32">
        <v>-1114266920</v>
      </c>
      <c r="I28" s="33"/>
      <c r="J28" s="32">
        <v>-694986109</v>
      </c>
      <c r="L28" s="32">
        <v>-638624786</v>
      </c>
    </row>
    <row r="29" spans="1:12" ht="15" customHeight="1" x14ac:dyDescent="0.2">
      <c r="A29" s="31" t="s">
        <v>308</v>
      </c>
      <c r="B29" s="31"/>
      <c r="C29" s="44"/>
      <c r="F29" s="32"/>
      <c r="G29" s="28"/>
      <c r="H29" s="32"/>
      <c r="I29" s="28"/>
      <c r="J29" s="32"/>
      <c r="K29" s="30"/>
      <c r="L29" s="32"/>
    </row>
    <row r="30" spans="1:12" ht="15" customHeight="1" x14ac:dyDescent="0.2">
      <c r="A30" s="210"/>
      <c r="B30" s="31" t="s">
        <v>309</v>
      </c>
      <c r="C30" s="44"/>
      <c r="F30" s="32">
        <v>-2384978</v>
      </c>
      <c r="G30" s="28"/>
      <c r="H30" s="347">
        <v>0</v>
      </c>
      <c r="I30" s="354"/>
      <c r="J30" s="351">
        <v>-102384978</v>
      </c>
      <c r="K30" s="348"/>
      <c r="L30" s="347">
        <v>0</v>
      </c>
    </row>
    <row r="31" spans="1:12" ht="15" customHeight="1" x14ac:dyDescent="0.2">
      <c r="A31" s="31" t="s">
        <v>87</v>
      </c>
      <c r="B31" s="31"/>
      <c r="C31" s="44"/>
    </row>
    <row r="32" spans="1:12" ht="15" customHeight="1" x14ac:dyDescent="0.2">
      <c r="A32" s="210"/>
      <c r="B32" s="96" t="s">
        <v>211</v>
      </c>
      <c r="F32" s="32">
        <v>-7854674</v>
      </c>
      <c r="G32" s="33"/>
      <c r="H32" s="32">
        <v>-1019119</v>
      </c>
      <c r="I32" s="33"/>
      <c r="J32" s="32">
        <v>-10109841</v>
      </c>
      <c r="L32" s="32">
        <v>-2593380</v>
      </c>
    </row>
    <row r="33" spans="1:12" ht="15" customHeight="1" x14ac:dyDescent="0.2">
      <c r="A33" s="31" t="s">
        <v>29</v>
      </c>
      <c r="B33" s="31"/>
      <c r="C33" s="44"/>
      <c r="F33" s="32">
        <v>-2362891</v>
      </c>
      <c r="G33" s="28"/>
      <c r="H33" s="32">
        <v>-10825535</v>
      </c>
      <c r="I33" s="28"/>
      <c r="J33" s="32">
        <v>-604781</v>
      </c>
      <c r="K33" s="30"/>
      <c r="L33" s="32">
        <v>-181759</v>
      </c>
    </row>
    <row r="34" spans="1:12" ht="15" customHeight="1" x14ac:dyDescent="0.2">
      <c r="A34" s="31" t="s">
        <v>30</v>
      </c>
      <c r="B34" s="31"/>
      <c r="C34" s="44"/>
      <c r="D34" s="16">
        <v>35</v>
      </c>
      <c r="F34" s="32">
        <v>-216083581</v>
      </c>
      <c r="G34" s="28"/>
      <c r="H34" s="351">
        <v>-144097391</v>
      </c>
      <c r="I34" s="354"/>
      <c r="J34" s="351">
        <v>-233540236</v>
      </c>
      <c r="K34" s="348"/>
      <c r="L34" s="351">
        <v>-159271311</v>
      </c>
    </row>
    <row r="35" spans="1:12" ht="15" customHeight="1" x14ac:dyDescent="0.2">
      <c r="A35" s="31" t="s">
        <v>109</v>
      </c>
      <c r="B35" s="31"/>
      <c r="C35" s="44"/>
      <c r="F35" s="32"/>
      <c r="G35" s="28"/>
      <c r="H35" s="351"/>
      <c r="I35" s="354"/>
      <c r="J35" s="351"/>
      <c r="K35" s="348"/>
      <c r="L35" s="351"/>
    </row>
    <row r="36" spans="1:12" ht="15" customHeight="1" x14ac:dyDescent="0.2">
      <c r="B36" s="31" t="s">
        <v>106</v>
      </c>
      <c r="C36" s="44"/>
      <c r="D36" s="16" t="s">
        <v>244</v>
      </c>
      <c r="F36" s="69">
        <v>50594633</v>
      </c>
      <c r="G36" s="28"/>
      <c r="H36" s="347">
        <v>40872483</v>
      </c>
      <c r="I36" s="354"/>
      <c r="J36" s="347">
        <v>0</v>
      </c>
      <c r="K36" s="348"/>
      <c r="L36" s="347">
        <v>0</v>
      </c>
    </row>
    <row r="37" spans="1:12" ht="15" customHeight="1" x14ac:dyDescent="0.2">
      <c r="A37" s="14" t="s">
        <v>216</v>
      </c>
      <c r="B37" s="31"/>
      <c r="C37" s="44"/>
      <c r="F37" s="69"/>
      <c r="G37" s="28"/>
      <c r="H37" s="347"/>
      <c r="I37" s="354"/>
      <c r="J37" s="350"/>
      <c r="K37" s="348"/>
      <c r="L37" s="347"/>
    </row>
    <row r="38" spans="1:12" ht="15" customHeight="1" x14ac:dyDescent="0.2">
      <c r="B38" s="31" t="s">
        <v>217</v>
      </c>
      <c r="C38" s="44"/>
      <c r="D38" s="16">
        <v>17</v>
      </c>
      <c r="F38" s="50">
        <v>-117850009</v>
      </c>
      <c r="G38" s="28"/>
      <c r="H38" s="349">
        <v>-133216058</v>
      </c>
      <c r="I38" s="354"/>
      <c r="J38" s="349">
        <v>0</v>
      </c>
      <c r="K38" s="348"/>
      <c r="L38" s="349">
        <v>0</v>
      </c>
    </row>
    <row r="39" spans="1:12" ht="12" customHeight="1" x14ac:dyDescent="0.2">
      <c r="A39" s="31"/>
      <c r="B39" s="31"/>
      <c r="C39" s="44"/>
      <c r="F39" s="69"/>
      <c r="G39" s="33"/>
      <c r="H39" s="69"/>
      <c r="I39" s="33"/>
      <c r="J39" s="69"/>
      <c r="K39" s="30"/>
      <c r="L39" s="69"/>
    </row>
    <row r="40" spans="1:12" ht="15" customHeight="1" x14ac:dyDescent="0.2">
      <c r="A40" s="27" t="s">
        <v>75</v>
      </c>
      <c r="B40" s="27"/>
      <c r="C40" s="44"/>
      <c r="F40" s="32">
        <f>SUM(F25:F38)</f>
        <v>589886299</v>
      </c>
      <c r="G40" s="33"/>
      <c r="H40" s="32">
        <f>SUM(H25:H38)</f>
        <v>483386386</v>
      </c>
      <c r="I40" s="33"/>
      <c r="J40" s="32">
        <f>SUM(J25:J38)</f>
        <v>861394060</v>
      </c>
      <c r="L40" s="32">
        <f>SUM(L25:L38)</f>
        <v>919198687</v>
      </c>
    </row>
    <row r="41" spans="1:12" ht="15" customHeight="1" x14ac:dyDescent="0.2">
      <c r="A41" s="31" t="s">
        <v>76</v>
      </c>
      <c r="B41" s="68"/>
      <c r="C41" s="44"/>
      <c r="D41" s="16">
        <v>36</v>
      </c>
      <c r="F41" s="75">
        <v>-130119924</v>
      </c>
      <c r="G41" s="36"/>
      <c r="H41" s="75">
        <v>-116707256</v>
      </c>
      <c r="I41" s="36"/>
      <c r="J41" s="75">
        <v>-169107060</v>
      </c>
      <c r="K41" s="36"/>
      <c r="L41" s="75">
        <v>-160471038</v>
      </c>
    </row>
    <row r="42" spans="1:12" ht="12" customHeight="1" x14ac:dyDescent="0.2">
      <c r="A42" s="31"/>
      <c r="B42" s="31"/>
      <c r="C42" s="44"/>
      <c r="F42" s="32"/>
      <c r="G42" s="33"/>
      <c r="H42" s="32"/>
      <c r="I42" s="33"/>
      <c r="J42" s="32"/>
      <c r="L42" s="32"/>
    </row>
    <row r="43" spans="1:12" ht="15" customHeight="1" x14ac:dyDescent="0.2">
      <c r="A43" s="27" t="s">
        <v>148</v>
      </c>
      <c r="B43" s="31"/>
      <c r="C43" s="44"/>
      <c r="F43" s="75">
        <f>SUM(F40:F41)</f>
        <v>459766375</v>
      </c>
      <c r="G43" s="36"/>
      <c r="H43" s="75">
        <f>SUM(H40:H41)</f>
        <v>366679130</v>
      </c>
      <c r="I43" s="36"/>
      <c r="J43" s="75">
        <f>SUM(J40:J41)</f>
        <v>692287000</v>
      </c>
      <c r="K43" s="36"/>
      <c r="L43" s="75">
        <f>SUM(L40:L41)</f>
        <v>758727649</v>
      </c>
    </row>
    <row r="44" spans="1:12" ht="15" customHeight="1" x14ac:dyDescent="0.2">
      <c r="A44" s="27"/>
      <c r="B44" s="31"/>
      <c r="C44" s="44"/>
      <c r="F44" s="36"/>
      <c r="G44" s="36"/>
      <c r="H44" s="36"/>
      <c r="I44" s="36"/>
      <c r="J44" s="36"/>
      <c r="K44" s="36"/>
      <c r="L44" s="36"/>
    </row>
    <row r="45" spans="1:12" ht="15" customHeight="1" x14ac:dyDescent="0.2">
      <c r="A45" s="27"/>
      <c r="B45" s="31"/>
      <c r="C45" s="44"/>
      <c r="F45" s="36"/>
      <c r="G45" s="36"/>
      <c r="H45" s="36"/>
      <c r="I45" s="36"/>
      <c r="J45" s="36"/>
      <c r="K45" s="36"/>
      <c r="L45" s="36"/>
    </row>
    <row r="46" spans="1:12" ht="15" customHeight="1" x14ac:dyDescent="0.2">
      <c r="A46" s="27"/>
      <c r="B46" s="31"/>
      <c r="C46" s="44"/>
      <c r="F46" s="36"/>
      <c r="G46" s="36"/>
      <c r="H46" s="36"/>
      <c r="I46" s="36"/>
      <c r="J46" s="36"/>
      <c r="K46" s="36"/>
      <c r="L46" s="36"/>
    </row>
    <row r="47" spans="1:12" ht="15" customHeight="1" x14ac:dyDescent="0.2">
      <c r="A47" s="27"/>
      <c r="B47" s="31"/>
      <c r="C47" s="44"/>
      <c r="F47" s="36"/>
      <c r="G47" s="36"/>
      <c r="H47" s="36"/>
      <c r="I47" s="36"/>
      <c r="J47" s="36"/>
      <c r="K47" s="36"/>
      <c r="L47" s="36"/>
    </row>
    <row r="48" spans="1:12" ht="15" customHeight="1" x14ac:dyDescent="0.2">
      <c r="A48" s="210"/>
      <c r="B48" s="96"/>
      <c r="C48" s="31"/>
      <c r="F48" s="69"/>
      <c r="G48" s="28"/>
      <c r="H48" s="69"/>
      <c r="I48" s="40"/>
      <c r="J48" s="69"/>
      <c r="K48" s="28"/>
      <c r="L48" s="69"/>
    </row>
    <row r="49" spans="1:12" ht="15" customHeight="1" x14ac:dyDescent="0.2">
      <c r="A49" s="210"/>
      <c r="B49" s="96"/>
      <c r="C49" s="31"/>
      <c r="F49" s="69"/>
      <c r="G49" s="28"/>
      <c r="H49" s="69"/>
      <c r="I49" s="40"/>
      <c r="J49" s="69"/>
      <c r="K49" s="28"/>
      <c r="L49" s="69"/>
    </row>
    <row r="50" spans="1:12" ht="15" customHeight="1" x14ac:dyDescent="0.2">
      <c r="A50" s="210"/>
      <c r="B50" s="96"/>
      <c r="C50" s="31"/>
      <c r="F50" s="69"/>
      <c r="G50" s="28"/>
      <c r="H50" s="69"/>
      <c r="I50" s="40"/>
      <c r="J50" s="69"/>
      <c r="K50" s="28"/>
      <c r="L50" s="69"/>
    </row>
    <row r="51" spans="1:12" ht="15" customHeight="1" x14ac:dyDescent="0.2">
      <c r="A51" s="27"/>
      <c r="B51" s="31"/>
      <c r="C51" s="44"/>
      <c r="F51" s="36"/>
      <c r="G51" s="36"/>
      <c r="H51" s="36"/>
      <c r="I51" s="36"/>
      <c r="J51" s="36"/>
      <c r="K51" s="36"/>
      <c r="L51" s="36"/>
    </row>
    <row r="52" spans="1:12" ht="3" customHeight="1" x14ac:dyDescent="0.2">
      <c r="A52" s="27"/>
      <c r="B52" s="31"/>
      <c r="C52" s="44"/>
      <c r="F52" s="36"/>
      <c r="G52" s="17"/>
      <c r="H52" s="36"/>
      <c r="I52" s="17"/>
      <c r="J52" s="36"/>
      <c r="K52" s="17"/>
      <c r="L52" s="36"/>
    </row>
    <row r="53" spans="1:12" s="209" customFormat="1" ht="21.95" customHeight="1" x14ac:dyDescent="0.2">
      <c r="A53" s="138" t="str">
        <f>'6--9'!A57</f>
        <v>The accompanying notes on pages 19 to 111 are an integral part of these consolidated and separate financial statements.</v>
      </c>
      <c r="B53" s="92"/>
      <c r="C53" s="93"/>
      <c r="D53" s="74"/>
      <c r="E53" s="75"/>
      <c r="F53" s="70"/>
      <c r="G53" s="70"/>
      <c r="H53" s="70"/>
      <c r="I53" s="76"/>
      <c r="J53" s="70"/>
      <c r="K53" s="70"/>
      <c r="L53" s="70"/>
    </row>
    <row r="54" spans="1:12" s="207" customFormat="1" ht="16.5" customHeight="1" x14ac:dyDescent="0.2">
      <c r="A54" s="80" t="str">
        <f>+A1</f>
        <v>Thonburi Healthcare Group Public Company Limited</v>
      </c>
      <c r="B54" s="81"/>
      <c r="C54" s="82"/>
      <c r="D54" s="3"/>
      <c r="E54" s="77"/>
      <c r="F54" s="134"/>
      <c r="G54" s="134"/>
      <c r="H54" s="134"/>
      <c r="I54" s="134"/>
      <c r="J54" s="134"/>
      <c r="K54" s="78"/>
      <c r="L54" s="134"/>
    </row>
    <row r="55" spans="1:12" s="207" customFormat="1" ht="16.5" customHeight="1" x14ac:dyDescent="0.2">
      <c r="A55" s="80" t="s">
        <v>257</v>
      </c>
      <c r="B55" s="88"/>
      <c r="C55" s="89"/>
      <c r="D55" s="85"/>
      <c r="E55" s="90"/>
      <c r="F55" s="67"/>
      <c r="G55" s="67"/>
      <c r="H55" s="67"/>
      <c r="I55" s="67"/>
      <c r="J55" s="67"/>
      <c r="K55" s="91"/>
      <c r="L55" s="67"/>
    </row>
    <row r="56" spans="1:12" s="207" customFormat="1" ht="16.5" customHeight="1" x14ac:dyDescent="0.2">
      <c r="A56" s="13" t="str">
        <f>+A3</f>
        <v>For the year ended 31 December 2019</v>
      </c>
      <c r="B56" s="11"/>
      <c r="C56" s="12"/>
      <c r="D56" s="6"/>
      <c r="E56" s="83"/>
      <c r="F56" s="151"/>
      <c r="G56" s="151"/>
      <c r="H56" s="151"/>
      <c r="I56" s="151"/>
      <c r="J56" s="151"/>
      <c r="K56" s="84"/>
      <c r="L56" s="151"/>
    </row>
    <row r="57" spans="1:12" ht="16.5" customHeight="1" x14ac:dyDescent="0.2">
      <c r="A57" s="17"/>
      <c r="B57" s="31"/>
      <c r="C57" s="44"/>
      <c r="F57" s="28"/>
      <c r="G57" s="33"/>
      <c r="H57" s="28"/>
      <c r="J57" s="28"/>
      <c r="K57" s="33"/>
      <c r="L57" s="28"/>
    </row>
    <row r="58" spans="1:12" ht="16.5" customHeight="1" x14ac:dyDescent="0.2">
      <c r="A58" s="17"/>
      <c r="B58" s="31"/>
      <c r="C58" s="44"/>
      <c r="F58" s="28"/>
      <c r="G58" s="33"/>
      <c r="H58" s="28"/>
      <c r="J58" s="28"/>
      <c r="K58" s="33"/>
      <c r="L58" s="28"/>
    </row>
    <row r="59" spans="1:12" ht="15" customHeight="1" x14ac:dyDescent="0.2">
      <c r="B59" s="45"/>
      <c r="C59" s="46"/>
      <c r="D59" s="47"/>
      <c r="E59" s="48"/>
      <c r="F59" s="390" t="s">
        <v>0</v>
      </c>
      <c r="G59" s="390"/>
      <c r="H59" s="390"/>
      <c r="I59" s="18"/>
      <c r="J59" s="390" t="s">
        <v>171</v>
      </c>
      <c r="K59" s="390"/>
      <c r="L59" s="390"/>
    </row>
    <row r="60" spans="1:12" ht="15" customHeight="1" x14ac:dyDescent="0.2">
      <c r="B60" s="45"/>
      <c r="C60" s="46"/>
      <c r="D60" s="47"/>
      <c r="E60" s="48"/>
      <c r="F60" s="391" t="s">
        <v>170</v>
      </c>
      <c r="G60" s="391"/>
      <c r="H60" s="391"/>
      <c r="I60" s="18"/>
      <c r="J60" s="391" t="s">
        <v>170</v>
      </c>
      <c r="K60" s="391"/>
      <c r="L60" s="391"/>
    </row>
    <row r="61" spans="1:12" ht="15" customHeight="1" x14ac:dyDescent="0.2">
      <c r="D61" s="19"/>
      <c r="E61" s="20"/>
      <c r="F61" s="21" t="s">
        <v>278</v>
      </c>
      <c r="G61" s="49"/>
      <c r="H61" s="21" t="s">
        <v>240</v>
      </c>
      <c r="I61" s="49"/>
      <c r="J61" s="21" t="s">
        <v>278</v>
      </c>
      <c r="K61" s="22"/>
      <c r="L61" s="21" t="s">
        <v>240</v>
      </c>
    </row>
    <row r="62" spans="1:12" ht="15" customHeight="1" x14ac:dyDescent="0.2">
      <c r="D62" s="23" t="s">
        <v>3</v>
      </c>
      <c r="E62" s="20"/>
      <c r="F62" s="24" t="s">
        <v>9</v>
      </c>
      <c r="G62" s="49"/>
      <c r="H62" s="24" t="s">
        <v>9</v>
      </c>
      <c r="I62" s="49"/>
      <c r="J62" s="24" t="s">
        <v>9</v>
      </c>
      <c r="K62" s="22"/>
      <c r="L62" s="24" t="s">
        <v>9</v>
      </c>
    </row>
    <row r="63" spans="1:12" ht="9.9499999999999993" customHeight="1" x14ac:dyDescent="0.2">
      <c r="A63" s="31"/>
      <c r="B63" s="31"/>
      <c r="C63" s="44"/>
      <c r="D63" s="47"/>
      <c r="F63" s="28"/>
      <c r="G63" s="33"/>
      <c r="H63" s="28"/>
      <c r="I63" s="33"/>
      <c r="J63" s="28"/>
      <c r="L63" s="28"/>
    </row>
    <row r="64" spans="1:12" s="17" customFormat="1" ht="15" customHeight="1" x14ac:dyDescent="0.2">
      <c r="A64" s="27" t="s">
        <v>88</v>
      </c>
      <c r="B64" s="31"/>
      <c r="C64" s="44"/>
      <c r="D64" s="16"/>
      <c r="F64" s="28"/>
      <c r="G64" s="33"/>
      <c r="H64" s="28"/>
      <c r="I64" s="33"/>
      <c r="J64" s="28"/>
      <c r="K64" s="29"/>
      <c r="L64" s="28"/>
    </row>
    <row r="65" spans="1:12" s="17" customFormat="1" ht="15" customHeight="1" x14ac:dyDescent="0.2">
      <c r="A65" s="31" t="s">
        <v>201</v>
      </c>
      <c r="B65" s="31"/>
      <c r="C65" s="31"/>
    </row>
    <row r="66" spans="1:12" s="17" customFormat="1" ht="15" customHeight="1" x14ac:dyDescent="0.2">
      <c r="A66" s="31"/>
      <c r="B66" s="31" t="s">
        <v>202</v>
      </c>
      <c r="C66" s="31"/>
    </row>
    <row r="67" spans="1:12" s="17" customFormat="1" ht="15" customHeight="1" x14ac:dyDescent="0.2">
      <c r="B67" s="96" t="s">
        <v>154</v>
      </c>
      <c r="C67" s="31"/>
    </row>
    <row r="68" spans="1:12" s="17" customFormat="1" ht="15" customHeight="1" x14ac:dyDescent="0.2">
      <c r="B68" s="31"/>
      <c r="C68" s="31" t="s">
        <v>118</v>
      </c>
      <c r="D68" s="16">
        <v>28</v>
      </c>
      <c r="F68" s="28">
        <v>6581882</v>
      </c>
      <c r="G68" s="28"/>
      <c r="H68" s="28">
        <v>-80772079</v>
      </c>
      <c r="I68" s="28"/>
      <c r="J68" s="28">
        <v>16636366</v>
      </c>
      <c r="K68" s="30"/>
      <c r="L68" s="28">
        <v>-77012344</v>
      </c>
    </row>
    <row r="69" spans="1:12" s="17" customFormat="1" ht="15" customHeight="1" x14ac:dyDescent="0.2">
      <c r="A69" s="31" t="s">
        <v>203</v>
      </c>
      <c r="B69" s="31"/>
      <c r="C69" s="31"/>
    </row>
    <row r="70" spans="1:12" s="17" customFormat="1" ht="15" customHeight="1" x14ac:dyDescent="0.2">
      <c r="A70" s="31"/>
      <c r="B70" s="31" t="s">
        <v>202</v>
      </c>
      <c r="C70" s="31"/>
    </row>
    <row r="71" spans="1:12" s="17" customFormat="1" ht="15" customHeight="1" x14ac:dyDescent="0.2">
      <c r="B71" s="96" t="s">
        <v>255</v>
      </c>
      <c r="C71" s="31"/>
      <c r="D71" s="16"/>
      <c r="F71" s="69"/>
      <c r="G71" s="28"/>
      <c r="H71" s="69"/>
      <c r="I71" s="28"/>
      <c r="J71" s="69"/>
      <c r="K71" s="30"/>
      <c r="L71" s="69"/>
    </row>
    <row r="72" spans="1:12" s="17" customFormat="1" ht="15" customHeight="1" x14ac:dyDescent="0.2">
      <c r="B72" s="31"/>
      <c r="C72" s="31" t="s">
        <v>114</v>
      </c>
      <c r="D72" s="16" t="s">
        <v>288</v>
      </c>
      <c r="F72" s="69">
        <v>-93403791</v>
      </c>
      <c r="G72" s="28"/>
      <c r="H72" s="69">
        <v>-138811729</v>
      </c>
      <c r="I72" s="28"/>
      <c r="J72" s="69">
        <v>-92590582</v>
      </c>
      <c r="K72" s="30"/>
      <c r="L72" s="69">
        <v>-139424493</v>
      </c>
    </row>
    <row r="73" spans="1:12" s="17" customFormat="1" ht="15" customHeight="1" x14ac:dyDescent="0.2">
      <c r="B73" s="96" t="s">
        <v>198</v>
      </c>
      <c r="C73" s="31"/>
    </row>
    <row r="74" spans="1:12" s="17" customFormat="1" ht="15" customHeight="1" x14ac:dyDescent="0.2">
      <c r="B74" s="96"/>
      <c r="C74" s="31" t="s">
        <v>218</v>
      </c>
      <c r="D74" s="16"/>
      <c r="F74" s="69"/>
      <c r="G74" s="28"/>
      <c r="H74" s="69"/>
      <c r="I74" s="28"/>
      <c r="J74" s="69"/>
      <c r="K74" s="30"/>
      <c r="L74" s="69"/>
    </row>
    <row r="75" spans="1:12" s="17" customFormat="1" ht="15" customHeight="1" x14ac:dyDescent="0.2">
      <c r="B75" s="96"/>
      <c r="C75" s="31" t="s">
        <v>195</v>
      </c>
      <c r="D75" s="16">
        <v>17</v>
      </c>
      <c r="F75" s="69">
        <v>63919947</v>
      </c>
      <c r="G75" s="28"/>
      <c r="H75" s="69">
        <v>-18652915</v>
      </c>
      <c r="I75" s="28"/>
      <c r="J75" s="69" t="s">
        <v>68</v>
      </c>
      <c r="K75" s="30"/>
      <c r="L75" s="69" t="s">
        <v>68</v>
      </c>
    </row>
    <row r="76" spans="1:12" s="17" customFormat="1" ht="15" customHeight="1" x14ac:dyDescent="0.2">
      <c r="A76" s="96" t="s">
        <v>162</v>
      </c>
      <c r="C76" s="31"/>
      <c r="D76" s="16"/>
      <c r="F76" s="69"/>
      <c r="G76" s="28"/>
      <c r="H76" s="69"/>
      <c r="I76" s="28"/>
      <c r="J76" s="69"/>
      <c r="K76" s="30"/>
      <c r="L76" s="69"/>
    </row>
    <row r="77" spans="1:12" s="17" customFormat="1" ht="15" customHeight="1" x14ac:dyDescent="0.2">
      <c r="B77" s="31" t="s">
        <v>147</v>
      </c>
      <c r="D77" s="16">
        <v>23</v>
      </c>
      <c r="F77" s="70">
        <v>17364382</v>
      </c>
      <c r="G77" s="28"/>
      <c r="H77" s="70">
        <v>43916762</v>
      </c>
      <c r="I77" s="28"/>
      <c r="J77" s="70">
        <v>15190843</v>
      </c>
      <c r="K77" s="30"/>
      <c r="L77" s="70">
        <v>43287367</v>
      </c>
    </row>
    <row r="78" spans="1:12" s="17" customFormat="1" ht="9.9499999999999993" customHeight="1" x14ac:dyDescent="0.2">
      <c r="A78" s="31"/>
      <c r="B78" s="31"/>
      <c r="C78" s="44"/>
      <c r="D78" s="16"/>
      <c r="F78" s="32"/>
      <c r="G78" s="28"/>
      <c r="H78" s="32"/>
      <c r="I78" s="28"/>
      <c r="J78" s="32"/>
      <c r="K78" s="29"/>
      <c r="L78" s="32"/>
    </row>
    <row r="79" spans="1:12" s="17" customFormat="1" ht="15" customHeight="1" x14ac:dyDescent="0.2">
      <c r="A79" s="27" t="s">
        <v>310</v>
      </c>
      <c r="B79" s="31"/>
      <c r="C79" s="44"/>
      <c r="D79" s="16"/>
    </row>
    <row r="80" spans="1:12" s="17" customFormat="1" ht="15" customHeight="1" x14ac:dyDescent="0.2">
      <c r="A80" s="27"/>
      <c r="B80" s="94" t="s">
        <v>90</v>
      </c>
      <c r="C80" s="44"/>
      <c r="D80" s="16"/>
      <c r="F80" s="70">
        <f>SUM(F68:F77)</f>
        <v>-5537580</v>
      </c>
      <c r="G80" s="33"/>
      <c r="H80" s="70">
        <f>SUM(H68:H77)</f>
        <v>-194319961</v>
      </c>
      <c r="I80" s="33"/>
      <c r="J80" s="70">
        <f>SUM(J68:J77)</f>
        <v>-60763373</v>
      </c>
      <c r="K80" s="29"/>
      <c r="L80" s="70">
        <f>SUM(L68:L77)</f>
        <v>-173149470</v>
      </c>
    </row>
    <row r="81" spans="1:12" s="17" customFormat="1" ht="9.9499999999999993" customHeight="1" x14ac:dyDescent="0.2">
      <c r="A81" s="27"/>
      <c r="B81" s="94"/>
      <c r="C81" s="44"/>
      <c r="D81" s="16"/>
      <c r="F81" s="97"/>
      <c r="G81" s="33"/>
      <c r="H81" s="97"/>
      <c r="I81" s="33"/>
      <c r="J81" s="97"/>
      <c r="K81" s="29"/>
      <c r="L81" s="97"/>
    </row>
    <row r="82" spans="1:12" s="17" customFormat="1" ht="15" customHeight="1" thickBot="1" x14ac:dyDescent="0.25">
      <c r="A82" s="27" t="s">
        <v>165</v>
      </c>
      <c r="B82" s="94"/>
      <c r="C82" s="44"/>
      <c r="D82" s="16"/>
      <c r="F82" s="71">
        <f>SUM(F43,F80)</f>
        <v>454228795</v>
      </c>
      <c r="G82" s="33"/>
      <c r="H82" s="71">
        <f>SUM(H43,H80)</f>
        <v>172359169</v>
      </c>
      <c r="I82" s="33"/>
      <c r="J82" s="71">
        <f>SUM(J43,J80)</f>
        <v>631523627</v>
      </c>
      <c r="K82" s="29"/>
      <c r="L82" s="71">
        <f>SUM(L43,L80)</f>
        <v>585578179</v>
      </c>
    </row>
    <row r="83" spans="1:12" s="17" customFormat="1" ht="15" customHeight="1" thickTop="1" x14ac:dyDescent="0.2">
      <c r="A83" s="31"/>
      <c r="B83" s="31"/>
      <c r="C83" s="44"/>
      <c r="D83" s="16"/>
      <c r="F83" s="28"/>
      <c r="G83" s="33"/>
      <c r="H83" s="28"/>
      <c r="I83" s="33"/>
      <c r="J83" s="28"/>
      <c r="K83" s="29"/>
      <c r="L83" s="28"/>
    </row>
    <row r="84" spans="1:12" s="17" customFormat="1" ht="15" customHeight="1" x14ac:dyDescent="0.2">
      <c r="A84" s="27" t="s">
        <v>193</v>
      </c>
      <c r="B84" s="27"/>
      <c r="C84" s="44"/>
      <c r="D84" s="16"/>
      <c r="F84" s="32"/>
      <c r="G84" s="33"/>
      <c r="H84" s="32"/>
      <c r="I84" s="33"/>
      <c r="J84" s="32"/>
      <c r="K84" s="29"/>
      <c r="L84" s="32"/>
    </row>
    <row r="85" spans="1:12" s="17" customFormat="1" ht="15" customHeight="1" x14ac:dyDescent="0.2">
      <c r="B85" s="31" t="s">
        <v>91</v>
      </c>
      <c r="C85" s="44"/>
      <c r="D85" s="16"/>
      <c r="F85" s="69">
        <v>462387421</v>
      </c>
      <c r="G85" s="28"/>
      <c r="H85" s="69">
        <v>347599923</v>
      </c>
      <c r="I85" s="28"/>
      <c r="J85" s="69">
        <v>692287000</v>
      </c>
      <c r="K85" s="30"/>
      <c r="L85" s="69">
        <v>758727649</v>
      </c>
    </row>
    <row r="86" spans="1:12" s="17" customFormat="1" ht="15" customHeight="1" x14ac:dyDescent="0.2">
      <c r="B86" s="31" t="s">
        <v>25</v>
      </c>
      <c r="C86" s="44"/>
      <c r="D86" s="16"/>
      <c r="F86" s="50">
        <v>-2621046</v>
      </c>
      <c r="G86" s="28"/>
      <c r="H86" s="50">
        <v>19079207</v>
      </c>
      <c r="I86" s="28"/>
      <c r="J86" s="50" t="s">
        <v>283</v>
      </c>
      <c r="K86" s="30"/>
      <c r="L86" s="50" t="s">
        <v>283</v>
      </c>
    </row>
    <row r="87" spans="1:12" s="17" customFormat="1" ht="9.9499999999999993" customHeight="1" x14ac:dyDescent="0.2">
      <c r="A87" s="31"/>
      <c r="B87" s="31"/>
      <c r="C87" s="44"/>
      <c r="D87" s="16"/>
      <c r="F87" s="32"/>
      <c r="G87" s="28"/>
      <c r="H87" s="32"/>
      <c r="I87" s="28"/>
      <c r="J87" s="32"/>
      <c r="K87" s="29"/>
      <c r="L87" s="32"/>
    </row>
    <row r="88" spans="1:12" s="17" customFormat="1" ht="15" customHeight="1" thickBot="1" x14ac:dyDescent="0.25">
      <c r="B88" s="31"/>
      <c r="C88" s="44"/>
      <c r="D88" s="16"/>
      <c r="F88" s="43">
        <f>SUM(F85:F86)</f>
        <v>459766375</v>
      </c>
      <c r="G88" s="28"/>
      <c r="H88" s="43">
        <f>SUM(H85:H86)</f>
        <v>366679130</v>
      </c>
      <c r="I88" s="28"/>
      <c r="J88" s="43">
        <f>SUM(J85:J86)</f>
        <v>692287000</v>
      </c>
      <c r="K88" s="30"/>
      <c r="L88" s="43">
        <f>SUM(L85:L86)</f>
        <v>758727649</v>
      </c>
    </row>
    <row r="89" spans="1:12" s="17" customFormat="1" ht="15" customHeight="1" thickTop="1" x14ac:dyDescent="0.2">
      <c r="A89" s="31"/>
      <c r="B89" s="31"/>
      <c r="C89" s="44"/>
      <c r="D89" s="16"/>
      <c r="F89" s="32"/>
      <c r="G89" s="33"/>
      <c r="H89" s="32"/>
      <c r="I89" s="33"/>
      <c r="J89" s="32"/>
      <c r="K89" s="29"/>
      <c r="L89" s="32"/>
    </row>
    <row r="90" spans="1:12" s="17" customFormat="1" ht="15" customHeight="1" x14ac:dyDescent="0.2">
      <c r="A90" s="27" t="s">
        <v>194</v>
      </c>
      <c r="B90" s="31"/>
      <c r="C90" s="44"/>
      <c r="D90" s="16"/>
      <c r="F90" s="32"/>
      <c r="G90" s="33"/>
      <c r="H90" s="32"/>
      <c r="I90" s="33"/>
      <c r="J90" s="32"/>
      <c r="K90" s="29"/>
      <c r="L90" s="32"/>
    </row>
    <row r="91" spans="1:12" s="17" customFormat="1" ht="15" customHeight="1" x14ac:dyDescent="0.2">
      <c r="B91" s="31" t="s">
        <v>91</v>
      </c>
      <c r="C91" s="44"/>
      <c r="D91" s="16"/>
      <c r="F91" s="69">
        <v>460793656</v>
      </c>
      <c r="G91" s="28"/>
      <c r="H91" s="69">
        <v>153910534</v>
      </c>
      <c r="I91" s="28"/>
      <c r="J91" s="69">
        <v>631523627</v>
      </c>
      <c r="K91" s="30"/>
      <c r="L91" s="69">
        <v>585578179</v>
      </c>
    </row>
    <row r="92" spans="1:12" s="17" customFormat="1" ht="15" customHeight="1" x14ac:dyDescent="0.2">
      <c r="B92" s="31" t="s">
        <v>25</v>
      </c>
      <c r="C92" s="44"/>
      <c r="D92" s="16"/>
      <c r="F92" s="50">
        <v>-6564861</v>
      </c>
      <c r="G92" s="28"/>
      <c r="H92" s="50">
        <v>18448635</v>
      </c>
      <c r="I92" s="28"/>
      <c r="J92" s="50" t="s">
        <v>283</v>
      </c>
      <c r="K92" s="30"/>
      <c r="L92" s="50" t="s">
        <v>283</v>
      </c>
    </row>
    <row r="93" spans="1:12" s="17" customFormat="1" ht="9.9499999999999993" customHeight="1" x14ac:dyDescent="0.2">
      <c r="A93" s="31"/>
      <c r="B93" s="31"/>
      <c r="C93" s="44"/>
      <c r="D93" s="16"/>
      <c r="F93" s="32"/>
      <c r="G93" s="28"/>
      <c r="H93" s="32"/>
      <c r="I93" s="28"/>
      <c r="J93" s="32"/>
      <c r="K93" s="29"/>
      <c r="L93" s="32"/>
    </row>
    <row r="94" spans="1:12" s="17" customFormat="1" ht="15" customHeight="1" thickBot="1" x14ac:dyDescent="0.25">
      <c r="A94" s="31"/>
      <c r="B94" s="31"/>
      <c r="C94" s="44"/>
      <c r="D94" s="16"/>
      <c r="F94" s="43">
        <f>F82</f>
        <v>454228795</v>
      </c>
      <c r="G94" s="28"/>
      <c r="H94" s="43">
        <f>H82</f>
        <v>172359169</v>
      </c>
      <c r="I94" s="28"/>
      <c r="J94" s="43">
        <f>J82</f>
        <v>631523627</v>
      </c>
      <c r="K94" s="30"/>
      <c r="L94" s="43">
        <f>L82</f>
        <v>585578179</v>
      </c>
    </row>
    <row r="95" spans="1:12" s="17" customFormat="1" ht="15" customHeight="1" thickTop="1" x14ac:dyDescent="0.2">
      <c r="A95" s="31"/>
      <c r="B95" s="31"/>
      <c r="C95" s="44"/>
      <c r="D95" s="16"/>
      <c r="F95" s="32"/>
      <c r="G95" s="33"/>
      <c r="H95" s="32"/>
      <c r="I95" s="33"/>
      <c r="J95" s="32"/>
      <c r="K95" s="29"/>
      <c r="L95" s="32"/>
    </row>
    <row r="96" spans="1:12" s="17" customFormat="1" ht="15" customHeight="1" x14ac:dyDescent="0.2">
      <c r="C96" s="44"/>
      <c r="D96" s="16"/>
      <c r="F96" s="32"/>
      <c r="G96" s="33"/>
      <c r="H96" s="32"/>
      <c r="I96" s="33"/>
      <c r="J96" s="32"/>
      <c r="K96" s="29"/>
      <c r="L96" s="32"/>
    </row>
    <row r="97" spans="1:12" s="17" customFormat="1" ht="15" customHeight="1" x14ac:dyDescent="0.2">
      <c r="A97" s="27" t="s">
        <v>149</v>
      </c>
      <c r="C97" s="44"/>
      <c r="D97" s="16"/>
      <c r="F97" s="32"/>
      <c r="G97" s="33"/>
      <c r="H97" s="32"/>
      <c r="I97" s="33"/>
      <c r="J97" s="32"/>
      <c r="K97" s="29"/>
      <c r="L97" s="32"/>
    </row>
    <row r="98" spans="1:12" s="17" customFormat="1" ht="9.9499999999999993" customHeight="1" x14ac:dyDescent="0.2">
      <c r="C98" s="44"/>
      <c r="D98" s="16"/>
      <c r="F98" s="32"/>
      <c r="G98" s="33"/>
      <c r="H98" s="32"/>
      <c r="I98" s="33"/>
      <c r="J98" s="32"/>
      <c r="K98" s="29"/>
      <c r="L98" s="32"/>
    </row>
    <row r="99" spans="1:12" s="17" customFormat="1" ht="15" customHeight="1" x14ac:dyDescent="0.2">
      <c r="A99" s="31" t="s">
        <v>196</v>
      </c>
      <c r="B99" s="27"/>
      <c r="C99" s="44"/>
      <c r="D99" s="16"/>
      <c r="F99" s="32"/>
      <c r="G99" s="28"/>
      <c r="H99" s="32"/>
      <c r="I99" s="28"/>
      <c r="J99" s="32"/>
      <c r="K99" s="29"/>
      <c r="L99" s="32"/>
    </row>
    <row r="100" spans="1:12" s="17" customFormat="1" ht="15" customHeight="1" thickBot="1" x14ac:dyDescent="0.25">
      <c r="A100" s="27"/>
      <c r="B100" s="31" t="s">
        <v>197</v>
      </c>
      <c r="C100" s="51"/>
      <c r="D100" s="131">
        <v>37</v>
      </c>
      <c r="E100" s="51"/>
      <c r="F100" s="141">
        <v>0.55000000000000004</v>
      </c>
      <c r="G100" s="33"/>
      <c r="H100" s="141">
        <v>0.41</v>
      </c>
      <c r="I100" s="33"/>
      <c r="J100" s="141">
        <v>0.82</v>
      </c>
      <c r="K100" s="29"/>
      <c r="L100" s="141">
        <v>0.89</v>
      </c>
    </row>
    <row r="101" spans="1:12" s="17" customFormat="1" ht="9.9499999999999993" customHeight="1" thickTop="1" x14ac:dyDescent="0.2">
      <c r="C101" s="44"/>
      <c r="D101" s="16"/>
      <c r="F101" s="32"/>
      <c r="G101" s="28"/>
      <c r="H101" s="32"/>
      <c r="I101" s="28"/>
      <c r="J101" s="32"/>
      <c r="K101" s="29"/>
      <c r="L101" s="32"/>
    </row>
    <row r="102" spans="1:12" ht="15" customHeight="1" x14ac:dyDescent="0.2">
      <c r="A102" s="31" t="s">
        <v>119</v>
      </c>
      <c r="C102" s="44"/>
      <c r="F102" s="210"/>
      <c r="G102" s="210"/>
      <c r="H102" s="210"/>
      <c r="I102" s="210"/>
      <c r="J102" s="210"/>
      <c r="K102" s="210"/>
      <c r="L102" s="210"/>
    </row>
    <row r="103" spans="1:12" ht="15" customHeight="1" thickBot="1" x14ac:dyDescent="0.25">
      <c r="A103" s="31"/>
      <c r="B103" s="31" t="s">
        <v>120</v>
      </c>
      <c r="C103" s="210"/>
      <c r="F103" s="128">
        <v>849080000</v>
      </c>
      <c r="G103" s="33"/>
      <c r="H103" s="128">
        <v>849080000</v>
      </c>
      <c r="I103" s="33"/>
      <c r="J103" s="128">
        <v>849080000</v>
      </c>
      <c r="K103" s="129"/>
      <c r="L103" s="128">
        <v>849080000</v>
      </c>
    </row>
    <row r="104" spans="1:12" ht="15" customHeight="1" thickTop="1" x14ac:dyDescent="0.2">
      <c r="A104" s="31"/>
      <c r="B104" s="31"/>
      <c r="C104" s="31"/>
      <c r="F104" s="142"/>
      <c r="G104" s="142"/>
      <c r="H104" s="142"/>
      <c r="I104" s="129"/>
      <c r="J104" s="142"/>
      <c r="K104" s="130"/>
      <c r="L104" s="142"/>
    </row>
    <row r="105" spans="1:12" s="211" customFormat="1" ht="15.95" customHeight="1" x14ac:dyDescent="0.15">
      <c r="A105" s="95"/>
      <c r="B105" s="95"/>
      <c r="C105" s="31"/>
      <c r="D105" s="2"/>
      <c r="E105" s="1"/>
      <c r="F105" s="142"/>
      <c r="G105" s="142"/>
      <c r="H105" s="142"/>
      <c r="I105" s="129"/>
      <c r="J105" s="142"/>
      <c r="K105" s="130"/>
      <c r="L105" s="142"/>
    </row>
    <row r="106" spans="1:12" s="209" customFormat="1" ht="21.95" customHeight="1" x14ac:dyDescent="0.2">
      <c r="A106" s="139" t="str">
        <f>A53</f>
        <v>The accompanying notes on pages 19 to 111 are an integral part of these consolidated and separate financial statements.</v>
      </c>
      <c r="B106" s="92"/>
      <c r="C106" s="93"/>
      <c r="D106" s="74"/>
      <c r="E106" s="75"/>
      <c r="F106" s="70"/>
      <c r="G106" s="76"/>
      <c r="H106" s="70"/>
      <c r="I106" s="76"/>
      <c r="J106" s="70"/>
      <c r="K106" s="70"/>
      <c r="L106" s="70"/>
    </row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ignoredErrors>
    <ignoredError sqref="D72" twoDigitTextYear="1"/>
    <ignoredError sqref="F61:L61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38"/>
  <sheetViews>
    <sheetView topLeftCell="A13" zoomScaleNormal="100" zoomScalePageLayoutView="110" workbookViewId="0">
      <selection activeCell="B24" sqref="B24"/>
    </sheetView>
  </sheetViews>
  <sheetFormatPr defaultRowHeight="12.75" x14ac:dyDescent="0.2"/>
  <cols>
    <col min="1" max="1" width="25.28515625" style="200" customWidth="1"/>
    <col min="2" max="2" width="4.42578125" style="200" customWidth="1"/>
    <col min="3" max="3" width="0.5703125" style="200" customWidth="1"/>
    <col min="4" max="4" width="9.140625" style="165" customWidth="1"/>
    <col min="5" max="5" width="0.5703125" style="165" customWidth="1"/>
    <col min="6" max="6" width="9.5703125" style="165" customWidth="1"/>
    <col min="7" max="7" width="0.5703125" style="165" customWidth="1"/>
    <col min="8" max="8" width="9.5703125" style="165" customWidth="1"/>
    <col min="9" max="9" width="0.5703125" style="165" customWidth="1"/>
    <col min="10" max="10" width="9.85546875" style="165" customWidth="1"/>
    <col min="11" max="11" width="0.5703125" style="165" customWidth="1"/>
    <col min="12" max="12" width="10.140625" style="165" customWidth="1"/>
    <col min="13" max="13" width="0.5703125" style="165" customWidth="1"/>
    <col min="14" max="14" width="11.42578125" style="165" customWidth="1"/>
    <col min="15" max="15" width="0.5703125" style="165" customWidth="1"/>
    <col min="16" max="16" width="10" style="165" customWidth="1"/>
    <col min="17" max="17" width="0.5703125" style="165" customWidth="1"/>
    <col min="18" max="18" width="10.7109375" style="165" customWidth="1"/>
    <col min="19" max="19" width="0.5703125" style="165" customWidth="1"/>
    <col min="20" max="20" width="10" style="165" customWidth="1"/>
    <col min="21" max="21" width="0.5703125" style="165" customWidth="1"/>
    <col min="22" max="22" width="9.85546875" style="165" customWidth="1"/>
    <col min="23" max="23" width="0.5703125" style="165" customWidth="1"/>
    <col min="24" max="24" width="9" style="165" customWidth="1"/>
    <col min="25" max="25" width="0.5703125" style="165" customWidth="1"/>
    <col min="26" max="26" width="10" style="165" customWidth="1"/>
    <col min="27" max="16384" width="9.140625" style="166"/>
  </cols>
  <sheetData>
    <row r="1" spans="1:26" s="159" customFormat="1" ht="16.5" customHeight="1" x14ac:dyDescent="0.2">
      <c r="A1" s="154" t="s">
        <v>161</v>
      </c>
      <c r="B1" s="154"/>
      <c r="C1" s="155"/>
      <c r="D1" s="156"/>
      <c r="E1" s="156"/>
      <c r="F1" s="156"/>
      <c r="G1" s="156"/>
      <c r="H1" s="156"/>
      <c r="I1" s="156"/>
      <c r="J1" s="156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6"/>
      <c r="W1" s="156"/>
      <c r="X1" s="158"/>
      <c r="Y1" s="157"/>
      <c r="Z1" s="157"/>
    </row>
    <row r="2" spans="1:26" s="159" customFormat="1" ht="16.5" customHeight="1" x14ac:dyDescent="0.2">
      <c r="A2" s="160" t="s">
        <v>204</v>
      </c>
      <c r="B2" s="160"/>
      <c r="C2" s="155"/>
      <c r="D2" s="156"/>
      <c r="E2" s="156"/>
      <c r="F2" s="156"/>
      <c r="G2" s="156"/>
      <c r="H2" s="156"/>
      <c r="I2" s="156"/>
      <c r="J2" s="156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6"/>
      <c r="W2" s="156"/>
      <c r="X2" s="158"/>
      <c r="Y2" s="157"/>
      <c r="Z2" s="157"/>
    </row>
    <row r="3" spans="1:26" s="159" customFormat="1" ht="16.5" customHeight="1" x14ac:dyDescent="0.2">
      <c r="A3" s="161" t="str">
        <f>'12'!A3</f>
        <v>For the year ended 31 December 2019</v>
      </c>
      <c r="B3" s="161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4"/>
      <c r="Y3" s="163"/>
      <c r="Z3" s="163"/>
    </row>
    <row r="4" spans="1:26" s="170" customFormat="1" ht="16.5" customHeight="1" x14ac:dyDescent="0.2">
      <c r="A4" s="167"/>
      <c r="B4" s="167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27"/>
      <c r="Y4" s="169"/>
      <c r="Z4" s="169"/>
    </row>
    <row r="5" spans="1:26" s="170" customFormat="1" ht="16.5" customHeight="1" x14ac:dyDescent="0.2">
      <c r="A5" s="167"/>
      <c r="B5" s="167"/>
      <c r="C5" s="168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27"/>
      <c r="Y5" s="169"/>
      <c r="Z5" s="169"/>
    </row>
    <row r="6" spans="1:26" s="170" customFormat="1" ht="15.95" customHeight="1" x14ac:dyDescent="0.2">
      <c r="A6" s="167"/>
      <c r="B6" s="167"/>
      <c r="C6" s="171"/>
      <c r="D6" s="392" t="s">
        <v>176</v>
      </c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</row>
    <row r="7" spans="1:26" s="170" customFormat="1" ht="15.95" customHeight="1" x14ac:dyDescent="0.2">
      <c r="A7" s="167"/>
      <c r="B7" s="167"/>
      <c r="C7" s="171"/>
      <c r="D7" s="393" t="s">
        <v>32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122"/>
      <c r="X7" s="122"/>
      <c r="Y7" s="122"/>
      <c r="Z7" s="122"/>
    </row>
    <row r="8" spans="1:26" s="170" customFormat="1" ht="15.95" customHeight="1" x14ac:dyDescent="0.2">
      <c r="A8" s="167"/>
      <c r="B8" s="167"/>
      <c r="C8" s="171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93" t="s">
        <v>177</v>
      </c>
      <c r="O8" s="393"/>
      <c r="P8" s="393"/>
      <c r="Q8" s="393"/>
      <c r="R8" s="393"/>
      <c r="S8" s="393"/>
      <c r="T8" s="393"/>
      <c r="U8" s="122"/>
      <c r="V8" s="122"/>
      <c r="W8" s="122"/>
      <c r="X8" s="122"/>
      <c r="Y8" s="122"/>
      <c r="Z8" s="122"/>
    </row>
    <row r="9" spans="1:26" s="170" customFormat="1" ht="15.95" customHeight="1" x14ac:dyDescent="0.2">
      <c r="A9" s="172"/>
      <c r="B9" s="172"/>
      <c r="C9" s="168"/>
      <c r="D9" s="169"/>
      <c r="E9" s="169"/>
      <c r="F9" s="169"/>
      <c r="G9" s="124"/>
      <c r="K9" s="122"/>
      <c r="L9" s="122"/>
      <c r="M9" s="122"/>
      <c r="N9" s="393" t="s">
        <v>89</v>
      </c>
      <c r="O9" s="393"/>
      <c r="P9" s="393"/>
      <c r="Q9" s="393"/>
      <c r="R9" s="393"/>
      <c r="S9" s="122"/>
      <c r="T9" s="124"/>
      <c r="U9" s="122"/>
      <c r="V9" s="169"/>
      <c r="W9" s="173"/>
      <c r="X9" s="127"/>
      <c r="Y9" s="124"/>
      <c r="Z9" s="173"/>
    </row>
    <row r="10" spans="1:26" s="170" customFormat="1" ht="15.95" customHeight="1" x14ac:dyDescent="0.2">
      <c r="A10" s="172"/>
      <c r="B10" s="172"/>
      <c r="C10" s="168"/>
      <c r="D10" s="169"/>
      <c r="E10" s="169"/>
      <c r="F10" s="169"/>
      <c r="G10" s="124"/>
      <c r="H10" s="122"/>
      <c r="I10" s="122"/>
      <c r="J10" s="122"/>
      <c r="K10" s="122"/>
      <c r="L10" s="122"/>
      <c r="M10" s="122"/>
      <c r="N10" s="122"/>
      <c r="O10" s="122"/>
      <c r="P10" s="124" t="s">
        <v>205</v>
      </c>
      <c r="Q10" s="122"/>
      <c r="R10" s="122"/>
      <c r="S10" s="122"/>
      <c r="T10" s="124"/>
      <c r="U10" s="122"/>
      <c r="V10" s="169"/>
      <c r="W10" s="173"/>
      <c r="X10" s="127"/>
      <c r="Y10" s="124"/>
      <c r="Z10" s="173"/>
    </row>
    <row r="11" spans="1:26" s="170" customFormat="1" ht="15.95" customHeight="1" x14ac:dyDescent="0.2">
      <c r="A11" s="172"/>
      <c r="B11" s="172"/>
      <c r="C11" s="168"/>
      <c r="D11" s="169"/>
      <c r="E11" s="169"/>
      <c r="F11" s="169"/>
      <c r="G11" s="124"/>
      <c r="H11" s="122"/>
      <c r="I11" s="122"/>
      <c r="J11" s="122"/>
      <c r="K11" s="122"/>
      <c r="L11" s="122"/>
      <c r="M11" s="122"/>
      <c r="N11" s="122"/>
      <c r="O11" s="122"/>
      <c r="P11" s="124" t="s">
        <v>206</v>
      </c>
      <c r="Q11" s="122"/>
      <c r="R11" s="123" t="s">
        <v>76</v>
      </c>
      <c r="S11" s="122"/>
      <c r="T11" s="124"/>
      <c r="U11" s="122"/>
      <c r="V11" s="169"/>
      <c r="W11" s="173"/>
      <c r="X11" s="127"/>
      <c r="Y11" s="124"/>
      <c r="Z11" s="173"/>
    </row>
    <row r="12" spans="1:26" s="170" customFormat="1" ht="15.95" customHeight="1" x14ac:dyDescent="0.2">
      <c r="A12" s="172"/>
      <c r="B12" s="172"/>
      <c r="C12" s="168"/>
      <c r="D12" s="169"/>
      <c r="E12" s="169"/>
      <c r="F12" s="169"/>
      <c r="G12" s="124"/>
      <c r="H12" s="122"/>
      <c r="I12" s="122"/>
      <c r="J12" s="122"/>
      <c r="K12" s="122"/>
      <c r="L12" s="124" t="s">
        <v>105</v>
      </c>
      <c r="M12" s="122"/>
      <c r="N12" s="124" t="s">
        <v>121</v>
      </c>
      <c r="O12" s="124"/>
      <c r="P12" s="124" t="s">
        <v>207</v>
      </c>
      <c r="Q12" s="122"/>
      <c r="R12" s="123" t="s">
        <v>133</v>
      </c>
      <c r="S12" s="122"/>
      <c r="T12" s="124"/>
      <c r="U12" s="122"/>
      <c r="V12" s="169"/>
      <c r="W12" s="173"/>
      <c r="X12" s="127"/>
      <c r="Y12" s="124"/>
      <c r="Z12" s="173"/>
    </row>
    <row r="13" spans="1:26" s="170" customFormat="1" ht="15.95" customHeight="1" x14ac:dyDescent="0.2">
      <c r="A13" s="172"/>
      <c r="B13" s="172"/>
      <c r="C13" s="168"/>
      <c r="D13" s="125" t="s">
        <v>43</v>
      </c>
      <c r="E13" s="125"/>
      <c r="F13" s="125" t="s">
        <v>150</v>
      </c>
      <c r="G13" s="125"/>
      <c r="H13" s="122"/>
      <c r="I13" s="122"/>
      <c r="J13" s="122"/>
      <c r="K13" s="122"/>
      <c r="L13" s="124" t="s">
        <v>111</v>
      </c>
      <c r="M13" s="122"/>
      <c r="N13" s="124" t="s">
        <v>122</v>
      </c>
      <c r="O13" s="124"/>
      <c r="P13" s="124" t="s">
        <v>219</v>
      </c>
      <c r="Q13" s="122"/>
      <c r="R13" s="124" t="s">
        <v>100</v>
      </c>
      <c r="S13" s="122"/>
      <c r="T13" s="123"/>
      <c r="U13" s="122"/>
      <c r="V13" s="173"/>
      <c r="W13" s="125"/>
      <c r="X13" s="127"/>
      <c r="Y13" s="124"/>
      <c r="Z13" s="173"/>
    </row>
    <row r="14" spans="1:26" s="170" customFormat="1" ht="15.95" customHeight="1" x14ac:dyDescent="0.2">
      <c r="A14" s="172"/>
      <c r="B14" s="172"/>
      <c r="C14" s="168"/>
      <c r="D14" s="125" t="s">
        <v>44</v>
      </c>
      <c r="E14" s="125"/>
      <c r="F14" s="125" t="s">
        <v>98</v>
      </c>
      <c r="G14" s="125"/>
      <c r="H14" s="392" t="s">
        <v>42</v>
      </c>
      <c r="I14" s="392"/>
      <c r="J14" s="392"/>
      <c r="K14" s="124"/>
      <c r="L14" s="124" t="s">
        <v>123</v>
      </c>
      <c r="M14" s="124"/>
      <c r="N14" s="124" t="s">
        <v>182</v>
      </c>
      <c r="O14" s="124"/>
      <c r="P14" s="125" t="s">
        <v>208</v>
      </c>
      <c r="Q14" s="124"/>
      <c r="R14" s="124" t="s">
        <v>102</v>
      </c>
      <c r="S14" s="127"/>
      <c r="T14" s="123" t="s">
        <v>66</v>
      </c>
      <c r="U14" s="127"/>
      <c r="V14" s="124" t="s">
        <v>17</v>
      </c>
      <c r="W14" s="124"/>
      <c r="X14" s="124" t="s">
        <v>52</v>
      </c>
      <c r="Y14" s="124"/>
      <c r="Z14" s="127"/>
    </row>
    <row r="15" spans="1:26" s="170" customFormat="1" ht="15.95" customHeight="1" x14ac:dyDescent="0.2">
      <c r="A15" s="172"/>
      <c r="B15" s="172"/>
      <c r="C15" s="168"/>
      <c r="D15" s="125" t="s">
        <v>53</v>
      </c>
      <c r="E15" s="125"/>
      <c r="F15" s="125" t="s">
        <v>96</v>
      </c>
      <c r="G15" s="125"/>
      <c r="H15" s="124" t="s">
        <v>54</v>
      </c>
      <c r="I15" s="173"/>
      <c r="J15" s="124"/>
      <c r="K15" s="124"/>
      <c r="L15" s="124" t="s">
        <v>124</v>
      </c>
      <c r="M15" s="124"/>
      <c r="N15" s="125" t="s">
        <v>113</v>
      </c>
      <c r="O15" s="125"/>
      <c r="P15" s="125" t="s">
        <v>209</v>
      </c>
      <c r="Q15" s="124"/>
      <c r="R15" s="124" t="s">
        <v>101</v>
      </c>
      <c r="S15" s="124"/>
      <c r="T15" s="123" t="s">
        <v>65</v>
      </c>
      <c r="U15" s="124"/>
      <c r="V15" s="124" t="s">
        <v>55</v>
      </c>
      <c r="W15" s="124"/>
      <c r="X15" s="124" t="s">
        <v>56</v>
      </c>
      <c r="Y15" s="124"/>
      <c r="Z15" s="124" t="s">
        <v>59</v>
      </c>
    </row>
    <row r="16" spans="1:26" s="170" customFormat="1" ht="15.95" customHeight="1" x14ac:dyDescent="0.2">
      <c r="A16" s="172"/>
      <c r="B16" s="201" t="s">
        <v>3</v>
      </c>
      <c r="C16" s="174"/>
      <c r="D16" s="126" t="s">
        <v>33</v>
      </c>
      <c r="E16" s="124"/>
      <c r="F16" s="126" t="s">
        <v>97</v>
      </c>
      <c r="G16" s="124"/>
      <c r="H16" s="126" t="s">
        <v>57</v>
      </c>
      <c r="I16" s="169"/>
      <c r="J16" s="215" t="s">
        <v>24</v>
      </c>
      <c r="K16" s="127"/>
      <c r="L16" s="126" t="s">
        <v>125</v>
      </c>
      <c r="M16" s="127"/>
      <c r="N16" s="126" t="s">
        <v>35</v>
      </c>
      <c r="O16" s="124"/>
      <c r="P16" s="126" t="s">
        <v>195</v>
      </c>
      <c r="Q16" s="127"/>
      <c r="R16" s="126" t="s">
        <v>134</v>
      </c>
      <c r="S16" s="124"/>
      <c r="T16" s="126" t="s">
        <v>64</v>
      </c>
      <c r="U16" s="124"/>
      <c r="V16" s="126" t="s">
        <v>58</v>
      </c>
      <c r="W16" s="124"/>
      <c r="X16" s="126" t="s">
        <v>34</v>
      </c>
      <c r="Y16" s="127"/>
      <c r="Z16" s="126" t="s">
        <v>64</v>
      </c>
    </row>
    <row r="17" spans="1:26" s="170" customFormat="1" ht="6" customHeight="1" x14ac:dyDescent="0.2">
      <c r="A17" s="172"/>
      <c r="B17" s="172"/>
      <c r="C17" s="174"/>
      <c r="D17" s="124"/>
      <c r="E17" s="124"/>
      <c r="F17" s="124"/>
      <c r="G17" s="124"/>
      <c r="H17" s="124"/>
      <c r="I17" s="169"/>
      <c r="J17" s="124"/>
      <c r="K17" s="127"/>
      <c r="L17" s="124"/>
      <c r="M17" s="127"/>
      <c r="N17" s="124"/>
      <c r="O17" s="124"/>
      <c r="P17" s="124"/>
      <c r="Q17" s="127"/>
      <c r="R17" s="124"/>
      <c r="S17" s="124"/>
      <c r="T17" s="124"/>
      <c r="U17" s="124"/>
      <c r="V17" s="124"/>
      <c r="W17" s="124"/>
      <c r="X17" s="124"/>
      <c r="Y17" s="127"/>
      <c r="Z17" s="124"/>
    </row>
    <row r="18" spans="1:26" s="170" customFormat="1" ht="15.95" customHeight="1" x14ac:dyDescent="0.2">
      <c r="A18" s="175" t="s">
        <v>241</v>
      </c>
      <c r="B18" s="202"/>
      <c r="C18" s="176"/>
      <c r="D18" s="216">
        <v>849080000</v>
      </c>
      <c r="E18" s="216"/>
      <c r="F18" s="216">
        <v>6861242864</v>
      </c>
      <c r="G18" s="216"/>
      <c r="H18" s="216">
        <v>112524039</v>
      </c>
      <c r="I18" s="216"/>
      <c r="J18" s="216">
        <v>1138693486</v>
      </c>
      <c r="K18" s="216"/>
      <c r="L18" s="217">
        <v>-1099295760</v>
      </c>
      <c r="M18" s="216"/>
      <c r="N18" s="216">
        <v>667061498</v>
      </c>
      <c r="O18" s="216"/>
      <c r="P18" s="216">
        <v>4691437</v>
      </c>
      <c r="Q18" s="216"/>
      <c r="R18" s="216">
        <v>-130846422</v>
      </c>
      <c r="S18" s="216"/>
      <c r="T18" s="216">
        <f>SUM(N18:S18)</f>
        <v>540906513</v>
      </c>
      <c r="U18" s="216"/>
      <c r="V18" s="216">
        <f>SUM(T18,L18,J18,H18,F18,D18)</f>
        <v>8403151142</v>
      </c>
      <c r="W18" s="216"/>
      <c r="X18" s="216">
        <v>261652498</v>
      </c>
      <c r="Y18" s="216"/>
      <c r="Z18" s="216">
        <f>SUM(V18:X18)</f>
        <v>8664803640</v>
      </c>
    </row>
    <row r="19" spans="1:26" s="170" customFormat="1" ht="15.95" customHeight="1" x14ac:dyDescent="0.2">
      <c r="A19" s="175" t="s">
        <v>242</v>
      </c>
      <c r="B19" s="202"/>
      <c r="C19" s="176"/>
      <c r="D19" s="179"/>
      <c r="E19" s="185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86"/>
      <c r="S19" s="183"/>
      <c r="T19" s="184"/>
      <c r="U19" s="179"/>
      <c r="V19" s="177"/>
      <c r="W19" s="179"/>
      <c r="X19" s="186"/>
      <c r="Y19" s="179"/>
      <c r="Z19" s="179"/>
    </row>
    <row r="20" spans="1:26" s="170" customFormat="1" ht="15.95" customHeight="1" x14ac:dyDescent="0.2">
      <c r="A20" s="95" t="s">
        <v>164</v>
      </c>
      <c r="B20" s="203">
        <v>31</v>
      </c>
      <c r="C20" s="176"/>
      <c r="D20" s="217">
        <v>0</v>
      </c>
      <c r="E20" s="216"/>
      <c r="F20" s="217">
        <v>0</v>
      </c>
      <c r="G20" s="216"/>
      <c r="H20" s="217">
        <v>0</v>
      </c>
      <c r="I20" s="216"/>
      <c r="J20" s="217">
        <v>-339632000</v>
      </c>
      <c r="K20" s="216"/>
      <c r="L20" s="217">
        <v>0</v>
      </c>
      <c r="M20" s="216"/>
      <c r="N20" s="217">
        <v>0</v>
      </c>
      <c r="O20" s="216"/>
      <c r="P20" s="217">
        <v>0</v>
      </c>
      <c r="Q20" s="216"/>
      <c r="R20" s="217">
        <v>0</v>
      </c>
      <c r="S20" s="216"/>
      <c r="T20" s="217">
        <v>0</v>
      </c>
      <c r="U20" s="216"/>
      <c r="V20" s="216">
        <f>SUM(D20:U20)</f>
        <v>-339632000</v>
      </c>
      <c r="W20" s="216"/>
      <c r="X20" s="217">
        <v>0</v>
      </c>
      <c r="Y20" s="216"/>
      <c r="Z20" s="216">
        <f>SUM(V20:Y20)</f>
        <v>-339632000</v>
      </c>
    </row>
    <row r="21" spans="1:26" s="170" customFormat="1" ht="15.95" customHeight="1" x14ac:dyDescent="0.2">
      <c r="A21" s="178" t="s">
        <v>258</v>
      </c>
      <c r="B21" s="204"/>
      <c r="C21" s="176"/>
      <c r="D21" s="217">
        <v>0</v>
      </c>
      <c r="E21" s="216"/>
      <c r="F21" s="217">
        <v>0</v>
      </c>
      <c r="G21" s="216"/>
      <c r="H21" s="217">
        <v>0</v>
      </c>
      <c r="I21" s="216"/>
      <c r="J21" s="217">
        <v>0</v>
      </c>
      <c r="K21" s="216"/>
      <c r="L21" s="217">
        <v>-510124</v>
      </c>
      <c r="M21" s="216"/>
      <c r="N21" s="217">
        <v>0</v>
      </c>
      <c r="O21" s="216"/>
      <c r="P21" s="217">
        <v>0</v>
      </c>
      <c r="Q21" s="216"/>
      <c r="R21" s="217">
        <v>0</v>
      </c>
      <c r="S21" s="216"/>
      <c r="T21" s="217">
        <v>0</v>
      </c>
      <c r="U21" s="216"/>
      <c r="V21" s="216">
        <f>SUM(T21,L21,H21,F21,D21)</f>
        <v>-510124</v>
      </c>
      <c r="W21" s="216"/>
      <c r="X21" s="217">
        <v>0</v>
      </c>
      <c r="Y21" s="216"/>
      <c r="Z21" s="216">
        <f>SUM(V21:Y21)</f>
        <v>-510124</v>
      </c>
    </row>
    <row r="22" spans="1:26" s="170" customFormat="1" ht="15.95" customHeight="1" x14ac:dyDescent="0.2">
      <c r="A22" s="95" t="s">
        <v>250</v>
      </c>
      <c r="B22" s="218"/>
      <c r="C22" s="176"/>
      <c r="D22" s="115"/>
      <c r="E22" s="115"/>
      <c r="F22" s="115"/>
      <c r="G22" s="118"/>
      <c r="H22" s="115"/>
      <c r="I22" s="179"/>
      <c r="J22" s="115"/>
      <c r="K22" s="179"/>
      <c r="L22" s="115"/>
      <c r="M22" s="179"/>
      <c r="N22" s="115"/>
      <c r="O22" s="179"/>
      <c r="P22" s="115"/>
      <c r="Q22" s="179"/>
      <c r="R22" s="115"/>
      <c r="S22" s="111"/>
      <c r="T22" s="115"/>
      <c r="U22" s="179"/>
      <c r="V22" s="177"/>
      <c r="W22" s="179"/>
      <c r="X22" s="187"/>
      <c r="Y22" s="179"/>
      <c r="Z22" s="179"/>
    </row>
    <row r="23" spans="1:26" s="170" customFormat="1" ht="15.95" customHeight="1" x14ac:dyDescent="0.2">
      <c r="A23" s="219" t="s">
        <v>251</v>
      </c>
      <c r="B23" s="204"/>
      <c r="C23" s="176"/>
    </row>
    <row r="24" spans="1:26" s="170" customFormat="1" ht="15.95" customHeight="1" x14ac:dyDescent="0.2">
      <c r="A24" s="219" t="s">
        <v>252</v>
      </c>
      <c r="B24" s="204">
        <v>32</v>
      </c>
      <c r="C24" s="176"/>
      <c r="D24" s="217">
        <v>0</v>
      </c>
      <c r="E24" s="216"/>
      <c r="F24" s="217">
        <v>0</v>
      </c>
      <c r="G24" s="216"/>
      <c r="H24" s="217">
        <v>0</v>
      </c>
      <c r="I24" s="216"/>
      <c r="J24" s="217">
        <v>0</v>
      </c>
      <c r="K24" s="216"/>
      <c r="L24" s="217">
        <v>0</v>
      </c>
      <c r="M24" s="216"/>
      <c r="N24" s="217">
        <v>0</v>
      </c>
      <c r="O24" s="216"/>
      <c r="P24" s="217">
        <v>0</v>
      </c>
      <c r="Q24" s="216"/>
      <c r="R24" s="217">
        <v>0</v>
      </c>
      <c r="S24" s="216"/>
      <c r="T24" s="217">
        <v>0</v>
      </c>
      <c r="U24" s="216"/>
      <c r="V24" s="216">
        <f>SUM(T24,L24,J24,H24,F24,D24)</f>
        <v>0</v>
      </c>
      <c r="W24" s="216"/>
      <c r="X24" s="217">
        <v>-9263298</v>
      </c>
      <c r="Y24" s="216"/>
      <c r="Z24" s="216">
        <f>SUM(V24:Y24)</f>
        <v>-9263298</v>
      </c>
    </row>
    <row r="25" spans="1:26" s="170" customFormat="1" ht="15.95" customHeight="1" x14ac:dyDescent="0.2">
      <c r="A25" s="219" t="s">
        <v>253</v>
      </c>
      <c r="B25" s="204">
        <v>32</v>
      </c>
      <c r="C25" s="176"/>
      <c r="D25" s="217">
        <v>0</v>
      </c>
      <c r="E25" s="216"/>
      <c r="F25" s="217">
        <v>0</v>
      </c>
      <c r="G25" s="216"/>
      <c r="H25" s="217">
        <v>0</v>
      </c>
      <c r="I25" s="216"/>
      <c r="J25" s="217">
        <v>0</v>
      </c>
      <c r="K25" s="216"/>
      <c r="L25" s="217">
        <v>0</v>
      </c>
      <c r="M25" s="216"/>
      <c r="N25" s="217">
        <v>0</v>
      </c>
      <c r="O25" s="216"/>
      <c r="P25" s="217">
        <v>0</v>
      </c>
      <c r="Q25" s="216"/>
      <c r="R25" s="217">
        <v>0</v>
      </c>
      <c r="S25" s="216"/>
      <c r="T25" s="217">
        <v>0</v>
      </c>
      <c r="U25" s="216"/>
      <c r="V25" s="216">
        <f>SUM(T25,L25,J25,H25,F25,D25)</f>
        <v>0</v>
      </c>
      <c r="W25" s="216"/>
      <c r="X25" s="217">
        <v>261284525</v>
      </c>
      <c r="Y25" s="216"/>
      <c r="Z25" s="216">
        <f>SUM(V25:Y25)</f>
        <v>261284525</v>
      </c>
    </row>
    <row r="26" spans="1:26" s="170" customFormat="1" ht="15.95" customHeight="1" x14ac:dyDescent="0.2">
      <c r="A26" s="218" t="s">
        <v>262</v>
      </c>
      <c r="B26" s="204"/>
      <c r="C26" s="176"/>
      <c r="D26" s="217"/>
      <c r="E26" s="216"/>
      <c r="F26" s="217"/>
      <c r="G26" s="216"/>
      <c r="H26" s="217"/>
      <c r="I26" s="216"/>
      <c r="J26" s="217"/>
      <c r="K26" s="216"/>
      <c r="L26" s="217"/>
      <c r="M26" s="216"/>
      <c r="N26" s="217"/>
      <c r="O26" s="216"/>
      <c r="P26" s="217"/>
      <c r="Q26" s="216"/>
      <c r="R26" s="217"/>
      <c r="S26" s="216"/>
      <c r="T26" s="217"/>
      <c r="U26" s="216"/>
      <c r="V26" s="216"/>
      <c r="W26" s="216"/>
      <c r="X26" s="217"/>
      <c r="Y26" s="216"/>
      <c r="Z26" s="216"/>
    </row>
    <row r="27" spans="1:26" s="170" customFormat="1" ht="15.95" customHeight="1" x14ac:dyDescent="0.2">
      <c r="A27" s="218" t="s">
        <v>263</v>
      </c>
      <c r="B27" s="204"/>
      <c r="C27" s="176"/>
      <c r="D27" s="217">
        <v>0</v>
      </c>
      <c r="E27" s="216"/>
      <c r="F27" s="217">
        <v>0</v>
      </c>
      <c r="G27" s="216"/>
      <c r="H27" s="217">
        <v>0</v>
      </c>
      <c r="I27" s="216"/>
      <c r="J27" s="217">
        <v>0</v>
      </c>
      <c r="K27" s="216"/>
      <c r="L27" s="217">
        <v>0</v>
      </c>
      <c r="M27" s="216"/>
      <c r="N27" s="217">
        <v>0</v>
      </c>
      <c r="O27" s="216"/>
      <c r="P27" s="217">
        <v>0</v>
      </c>
      <c r="Q27" s="216"/>
      <c r="R27" s="217">
        <v>0</v>
      </c>
      <c r="S27" s="216"/>
      <c r="T27" s="217">
        <v>0</v>
      </c>
      <c r="U27" s="216"/>
      <c r="V27" s="216">
        <f>SUM(T27,L27,J27,H27,F27,D27)</f>
        <v>0</v>
      </c>
      <c r="W27" s="216"/>
      <c r="X27" s="217">
        <v>-23157375</v>
      </c>
      <c r="Y27" s="216"/>
      <c r="Z27" s="216">
        <f>SUM(V27:Y27)</f>
        <v>-23157375</v>
      </c>
    </row>
    <row r="28" spans="1:26" s="170" customFormat="1" ht="15.95" customHeight="1" x14ac:dyDescent="0.2">
      <c r="A28" s="218" t="s">
        <v>165</v>
      </c>
      <c r="C28" s="176"/>
      <c r="D28" s="220">
        <v>0</v>
      </c>
      <c r="E28" s="216"/>
      <c r="F28" s="220">
        <v>0</v>
      </c>
      <c r="G28" s="216"/>
      <c r="H28" s="220">
        <v>0</v>
      </c>
      <c r="I28" s="216"/>
      <c r="J28" s="221">
        <v>267936007</v>
      </c>
      <c r="K28" s="216"/>
      <c r="L28" s="220">
        <v>0</v>
      </c>
      <c r="M28" s="216"/>
      <c r="N28" s="221">
        <v>-139131678</v>
      </c>
      <c r="O28" s="216"/>
      <c r="P28" s="221">
        <v>-18652915</v>
      </c>
      <c r="Q28" s="216"/>
      <c r="R28" s="221">
        <v>43759120</v>
      </c>
      <c r="S28" s="216"/>
      <c r="T28" s="221">
        <v>-114025473</v>
      </c>
      <c r="U28" s="216"/>
      <c r="V28" s="221">
        <f>SUM(T28,L28,J28,H28,F28,D28)</f>
        <v>153910534</v>
      </c>
      <c r="W28" s="216"/>
      <c r="X28" s="221">
        <v>18448635</v>
      </c>
      <c r="Y28" s="216"/>
      <c r="Z28" s="221">
        <f>SUM(V28:Y28)</f>
        <v>172359169</v>
      </c>
    </row>
    <row r="29" spans="1:26" s="170" customFormat="1" ht="6" customHeight="1" x14ac:dyDescent="0.2">
      <c r="A29" s="178"/>
      <c r="B29" s="204"/>
      <c r="C29" s="180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88"/>
      <c r="O29" s="188"/>
      <c r="P29" s="179"/>
      <c r="Q29" s="179"/>
      <c r="R29" s="188"/>
      <c r="S29" s="183"/>
      <c r="T29" s="188"/>
      <c r="U29" s="179"/>
      <c r="V29" s="188"/>
      <c r="W29" s="179"/>
      <c r="X29" s="179"/>
      <c r="Y29" s="179"/>
      <c r="Z29" s="179"/>
    </row>
    <row r="30" spans="1:26" s="170" customFormat="1" ht="15.95" customHeight="1" thickBot="1" x14ac:dyDescent="0.25">
      <c r="A30" s="175" t="s">
        <v>243</v>
      </c>
      <c r="B30" s="202"/>
      <c r="C30" s="181"/>
      <c r="D30" s="189">
        <f>SUM(D18:D29)</f>
        <v>849080000</v>
      </c>
      <c r="E30" s="188"/>
      <c r="F30" s="189">
        <f>SUM(F18:F29)</f>
        <v>6861242864</v>
      </c>
      <c r="G30" s="190"/>
      <c r="H30" s="189">
        <f>SUM(H18:H29)</f>
        <v>112524039</v>
      </c>
      <c r="I30" s="179"/>
      <c r="J30" s="189">
        <f>SUM(J18:J29)</f>
        <v>1066997493</v>
      </c>
      <c r="K30" s="190"/>
      <c r="L30" s="189">
        <f>SUM(L18:L29)</f>
        <v>-1099805884</v>
      </c>
      <c r="M30" s="190"/>
      <c r="N30" s="189">
        <f>SUM(N18:N29)</f>
        <v>527929820</v>
      </c>
      <c r="O30" s="190"/>
      <c r="P30" s="182">
        <f>SUM(P18:P28)</f>
        <v>-13961478</v>
      </c>
      <c r="Q30" s="190"/>
      <c r="R30" s="189">
        <f>SUM(R18:R29)</f>
        <v>-87087302</v>
      </c>
      <c r="S30" s="183"/>
      <c r="T30" s="189">
        <f>SUM(T18:T29)</f>
        <v>426881040</v>
      </c>
      <c r="U30" s="179"/>
      <c r="V30" s="189">
        <f>SUM(V18:V29)</f>
        <v>8216919552</v>
      </c>
      <c r="W30" s="179"/>
      <c r="X30" s="189">
        <f>SUM(X18:X29)</f>
        <v>508964985</v>
      </c>
      <c r="Y30" s="179"/>
      <c r="Z30" s="189">
        <f>SUM(Z18:Z29)</f>
        <v>8725884537</v>
      </c>
    </row>
    <row r="31" spans="1:26" s="170" customFormat="1" ht="15.95" customHeight="1" thickTop="1" x14ac:dyDescent="0.2">
      <c r="A31" s="175"/>
      <c r="B31" s="202"/>
      <c r="C31" s="181"/>
      <c r="D31" s="190"/>
      <c r="E31" s="188"/>
      <c r="F31" s="190"/>
      <c r="G31" s="190"/>
      <c r="H31" s="190"/>
      <c r="I31" s="179"/>
      <c r="J31" s="190"/>
      <c r="K31" s="190"/>
      <c r="L31" s="190"/>
      <c r="M31" s="190"/>
      <c r="N31" s="190"/>
      <c r="O31" s="190"/>
      <c r="P31" s="115"/>
      <c r="Q31" s="190"/>
      <c r="R31" s="190"/>
      <c r="S31" s="183"/>
      <c r="T31" s="190"/>
      <c r="U31" s="179"/>
      <c r="V31" s="190"/>
      <c r="W31" s="179"/>
      <c r="X31" s="190"/>
      <c r="Y31" s="179"/>
      <c r="Z31" s="190"/>
    </row>
    <row r="32" spans="1:26" s="170" customFormat="1" ht="15.95" customHeight="1" x14ac:dyDescent="0.2">
      <c r="A32" s="175"/>
      <c r="B32" s="202"/>
      <c r="C32" s="181"/>
      <c r="D32" s="190"/>
      <c r="E32" s="188"/>
      <c r="F32" s="190"/>
      <c r="G32" s="190"/>
      <c r="H32" s="190"/>
      <c r="I32" s="179"/>
      <c r="J32" s="190"/>
      <c r="K32" s="190"/>
      <c r="L32" s="190"/>
      <c r="M32" s="190"/>
      <c r="N32" s="190"/>
      <c r="O32" s="190"/>
      <c r="P32" s="115"/>
      <c r="Q32" s="190"/>
      <c r="R32" s="190"/>
      <c r="S32" s="183"/>
      <c r="T32" s="190"/>
      <c r="U32" s="179"/>
      <c r="V32" s="190"/>
      <c r="W32" s="179"/>
      <c r="X32" s="190"/>
      <c r="Y32" s="179"/>
      <c r="Z32" s="190"/>
    </row>
    <row r="33" spans="1:26" s="170" customFormat="1" ht="15.95" customHeight="1" x14ac:dyDescent="0.2">
      <c r="A33" s="175"/>
      <c r="B33" s="202"/>
      <c r="C33" s="181"/>
    </row>
    <row r="34" spans="1:26" s="170" customFormat="1" ht="15.95" customHeight="1" x14ac:dyDescent="0.2">
      <c r="A34" s="175"/>
      <c r="B34" s="202"/>
      <c r="C34" s="181"/>
      <c r="D34" s="190"/>
      <c r="E34" s="188"/>
      <c r="F34" s="190"/>
      <c r="G34" s="190"/>
      <c r="H34" s="190"/>
      <c r="I34" s="179"/>
      <c r="J34" s="190"/>
      <c r="K34" s="190"/>
      <c r="L34" s="190"/>
      <c r="M34" s="190"/>
      <c r="N34" s="190"/>
      <c r="O34" s="190"/>
      <c r="P34" s="115"/>
      <c r="Q34" s="190"/>
      <c r="R34" s="190"/>
      <c r="S34" s="183"/>
      <c r="T34" s="190"/>
      <c r="U34" s="179"/>
      <c r="V34" s="190"/>
      <c r="W34" s="179"/>
      <c r="X34" s="190"/>
      <c r="Y34" s="179"/>
      <c r="Z34" s="190"/>
    </row>
    <row r="35" spans="1:26" s="170" customFormat="1" ht="15.95" customHeight="1" x14ac:dyDescent="0.2">
      <c r="A35" s="175"/>
      <c r="B35" s="202"/>
      <c r="C35" s="181"/>
      <c r="D35" s="190"/>
      <c r="E35" s="188"/>
      <c r="F35" s="190"/>
      <c r="G35" s="190"/>
      <c r="H35" s="190"/>
      <c r="I35" s="179"/>
      <c r="J35" s="190"/>
      <c r="K35" s="190"/>
      <c r="L35" s="190"/>
      <c r="M35" s="190"/>
      <c r="N35" s="190"/>
      <c r="O35" s="190"/>
      <c r="P35" s="115"/>
      <c r="Q35" s="190"/>
      <c r="R35" s="190"/>
      <c r="S35" s="183"/>
      <c r="T35" s="190"/>
      <c r="U35" s="179"/>
      <c r="V35" s="190"/>
      <c r="W35" s="179"/>
      <c r="X35" s="190"/>
      <c r="Y35" s="179"/>
      <c r="Z35" s="190"/>
    </row>
    <row r="36" spans="1:26" s="170" customFormat="1" ht="15.95" customHeight="1" x14ac:dyDescent="0.2">
      <c r="A36" s="175"/>
      <c r="B36" s="202"/>
      <c r="C36" s="181"/>
      <c r="D36" s="190"/>
      <c r="E36" s="188"/>
      <c r="F36" s="190"/>
      <c r="G36" s="190"/>
      <c r="H36" s="190"/>
      <c r="I36" s="179"/>
      <c r="J36" s="190"/>
      <c r="K36" s="190"/>
      <c r="L36" s="190"/>
      <c r="M36" s="190"/>
      <c r="N36" s="190"/>
      <c r="O36" s="190"/>
      <c r="P36" s="115"/>
      <c r="Q36" s="190"/>
      <c r="R36" s="190"/>
      <c r="S36" s="183"/>
      <c r="T36" s="190"/>
      <c r="U36" s="179"/>
      <c r="V36" s="190"/>
      <c r="W36" s="179"/>
      <c r="X36" s="190"/>
      <c r="Y36" s="179"/>
      <c r="Z36" s="190"/>
    </row>
    <row r="37" spans="1:26" s="193" customFormat="1" ht="5.25" customHeight="1" x14ac:dyDescent="0.2">
      <c r="A37" s="191"/>
      <c r="B37" s="191"/>
      <c r="C37" s="192"/>
      <c r="D37" s="194"/>
      <c r="E37" s="194"/>
      <c r="F37" s="194"/>
      <c r="G37" s="194"/>
      <c r="H37" s="194"/>
      <c r="I37" s="194"/>
      <c r="J37" s="194"/>
      <c r="K37" s="195"/>
      <c r="L37" s="194"/>
      <c r="M37" s="194"/>
      <c r="N37" s="194"/>
      <c r="O37" s="194"/>
      <c r="P37" s="194"/>
      <c r="Q37" s="194"/>
      <c r="R37" s="194"/>
      <c r="S37" s="194"/>
      <c r="T37" s="194"/>
      <c r="U37" s="195"/>
      <c r="V37" s="194"/>
      <c r="W37" s="195"/>
      <c r="X37" s="194"/>
      <c r="Y37" s="195"/>
      <c r="Z37" s="194"/>
    </row>
    <row r="38" spans="1:26" s="199" customFormat="1" ht="21.95" customHeight="1" x14ac:dyDescent="0.2">
      <c r="A38" s="196" t="str">
        <f>'6--9'!A57</f>
        <v>The accompanying notes on pages 19 to 111 are an integral part of these consolidated and separate financial statements.</v>
      </c>
      <c r="B38" s="196"/>
      <c r="C38" s="197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</row>
  </sheetData>
  <mergeCells count="5">
    <mergeCell ref="D6:Z6"/>
    <mergeCell ref="D7:V7"/>
    <mergeCell ref="N8:T8"/>
    <mergeCell ref="H14:J14"/>
    <mergeCell ref="N9:R9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  <ignoredErrors>
    <ignoredError sqref="A3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38"/>
  <sheetViews>
    <sheetView topLeftCell="A13" zoomScale="115" zoomScaleNormal="115" zoomScalePageLayoutView="110" workbookViewId="0">
      <selection activeCell="N22" sqref="N22"/>
    </sheetView>
  </sheetViews>
  <sheetFormatPr defaultRowHeight="12.75" x14ac:dyDescent="0.2"/>
  <cols>
    <col min="1" max="1" width="25.28515625" style="200" customWidth="1"/>
    <col min="2" max="2" width="4.42578125" style="200" customWidth="1"/>
    <col min="3" max="3" width="0.5703125" style="200" customWidth="1"/>
    <col min="4" max="4" width="9.140625" style="165" customWidth="1"/>
    <col min="5" max="5" width="0.5703125" style="165" customWidth="1"/>
    <col min="6" max="6" width="9.5703125" style="165" customWidth="1"/>
    <col min="7" max="7" width="0.5703125" style="165" customWidth="1"/>
    <col min="8" max="8" width="9.5703125" style="165" customWidth="1"/>
    <col min="9" max="9" width="0.5703125" style="165" customWidth="1"/>
    <col min="10" max="10" width="9.85546875" style="165" customWidth="1"/>
    <col min="11" max="11" width="0.5703125" style="165" customWidth="1"/>
    <col min="12" max="12" width="10.140625" style="165" customWidth="1"/>
    <col min="13" max="13" width="0.5703125" style="165" customWidth="1"/>
    <col min="14" max="14" width="11.42578125" style="165" customWidth="1"/>
    <col min="15" max="15" width="0.5703125" style="165" customWidth="1"/>
    <col min="16" max="16" width="10" style="165" customWidth="1"/>
    <col min="17" max="17" width="0.5703125" style="165" customWidth="1"/>
    <col min="18" max="18" width="10.7109375" style="165" customWidth="1"/>
    <col min="19" max="19" width="0.5703125" style="165" customWidth="1"/>
    <col min="20" max="20" width="10" style="165" customWidth="1"/>
    <col min="21" max="21" width="0.5703125" style="165" customWidth="1"/>
    <col min="22" max="22" width="9.85546875" style="165" customWidth="1"/>
    <col min="23" max="23" width="0.5703125" style="165" customWidth="1"/>
    <col min="24" max="24" width="9" style="165" customWidth="1"/>
    <col min="25" max="25" width="0.5703125" style="165" customWidth="1"/>
    <col min="26" max="26" width="10" style="165" customWidth="1"/>
    <col min="27" max="16384" width="9.140625" style="166"/>
  </cols>
  <sheetData>
    <row r="1" spans="1:26" s="159" customFormat="1" ht="16.5" customHeight="1" x14ac:dyDescent="0.2">
      <c r="A1" s="154" t="s">
        <v>161</v>
      </c>
      <c r="B1" s="154"/>
      <c r="C1" s="155"/>
      <c r="D1" s="156"/>
      <c r="E1" s="156"/>
      <c r="F1" s="156"/>
      <c r="G1" s="156"/>
      <c r="H1" s="156"/>
      <c r="I1" s="156"/>
      <c r="J1" s="156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6"/>
      <c r="W1" s="156"/>
      <c r="X1" s="158"/>
      <c r="Y1" s="157"/>
      <c r="Z1" s="157"/>
    </row>
    <row r="2" spans="1:26" s="159" customFormat="1" ht="16.5" customHeight="1" x14ac:dyDescent="0.2">
      <c r="A2" s="160" t="s">
        <v>204</v>
      </c>
      <c r="B2" s="160"/>
      <c r="C2" s="155"/>
      <c r="D2" s="156"/>
      <c r="E2" s="156"/>
      <c r="F2" s="156"/>
      <c r="G2" s="156"/>
      <c r="H2" s="156"/>
      <c r="I2" s="156"/>
      <c r="J2" s="156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6"/>
      <c r="W2" s="156"/>
      <c r="X2" s="158"/>
      <c r="Y2" s="157"/>
      <c r="Z2" s="157"/>
    </row>
    <row r="3" spans="1:26" s="159" customFormat="1" ht="16.5" customHeight="1" x14ac:dyDescent="0.2">
      <c r="A3" s="161" t="s">
        <v>279</v>
      </c>
      <c r="B3" s="161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4"/>
      <c r="Y3" s="163"/>
      <c r="Z3" s="163"/>
    </row>
    <row r="4" spans="1:26" s="170" customFormat="1" ht="16.5" customHeight="1" x14ac:dyDescent="0.2">
      <c r="A4" s="167"/>
      <c r="B4" s="167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27"/>
      <c r="Y4" s="169"/>
      <c r="Z4" s="169"/>
    </row>
    <row r="5" spans="1:26" s="170" customFormat="1" ht="16.5" customHeight="1" x14ac:dyDescent="0.2">
      <c r="A5" s="167"/>
      <c r="B5" s="167"/>
      <c r="C5" s="168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27"/>
      <c r="Y5" s="169"/>
      <c r="Z5" s="169"/>
    </row>
    <row r="6" spans="1:26" s="170" customFormat="1" ht="15.95" customHeight="1" x14ac:dyDescent="0.2">
      <c r="A6" s="167"/>
      <c r="B6" s="167"/>
      <c r="C6" s="171"/>
      <c r="D6" s="392" t="s">
        <v>176</v>
      </c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</row>
    <row r="7" spans="1:26" s="170" customFormat="1" ht="15.95" customHeight="1" x14ac:dyDescent="0.2">
      <c r="A7" s="167"/>
      <c r="B7" s="167"/>
      <c r="C7" s="171"/>
      <c r="D7" s="393" t="s">
        <v>32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122"/>
      <c r="X7" s="122"/>
      <c r="Y7" s="122"/>
      <c r="Z7" s="122"/>
    </row>
    <row r="8" spans="1:26" s="170" customFormat="1" ht="15.95" customHeight="1" x14ac:dyDescent="0.2">
      <c r="A8" s="167"/>
      <c r="B8" s="167"/>
      <c r="C8" s="171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93" t="s">
        <v>177</v>
      </c>
      <c r="O8" s="393"/>
      <c r="P8" s="393"/>
      <c r="Q8" s="393"/>
      <c r="R8" s="393"/>
      <c r="S8" s="393"/>
      <c r="T8" s="393"/>
      <c r="U8" s="122"/>
      <c r="V8" s="122"/>
      <c r="W8" s="122"/>
      <c r="X8" s="122"/>
      <c r="Y8" s="122"/>
      <c r="Z8" s="122"/>
    </row>
    <row r="9" spans="1:26" s="170" customFormat="1" ht="15.95" customHeight="1" x14ac:dyDescent="0.2">
      <c r="A9" s="172"/>
      <c r="B9" s="172"/>
      <c r="C9" s="168"/>
      <c r="D9" s="169"/>
      <c r="E9" s="169"/>
      <c r="F9" s="169"/>
      <c r="G9" s="124"/>
      <c r="K9" s="122"/>
      <c r="L9" s="122"/>
      <c r="M9" s="122"/>
      <c r="N9" s="393" t="s">
        <v>89</v>
      </c>
      <c r="O9" s="393"/>
      <c r="P9" s="393"/>
      <c r="Q9" s="393"/>
      <c r="R9" s="393"/>
      <c r="S9" s="122"/>
      <c r="T9" s="124"/>
      <c r="U9" s="122"/>
      <c r="V9" s="169"/>
      <c r="W9" s="173"/>
      <c r="X9" s="127"/>
      <c r="Y9" s="124"/>
      <c r="Z9" s="173"/>
    </row>
    <row r="10" spans="1:26" s="170" customFormat="1" ht="15.95" customHeight="1" x14ac:dyDescent="0.2">
      <c r="A10" s="172"/>
      <c r="B10" s="172"/>
      <c r="C10" s="168"/>
      <c r="D10" s="169"/>
      <c r="E10" s="169"/>
      <c r="F10" s="169"/>
      <c r="G10" s="124"/>
      <c r="H10" s="122"/>
      <c r="I10" s="122"/>
      <c r="J10" s="122"/>
      <c r="K10" s="122"/>
      <c r="L10" s="122"/>
      <c r="M10" s="122"/>
      <c r="N10" s="122"/>
      <c r="O10" s="122"/>
      <c r="P10" s="124" t="s">
        <v>205</v>
      </c>
      <c r="Q10" s="122"/>
      <c r="R10" s="122"/>
      <c r="S10" s="122"/>
      <c r="T10" s="124"/>
      <c r="U10" s="122"/>
      <c r="V10" s="169"/>
      <c r="W10" s="173"/>
      <c r="X10" s="127"/>
      <c r="Y10" s="124"/>
      <c r="Z10" s="173"/>
    </row>
    <row r="11" spans="1:26" s="170" customFormat="1" ht="15.95" customHeight="1" x14ac:dyDescent="0.2">
      <c r="A11" s="172"/>
      <c r="B11" s="172"/>
      <c r="C11" s="168"/>
      <c r="D11" s="169"/>
      <c r="E11" s="169"/>
      <c r="F11" s="169"/>
      <c r="G11" s="124"/>
      <c r="H11" s="122"/>
      <c r="I11" s="122"/>
      <c r="J11" s="122"/>
      <c r="K11" s="122"/>
      <c r="L11" s="122"/>
      <c r="M11" s="122"/>
      <c r="N11" s="122"/>
      <c r="O11" s="122"/>
      <c r="P11" s="124" t="s">
        <v>206</v>
      </c>
      <c r="Q11" s="122"/>
      <c r="R11" s="123" t="s">
        <v>76</v>
      </c>
      <c r="S11" s="122"/>
      <c r="T11" s="124"/>
      <c r="U11" s="122"/>
      <c r="V11" s="169"/>
      <c r="W11" s="173"/>
      <c r="X11" s="127"/>
      <c r="Y11" s="124"/>
      <c r="Z11" s="173"/>
    </row>
    <row r="12" spans="1:26" s="170" customFormat="1" ht="15.95" customHeight="1" x14ac:dyDescent="0.2">
      <c r="A12" s="172"/>
      <c r="B12" s="172"/>
      <c r="C12" s="168"/>
      <c r="D12" s="169"/>
      <c r="E12" s="169"/>
      <c r="F12" s="169"/>
      <c r="G12" s="124"/>
      <c r="H12" s="122"/>
      <c r="I12" s="122"/>
      <c r="J12" s="122"/>
      <c r="K12" s="122"/>
      <c r="L12" s="124" t="s">
        <v>105</v>
      </c>
      <c r="M12" s="122"/>
      <c r="N12" s="124" t="s">
        <v>121</v>
      </c>
      <c r="O12" s="124"/>
      <c r="P12" s="124" t="s">
        <v>207</v>
      </c>
      <c r="Q12" s="122"/>
      <c r="R12" s="123" t="s">
        <v>133</v>
      </c>
      <c r="S12" s="122"/>
      <c r="T12" s="124"/>
      <c r="U12" s="122"/>
      <c r="V12" s="169"/>
      <c r="W12" s="173"/>
      <c r="X12" s="127"/>
      <c r="Y12" s="124"/>
      <c r="Z12" s="173"/>
    </row>
    <row r="13" spans="1:26" s="170" customFormat="1" ht="15.95" customHeight="1" x14ac:dyDescent="0.2">
      <c r="A13" s="172"/>
      <c r="B13" s="172"/>
      <c r="C13" s="168"/>
      <c r="D13" s="125" t="s">
        <v>43</v>
      </c>
      <c r="E13" s="125"/>
      <c r="F13" s="125" t="s">
        <v>150</v>
      </c>
      <c r="G13" s="125"/>
      <c r="H13" s="122"/>
      <c r="I13" s="122"/>
      <c r="J13" s="122"/>
      <c r="K13" s="122"/>
      <c r="L13" s="124" t="s">
        <v>111</v>
      </c>
      <c r="M13" s="122"/>
      <c r="N13" s="124" t="s">
        <v>122</v>
      </c>
      <c r="O13" s="124"/>
      <c r="P13" s="124" t="s">
        <v>219</v>
      </c>
      <c r="Q13" s="122"/>
      <c r="R13" s="124" t="s">
        <v>100</v>
      </c>
      <c r="S13" s="122"/>
      <c r="T13" s="123"/>
      <c r="U13" s="122"/>
      <c r="V13" s="173"/>
      <c r="W13" s="125"/>
      <c r="X13" s="127"/>
      <c r="Y13" s="124"/>
      <c r="Z13" s="173"/>
    </row>
    <row r="14" spans="1:26" s="170" customFormat="1" ht="15.95" customHeight="1" x14ac:dyDescent="0.2">
      <c r="A14" s="172"/>
      <c r="B14" s="172"/>
      <c r="C14" s="168"/>
      <c r="D14" s="125" t="s">
        <v>44</v>
      </c>
      <c r="E14" s="125"/>
      <c r="F14" s="125" t="s">
        <v>98</v>
      </c>
      <c r="G14" s="125"/>
      <c r="H14" s="392" t="s">
        <v>42</v>
      </c>
      <c r="I14" s="392"/>
      <c r="J14" s="392"/>
      <c r="K14" s="124"/>
      <c r="L14" s="124" t="s">
        <v>123</v>
      </c>
      <c r="M14" s="124"/>
      <c r="N14" s="124" t="s">
        <v>182</v>
      </c>
      <c r="O14" s="124"/>
      <c r="P14" s="125" t="s">
        <v>208</v>
      </c>
      <c r="Q14" s="124"/>
      <c r="R14" s="124" t="s">
        <v>102</v>
      </c>
      <c r="S14" s="127"/>
      <c r="T14" s="123" t="s">
        <v>66</v>
      </c>
      <c r="U14" s="127"/>
      <c r="V14" s="124" t="s">
        <v>17</v>
      </c>
      <c r="W14" s="124"/>
      <c r="X14" s="124" t="s">
        <v>52</v>
      </c>
      <c r="Y14" s="124"/>
      <c r="Z14" s="127"/>
    </row>
    <row r="15" spans="1:26" s="170" customFormat="1" ht="15.95" customHeight="1" x14ac:dyDescent="0.2">
      <c r="A15" s="172"/>
      <c r="B15" s="172"/>
      <c r="C15" s="168"/>
      <c r="D15" s="125" t="s">
        <v>53</v>
      </c>
      <c r="E15" s="125"/>
      <c r="F15" s="125" t="s">
        <v>96</v>
      </c>
      <c r="G15" s="125"/>
      <c r="H15" s="124" t="s">
        <v>54</v>
      </c>
      <c r="I15" s="173"/>
      <c r="J15" s="124"/>
      <c r="K15" s="124"/>
      <c r="L15" s="124" t="s">
        <v>124</v>
      </c>
      <c r="M15" s="124"/>
      <c r="N15" s="125" t="s">
        <v>113</v>
      </c>
      <c r="O15" s="125"/>
      <c r="P15" s="125" t="s">
        <v>209</v>
      </c>
      <c r="Q15" s="124"/>
      <c r="R15" s="124" t="s">
        <v>101</v>
      </c>
      <c r="S15" s="124"/>
      <c r="T15" s="123" t="s">
        <v>65</v>
      </c>
      <c r="U15" s="124"/>
      <c r="V15" s="124" t="s">
        <v>55</v>
      </c>
      <c r="W15" s="124"/>
      <c r="X15" s="124" t="s">
        <v>56</v>
      </c>
      <c r="Y15" s="124"/>
      <c r="Z15" s="124" t="s">
        <v>59</v>
      </c>
    </row>
    <row r="16" spans="1:26" s="170" customFormat="1" ht="15.95" customHeight="1" x14ac:dyDescent="0.2">
      <c r="A16" s="172"/>
      <c r="B16" s="201" t="s">
        <v>3</v>
      </c>
      <c r="C16" s="174"/>
      <c r="D16" s="126" t="s">
        <v>33</v>
      </c>
      <c r="E16" s="124"/>
      <c r="F16" s="126" t="s">
        <v>97</v>
      </c>
      <c r="G16" s="124"/>
      <c r="H16" s="126" t="s">
        <v>57</v>
      </c>
      <c r="I16" s="169"/>
      <c r="J16" s="344" t="s">
        <v>24</v>
      </c>
      <c r="K16" s="127"/>
      <c r="L16" s="126" t="s">
        <v>125</v>
      </c>
      <c r="M16" s="127"/>
      <c r="N16" s="126" t="s">
        <v>35</v>
      </c>
      <c r="O16" s="124"/>
      <c r="P16" s="126" t="s">
        <v>195</v>
      </c>
      <c r="Q16" s="127"/>
      <c r="R16" s="126" t="s">
        <v>134</v>
      </c>
      <c r="S16" s="124"/>
      <c r="T16" s="126" t="s">
        <v>64</v>
      </c>
      <c r="U16" s="124"/>
      <c r="V16" s="126" t="s">
        <v>58</v>
      </c>
      <c r="W16" s="124"/>
      <c r="X16" s="126" t="s">
        <v>34</v>
      </c>
      <c r="Y16" s="127"/>
      <c r="Z16" s="126" t="s">
        <v>64</v>
      </c>
    </row>
    <row r="17" spans="1:26" s="170" customFormat="1" ht="6" customHeight="1" x14ac:dyDescent="0.2">
      <c r="A17" s="172"/>
      <c r="B17" s="172"/>
      <c r="C17" s="174"/>
      <c r="D17" s="124"/>
      <c r="E17" s="124"/>
      <c r="F17" s="124"/>
      <c r="G17" s="124"/>
      <c r="H17" s="124"/>
      <c r="I17" s="169"/>
      <c r="J17" s="124"/>
      <c r="K17" s="127"/>
      <c r="L17" s="124"/>
      <c r="M17" s="127"/>
      <c r="N17" s="124"/>
      <c r="O17" s="124"/>
      <c r="P17" s="124"/>
      <c r="Q17" s="127"/>
      <c r="R17" s="124"/>
      <c r="S17" s="124"/>
      <c r="T17" s="124"/>
      <c r="U17" s="124"/>
      <c r="V17" s="124"/>
      <c r="W17" s="124"/>
      <c r="X17" s="124"/>
      <c r="Y17" s="127"/>
      <c r="Z17" s="124"/>
    </row>
    <row r="18" spans="1:26" s="170" customFormat="1" ht="15.95" customHeight="1" x14ac:dyDescent="0.2">
      <c r="A18" s="175" t="s">
        <v>280</v>
      </c>
      <c r="B18" s="202"/>
      <c r="C18" s="176"/>
      <c r="D18" s="216">
        <v>849080000</v>
      </c>
      <c r="E18" s="216"/>
      <c r="F18" s="216">
        <v>6861242864</v>
      </c>
      <c r="G18" s="216"/>
      <c r="H18" s="216">
        <v>112524039</v>
      </c>
      <c r="I18" s="216"/>
      <c r="J18" s="216">
        <v>1066997493</v>
      </c>
      <c r="K18" s="216"/>
      <c r="L18" s="217">
        <v>-1099805884</v>
      </c>
      <c r="M18" s="216"/>
      <c r="N18" s="216">
        <v>527929820</v>
      </c>
      <c r="O18" s="216"/>
      <c r="P18" s="216">
        <v>-13961478</v>
      </c>
      <c r="Q18" s="216"/>
      <c r="R18" s="216">
        <v>-87087302</v>
      </c>
      <c r="S18" s="216"/>
      <c r="T18" s="216">
        <f>SUM(N18:S18)</f>
        <v>426881040</v>
      </c>
      <c r="U18" s="216"/>
      <c r="V18" s="216">
        <f>SUM(T18,L18,J18,H18,F18,D18)</f>
        <v>8216919552</v>
      </c>
      <c r="W18" s="216"/>
      <c r="X18" s="216">
        <v>508964985</v>
      </c>
      <c r="Y18" s="216"/>
      <c r="Z18" s="216">
        <f>SUM(V18:X18)</f>
        <v>8725884537</v>
      </c>
    </row>
    <row r="19" spans="1:26" s="170" customFormat="1" ht="15.95" customHeight="1" x14ac:dyDescent="0.2">
      <c r="A19" s="175" t="s">
        <v>281</v>
      </c>
      <c r="B19" s="202"/>
      <c r="C19" s="176"/>
      <c r="D19" s="179"/>
      <c r="E19" s="185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86"/>
      <c r="S19" s="183"/>
      <c r="T19" s="184"/>
      <c r="U19" s="179"/>
      <c r="V19" s="177"/>
      <c r="W19" s="179"/>
      <c r="X19" s="186"/>
      <c r="Y19" s="179"/>
      <c r="Z19" s="179"/>
    </row>
    <row r="20" spans="1:26" s="170" customFormat="1" ht="15.95" customHeight="1" x14ac:dyDescent="0.2">
      <c r="A20" s="95" t="s">
        <v>164</v>
      </c>
      <c r="B20" s="203">
        <v>31</v>
      </c>
      <c r="C20" s="176"/>
      <c r="D20" s="217">
        <v>0</v>
      </c>
      <c r="E20" s="216"/>
      <c r="F20" s="217">
        <v>0</v>
      </c>
      <c r="G20" s="216"/>
      <c r="H20" s="217">
        <v>0</v>
      </c>
      <c r="I20" s="216"/>
      <c r="J20" s="217">
        <v>-382086000</v>
      </c>
      <c r="K20" s="216"/>
      <c r="L20" s="217" t="s">
        <v>285</v>
      </c>
      <c r="M20" s="216"/>
      <c r="N20" s="217" t="s">
        <v>285</v>
      </c>
      <c r="O20" s="216"/>
      <c r="P20" s="217" t="s">
        <v>285</v>
      </c>
      <c r="Q20" s="216"/>
      <c r="R20" s="217" t="s">
        <v>285</v>
      </c>
      <c r="S20" s="216"/>
      <c r="T20" s="217">
        <v>0</v>
      </c>
      <c r="U20" s="216"/>
      <c r="V20" s="216">
        <f>SUM(T20,L20,J20,H20,F20,D20)</f>
        <v>-382086000</v>
      </c>
      <c r="W20" s="216"/>
      <c r="X20" s="217">
        <v>0</v>
      </c>
      <c r="Y20" s="216"/>
      <c r="Z20" s="216">
        <f>SUM(V20:Y20)</f>
        <v>-382086000</v>
      </c>
    </row>
    <row r="21" spans="1:26" s="170" customFormat="1" ht="15.95" customHeight="1" x14ac:dyDescent="0.2">
      <c r="A21" s="95" t="s">
        <v>250</v>
      </c>
      <c r="B21" s="218"/>
      <c r="C21" s="176"/>
      <c r="D21" s="115"/>
      <c r="E21" s="115"/>
      <c r="F21" s="115"/>
      <c r="G21" s="118"/>
      <c r="H21" s="115"/>
      <c r="I21" s="179"/>
      <c r="J21" s="115"/>
      <c r="K21" s="179"/>
      <c r="L21" s="115"/>
      <c r="M21" s="179"/>
      <c r="N21" s="115"/>
      <c r="O21" s="179"/>
      <c r="P21" s="115"/>
      <c r="Q21" s="179"/>
      <c r="R21" s="115"/>
      <c r="S21" s="111"/>
      <c r="T21" s="115"/>
      <c r="U21" s="179"/>
      <c r="V21" s="177"/>
      <c r="W21" s="179"/>
      <c r="X21" s="187"/>
      <c r="Y21" s="179"/>
      <c r="Z21" s="179"/>
    </row>
    <row r="22" spans="1:26" s="170" customFormat="1" ht="15.95" customHeight="1" x14ac:dyDescent="0.2">
      <c r="A22" s="219" t="s">
        <v>251</v>
      </c>
      <c r="B22" s="204"/>
      <c r="C22" s="176"/>
      <c r="D22" s="217"/>
      <c r="F22" s="217"/>
      <c r="H22" s="217"/>
      <c r="J22" s="217"/>
      <c r="L22" s="217"/>
      <c r="N22" s="217"/>
      <c r="P22" s="217"/>
      <c r="R22" s="217"/>
      <c r="T22" s="217"/>
      <c r="U22" s="216"/>
      <c r="V22" s="216"/>
      <c r="X22" s="217"/>
      <c r="Y22" s="216"/>
      <c r="Z22" s="216"/>
    </row>
    <row r="23" spans="1:26" s="170" customFormat="1" ht="15.95" customHeight="1" x14ac:dyDescent="0.2">
      <c r="A23" s="219" t="s">
        <v>252</v>
      </c>
      <c r="B23" s="204">
        <v>32</v>
      </c>
      <c r="C23" s="176"/>
      <c r="D23" s="217">
        <v>0</v>
      </c>
      <c r="E23" s="216"/>
      <c r="F23" s="217">
        <v>0</v>
      </c>
      <c r="G23" s="216"/>
      <c r="H23" s="217">
        <v>0</v>
      </c>
      <c r="I23" s="216"/>
      <c r="J23" s="217" t="s">
        <v>284</v>
      </c>
      <c r="K23" s="216"/>
      <c r="L23" s="217" t="s">
        <v>285</v>
      </c>
      <c r="M23" s="216"/>
      <c r="N23" s="217" t="s">
        <v>285</v>
      </c>
      <c r="O23" s="216"/>
      <c r="P23" s="217" t="s">
        <v>285</v>
      </c>
      <c r="Q23" s="216"/>
      <c r="R23" s="217" t="s">
        <v>285</v>
      </c>
      <c r="S23" s="216"/>
      <c r="T23" s="217">
        <v>0</v>
      </c>
      <c r="U23" s="216"/>
      <c r="V23" s="216">
        <f>SUM(T23,L23,J23,H23,F23,D23)</f>
        <v>0</v>
      </c>
      <c r="W23" s="216"/>
      <c r="X23" s="217">
        <v>-16673937</v>
      </c>
      <c r="Y23" s="216"/>
      <c r="Z23" s="216">
        <f>SUM(V23:Y23)</f>
        <v>-16673937</v>
      </c>
    </row>
    <row r="24" spans="1:26" s="170" customFormat="1" ht="15.95" customHeight="1" x14ac:dyDescent="0.2">
      <c r="A24" s="219" t="s">
        <v>311</v>
      </c>
      <c r="B24" s="204">
        <v>32</v>
      </c>
      <c r="C24" s="176"/>
      <c r="D24" s="217">
        <v>0</v>
      </c>
      <c r="E24" s="216"/>
      <c r="F24" s="217">
        <v>0</v>
      </c>
      <c r="G24" s="216"/>
      <c r="H24" s="217">
        <v>0</v>
      </c>
      <c r="I24" s="216"/>
      <c r="J24" s="217" t="s">
        <v>284</v>
      </c>
      <c r="K24" s="216"/>
      <c r="L24" s="217" t="s">
        <v>285</v>
      </c>
      <c r="M24" s="216"/>
      <c r="N24" s="217" t="s">
        <v>285</v>
      </c>
      <c r="O24" s="216"/>
      <c r="P24" s="217" t="s">
        <v>285</v>
      </c>
      <c r="Q24" s="216"/>
      <c r="R24" s="217" t="s">
        <v>285</v>
      </c>
      <c r="S24" s="216"/>
      <c r="T24" s="217">
        <v>0</v>
      </c>
      <c r="U24" s="216"/>
      <c r="V24" s="216">
        <f>SUM(T24,L24,J24,H24,F24,D24)</f>
        <v>0</v>
      </c>
      <c r="W24" s="216"/>
      <c r="X24" s="217">
        <v>135290</v>
      </c>
      <c r="Y24" s="216"/>
      <c r="Z24" s="216">
        <f>SUM(V24:Y24)</f>
        <v>135290</v>
      </c>
    </row>
    <row r="25" spans="1:26" s="170" customFormat="1" ht="15.95" customHeight="1" x14ac:dyDescent="0.2">
      <c r="A25" s="218" t="s">
        <v>165</v>
      </c>
      <c r="C25" s="176"/>
      <c r="D25" s="220">
        <v>0</v>
      </c>
      <c r="E25" s="216"/>
      <c r="F25" s="220">
        <v>0</v>
      </c>
      <c r="G25" s="216"/>
      <c r="H25" s="220">
        <v>0</v>
      </c>
      <c r="I25" s="216"/>
      <c r="J25" s="221">
        <v>473547540</v>
      </c>
      <c r="K25" s="216"/>
      <c r="L25" s="220" t="s">
        <v>285</v>
      </c>
      <c r="M25" s="216"/>
      <c r="N25" s="221">
        <v>-93052259</v>
      </c>
      <c r="O25" s="216"/>
      <c r="P25" s="221">
        <v>63919947</v>
      </c>
      <c r="Q25" s="216"/>
      <c r="R25" s="221">
        <v>16378428</v>
      </c>
      <c r="S25" s="216"/>
      <c r="T25" s="221">
        <f>SUM(N25:S25)</f>
        <v>-12753884</v>
      </c>
      <c r="U25" s="216"/>
      <c r="V25" s="221">
        <f>SUM(T25,L25,J25,H25,F25,D25)</f>
        <v>460793656</v>
      </c>
      <c r="W25" s="216"/>
      <c r="X25" s="220">
        <v>-6564861</v>
      </c>
      <c r="Y25" s="216"/>
      <c r="Z25" s="221">
        <f>SUM(V25:Y25)</f>
        <v>454228795</v>
      </c>
    </row>
    <row r="26" spans="1:26" s="170" customFormat="1" ht="6" customHeight="1" x14ac:dyDescent="0.2">
      <c r="A26" s="178"/>
      <c r="B26" s="204"/>
      <c r="C26" s="180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88"/>
      <c r="O26" s="188"/>
      <c r="P26" s="179"/>
      <c r="Q26" s="179"/>
      <c r="R26" s="188"/>
      <c r="S26" s="183"/>
      <c r="T26" s="188"/>
      <c r="U26" s="179"/>
      <c r="V26" s="188"/>
      <c r="W26" s="179"/>
      <c r="X26" s="179"/>
      <c r="Y26" s="179"/>
      <c r="Z26" s="179"/>
    </row>
    <row r="27" spans="1:26" s="170" customFormat="1" ht="15.95" customHeight="1" thickBot="1" x14ac:dyDescent="0.25">
      <c r="A27" s="175" t="s">
        <v>282</v>
      </c>
      <c r="B27" s="202"/>
      <c r="C27" s="181"/>
      <c r="D27" s="189">
        <f>SUM(D18:D26)</f>
        <v>849080000</v>
      </c>
      <c r="E27" s="188"/>
      <c r="F27" s="189">
        <f>SUM(F18:F26)</f>
        <v>6861242864</v>
      </c>
      <c r="G27" s="190"/>
      <c r="H27" s="189">
        <f>SUM(H18:H26)</f>
        <v>112524039</v>
      </c>
      <c r="I27" s="179"/>
      <c r="J27" s="189">
        <f>SUM(J18:J26)</f>
        <v>1158459033</v>
      </c>
      <c r="K27" s="190"/>
      <c r="L27" s="189">
        <f>SUM(L18:L26)</f>
        <v>-1099805884</v>
      </c>
      <c r="M27" s="190"/>
      <c r="N27" s="189">
        <f>SUM(N18:N26)</f>
        <v>434877561</v>
      </c>
      <c r="O27" s="190"/>
      <c r="P27" s="182">
        <f>SUM(P18:P25)</f>
        <v>49958469</v>
      </c>
      <c r="Q27" s="190"/>
      <c r="R27" s="189">
        <f>SUM(R18:R26)</f>
        <v>-70708874</v>
      </c>
      <c r="S27" s="183"/>
      <c r="T27" s="189">
        <f>SUM(T18:T26)</f>
        <v>414127156</v>
      </c>
      <c r="U27" s="179"/>
      <c r="V27" s="189">
        <f>SUM(V18:V26)</f>
        <v>8295627208</v>
      </c>
      <c r="W27" s="179"/>
      <c r="X27" s="189">
        <f>SUM(X18:X26)</f>
        <v>485861477</v>
      </c>
      <c r="Y27" s="179"/>
      <c r="Z27" s="189">
        <f>SUM(Z18:Z26)</f>
        <v>8781488685</v>
      </c>
    </row>
    <row r="28" spans="1:26" s="170" customFormat="1" ht="15.95" customHeight="1" thickTop="1" x14ac:dyDescent="0.2">
      <c r="A28" s="175"/>
      <c r="B28" s="202"/>
      <c r="C28" s="181"/>
      <c r="D28" s="190"/>
      <c r="E28" s="188"/>
      <c r="F28" s="190"/>
      <c r="G28" s="190"/>
      <c r="H28" s="190"/>
      <c r="I28" s="179"/>
      <c r="J28" s="190"/>
      <c r="K28" s="190"/>
      <c r="L28" s="190"/>
      <c r="M28" s="190"/>
      <c r="N28" s="190"/>
      <c r="O28" s="190"/>
      <c r="P28" s="115"/>
      <c r="Q28" s="190"/>
      <c r="R28" s="190"/>
      <c r="S28" s="183"/>
      <c r="T28" s="190"/>
      <c r="U28" s="179"/>
      <c r="V28" s="190"/>
      <c r="W28" s="179"/>
      <c r="X28" s="190"/>
      <c r="Y28" s="179"/>
      <c r="Z28" s="190"/>
    </row>
    <row r="29" spans="1:26" s="170" customFormat="1" ht="15.95" customHeight="1" x14ac:dyDescent="0.2">
      <c r="A29" s="175"/>
      <c r="B29" s="202"/>
      <c r="C29" s="181"/>
      <c r="D29" s="190"/>
      <c r="E29" s="188"/>
      <c r="F29" s="190"/>
      <c r="G29" s="190"/>
      <c r="H29" s="190"/>
      <c r="I29" s="179"/>
      <c r="J29" s="190"/>
      <c r="K29" s="190"/>
      <c r="L29" s="190"/>
      <c r="M29" s="190"/>
      <c r="N29" s="190"/>
      <c r="O29" s="190"/>
      <c r="P29" s="115"/>
      <c r="Q29" s="190"/>
      <c r="R29" s="190"/>
      <c r="S29" s="183"/>
      <c r="T29" s="190"/>
      <c r="U29" s="179"/>
      <c r="V29" s="190"/>
      <c r="W29" s="179"/>
      <c r="X29" s="190"/>
      <c r="Y29" s="179"/>
      <c r="Z29" s="190"/>
    </row>
    <row r="30" spans="1:26" s="170" customFormat="1" ht="15.95" customHeight="1" x14ac:dyDescent="0.2">
      <c r="A30" s="175"/>
      <c r="B30" s="202"/>
      <c r="C30" s="181"/>
      <c r="D30" s="190"/>
      <c r="E30" s="188"/>
      <c r="F30" s="190"/>
      <c r="G30" s="190"/>
      <c r="H30" s="190"/>
      <c r="I30" s="179"/>
      <c r="J30" s="190"/>
      <c r="K30" s="190"/>
      <c r="L30" s="190"/>
      <c r="M30" s="190"/>
      <c r="N30" s="190"/>
      <c r="O30" s="190"/>
      <c r="P30" s="115"/>
      <c r="Q30" s="190"/>
      <c r="R30" s="190"/>
      <c r="S30" s="183"/>
      <c r="T30" s="190"/>
      <c r="U30" s="179"/>
      <c r="V30" s="190"/>
      <c r="W30" s="179"/>
      <c r="X30" s="190"/>
      <c r="Y30" s="179"/>
      <c r="Z30" s="190"/>
    </row>
    <row r="31" spans="1:26" s="170" customFormat="1" ht="15.95" customHeight="1" x14ac:dyDescent="0.2">
      <c r="A31" s="175"/>
      <c r="B31" s="202"/>
      <c r="C31" s="181"/>
      <c r="D31" s="190"/>
      <c r="E31" s="188"/>
      <c r="F31" s="190"/>
      <c r="G31" s="190"/>
      <c r="H31" s="190"/>
      <c r="I31" s="179"/>
      <c r="J31" s="190"/>
      <c r="K31" s="190"/>
      <c r="L31" s="190"/>
      <c r="M31" s="190"/>
      <c r="N31" s="190"/>
      <c r="O31" s="190"/>
      <c r="P31" s="115"/>
      <c r="Q31" s="190"/>
      <c r="R31" s="190"/>
      <c r="S31" s="183"/>
      <c r="T31" s="190"/>
      <c r="U31" s="179"/>
      <c r="V31" s="190"/>
      <c r="W31" s="179"/>
      <c r="X31" s="190"/>
      <c r="Y31" s="179"/>
      <c r="Z31" s="190"/>
    </row>
    <row r="32" spans="1:26" s="170" customFormat="1" ht="15.95" customHeight="1" x14ac:dyDescent="0.2">
      <c r="A32" s="175"/>
      <c r="B32" s="202"/>
      <c r="C32" s="181"/>
      <c r="D32" s="190"/>
      <c r="E32" s="188"/>
      <c r="F32" s="190"/>
      <c r="G32" s="190"/>
      <c r="H32" s="190"/>
      <c r="I32" s="179"/>
      <c r="J32" s="190"/>
      <c r="K32" s="190"/>
      <c r="L32" s="190"/>
      <c r="M32" s="190"/>
      <c r="N32" s="190"/>
      <c r="O32" s="190"/>
      <c r="P32" s="115"/>
      <c r="Q32" s="190"/>
      <c r="R32" s="190"/>
      <c r="S32" s="183"/>
      <c r="T32" s="190"/>
      <c r="U32" s="179"/>
      <c r="V32" s="190"/>
      <c r="W32" s="179"/>
      <c r="X32" s="190"/>
      <c r="Y32" s="179"/>
      <c r="Z32" s="190"/>
    </row>
    <row r="33" spans="1:26" s="170" customFormat="1" ht="15.95" customHeight="1" x14ac:dyDescent="0.2">
      <c r="A33" s="175"/>
      <c r="B33" s="202"/>
      <c r="C33" s="181"/>
    </row>
    <row r="34" spans="1:26" s="170" customFormat="1" ht="15.95" customHeight="1" x14ac:dyDescent="0.2">
      <c r="A34" s="175"/>
      <c r="B34" s="202"/>
      <c r="C34" s="181"/>
      <c r="D34" s="190"/>
      <c r="E34" s="188"/>
      <c r="F34" s="190"/>
      <c r="G34" s="190"/>
      <c r="H34" s="190"/>
      <c r="I34" s="179"/>
      <c r="J34" s="190"/>
      <c r="K34" s="190"/>
      <c r="L34" s="190"/>
      <c r="M34" s="190"/>
      <c r="N34" s="190"/>
      <c r="O34" s="190"/>
      <c r="P34" s="115"/>
      <c r="Q34" s="190"/>
      <c r="R34" s="190"/>
      <c r="S34" s="183"/>
      <c r="T34" s="190"/>
      <c r="U34" s="179"/>
      <c r="V34" s="190"/>
      <c r="W34" s="179"/>
      <c r="X34" s="190"/>
      <c r="Y34" s="179"/>
      <c r="Z34" s="190"/>
    </row>
    <row r="35" spans="1:26" s="170" customFormat="1" ht="15.95" customHeight="1" x14ac:dyDescent="0.2">
      <c r="A35" s="175"/>
      <c r="B35" s="202"/>
      <c r="C35" s="181"/>
      <c r="D35" s="190"/>
      <c r="E35" s="188"/>
      <c r="F35" s="190"/>
      <c r="G35" s="190"/>
      <c r="H35" s="190"/>
      <c r="I35" s="179"/>
      <c r="J35" s="190"/>
      <c r="K35" s="190"/>
      <c r="L35" s="190"/>
      <c r="M35" s="190"/>
      <c r="N35" s="190"/>
      <c r="O35" s="190"/>
      <c r="P35" s="115"/>
      <c r="Q35" s="190"/>
      <c r="R35" s="190"/>
      <c r="S35" s="183"/>
      <c r="T35" s="190"/>
      <c r="U35" s="179"/>
      <c r="V35" s="190"/>
      <c r="W35" s="179"/>
      <c r="X35" s="190"/>
      <c r="Y35" s="179"/>
      <c r="Z35" s="190"/>
    </row>
    <row r="36" spans="1:26" s="170" customFormat="1" ht="15.95" customHeight="1" x14ac:dyDescent="0.2">
      <c r="A36" s="175"/>
      <c r="B36" s="202"/>
      <c r="C36" s="181"/>
      <c r="D36" s="190"/>
      <c r="E36" s="188"/>
      <c r="F36" s="190"/>
      <c r="G36" s="190"/>
      <c r="H36" s="190"/>
      <c r="I36" s="179"/>
      <c r="J36" s="190"/>
      <c r="K36" s="190"/>
      <c r="L36" s="190"/>
      <c r="M36" s="190"/>
      <c r="N36" s="190"/>
      <c r="O36" s="190"/>
      <c r="P36" s="115"/>
      <c r="Q36" s="190"/>
      <c r="R36" s="190"/>
      <c r="S36" s="183"/>
      <c r="T36" s="190"/>
      <c r="U36" s="179"/>
      <c r="V36" s="190"/>
      <c r="W36" s="179"/>
      <c r="X36" s="190"/>
      <c r="Y36" s="179"/>
      <c r="Z36" s="190"/>
    </row>
    <row r="37" spans="1:26" s="193" customFormat="1" ht="5.25" customHeight="1" x14ac:dyDescent="0.2">
      <c r="A37" s="191"/>
      <c r="B37" s="191"/>
      <c r="C37" s="192"/>
      <c r="D37" s="194"/>
      <c r="E37" s="194"/>
      <c r="F37" s="194"/>
      <c r="G37" s="194"/>
      <c r="H37" s="194"/>
      <c r="I37" s="194"/>
      <c r="J37" s="194"/>
      <c r="K37" s="195"/>
      <c r="L37" s="194"/>
      <c r="M37" s="194"/>
      <c r="N37" s="194"/>
      <c r="O37" s="194"/>
      <c r="P37" s="194"/>
      <c r="Q37" s="194"/>
      <c r="R37" s="194"/>
      <c r="S37" s="194"/>
      <c r="T37" s="194"/>
      <c r="U37" s="195"/>
      <c r="V37" s="194"/>
      <c r="W37" s="195"/>
      <c r="X37" s="194"/>
      <c r="Y37" s="195"/>
      <c r="Z37" s="194"/>
    </row>
    <row r="38" spans="1:26" s="199" customFormat="1" ht="21.95" customHeight="1" x14ac:dyDescent="0.2">
      <c r="A38" s="196" t="str">
        <f>'6--9'!A57</f>
        <v>The accompanying notes on pages 19 to 111 are an integral part of these consolidated and separate financial statements.</v>
      </c>
      <c r="B38" s="196"/>
      <c r="C38" s="197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</row>
  </sheetData>
  <mergeCells count="5">
    <mergeCell ref="D6:Z6"/>
    <mergeCell ref="D7:V7"/>
    <mergeCell ref="N8:T8"/>
    <mergeCell ref="N9:R9"/>
    <mergeCell ref="H14:J14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2"/>
  <sheetViews>
    <sheetView topLeftCell="A7" zoomScale="130" zoomScaleNormal="130" workbookViewId="0">
      <selection activeCell="A11" sqref="A11"/>
    </sheetView>
  </sheetViews>
  <sheetFormatPr defaultRowHeight="16.5" customHeight="1" x14ac:dyDescent="0.2"/>
  <cols>
    <col min="1" max="1" width="32.7109375" style="65" customWidth="1"/>
    <col min="2" max="2" width="4.7109375" style="66" customWidth="1"/>
    <col min="3" max="3" width="0.85546875" style="66" customWidth="1"/>
    <col min="4" max="4" width="9.7109375" style="58" customWidth="1"/>
    <col min="5" max="5" width="0.85546875" style="58" customWidth="1"/>
    <col min="6" max="6" width="11" style="58" customWidth="1"/>
    <col min="7" max="7" width="0.85546875" style="58" customWidth="1"/>
    <col min="8" max="8" width="10.7109375" style="59" customWidth="1"/>
    <col min="9" max="9" width="0.85546875" style="58" customWidth="1"/>
    <col min="10" max="10" width="11.140625" style="58" customWidth="1"/>
    <col min="11" max="11" width="0.85546875" style="58" customWidth="1"/>
    <col min="12" max="12" width="12.7109375" style="58" customWidth="1"/>
    <col min="13" max="13" width="0.85546875" style="58" customWidth="1"/>
    <col min="14" max="14" width="11.42578125" style="58" customWidth="1"/>
    <col min="15" max="15" width="0.85546875" style="58" customWidth="1"/>
    <col min="16" max="16" width="11.7109375" style="58" customWidth="1"/>
    <col min="17" max="17" width="0.85546875" style="58" customWidth="1"/>
    <col min="18" max="18" width="11.7109375" style="58" customWidth="1"/>
    <col min="19" max="16384" width="9.140625" style="213"/>
  </cols>
  <sheetData>
    <row r="1" spans="1:18" s="212" customFormat="1" ht="16.5" customHeight="1" x14ac:dyDescent="0.2">
      <c r="A1" s="55" t="str">
        <f>'6--9'!A1</f>
        <v>Thonburi Healthcare Group Public Company Limited</v>
      </c>
      <c r="B1" s="56"/>
      <c r="C1" s="56"/>
      <c r="D1" s="57"/>
      <c r="E1" s="58"/>
      <c r="F1" s="58"/>
      <c r="G1" s="58"/>
      <c r="H1" s="59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212" customFormat="1" ht="16.5" customHeight="1" x14ac:dyDescent="0.2">
      <c r="A2" s="60" t="str">
        <f>+'11'!A2</f>
        <v>Statement of Changes in Equity</v>
      </c>
      <c r="B2" s="56"/>
      <c r="C2" s="56"/>
      <c r="D2" s="57"/>
      <c r="E2" s="58"/>
      <c r="F2" s="58"/>
      <c r="G2" s="58"/>
      <c r="H2" s="59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s="212" customFormat="1" ht="16.5" customHeight="1" x14ac:dyDescent="0.2">
      <c r="A3" s="61" t="str">
        <f>'P&amp;L9-10'!A3</f>
        <v>For the year ended 31 December 2019</v>
      </c>
      <c r="B3" s="62"/>
      <c r="C3" s="62"/>
      <c r="D3" s="63"/>
      <c r="E3" s="63"/>
      <c r="F3" s="63"/>
      <c r="G3" s="63"/>
      <c r="H3" s="64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s="214" customFormat="1" ht="13.5" customHeight="1" x14ac:dyDescent="0.15">
      <c r="A4" s="222"/>
      <c r="B4" s="223"/>
      <c r="C4" s="223"/>
      <c r="D4" s="109"/>
      <c r="E4" s="109"/>
      <c r="F4" s="109"/>
      <c r="G4" s="109"/>
      <c r="H4" s="143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14" customFormat="1" ht="13.5" customHeight="1" x14ac:dyDescent="0.15">
      <c r="A5" s="98"/>
      <c r="B5" s="223"/>
      <c r="C5" s="223"/>
      <c r="D5" s="109"/>
      <c r="E5" s="109"/>
      <c r="F5" s="109"/>
      <c r="G5" s="109"/>
      <c r="H5" s="108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s="214" customFormat="1" ht="13.5" customHeight="1" x14ac:dyDescent="0.15">
      <c r="A6" s="98"/>
      <c r="B6" s="99"/>
      <c r="C6" s="100"/>
      <c r="D6" s="395" t="s">
        <v>184</v>
      </c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</row>
    <row r="7" spans="1:18" s="214" customFormat="1" ht="13.5" customHeight="1" x14ac:dyDescent="0.15">
      <c r="A7" s="98"/>
      <c r="B7" s="99"/>
      <c r="C7" s="100"/>
      <c r="D7" s="121"/>
      <c r="E7" s="121"/>
      <c r="F7" s="121"/>
      <c r="G7" s="121"/>
      <c r="H7" s="121"/>
      <c r="I7" s="121"/>
      <c r="J7" s="121"/>
      <c r="K7" s="121"/>
      <c r="L7" s="392" t="s">
        <v>177</v>
      </c>
      <c r="M7" s="392"/>
      <c r="N7" s="392"/>
      <c r="O7" s="392"/>
      <c r="P7" s="392"/>
      <c r="Q7" s="121"/>
      <c r="R7" s="121"/>
    </row>
    <row r="8" spans="1:18" s="214" customFormat="1" ht="13.5" customHeight="1" x14ac:dyDescent="0.15">
      <c r="A8" s="98"/>
      <c r="B8" s="99"/>
      <c r="C8" s="100"/>
      <c r="D8" s="121"/>
      <c r="E8" s="121"/>
      <c r="F8" s="121"/>
      <c r="G8" s="121"/>
      <c r="H8" s="121"/>
      <c r="I8" s="121"/>
      <c r="J8" s="121"/>
      <c r="K8" s="121"/>
      <c r="L8" s="392" t="s">
        <v>88</v>
      </c>
      <c r="M8" s="392"/>
      <c r="N8" s="392"/>
      <c r="O8" s="121"/>
      <c r="P8" s="121"/>
      <c r="Q8" s="121"/>
      <c r="R8" s="121"/>
    </row>
    <row r="9" spans="1:18" s="214" customFormat="1" ht="13.5" customHeight="1" x14ac:dyDescent="0.15">
      <c r="A9" s="98"/>
      <c r="B9" s="99"/>
      <c r="C9" s="100"/>
      <c r="D9" s="121"/>
      <c r="E9" s="121"/>
      <c r="F9" s="121"/>
      <c r="G9" s="121"/>
      <c r="H9" s="121"/>
      <c r="I9" s="121"/>
      <c r="J9" s="121"/>
      <c r="K9" s="121"/>
      <c r="L9" s="122"/>
      <c r="M9" s="122"/>
      <c r="N9" s="123" t="s">
        <v>76</v>
      </c>
      <c r="O9" s="121"/>
      <c r="P9" s="121"/>
      <c r="Q9" s="121"/>
      <c r="R9" s="121"/>
    </row>
    <row r="10" spans="1:18" s="214" customFormat="1" ht="13.5" customHeight="1" x14ac:dyDescent="0.15">
      <c r="A10" s="98"/>
      <c r="B10" s="99"/>
      <c r="C10" s="100"/>
      <c r="D10" s="121"/>
      <c r="E10" s="121"/>
      <c r="F10" s="121"/>
      <c r="G10" s="121"/>
      <c r="H10" s="121"/>
      <c r="I10" s="121"/>
      <c r="J10" s="121"/>
      <c r="K10" s="121"/>
      <c r="L10" s="124" t="s">
        <v>104</v>
      </c>
      <c r="M10" s="122"/>
      <c r="N10" s="123" t="s">
        <v>133</v>
      </c>
      <c r="O10" s="121"/>
      <c r="P10" s="121"/>
      <c r="Q10" s="121"/>
      <c r="R10" s="121"/>
    </row>
    <row r="11" spans="1:18" s="214" customFormat="1" ht="13.5" customHeight="1" x14ac:dyDescent="0.15">
      <c r="A11" s="101"/>
      <c r="B11" s="99"/>
      <c r="C11" s="99"/>
      <c r="D11" s="102" t="s">
        <v>43</v>
      </c>
      <c r="E11" s="103"/>
      <c r="G11" s="104"/>
      <c r="L11" s="124" t="s">
        <v>99</v>
      </c>
      <c r="M11" s="122"/>
      <c r="N11" s="124" t="s">
        <v>100</v>
      </c>
      <c r="O11" s="103"/>
      <c r="Q11" s="102"/>
      <c r="R11" s="104"/>
    </row>
    <row r="12" spans="1:18" s="214" customFormat="1" ht="13.5" customHeight="1" x14ac:dyDescent="0.15">
      <c r="A12" s="101"/>
      <c r="B12" s="99"/>
      <c r="C12" s="99"/>
      <c r="D12" s="102" t="s">
        <v>44</v>
      </c>
      <c r="E12" s="103"/>
      <c r="F12" s="102" t="s">
        <v>92</v>
      </c>
      <c r="G12" s="105"/>
      <c r="H12" s="394" t="s">
        <v>42</v>
      </c>
      <c r="I12" s="394"/>
      <c r="J12" s="394"/>
      <c r="K12" s="120"/>
      <c r="L12" s="125" t="s">
        <v>51</v>
      </c>
      <c r="M12" s="124"/>
      <c r="N12" s="124" t="s">
        <v>102</v>
      </c>
      <c r="O12" s="103"/>
      <c r="P12" s="123" t="s">
        <v>66</v>
      </c>
      <c r="Q12" s="102"/>
      <c r="R12" s="104"/>
    </row>
    <row r="13" spans="1:18" s="214" customFormat="1" ht="13.5" customHeight="1" x14ac:dyDescent="0.15">
      <c r="A13" s="101"/>
      <c r="B13" s="99"/>
      <c r="C13" s="99"/>
      <c r="D13" s="102" t="s">
        <v>53</v>
      </c>
      <c r="E13" s="103"/>
      <c r="F13" s="102" t="s">
        <v>96</v>
      </c>
      <c r="G13" s="104"/>
      <c r="H13" s="103" t="s">
        <v>54</v>
      </c>
      <c r="I13" s="103"/>
      <c r="J13" s="102"/>
      <c r="K13" s="103"/>
      <c r="L13" s="125" t="s">
        <v>113</v>
      </c>
      <c r="M13" s="124"/>
      <c r="N13" s="124" t="s">
        <v>101</v>
      </c>
      <c r="O13" s="103"/>
      <c r="P13" s="123" t="s">
        <v>65</v>
      </c>
      <c r="Q13" s="102"/>
      <c r="R13" s="103" t="s">
        <v>59</v>
      </c>
    </row>
    <row r="14" spans="1:18" s="214" customFormat="1" ht="13.5" customHeight="1" x14ac:dyDescent="0.15">
      <c r="A14" s="101"/>
      <c r="B14" s="106" t="s">
        <v>3</v>
      </c>
      <c r="C14" s="99"/>
      <c r="D14" s="107" t="s">
        <v>33</v>
      </c>
      <c r="E14" s="108"/>
      <c r="F14" s="107" t="s">
        <v>97</v>
      </c>
      <c r="G14" s="109"/>
      <c r="H14" s="107" t="s">
        <v>57</v>
      </c>
      <c r="I14" s="103"/>
      <c r="J14" s="107" t="s">
        <v>24</v>
      </c>
      <c r="K14" s="103"/>
      <c r="L14" s="126" t="s">
        <v>35</v>
      </c>
      <c r="M14" s="127"/>
      <c r="N14" s="126" t="s">
        <v>134</v>
      </c>
      <c r="O14" s="108"/>
      <c r="P14" s="126" t="s">
        <v>64</v>
      </c>
      <c r="Q14" s="103"/>
      <c r="R14" s="126" t="s">
        <v>64</v>
      </c>
    </row>
    <row r="15" spans="1:18" s="214" customFormat="1" ht="13.5" customHeight="1" x14ac:dyDescent="0.15">
      <c r="B15" s="99"/>
      <c r="C15" s="99"/>
      <c r="D15" s="111"/>
      <c r="E15" s="108"/>
      <c r="F15" s="109"/>
      <c r="G15" s="109"/>
      <c r="H15" s="109"/>
      <c r="I15" s="108"/>
      <c r="J15" s="111"/>
      <c r="K15" s="108"/>
      <c r="L15" s="111"/>
      <c r="M15" s="108"/>
      <c r="N15" s="111"/>
      <c r="O15" s="108"/>
      <c r="P15" s="112"/>
      <c r="Q15" s="109"/>
    </row>
    <row r="16" spans="1:18" s="214" customFormat="1" ht="13.5" customHeight="1" x14ac:dyDescent="0.15">
      <c r="A16" s="110" t="s">
        <v>241</v>
      </c>
      <c r="B16" s="118"/>
      <c r="C16" s="117"/>
      <c r="D16" s="224">
        <v>849080000</v>
      </c>
      <c r="E16" s="224"/>
      <c r="F16" s="224">
        <v>6861242864</v>
      </c>
      <c r="G16" s="216"/>
      <c r="H16" s="224">
        <v>112524039</v>
      </c>
      <c r="I16" s="216"/>
      <c r="J16" s="224">
        <v>1167419848</v>
      </c>
      <c r="K16" s="216"/>
      <c r="L16" s="224">
        <v>666393498</v>
      </c>
      <c r="M16" s="216"/>
      <c r="N16" s="224">
        <v>-131403507</v>
      </c>
      <c r="O16" s="216"/>
      <c r="P16" s="224">
        <v>534989991</v>
      </c>
      <c r="Q16" s="216"/>
      <c r="R16" s="224">
        <v>9525256742</v>
      </c>
    </row>
    <row r="17" spans="1:18" s="214" customFormat="1" ht="13.5" customHeight="1" x14ac:dyDescent="0.15">
      <c r="A17" s="116" t="s">
        <v>242</v>
      </c>
      <c r="B17" s="99"/>
      <c r="C17" s="99"/>
      <c r="D17" s="115"/>
      <c r="E17" s="108"/>
      <c r="F17" s="115"/>
      <c r="G17" s="109"/>
      <c r="H17" s="115"/>
      <c r="I17" s="108"/>
      <c r="J17" s="115"/>
      <c r="K17" s="108"/>
      <c r="L17" s="115"/>
      <c r="M17" s="108"/>
      <c r="N17" s="115"/>
      <c r="O17" s="108"/>
      <c r="P17" s="115"/>
      <c r="Q17" s="109"/>
      <c r="R17" s="115"/>
    </row>
    <row r="18" spans="1:18" s="214" customFormat="1" ht="13.5" customHeight="1" x14ac:dyDescent="0.15">
      <c r="A18" s="101" t="s">
        <v>164</v>
      </c>
      <c r="B18" s="113">
        <v>31</v>
      </c>
      <c r="C18" s="99"/>
      <c r="D18" s="216">
        <v>0</v>
      </c>
      <c r="E18" s="216"/>
      <c r="F18" s="216">
        <v>0</v>
      </c>
      <c r="G18" s="216"/>
      <c r="H18" s="217">
        <v>0</v>
      </c>
      <c r="I18" s="216"/>
      <c r="J18" s="217">
        <v>-339632000</v>
      </c>
      <c r="K18" s="216"/>
      <c r="L18" s="217">
        <v>0</v>
      </c>
      <c r="M18" s="216"/>
      <c r="N18" s="217">
        <v>0</v>
      </c>
      <c r="O18" s="216"/>
      <c r="P18" s="217">
        <v>0</v>
      </c>
      <c r="Q18" s="216"/>
      <c r="R18" s="225">
        <f>SUM(D18:J18,P18)</f>
        <v>-339632000</v>
      </c>
    </row>
    <row r="19" spans="1:18" s="214" customFormat="1" ht="13.5" customHeight="1" x14ac:dyDescent="0.15">
      <c r="A19" s="114" t="s">
        <v>165</v>
      </c>
      <c r="B19" s="113"/>
      <c r="C19" s="99"/>
      <c r="D19" s="220">
        <v>0</v>
      </c>
      <c r="E19" s="217"/>
      <c r="F19" s="220">
        <v>0</v>
      </c>
      <c r="G19" s="216"/>
      <c r="H19" s="220">
        <v>0</v>
      </c>
      <c r="I19" s="216"/>
      <c r="J19" s="221">
        <v>681715305</v>
      </c>
      <c r="K19" s="216"/>
      <c r="L19" s="220">
        <v>-139424493</v>
      </c>
      <c r="M19" s="216"/>
      <c r="N19" s="220">
        <v>43287367</v>
      </c>
      <c r="O19" s="216"/>
      <c r="P19" s="226">
        <v>-96137126</v>
      </c>
      <c r="Q19" s="216"/>
      <c r="R19" s="227">
        <f>SUM(D19:J19,P19)</f>
        <v>585578179</v>
      </c>
    </row>
    <row r="20" spans="1:18" s="214" customFormat="1" ht="13.5" customHeight="1" x14ac:dyDescent="0.15">
      <c r="A20" s="101"/>
      <c r="B20" s="99"/>
      <c r="C20" s="99"/>
      <c r="D20" s="111"/>
      <c r="E20" s="108"/>
      <c r="F20" s="109"/>
      <c r="G20" s="109"/>
      <c r="H20" s="109"/>
      <c r="I20" s="108"/>
      <c r="J20" s="111"/>
      <c r="K20" s="108"/>
      <c r="L20" s="111"/>
      <c r="M20" s="108"/>
      <c r="N20" s="111"/>
      <c r="O20" s="108"/>
      <c r="P20" s="111"/>
      <c r="Q20" s="109"/>
      <c r="R20" s="109"/>
    </row>
    <row r="21" spans="1:18" s="214" customFormat="1" ht="13.5" customHeight="1" thickBot="1" x14ac:dyDescent="0.2">
      <c r="A21" s="110" t="s">
        <v>243</v>
      </c>
      <c r="B21" s="99"/>
      <c r="C21" s="99"/>
      <c r="D21" s="119">
        <f>SUM(D16:D19)</f>
        <v>849080000</v>
      </c>
      <c r="E21" s="108"/>
      <c r="F21" s="119">
        <f>SUM(F16:F19)</f>
        <v>6861242864</v>
      </c>
      <c r="G21" s="109"/>
      <c r="H21" s="119">
        <f>SUM(H16:H19)</f>
        <v>112524039</v>
      </c>
      <c r="I21" s="108"/>
      <c r="J21" s="119">
        <f>SUM(J16:J19)</f>
        <v>1509503153</v>
      </c>
      <c r="K21" s="108"/>
      <c r="L21" s="119">
        <f>SUM(L16:L19)</f>
        <v>526969005</v>
      </c>
      <c r="M21" s="108"/>
      <c r="N21" s="119">
        <f>SUM(N16:N19)</f>
        <v>-88116140</v>
      </c>
      <c r="O21" s="108"/>
      <c r="P21" s="119">
        <f>SUM(P16:P19)</f>
        <v>438852865</v>
      </c>
      <c r="Q21" s="109"/>
      <c r="R21" s="119">
        <f>SUM(R16:R19)</f>
        <v>9771202921</v>
      </c>
    </row>
    <row r="22" spans="1:18" s="214" customFormat="1" ht="13.5" customHeight="1" thickTop="1" x14ac:dyDescent="0.15">
      <c r="A22" s="110"/>
      <c r="B22" s="99"/>
      <c r="C22" s="99"/>
      <c r="D22" s="111"/>
      <c r="E22" s="108"/>
      <c r="F22" s="111"/>
      <c r="G22" s="109"/>
      <c r="H22" s="111"/>
      <c r="I22" s="108"/>
      <c r="J22" s="111"/>
      <c r="K22" s="108"/>
      <c r="L22" s="111"/>
      <c r="M22" s="108"/>
      <c r="N22" s="111"/>
      <c r="O22" s="108"/>
      <c r="P22" s="111"/>
      <c r="Q22" s="109"/>
      <c r="R22" s="111"/>
    </row>
    <row r="23" spans="1:18" s="214" customFormat="1" ht="13.5" customHeight="1" x14ac:dyDescent="0.15">
      <c r="A23" s="110"/>
      <c r="B23" s="99"/>
      <c r="C23" s="99"/>
      <c r="D23" s="111"/>
      <c r="E23" s="108"/>
      <c r="F23" s="111"/>
      <c r="G23" s="109"/>
      <c r="H23" s="111"/>
      <c r="I23" s="108"/>
      <c r="J23" s="111"/>
      <c r="K23" s="108"/>
      <c r="L23" s="111"/>
      <c r="M23" s="108"/>
      <c r="N23" s="111"/>
      <c r="O23" s="108"/>
      <c r="P23" s="111"/>
      <c r="Q23" s="109"/>
      <c r="R23" s="111"/>
    </row>
    <row r="24" spans="1:18" s="214" customFormat="1" ht="13.5" customHeight="1" x14ac:dyDescent="0.15">
      <c r="A24" s="110" t="s">
        <v>280</v>
      </c>
      <c r="B24" s="118"/>
      <c r="C24" s="117"/>
      <c r="D24" s="224">
        <v>849080000</v>
      </c>
      <c r="E24" s="224"/>
      <c r="F24" s="224">
        <v>6861242864</v>
      </c>
      <c r="G24" s="216"/>
      <c r="H24" s="224">
        <v>112524039</v>
      </c>
      <c r="I24" s="216"/>
      <c r="J24" s="224">
        <v>1509503153</v>
      </c>
      <c r="K24" s="216"/>
      <c r="L24" s="224">
        <v>526969005</v>
      </c>
      <c r="M24" s="216"/>
      <c r="N24" s="224">
        <v>-88116140</v>
      </c>
      <c r="O24" s="216"/>
      <c r="P24" s="224">
        <f>SUM(L24:N24)</f>
        <v>438852865</v>
      </c>
      <c r="Q24" s="216"/>
      <c r="R24" s="224">
        <f>SUM(D24:J24,P24)</f>
        <v>9771202921</v>
      </c>
    </row>
    <row r="25" spans="1:18" s="214" customFormat="1" ht="13.5" customHeight="1" x14ac:dyDescent="0.15">
      <c r="A25" s="116" t="s">
        <v>281</v>
      </c>
      <c r="B25" s="99"/>
      <c r="C25" s="99"/>
      <c r="D25" s="115"/>
      <c r="E25" s="108"/>
      <c r="F25" s="115"/>
      <c r="G25" s="109"/>
      <c r="H25" s="115"/>
      <c r="I25" s="108"/>
      <c r="J25" s="115"/>
      <c r="K25" s="108"/>
      <c r="L25" s="115"/>
      <c r="M25" s="108"/>
      <c r="N25" s="115"/>
      <c r="O25" s="108"/>
      <c r="P25" s="115"/>
      <c r="Q25" s="109"/>
      <c r="R25" s="115"/>
    </row>
    <row r="26" spans="1:18" s="214" customFormat="1" ht="13.5" customHeight="1" x14ac:dyDescent="0.15">
      <c r="A26" s="101" t="s">
        <v>164</v>
      </c>
      <c r="B26" s="113">
        <v>31</v>
      </c>
      <c r="C26" s="99"/>
      <c r="D26" s="216">
        <v>0</v>
      </c>
      <c r="E26" s="216"/>
      <c r="F26" s="216">
        <v>0</v>
      </c>
      <c r="G26" s="216"/>
      <c r="H26" s="217">
        <v>0</v>
      </c>
      <c r="I26" s="216"/>
      <c r="J26" s="217">
        <v>-382086000</v>
      </c>
      <c r="K26" s="216"/>
      <c r="L26" s="217">
        <v>0</v>
      </c>
      <c r="M26" s="216"/>
      <c r="N26" s="217">
        <v>0</v>
      </c>
      <c r="O26" s="216"/>
      <c r="P26" s="217">
        <v>0</v>
      </c>
      <c r="Q26" s="216"/>
      <c r="R26" s="225">
        <f>SUM(D26:J26,P26)</f>
        <v>-382086000</v>
      </c>
    </row>
    <row r="27" spans="1:18" s="214" customFormat="1" ht="13.5" customHeight="1" x14ac:dyDescent="0.15">
      <c r="A27" s="114" t="s">
        <v>165</v>
      </c>
      <c r="B27" s="113"/>
      <c r="C27" s="99"/>
      <c r="D27" s="220">
        <v>0</v>
      </c>
      <c r="E27" s="217"/>
      <c r="F27" s="220">
        <v>0</v>
      </c>
      <c r="G27" s="216"/>
      <c r="H27" s="220">
        <v>0</v>
      </c>
      <c r="I27" s="216"/>
      <c r="J27" s="221">
        <v>708923366</v>
      </c>
      <c r="K27" s="216"/>
      <c r="L27" s="220">
        <v>-92590582</v>
      </c>
      <c r="M27" s="216"/>
      <c r="N27" s="220">
        <v>15190843</v>
      </c>
      <c r="O27" s="216"/>
      <c r="P27" s="226">
        <f>SUM(L27:N27)</f>
        <v>-77399739</v>
      </c>
      <c r="Q27" s="216"/>
      <c r="R27" s="227">
        <f>SUM(D27:J27,P27)</f>
        <v>631523627</v>
      </c>
    </row>
    <row r="28" spans="1:18" s="214" customFormat="1" ht="13.5" customHeight="1" x14ac:dyDescent="0.15">
      <c r="A28" s="101"/>
      <c r="B28" s="99"/>
      <c r="C28" s="99"/>
      <c r="D28" s="111"/>
      <c r="E28" s="108"/>
      <c r="F28" s="109"/>
      <c r="G28" s="109"/>
      <c r="H28" s="109"/>
      <c r="I28" s="108"/>
      <c r="J28" s="111"/>
      <c r="K28" s="108"/>
      <c r="L28" s="111"/>
      <c r="M28" s="108"/>
      <c r="N28" s="111"/>
      <c r="O28" s="108"/>
      <c r="P28" s="111"/>
      <c r="Q28" s="109"/>
      <c r="R28" s="109"/>
    </row>
    <row r="29" spans="1:18" s="214" customFormat="1" ht="13.5" customHeight="1" thickBot="1" x14ac:dyDescent="0.2">
      <c r="A29" s="110" t="s">
        <v>282</v>
      </c>
      <c r="B29" s="99"/>
      <c r="C29" s="99"/>
      <c r="D29" s="119">
        <f>SUM(D24:D27)</f>
        <v>849080000</v>
      </c>
      <c r="E29" s="108"/>
      <c r="F29" s="119">
        <f>SUM(F24:F27)</f>
        <v>6861242864</v>
      </c>
      <c r="G29" s="109"/>
      <c r="H29" s="119">
        <f>SUM(H24:H27)</f>
        <v>112524039</v>
      </c>
      <c r="I29" s="108"/>
      <c r="J29" s="119">
        <f>SUM(J24:J27)</f>
        <v>1836340519</v>
      </c>
      <c r="K29" s="108"/>
      <c r="L29" s="119">
        <f>SUM(L24:L27)</f>
        <v>434378423</v>
      </c>
      <c r="M29" s="108"/>
      <c r="N29" s="119">
        <f>SUM(N24:N27)</f>
        <v>-72925297</v>
      </c>
      <c r="O29" s="108"/>
      <c r="P29" s="119">
        <f>SUM(P24:P27)</f>
        <v>361453126</v>
      </c>
      <c r="Q29" s="109"/>
      <c r="R29" s="119">
        <f>SUM(R24:R27)</f>
        <v>10020640548</v>
      </c>
    </row>
    <row r="30" spans="1:18" s="214" customFormat="1" ht="13.5" customHeight="1" thickTop="1" x14ac:dyDescent="0.15">
      <c r="A30" s="110"/>
      <c r="B30" s="99"/>
      <c r="C30" s="99"/>
      <c r="D30" s="111"/>
      <c r="E30" s="108"/>
      <c r="F30" s="111"/>
      <c r="G30" s="109"/>
      <c r="H30" s="111"/>
      <c r="I30" s="108"/>
      <c r="J30" s="111"/>
      <c r="K30" s="108"/>
      <c r="L30" s="111"/>
      <c r="M30" s="108"/>
      <c r="N30" s="111"/>
      <c r="O30" s="108"/>
      <c r="P30" s="111"/>
      <c r="Q30" s="109"/>
      <c r="R30" s="111"/>
    </row>
    <row r="31" spans="1:18" s="214" customFormat="1" ht="13.5" customHeight="1" x14ac:dyDescent="0.15">
      <c r="A31" s="110"/>
      <c r="B31" s="99"/>
      <c r="C31" s="99"/>
      <c r="D31" s="111"/>
      <c r="E31" s="108"/>
      <c r="F31" s="111"/>
      <c r="G31" s="109"/>
      <c r="H31" s="111"/>
      <c r="I31" s="108"/>
      <c r="J31" s="111"/>
      <c r="K31" s="108"/>
      <c r="L31" s="111"/>
      <c r="M31" s="108"/>
      <c r="N31" s="111"/>
      <c r="O31" s="108"/>
      <c r="P31" s="111"/>
      <c r="Q31" s="109"/>
      <c r="R31" s="111"/>
    </row>
    <row r="32" spans="1:18" s="214" customFormat="1" ht="13.5" customHeight="1" x14ac:dyDescent="0.15">
      <c r="A32" s="110"/>
      <c r="B32" s="99"/>
      <c r="C32" s="99"/>
      <c r="D32" s="111"/>
      <c r="E32" s="108"/>
      <c r="F32" s="111"/>
      <c r="G32" s="109"/>
      <c r="H32" s="111"/>
      <c r="I32" s="108"/>
      <c r="J32" s="111"/>
      <c r="K32" s="108"/>
      <c r="L32" s="111"/>
      <c r="M32" s="108"/>
      <c r="N32" s="111"/>
      <c r="O32" s="108"/>
      <c r="P32" s="111"/>
      <c r="Q32" s="109"/>
      <c r="R32" s="111"/>
    </row>
    <row r="33" spans="1:18" s="214" customFormat="1" ht="13.5" customHeight="1" x14ac:dyDescent="0.15">
      <c r="A33" s="110"/>
      <c r="B33" s="99"/>
      <c r="C33" s="99"/>
      <c r="D33" s="111"/>
      <c r="E33" s="108"/>
      <c r="F33" s="111"/>
      <c r="G33" s="109"/>
      <c r="H33" s="111"/>
      <c r="I33" s="108"/>
      <c r="J33" s="111"/>
      <c r="K33" s="108"/>
      <c r="L33" s="111"/>
      <c r="M33" s="108"/>
      <c r="N33" s="111"/>
      <c r="O33" s="108"/>
      <c r="P33" s="111"/>
      <c r="Q33" s="109"/>
      <c r="R33" s="111"/>
    </row>
    <row r="34" spans="1:18" s="214" customFormat="1" ht="13.5" customHeight="1" x14ac:dyDescent="0.15">
      <c r="A34" s="110"/>
      <c r="B34" s="99"/>
      <c r="C34" s="99"/>
      <c r="D34" s="111"/>
      <c r="E34" s="108"/>
      <c r="F34" s="111"/>
      <c r="G34" s="109"/>
      <c r="H34" s="111"/>
      <c r="I34" s="108"/>
      <c r="J34" s="111"/>
      <c r="K34" s="108"/>
      <c r="L34" s="111"/>
      <c r="M34" s="108"/>
      <c r="N34" s="111"/>
      <c r="O34" s="108"/>
      <c r="P34" s="111"/>
      <c r="Q34" s="109"/>
      <c r="R34" s="111"/>
    </row>
    <row r="35" spans="1:18" s="214" customFormat="1" ht="13.5" customHeight="1" x14ac:dyDescent="0.15">
      <c r="A35" s="110"/>
      <c r="B35" s="99"/>
      <c r="C35" s="99"/>
      <c r="D35" s="111"/>
      <c r="E35" s="108"/>
      <c r="F35" s="111"/>
      <c r="G35" s="109"/>
      <c r="H35" s="111"/>
      <c r="I35" s="108"/>
      <c r="J35" s="111"/>
      <c r="K35" s="108"/>
      <c r="L35" s="111"/>
      <c r="M35" s="108"/>
      <c r="N35" s="111"/>
      <c r="O35" s="108"/>
      <c r="P35" s="111"/>
      <c r="Q35" s="109"/>
      <c r="R35" s="111"/>
    </row>
    <row r="36" spans="1:18" s="214" customFormat="1" ht="19.5" customHeight="1" x14ac:dyDescent="0.15">
      <c r="A36" s="110"/>
      <c r="B36" s="99"/>
      <c r="C36" s="99"/>
      <c r="D36" s="111"/>
      <c r="E36" s="108"/>
      <c r="F36" s="111"/>
      <c r="G36" s="109"/>
      <c r="H36" s="111"/>
      <c r="I36" s="108"/>
      <c r="J36" s="111"/>
      <c r="K36" s="108"/>
      <c r="L36" s="111"/>
      <c r="M36" s="108"/>
      <c r="N36" s="111"/>
      <c r="O36" s="108"/>
      <c r="P36" s="115"/>
      <c r="Q36" s="109"/>
      <c r="R36" s="111"/>
    </row>
    <row r="37" spans="1:18" ht="21.95" customHeight="1" x14ac:dyDescent="0.2">
      <c r="A37" s="54" t="str">
        <f>+'P&amp;L9-10'!A106</f>
        <v>The accompanying notes on pages 19 to 111 are an integral part of these consolidated and separate financial statements.</v>
      </c>
      <c r="B37" s="52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ht="16.5" customHeight="1" x14ac:dyDescent="0.2">
      <c r="H38" s="58"/>
    </row>
    <row r="39" spans="1:18" ht="16.5" customHeight="1" x14ac:dyDescent="0.2">
      <c r="H39" s="58"/>
    </row>
    <row r="40" spans="1:18" ht="16.5" customHeight="1" x14ac:dyDescent="0.2">
      <c r="H40" s="58"/>
    </row>
    <row r="41" spans="1:18" ht="16.5" customHeight="1" x14ac:dyDescent="0.2">
      <c r="H41" s="58"/>
    </row>
    <row r="42" spans="1:18" ht="16.5" customHeight="1" x14ac:dyDescent="0.2">
      <c r="H42" s="58"/>
    </row>
  </sheetData>
  <mergeCells count="4">
    <mergeCell ref="H12:J12"/>
    <mergeCell ref="L8:N8"/>
    <mergeCell ref="L7:P7"/>
    <mergeCell ref="D6:R6"/>
  </mergeCells>
  <pageMargins left="0.6" right="0.6" top="0.5" bottom="0.6" header="0.49" footer="0.4"/>
  <pageSetup paperSize="9" firstPageNumber="13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8D50-895F-4B9E-8A33-781890103F12}">
  <sheetPr>
    <tabColor theme="5" tint="0.39997558519241921"/>
  </sheetPr>
  <dimension ref="A1:Q250"/>
  <sheetViews>
    <sheetView tabSelected="1" showRuler="0" topLeftCell="A205" zoomScale="115" zoomScaleNormal="115" zoomScaleSheetLayoutView="100" workbookViewId="0">
      <selection activeCell="C213" sqref="C213"/>
    </sheetView>
  </sheetViews>
  <sheetFormatPr defaultColWidth="9.140625" defaultRowHeight="21.75" customHeight="1" x14ac:dyDescent="0.2"/>
  <cols>
    <col min="1" max="2" width="1" style="292" customWidth="1"/>
    <col min="3" max="3" width="35.140625" style="269" customWidth="1"/>
    <col min="4" max="4" width="6.140625" style="229" bestFit="1" customWidth="1"/>
    <col min="5" max="5" width="0.5703125" style="269" customWidth="1"/>
    <col min="6" max="6" width="11" style="316" customWidth="1"/>
    <col min="7" max="7" width="0.5703125" style="316" customWidth="1"/>
    <col min="8" max="8" width="11" style="316" customWidth="1"/>
    <col min="9" max="9" width="0.5703125" style="316" customWidth="1"/>
    <col min="10" max="10" width="11" style="316" customWidth="1"/>
    <col min="11" max="11" width="0.5703125" style="316" customWidth="1"/>
    <col min="12" max="12" width="11" style="316" customWidth="1"/>
    <col min="13" max="16" width="9.140625" style="269"/>
    <col min="17" max="17" width="13.85546875" style="269" customWidth="1"/>
    <col min="18" max="16384" width="9.140625" style="269"/>
  </cols>
  <sheetData>
    <row r="1" spans="1:12" s="368" customFormat="1" ht="15.95" customHeight="1" x14ac:dyDescent="0.2">
      <c r="A1" s="154" t="s">
        <v>161</v>
      </c>
      <c r="B1" s="363"/>
      <c r="C1" s="364"/>
      <c r="D1" s="365"/>
      <c r="E1" s="366"/>
      <c r="F1" s="367"/>
      <c r="G1" s="367"/>
      <c r="H1" s="367"/>
      <c r="I1" s="367"/>
      <c r="J1" s="367"/>
      <c r="K1" s="367"/>
      <c r="L1" s="367"/>
    </row>
    <row r="2" spans="1:12" s="373" customFormat="1" ht="15.95" customHeight="1" x14ac:dyDescent="0.2">
      <c r="A2" s="369" t="s">
        <v>77</v>
      </c>
      <c r="B2" s="369"/>
      <c r="C2" s="370"/>
      <c r="D2" s="371"/>
      <c r="E2" s="370"/>
      <c r="F2" s="372"/>
      <c r="G2" s="372"/>
      <c r="H2" s="372"/>
      <c r="I2" s="372"/>
      <c r="J2" s="372"/>
      <c r="K2" s="372"/>
      <c r="L2" s="372"/>
    </row>
    <row r="3" spans="1:12" s="368" customFormat="1" ht="15.95" customHeight="1" x14ac:dyDescent="0.2">
      <c r="A3" s="374" t="s">
        <v>279</v>
      </c>
      <c r="B3" s="375"/>
      <c r="C3" s="376"/>
      <c r="D3" s="377"/>
      <c r="E3" s="376"/>
      <c r="F3" s="378"/>
      <c r="G3" s="378"/>
      <c r="H3" s="378"/>
      <c r="I3" s="378"/>
      <c r="J3" s="378"/>
      <c r="K3" s="378"/>
      <c r="L3" s="378"/>
    </row>
    <row r="4" spans="1:12" s="230" customFormat="1" ht="14.45" customHeight="1" x14ac:dyDescent="0.2">
      <c r="A4" s="231"/>
      <c r="B4" s="235"/>
      <c r="C4" s="232"/>
      <c r="D4" s="233"/>
      <c r="E4" s="232"/>
      <c r="F4" s="234"/>
      <c r="G4" s="234"/>
      <c r="H4" s="234"/>
      <c r="I4" s="234"/>
      <c r="J4" s="234"/>
      <c r="K4" s="234"/>
      <c r="L4" s="234"/>
    </row>
    <row r="5" spans="1:12" s="230" customFormat="1" ht="14.45" customHeight="1" x14ac:dyDescent="0.2">
      <c r="A5" s="237"/>
      <c r="B5" s="237"/>
      <c r="C5" s="238"/>
      <c r="D5" s="239"/>
      <c r="E5" s="238"/>
      <c r="F5" s="324"/>
      <c r="G5" s="324"/>
      <c r="H5" s="324"/>
      <c r="I5" s="324"/>
      <c r="J5" s="324"/>
      <c r="K5" s="324"/>
      <c r="L5" s="324"/>
    </row>
    <row r="6" spans="1:12" s="230" customFormat="1" ht="14.45" customHeight="1" x14ac:dyDescent="0.2">
      <c r="A6" s="237"/>
      <c r="B6" s="237"/>
      <c r="C6" s="238"/>
      <c r="D6" s="239"/>
      <c r="E6" s="238"/>
      <c r="F6" s="397" t="s">
        <v>0</v>
      </c>
      <c r="G6" s="397"/>
      <c r="H6" s="397"/>
      <c r="I6" s="240"/>
      <c r="J6" s="397" t="s">
        <v>171</v>
      </c>
      <c r="K6" s="397"/>
      <c r="L6" s="397"/>
    </row>
    <row r="7" spans="1:12" s="230" customFormat="1" ht="14.45" customHeight="1" x14ac:dyDescent="0.2">
      <c r="A7" s="237"/>
      <c r="B7" s="237"/>
      <c r="C7" s="238" t="s">
        <v>180</v>
      </c>
      <c r="D7" s="239"/>
      <c r="E7" s="238"/>
      <c r="F7" s="396" t="s">
        <v>170</v>
      </c>
      <c r="G7" s="396"/>
      <c r="H7" s="396"/>
      <c r="I7" s="240"/>
      <c r="J7" s="396" t="s">
        <v>170</v>
      </c>
      <c r="K7" s="396"/>
      <c r="L7" s="396"/>
    </row>
    <row r="8" spans="1:12" ht="14.45" customHeight="1" x14ac:dyDescent="0.2">
      <c r="A8" s="241"/>
      <c r="B8" s="241"/>
      <c r="C8" s="174"/>
      <c r="D8" s="242"/>
      <c r="E8" s="243"/>
      <c r="F8" s="244" t="s">
        <v>278</v>
      </c>
      <c r="G8" s="389"/>
      <c r="H8" s="244" t="s">
        <v>240</v>
      </c>
      <c r="I8" s="389"/>
      <c r="J8" s="244" t="s">
        <v>278</v>
      </c>
      <c r="K8" s="245"/>
      <c r="L8" s="244" t="s">
        <v>240</v>
      </c>
    </row>
    <row r="9" spans="1:12" ht="14.45" customHeight="1" x14ac:dyDescent="0.2">
      <c r="A9" s="241"/>
      <c r="B9" s="241"/>
      <c r="C9" s="174"/>
      <c r="D9" s="246" t="s">
        <v>3</v>
      </c>
      <c r="E9" s="243"/>
      <c r="F9" s="247" t="s">
        <v>9</v>
      </c>
      <c r="G9" s="389"/>
      <c r="H9" s="247" t="s">
        <v>9</v>
      </c>
      <c r="I9" s="389"/>
      <c r="J9" s="247" t="s">
        <v>9</v>
      </c>
      <c r="K9" s="245"/>
      <c r="L9" s="247" t="s">
        <v>9</v>
      </c>
    </row>
    <row r="10" spans="1:12" ht="14.45" customHeight="1" x14ac:dyDescent="0.2">
      <c r="A10" s="248" t="s">
        <v>159</v>
      </c>
      <c r="B10" s="248"/>
      <c r="C10" s="249"/>
      <c r="D10" s="239"/>
      <c r="E10" s="174"/>
      <c r="F10" s="250"/>
      <c r="G10" s="250"/>
      <c r="H10" s="250"/>
      <c r="I10" s="250"/>
      <c r="J10" s="250"/>
      <c r="K10" s="251"/>
      <c r="L10" s="250"/>
    </row>
    <row r="11" spans="1:12" ht="14.45" customHeight="1" x14ac:dyDescent="0.2">
      <c r="A11" s="252" t="s">
        <v>75</v>
      </c>
      <c r="B11" s="252"/>
      <c r="C11" s="174"/>
      <c r="D11" s="239"/>
      <c r="E11" s="174"/>
      <c r="F11" s="325">
        <v>589886299</v>
      </c>
      <c r="G11" s="263"/>
      <c r="H11" s="325">
        <v>483386386</v>
      </c>
      <c r="I11" s="263"/>
      <c r="J11" s="325">
        <v>861394060</v>
      </c>
      <c r="K11" s="263"/>
      <c r="L11" s="325">
        <v>919198687</v>
      </c>
    </row>
    <row r="12" spans="1:12" ht="14.45" customHeight="1" x14ac:dyDescent="0.2">
      <c r="A12" s="241" t="s">
        <v>36</v>
      </c>
      <c r="B12" s="252"/>
      <c r="C12" s="174"/>
      <c r="D12" s="239"/>
      <c r="E12" s="174"/>
      <c r="F12" s="253"/>
      <c r="G12" s="250"/>
      <c r="H12" s="253"/>
      <c r="I12" s="250"/>
      <c r="J12" s="253"/>
      <c r="K12" s="250"/>
      <c r="L12" s="253"/>
    </row>
    <row r="13" spans="1:12" ht="14.45" customHeight="1" x14ac:dyDescent="0.2">
      <c r="A13" s="241"/>
      <c r="B13" s="252" t="s">
        <v>126</v>
      </c>
      <c r="C13" s="174"/>
      <c r="D13" s="239"/>
      <c r="E13" s="174"/>
      <c r="F13" s="253"/>
      <c r="G13" s="250"/>
      <c r="H13" s="253"/>
      <c r="I13" s="250"/>
      <c r="J13" s="253"/>
      <c r="K13" s="250"/>
      <c r="L13" s="253"/>
    </row>
    <row r="14" spans="1:12" ht="14.45" customHeight="1" x14ac:dyDescent="0.2">
      <c r="A14" s="241"/>
      <c r="B14" s="174"/>
      <c r="C14" s="254" t="s">
        <v>236</v>
      </c>
      <c r="D14" s="174"/>
      <c r="E14" s="174"/>
      <c r="F14" s="174"/>
      <c r="G14" s="174"/>
      <c r="H14" s="174"/>
      <c r="I14" s="174"/>
      <c r="J14" s="174"/>
      <c r="K14" s="174"/>
      <c r="L14" s="174"/>
    </row>
    <row r="15" spans="1:12" ht="14.45" customHeight="1" x14ac:dyDescent="0.2">
      <c r="A15" s="241"/>
      <c r="B15" s="174"/>
      <c r="C15" s="254" t="s">
        <v>237</v>
      </c>
      <c r="D15" s="239">
        <v>9</v>
      </c>
      <c r="E15" s="174"/>
      <c r="F15" s="325">
        <v>21408675</v>
      </c>
      <c r="G15" s="263"/>
      <c r="H15" s="325">
        <v>11691850</v>
      </c>
      <c r="I15" s="263"/>
      <c r="J15" s="325">
        <v>17337216</v>
      </c>
      <c r="K15" s="263"/>
      <c r="L15" s="325">
        <v>10621180</v>
      </c>
    </row>
    <row r="16" spans="1:12" ht="14.45" customHeight="1" x14ac:dyDescent="0.2">
      <c r="A16" s="174"/>
      <c r="B16" s="174"/>
      <c r="C16" s="255" t="s">
        <v>220</v>
      </c>
      <c r="D16" s="239">
        <v>10</v>
      </c>
      <c r="E16" s="174"/>
      <c r="F16" s="258">
        <v>-446304</v>
      </c>
      <c r="G16" s="263"/>
      <c r="H16" s="258">
        <v>-721048</v>
      </c>
      <c r="I16" s="263"/>
      <c r="J16" s="258">
        <v>-403353</v>
      </c>
      <c r="K16" s="263"/>
      <c r="L16" s="258">
        <v>18925</v>
      </c>
    </row>
    <row r="17" spans="1:12" ht="14.45" customHeight="1" x14ac:dyDescent="0.2">
      <c r="A17" s="174"/>
      <c r="B17" s="174"/>
      <c r="C17" s="255" t="s">
        <v>192</v>
      </c>
      <c r="D17" s="239">
        <v>20</v>
      </c>
      <c r="E17" s="174"/>
      <c r="F17" s="258">
        <v>-4819475</v>
      </c>
      <c r="G17" s="263"/>
      <c r="H17" s="258">
        <v>9601082</v>
      </c>
      <c r="I17" s="263"/>
      <c r="J17" s="258">
        <v>0</v>
      </c>
      <c r="K17" s="263"/>
      <c r="L17" s="258">
        <v>0</v>
      </c>
    </row>
    <row r="18" spans="1:12" ht="14.45" customHeight="1" x14ac:dyDescent="0.2">
      <c r="A18" s="174"/>
      <c r="B18" s="174"/>
      <c r="C18" s="255" t="s">
        <v>229</v>
      </c>
      <c r="D18" s="239">
        <v>18</v>
      </c>
      <c r="E18" s="174"/>
      <c r="F18" s="258">
        <v>2384978</v>
      </c>
      <c r="G18" s="263"/>
      <c r="H18" s="258">
        <v>0</v>
      </c>
      <c r="I18" s="263"/>
      <c r="J18" s="258">
        <v>2384978</v>
      </c>
      <c r="K18" s="263"/>
      <c r="L18" s="258">
        <v>0</v>
      </c>
    </row>
    <row r="19" spans="1:12" ht="14.45" customHeight="1" x14ac:dyDescent="0.2">
      <c r="A19" s="174"/>
      <c r="B19" s="174"/>
      <c r="C19" s="255" t="s">
        <v>297</v>
      </c>
      <c r="D19" s="239">
        <v>17</v>
      </c>
      <c r="E19" s="174"/>
      <c r="F19" s="258">
        <v>0</v>
      </c>
      <c r="G19" s="263"/>
      <c r="H19" s="258">
        <v>0</v>
      </c>
      <c r="I19" s="263"/>
      <c r="J19" s="258">
        <v>100000000</v>
      </c>
      <c r="K19" s="263"/>
      <c r="L19" s="258">
        <v>0</v>
      </c>
    </row>
    <row r="20" spans="1:12" ht="14.45" customHeight="1" x14ac:dyDescent="0.2">
      <c r="A20" s="174"/>
      <c r="B20" s="252" t="s">
        <v>245</v>
      </c>
      <c r="C20" s="255"/>
      <c r="D20" s="256" t="s">
        <v>295</v>
      </c>
      <c r="E20" s="174"/>
      <c r="F20" s="258">
        <v>0</v>
      </c>
      <c r="G20" s="250"/>
      <c r="H20" s="257">
        <v>-140557</v>
      </c>
      <c r="I20" s="250"/>
      <c r="J20" s="258">
        <v>0</v>
      </c>
      <c r="K20" s="250"/>
      <c r="L20" s="258">
        <v>0</v>
      </c>
    </row>
    <row r="21" spans="1:12" ht="14.45" customHeight="1" x14ac:dyDescent="0.2">
      <c r="A21" s="241"/>
      <c r="B21" s="252" t="s">
        <v>298</v>
      </c>
      <c r="C21" s="237"/>
      <c r="D21" s="239"/>
      <c r="E21" s="174"/>
      <c r="F21" s="257"/>
      <c r="G21" s="250"/>
      <c r="H21" s="257"/>
      <c r="I21" s="250"/>
      <c r="J21" s="257"/>
      <c r="K21" s="250"/>
      <c r="L21" s="257"/>
    </row>
    <row r="22" spans="1:12" ht="14.45" customHeight="1" x14ac:dyDescent="0.2">
      <c r="A22" s="241"/>
      <c r="B22" s="174"/>
      <c r="C22" s="254" t="s">
        <v>188</v>
      </c>
      <c r="D22" s="239">
        <v>33</v>
      </c>
      <c r="E22" s="174"/>
      <c r="F22" s="258">
        <v>-2828290</v>
      </c>
      <c r="G22" s="263"/>
      <c r="H22" s="258">
        <v>-5995314</v>
      </c>
      <c r="I22" s="263"/>
      <c r="J22" s="259">
        <v>0</v>
      </c>
      <c r="K22" s="263"/>
      <c r="L22" s="259">
        <v>-5995314</v>
      </c>
    </row>
    <row r="23" spans="1:12" ht="14.45" customHeight="1" x14ac:dyDescent="0.2">
      <c r="A23" s="255"/>
      <c r="B23" s="174"/>
      <c r="C23" s="254" t="s">
        <v>248</v>
      </c>
      <c r="D23" s="239">
        <v>33</v>
      </c>
      <c r="E23" s="174"/>
      <c r="F23" s="258">
        <v>-277881368</v>
      </c>
      <c r="G23" s="263"/>
      <c r="H23" s="258">
        <v>-52479110</v>
      </c>
      <c r="I23" s="263"/>
      <c r="J23" s="259">
        <v>-277881368</v>
      </c>
      <c r="K23" s="263"/>
      <c r="L23" s="259">
        <v>-52479110</v>
      </c>
    </row>
    <row r="24" spans="1:12" ht="14.45" customHeight="1" x14ac:dyDescent="0.2">
      <c r="A24" s="255"/>
      <c r="B24" s="241" t="s">
        <v>324</v>
      </c>
      <c r="C24" s="254"/>
      <c r="D24" s="239"/>
      <c r="E24" s="174"/>
      <c r="F24" s="258">
        <v>3632921</v>
      </c>
      <c r="G24" s="263"/>
      <c r="H24" s="258">
        <v>0</v>
      </c>
      <c r="I24" s="263"/>
      <c r="J24" s="259">
        <v>3632921</v>
      </c>
      <c r="K24" s="263"/>
      <c r="L24" s="258">
        <v>0</v>
      </c>
    </row>
    <row r="25" spans="1:12" ht="14.45" customHeight="1" x14ac:dyDescent="0.2">
      <c r="A25" s="255"/>
      <c r="B25" s="241" t="s">
        <v>299</v>
      </c>
      <c r="C25" s="254"/>
      <c r="D25" s="239"/>
      <c r="E25" s="174"/>
      <c r="F25" s="258">
        <v>135290</v>
      </c>
      <c r="G25" s="263"/>
      <c r="H25" s="258">
        <v>0</v>
      </c>
      <c r="I25" s="263"/>
      <c r="J25" s="259">
        <v>0</v>
      </c>
      <c r="K25" s="263"/>
      <c r="L25" s="258">
        <v>0</v>
      </c>
    </row>
    <row r="26" spans="1:12" ht="14.45" customHeight="1" x14ac:dyDescent="0.2">
      <c r="A26" s="174"/>
      <c r="B26" s="241" t="s">
        <v>312</v>
      </c>
      <c r="C26" s="252"/>
      <c r="D26" s="239" t="s">
        <v>244</v>
      </c>
      <c r="E26" s="174"/>
      <c r="F26" s="259">
        <v>-50594633</v>
      </c>
      <c r="G26" s="261"/>
      <c r="H26" s="259">
        <v>-40872483</v>
      </c>
      <c r="I26" s="261"/>
      <c r="J26" s="259">
        <v>0</v>
      </c>
      <c r="K26" s="261"/>
      <c r="L26" s="259">
        <v>0</v>
      </c>
    </row>
    <row r="27" spans="1:12" ht="14.45" customHeight="1" x14ac:dyDescent="0.2">
      <c r="A27" s="174"/>
      <c r="B27" s="241" t="s">
        <v>313</v>
      </c>
      <c r="C27" s="252"/>
      <c r="D27" s="239" t="s">
        <v>300</v>
      </c>
      <c r="E27" s="174"/>
      <c r="F27" s="260">
        <v>117850009</v>
      </c>
      <c r="G27" s="261"/>
      <c r="H27" s="260">
        <v>133216058</v>
      </c>
      <c r="I27" s="261"/>
      <c r="J27" s="259">
        <v>0</v>
      </c>
      <c r="K27" s="261"/>
      <c r="L27" s="259">
        <v>0</v>
      </c>
    </row>
    <row r="28" spans="1:12" ht="14.45" customHeight="1" x14ac:dyDescent="0.2">
      <c r="A28" s="174"/>
      <c r="B28" s="241" t="s">
        <v>314</v>
      </c>
      <c r="C28" s="252"/>
      <c r="D28" s="239">
        <v>9</v>
      </c>
      <c r="E28" s="174"/>
      <c r="F28" s="259">
        <v>7238793</v>
      </c>
      <c r="G28" s="250"/>
      <c r="H28" s="259">
        <v>0</v>
      </c>
      <c r="I28" s="250"/>
      <c r="J28" s="259">
        <v>7238793</v>
      </c>
      <c r="K28" s="250"/>
      <c r="L28" s="259">
        <v>0</v>
      </c>
    </row>
    <row r="29" spans="1:12" ht="14.45" customHeight="1" x14ac:dyDescent="0.2">
      <c r="A29" s="174"/>
      <c r="B29" s="241" t="s">
        <v>37</v>
      </c>
      <c r="C29" s="252"/>
      <c r="D29" s="239" t="s">
        <v>290</v>
      </c>
      <c r="E29" s="174"/>
      <c r="F29" s="259">
        <v>463875806</v>
      </c>
      <c r="G29" s="250"/>
      <c r="H29" s="259">
        <v>323115352</v>
      </c>
      <c r="I29" s="250"/>
      <c r="J29" s="259">
        <v>268014061</v>
      </c>
      <c r="K29" s="250"/>
      <c r="L29" s="259">
        <v>246986408</v>
      </c>
    </row>
    <row r="30" spans="1:12" ht="14.45" customHeight="1" x14ac:dyDescent="0.2">
      <c r="A30" s="174"/>
      <c r="B30" s="241" t="s">
        <v>38</v>
      </c>
      <c r="C30" s="252"/>
      <c r="D30" s="239" t="s">
        <v>291</v>
      </c>
      <c r="E30" s="174"/>
      <c r="F30" s="259">
        <v>148949254</v>
      </c>
      <c r="G30" s="250"/>
      <c r="H30" s="259">
        <v>143091724</v>
      </c>
      <c r="I30" s="250"/>
      <c r="J30" s="259">
        <v>11742370</v>
      </c>
      <c r="K30" s="250"/>
      <c r="L30" s="259">
        <v>11193531</v>
      </c>
    </row>
    <row r="31" spans="1:12" ht="14.45" customHeight="1" x14ac:dyDescent="0.2">
      <c r="A31" s="174"/>
      <c r="B31" s="241" t="s">
        <v>246</v>
      </c>
      <c r="C31" s="252"/>
      <c r="D31" s="239"/>
      <c r="E31" s="174"/>
      <c r="F31" s="259">
        <v>3448287</v>
      </c>
      <c r="G31" s="250"/>
      <c r="H31" s="259">
        <v>2586215</v>
      </c>
      <c r="I31" s="250"/>
      <c r="J31" s="259">
        <v>0</v>
      </c>
      <c r="K31" s="250"/>
      <c r="L31" s="259">
        <v>0</v>
      </c>
    </row>
    <row r="32" spans="1:12" ht="14.45" customHeight="1" x14ac:dyDescent="0.2">
      <c r="A32" s="174"/>
      <c r="B32" s="241" t="s">
        <v>247</v>
      </c>
      <c r="C32" s="252"/>
      <c r="D32" s="239">
        <v>33</v>
      </c>
      <c r="E32" s="174"/>
      <c r="F32" s="259">
        <v>0</v>
      </c>
      <c r="G32" s="250"/>
      <c r="H32" s="259">
        <v>-28846154</v>
      </c>
      <c r="I32" s="250"/>
      <c r="J32" s="259">
        <v>0</v>
      </c>
      <c r="K32" s="250"/>
      <c r="L32" s="259">
        <v>0</v>
      </c>
    </row>
    <row r="33" spans="1:12" ht="14.45" customHeight="1" x14ac:dyDescent="0.2">
      <c r="A33" s="174"/>
      <c r="B33" s="241" t="s">
        <v>315</v>
      </c>
      <c r="C33" s="174"/>
      <c r="D33" s="239"/>
      <c r="E33" s="174"/>
      <c r="F33" s="260"/>
      <c r="G33" s="250"/>
      <c r="H33" s="260"/>
      <c r="I33" s="250"/>
      <c r="J33" s="260"/>
      <c r="K33" s="250"/>
      <c r="L33" s="260"/>
    </row>
    <row r="34" spans="1:12" ht="14.45" customHeight="1" x14ac:dyDescent="0.2">
      <c r="A34" s="174"/>
      <c r="B34" s="241"/>
      <c r="C34" s="252" t="s">
        <v>221</v>
      </c>
      <c r="D34" s="239"/>
      <c r="E34" s="174"/>
      <c r="F34" s="258">
        <v>-532101</v>
      </c>
      <c r="G34" s="250"/>
      <c r="H34" s="258">
        <v>-506561</v>
      </c>
      <c r="I34" s="250"/>
      <c r="J34" s="258">
        <v>348591</v>
      </c>
      <c r="K34" s="250"/>
      <c r="L34" s="258">
        <v>-91099</v>
      </c>
    </row>
    <row r="35" spans="1:12" ht="14.45" customHeight="1" x14ac:dyDescent="0.2">
      <c r="A35" s="174"/>
      <c r="B35" s="241" t="s">
        <v>301</v>
      </c>
      <c r="C35" s="174"/>
      <c r="D35" s="239"/>
      <c r="E35" s="174"/>
      <c r="F35" s="260"/>
      <c r="G35" s="250"/>
      <c r="H35" s="260"/>
      <c r="I35" s="250"/>
      <c r="J35" s="260"/>
      <c r="K35" s="250"/>
      <c r="L35" s="260"/>
    </row>
    <row r="36" spans="1:12" ht="14.45" customHeight="1" x14ac:dyDescent="0.2">
      <c r="A36" s="174"/>
      <c r="B36" s="241"/>
      <c r="C36" s="252" t="s">
        <v>221</v>
      </c>
      <c r="D36" s="239"/>
      <c r="E36" s="174"/>
      <c r="F36" s="259">
        <v>8139136</v>
      </c>
      <c r="G36" s="250"/>
      <c r="H36" s="259">
        <v>864453</v>
      </c>
      <c r="I36" s="250"/>
      <c r="J36" s="259">
        <v>338194</v>
      </c>
      <c r="K36" s="250"/>
      <c r="L36" s="259">
        <v>181759</v>
      </c>
    </row>
    <row r="37" spans="1:12" ht="14.45" customHeight="1" x14ac:dyDescent="0.2">
      <c r="A37" s="174"/>
      <c r="B37" s="170" t="s">
        <v>270</v>
      </c>
      <c r="C37" s="252"/>
      <c r="D37" s="239"/>
      <c r="E37" s="174"/>
      <c r="F37" s="259">
        <v>0</v>
      </c>
      <c r="G37" s="263"/>
      <c r="H37" s="259">
        <v>360000</v>
      </c>
      <c r="I37" s="263"/>
      <c r="J37" s="259">
        <v>0</v>
      </c>
      <c r="K37" s="263"/>
      <c r="L37" s="259">
        <v>0</v>
      </c>
    </row>
    <row r="38" spans="1:12" ht="14.45" customHeight="1" x14ac:dyDescent="0.2">
      <c r="A38" s="174"/>
      <c r="B38" s="241" t="s">
        <v>41</v>
      </c>
      <c r="C38" s="252"/>
      <c r="D38" s="239">
        <v>28</v>
      </c>
      <c r="E38" s="174"/>
      <c r="F38" s="259">
        <v>148545958</v>
      </c>
      <c r="G38" s="250"/>
      <c r="H38" s="259">
        <v>42718928</v>
      </c>
      <c r="I38" s="250"/>
      <c r="J38" s="259">
        <v>116467159</v>
      </c>
      <c r="K38" s="250"/>
      <c r="L38" s="259">
        <v>32767524</v>
      </c>
    </row>
    <row r="39" spans="1:12" ht="14.45" customHeight="1" x14ac:dyDescent="0.2">
      <c r="A39" s="174"/>
      <c r="B39" s="241" t="s">
        <v>63</v>
      </c>
      <c r="C39" s="252"/>
      <c r="D39" s="239">
        <v>33</v>
      </c>
      <c r="E39" s="174"/>
      <c r="F39" s="259">
        <v>-32340436</v>
      </c>
      <c r="G39" s="250"/>
      <c r="H39" s="259">
        <v>-29928725</v>
      </c>
      <c r="I39" s="250"/>
      <c r="J39" s="259">
        <v>-74135007</v>
      </c>
      <c r="K39" s="250"/>
      <c r="L39" s="259">
        <v>-59883966</v>
      </c>
    </row>
    <row r="40" spans="1:12" ht="14.45" customHeight="1" x14ac:dyDescent="0.2">
      <c r="A40" s="174"/>
      <c r="B40" s="241" t="s">
        <v>45</v>
      </c>
      <c r="C40" s="252"/>
      <c r="D40" s="239">
        <v>33</v>
      </c>
      <c r="E40" s="174"/>
      <c r="F40" s="259">
        <v>-5987771</v>
      </c>
      <c r="G40" s="250"/>
      <c r="H40" s="259">
        <v>-2155373</v>
      </c>
      <c r="I40" s="250"/>
      <c r="J40" s="259">
        <v>-183109613</v>
      </c>
      <c r="K40" s="250"/>
      <c r="L40" s="259">
        <v>-106998846</v>
      </c>
    </row>
    <row r="41" spans="1:12" ht="14.45" customHeight="1" x14ac:dyDescent="0.2">
      <c r="A41" s="174"/>
      <c r="B41" s="241" t="s">
        <v>30</v>
      </c>
      <c r="C41" s="252"/>
      <c r="D41" s="239">
        <v>35</v>
      </c>
      <c r="E41" s="174"/>
      <c r="F41" s="264">
        <v>216083581</v>
      </c>
      <c r="G41" s="250"/>
      <c r="H41" s="264">
        <v>144097391</v>
      </c>
      <c r="I41" s="250"/>
      <c r="J41" s="264">
        <v>233540236</v>
      </c>
      <c r="K41" s="250"/>
      <c r="L41" s="264">
        <v>159271311</v>
      </c>
    </row>
    <row r="42" spans="1:12" ht="14.45" customHeight="1" x14ac:dyDescent="0.2">
      <c r="A42" s="174"/>
      <c r="B42" s="241"/>
      <c r="C42" s="252"/>
      <c r="D42" s="239"/>
      <c r="E42" s="174"/>
      <c r="F42" s="260"/>
      <c r="G42" s="261"/>
      <c r="H42" s="260"/>
      <c r="I42" s="261"/>
      <c r="J42" s="260"/>
      <c r="K42" s="261"/>
      <c r="L42" s="260"/>
    </row>
    <row r="43" spans="1:12" ht="14.45" customHeight="1" x14ac:dyDescent="0.2">
      <c r="A43" s="252"/>
      <c r="B43" s="252"/>
      <c r="C43" s="266"/>
      <c r="D43" s="239"/>
      <c r="E43" s="174"/>
      <c r="F43" s="265">
        <f>SUM(F11:F41)</f>
        <v>1356148609</v>
      </c>
      <c r="G43" s="250"/>
      <c r="H43" s="265">
        <f>SUM(H11:H41)</f>
        <v>1133084114</v>
      </c>
      <c r="I43" s="250"/>
      <c r="J43" s="265">
        <f>SUM(J11:J41)</f>
        <v>1086909238</v>
      </c>
      <c r="K43" s="250"/>
      <c r="L43" s="265">
        <f>SUM(L11:L41)</f>
        <v>1154790990</v>
      </c>
    </row>
    <row r="44" spans="1:12" ht="14.45" customHeight="1" x14ac:dyDescent="0.2">
      <c r="A44" s="252"/>
      <c r="B44" s="252"/>
      <c r="C44" s="266"/>
      <c r="D44" s="239"/>
      <c r="E44" s="174"/>
      <c r="F44" s="260"/>
      <c r="G44" s="250"/>
      <c r="H44" s="260"/>
      <c r="I44" s="250"/>
      <c r="J44" s="260"/>
      <c r="K44" s="250"/>
      <c r="L44" s="260"/>
    </row>
    <row r="45" spans="1:12" ht="14.45" customHeight="1" x14ac:dyDescent="0.2">
      <c r="A45" s="252"/>
      <c r="B45" s="252"/>
      <c r="C45" s="266"/>
      <c r="D45" s="239"/>
      <c r="E45" s="174"/>
      <c r="F45" s="260"/>
      <c r="G45" s="250"/>
      <c r="H45" s="260"/>
      <c r="I45" s="250"/>
      <c r="J45" s="260"/>
      <c r="K45" s="250"/>
      <c r="L45" s="260"/>
    </row>
    <row r="46" spans="1:12" ht="14.45" customHeight="1" x14ac:dyDescent="0.2">
      <c r="A46" s="252"/>
      <c r="B46" s="252"/>
      <c r="C46" s="266"/>
      <c r="D46" s="239"/>
      <c r="E46" s="174"/>
      <c r="F46" s="260"/>
      <c r="G46" s="250"/>
      <c r="H46" s="260"/>
      <c r="I46" s="250"/>
      <c r="J46" s="260"/>
      <c r="K46" s="250"/>
      <c r="L46" s="260"/>
    </row>
    <row r="47" spans="1:12" ht="14.45" customHeight="1" x14ac:dyDescent="0.2">
      <c r="A47" s="252"/>
      <c r="B47" s="252"/>
      <c r="C47" s="266"/>
      <c r="D47" s="239"/>
      <c r="E47" s="174"/>
      <c r="F47" s="260"/>
      <c r="G47" s="250"/>
      <c r="H47" s="260"/>
      <c r="I47" s="250"/>
      <c r="J47" s="260"/>
      <c r="K47" s="250"/>
      <c r="L47" s="260"/>
    </row>
    <row r="48" spans="1:12" ht="14.45" customHeight="1" x14ac:dyDescent="0.2">
      <c r="A48" s="252"/>
      <c r="B48" s="252"/>
      <c r="C48" s="266"/>
      <c r="D48" s="239"/>
      <c r="E48" s="174"/>
      <c r="F48" s="260"/>
      <c r="G48" s="250"/>
      <c r="H48" s="260"/>
      <c r="I48" s="250"/>
      <c r="J48" s="260"/>
      <c r="K48" s="250"/>
      <c r="L48" s="260"/>
    </row>
    <row r="49" spans="1:12" ht="14.45" customHeight="1" x14ac:dyDescent="0.2">
      <c r="A49" s="252"/>
      <c r="B49" s="252"/>
      <c r="C49" s="266"/>
      <c r="D49" s="239"/>
      <c r="E49" s="174"/>
      <c r="F49" s="260"/>
      <c r="G49" s="250"/>
      <c r="H49" s="260"/>
      <c r="I49" s="250"/>
      <c r="J49" s="260"/>
      <c r="K49" s="250"/>
      <c r="L49" s="260"/>
    </row>
    <row r="50" spans="1:12" ht="14.45" customHeight="1" x14ac:dyDescent="0.2">
      <c r="A50" s="252"/>
      <c r="B50" s="252"/>
      <c r="C50" s="266"/>
      <c r="D50" s="239"/>
      <c r="E50" s="174"/>
      <c r="F50" s="260"/>
      <c r="G50" s="250"/>
      <c r="H50" s="260"/>
      <c r="I50" s="250"/>
      <c r="J50" s="260"/>
      <c r="K50" s="250"/>
      <c r="L50" s="260"/>
    </row>
    <row r="51" spans="1:12" ht="14.45" customHeight="1" x14ac:dyDescent="0.2">
      <c r="A51" s="267"/>
      <c r="B51" s="267"/>
      <c r="C51" s="268"/>
      <c r="F51" s="270"/>
      <c r="G51" s="271"/>
      <c r="H51" s="270"/>
      <c r="I51" s="271"/>
      <c r="J51" s="270"/>
      <c r="K51" s="271"/>
      <c r="L51" s="270"/>
    </row>
    <row r="52" spans="1:12" ht="15.75" customHeight="1" x14ac:dyDescent="0.2">
      <c r="A52" s="267"/>
      <c r="B52" s="267"/>
      <c r="C52" s="268"/>
      <c r="F52" s="270"/>
      <c r="G52" s="271"/>
      <c r="H52" s="270"/>
      <c r="I52" s="271"/>
      <c r="J52" s="270"/>
      <c r="K52" s="271"/>
      <c r="L52" s="270"/>
    </row>
    <row r="53" spans="1:12" ht="21.95" customHeight="1" x14ac:dyDescent="0.2">
      <c r="A53" s="272" t="s">
        <v>296</v>
      </c>
      <c r="B53" s="273"/>
      <c r="C53" s="274"/>
      <c r="D53" s="236"/>
      <c r="E53" s="274"/>
      <c r="F53" s="275"/>
      <c r="G53" s="275"/>
      <c r="H53" s="275"/>
      <c r="I53" s="276"/>
      <c r="J53" s="275"/>
      <c r="K53" s="275"/>
      <c r="L53" s="275"/>
    </row>
    <row r="54" spans="1:12" s="368" customFormat="1" ht="15.95" customHeight="1" x14ac:dyDescent="0.2">
      <c r="A54" s="154" t="str">
        <f>A1</f>
        <v>Thonburi Healthcare Group Public Company Limited</v>
      </c>
      <c r="B54" s="363"/>
      <c r="C54" s="364"/>
      <c r="D54" s="365"/>
      <c r="E54" s="366"/>
      <c r="F54" s="367"/>
      <c r="G54" s="367"/>
      <c r="H54" s="367"/>
      <c r="I54" s="367"/>
      <c r="J54" s="367"/>
      <c r="K54" s="367"/>
      <c r="L54" s="367"/>
    </row>
    <row r="55" spans="1:12" s="373" customFormat="1" ht="15.95" customHeight="1" x14ac:dyDescent="0.2">
      <c r="A55" s="369" t="str">
        <f>A2</f>
        <v xml:space="preserve">Statement of Cash Flows </v>
      </c>
      <c r="B55" s="369"/>
      <c r="C55" s="370"/>
      <c r="D55" s="371"/>
      <c r="E55" s="370"/>
      <c r="F55" s="372"/>
      <c r="G55" s="372"/>
      <c r="H55" s="372"/>
      <c r="I55" s="372"/>
      <c r="J55" s="372"/>
      <c r="K55" s="372"/>
      <c r="L55" s="372"/>
    </row>
    <row r="56" spans="1:12" s="368" customFormat="1" ht="15.95" customHeight="1" x14ac:dyDescent="0.2">
      <c r="A56" s="374" t="str">
        <f>A3</f>
        <v>For the year ended 31 December 2019</v>
      </c>
      <c r="B56" s="375"/>
      <c r="C56" s="376"/>
      <c r="D56" s="377"/>
      <c r="E56" s="376"/>
      <c r="F56" s="378"/>
      <c r="G56" s="378"/>
      <c r="H56" s="378"/>
      <c r="I56" s="378"/>
      <c r="J56" s="378"/>
      <c r="K56" s="378"/>
      <c r="L56" s="378"/>
    </row>
    <row r="57" spans="1:12" s="230" customFormat="1" ht="15.95" customHeight="1" x14ac:dyDescent="0.2">
      <c r="A57" s="326"/>
      <c r="B57" s="327"/>
      <c r="C57" s="328"/>
      <c r="D57" s="329"/>
      <c r="E57" s="328"/>
      <c r="F57" s="330"/>
      <c r="G57" s="330"/>
      <c r="H57" s="330"/>
      <c r="I57" s="330"/>
      <c r="J57" s="330"/>
      <c r="K57" s="330"/>
      <c r="L57" s="330"/>
    </row>
    <row r="58" spans="1:12" s="230" customFormat="1" ht="15.95" customHeight="1" x14ac:dyDescent="0.2">
      <c r="A58" s="237"/>
      <c r="B58" s="237"/>
      <c r="C58" s="238"/>
      <c r="D58" s="239"/>
      <c r="E58" s="238"/>
      <c r="F58" s="324"/>
      <c r="G58" s="324"/>
      <c r="H58" s="324"/>
      <c r="I58" s="324"/>
      <c r="J58" s="324"/>
      <c r="K58" s="324"/>
      <c r="L58" s="324"/>
    </row>
    <row r="59" spans="1:12" s="230" customFormat="1" ht="14.45" customHeight="1" x14ac:dyDescent="0.2">
      <c r="A59" s="237"/>
      <c r="B59" s="237"/>
      <c r="C59" s="238"/>
      <c r="D59" s="239"/>
      <c r="E59" s="238"/>
      <c r="F59" s="397" t="s">
        <v>0</v>
      </c>
      <c r="G59" s="397"/>
      <c r="H59" s="397"/>
      <c r="I59" s="240"/>
      <c r="J59" s="397" t="s">
        <v>171</v>
      </c>
      <c r="K59" s="397"/>
      <c r="L59" s="397"/>
    </row>
    <row r="60" spans="1:12" s="230" customFormat="1" ht="14.45" customHeight="1" x14ac:dyDescent="0.2">
      <c r="A60" s="237"/>
      <c r="B60" s="237"/>
      <c r="C60" s="238"/>
      <c r="D60" s="239"/>
      <c r="E60" s="238"/>
      <c r="F60" s="396" t="s">
        <v>170</v>
      </c>
      <c r="G60" s="396"/>
      <c r="H60" s="396"/>
      <c r="I60" s="240"/>
      <c r="J60" s="396" t="s">
        <v>170</v>
      </c>
      <c r="K60" s="396"/>
      <c r="L60" s="396"/>
    </row>
    <row r="61" spans="1:12" ht="15.95" customHeight="1" x14ac:dyDescent="0.2">
      <c r="A61" s="241"/>
      <c r="B61" s="241"/>
      <c r="C61" s="174"/>
      <c r="D61" s="242"/>
      <c r="E61" s="243"/>
      <c r="F61" s="244" t="s">
        <v>278</v>
      </c>
      <c r="G61" s="389"/>
      <c r="H61" s="244" t="s">
        <v>240</v>
      </c>
      <c r="I61" s="389"/>
      <c r="J61" s="244" t="s">
        <v>278</v>
      </c>
      <c r="K61" s="245"/>
      <c r="L61" s="244" t="s">
        <v>240</v>
      </c>
    </row>
    <row r="62" spans="1:12" ht="15.95" customHeight="1" x14ac:dyDescent="0.2">
      <c r="A62" s="241"/>
      <c r="B62" s="241"/>
      <c r="C62" s="174"/>
      <c r="D62" s="246" t="s">
        <v>158</v>
      </c>
      <c r="E62" s="243"/>
      <c r="F62" s="247" t="s">
        <v>9</v>
      </c>
      <c r="G62" s="389"/>
      <c r="H62" s="247" t="s">
        <v>9</v>
      </c>
      <c r="I62" s="389"/>
      <c r="J62" s="247" t="s">
        <v>9</v>
      </c>
      <c r="K62" s="245"/>
      <c r="L62" s="247" t="s">
        <v>9</v>
      </c>
    </row>
    <row r="63" spans="1:12" ht="15.95" customHeight="1" x14ac:dyDescent="0.2">
      <c r="A63" s="241"/>
      <c r="B63" s="241"/>
      <c r="C63" s="174"/>
      <c r="D63" s="242"/>
      <c r="E63" s="243"/>
      <c r="F63" s="277"/>
      <c r="G63" s="389"/>
      <c r="H63" s="277"/>
      <c r="I63" s="389"/>
      <c r="J63" s="277"/>
      <c r="K63" s="245"/>
      <c r="L63" s="277"/>
    </row>
    <row r="64" spans="1:12" ht="15" customHeight="1" x14ac:dyDescent="0.2">
      <c r="A64" s="241" t="s">
        <v>189</v>
      </c>
      <c r="B64" s="241"/>
      <c r="C64" s="174"/>
      <c r="D64" s="278"/>
      <c r="E64" s="279"/>
      <c r="F64" s="280"/>
      <c r="G64" s="280"/>
      <c r="H64" s="280"/>
      <c r="I64" s="280"/>
      <c r="J64" s="280"/>
      <c r="K64" s="251"/>
      <c r="L64" s="280"/>
    </row>
    <row r="65" spans="1:12" ht="15" customHeight="1" x14ac:dyDescent="0.2">
      <c r="A65" s="241"/>
      <c r="B65" s="241" t="s">
        <v>145</v>
      </c>
      <c r="C65" s="174"/>
      <c r="D65" s="278"/>
      <c r="E65" s="279"/>
      <c r="F65" s="280"/>
      <c r="G65" s="280"/>
      <c r="H65" s="280"/>
      <c r="I65" s="280"/>
      <c r="J65" s="280"/>
      <c r="K65" s="251"/>
      <c r="L65" s="280"/>
    </row>
    <row r="66" spans="1:12" ht="15" customHeight="1" x14ac:dyDescent="0.2">
      <c r="A66" s="241"/>
      <c r="B66" s="241" t="s">
        <v>146</v>
      </c>
      <c r="C66" s="174"/>
      <c r="D66" s="278"/>
      <c r="E66" s="279"/>
      <c r="F66" s="280"/>
      <c r="G66" s="280"/>
      <c r="H66" s="280"/>
      <c r="I66" s="280"/>
      <c r="J66" s="280"/>
      <c r="K66" s="251"/>
      <c r="L66" s="280"/>
    </row>
    <row r="67" spans="1:12" ht="15" customHeight="1" x14ac:dyDescent="0.2">
      <c r="A67" s="241"/>
      <c r="B67" s="281"/>
      <c r="C67" s="281" t="s">
        <v>138</v>
      </c>
      <c r="D67" s="278"/>
      <c r="E67" s="279"/>
      <c r="F67" s="282">
        <v>-477389923</v>
      </c>
      <c r="G67" s="331"/>
      <c r="H67" s="282">
        <v>-165179656</v>
      </c>
      <c r="I67" s="331"/>
      <c r="J67" s="282">
        <v>-32632515</v>
      </c>
      <c r="K67" s="225"/>
      <c r="L67" s="282">
        <v>-29071984</v>
      </c>
    </row>
    <row r="68" spans="1:12" ht="15" customHeight="1" x14ac:dyDescent="0.2">
      <c r="A68" s="241"/>
      <c r="B68" s="241"/>
      <c r="C68" s="281" t="s">
        <v>139</v>
      </c>
      <c r="D68" s="278"/>
      <c r="E68" s="279"/>
      <c r="F68" s="282">
        <v>-244357607</v>
      </c>
      <c r="G68" s="331"/>
      <c r="H68" s="282">
        <v>-931521167</v>
      </c>
      <c r="I68" s="331"/>
      <c r="J68" s="282">
        <v>-4205450</v>
      </c>
      <c r="K68" s="225"/>
      <c r="L68" s="282">
        <v>8749930</v>
      </c>
    </row>
    <row r="69" spans="1:12" ht="15" customHeight="1" x14ac:dyDescent="0.2">
      <c r="A69" s="241"/>
      <c r="B69" s="241"/>
      <c r="C69" s="281" t="s">
        <v>185</v>
      </c>
      <c r="D69" s="278"/>
      <c r="E69" s="279"/>
      <c r="F69" s="282">
        <v>-99493443</v>
      </c>
      <c r="G69" s="331"/>
      <c r="H69" s="282">
        <v>-307451846</v>
      </c>
      <c r="I69" s="331"/>
      <c r="J69" s="332">
        <v>0</v>
      </c>
      <c r="K69" s="263"/>
      <c r="L69" s="332">
        <v>0</v>
      </c>
    </row>
    <row r="70" spans="1:12" ht="15" customHeight="1" x14ac:dyDescent="0.2">
      <c r="A70" s="241"/>
      <c r="B70" s="241"/>
      <c r="C70" s="281" t="s">
        <v>62</v>
      </c>
      <c r="D70" s="278"/>
      <c r="E70" s="279"/>
      <c r="F70" s="282">
        <v>-1768586</v>
      </c>
      <c r="G70" s="280"/>
      <c r="H70" s="282">
        <v>893174</v>
      </c>
      <c r="I70" s="280"/>
      <c r="J70" s="282">
        <v>2212353</v>
      </c>
      <c r="K70" s="251"/>
      <c r="L70" s="282">
        <v>2065026</v>
      </c>
    </row>
    <row r="71" spans="1:12" ht="15" customHeight="1" x14ac:dyDescent="0.2">
      <c r="A71" s="241"/>
      <c r="B71" s="241"/>
      <c r="C71" s="281" t="s">
        <v>19</v>
      </c>
      <c r="D71" s="278"/>
      <c r="E71" s="279"/>
      <c r="F71" s="282">
        <v>-4927949</v>
      </c>
      <c r="G71" s="280"/>
      <c r="H71" s="282">
        <v>-3795156</v>
      </c>
      <c r="I71" s="280"/>
      <c r="J71" s="282">
        <v>-99422</v>
      </c>
      <c r="K71" s="251"/>
      <c r="L71" s="282">
        <v>-35235</v>
      </c>
    </row>
    <row r="72" spans="1:12" ht="15" customHeight="1" x14ac:dyDescent="0.2">
      <c r="A72" s="241"/>
      <c r="B72" s="174"/>
      <c r="C72" s="281" t="s">
        <v>46</v>
      </c>
      <c r="D72" s="278"/>
      <c r="E72" s="279"/>
      <c r="F72" s="282">
        <v>-259033383</v>
      </c>
      <c r="G72" s="280"/>
      <c r="H72" s="282">
        <v>407032230</v>
      </c>
      <c r="I72" s="280"/>
      <c r="J72" s="282">
        <v>5371954</v>
      </c>
      <c r="K72" s="251"/>
      <c r="L72" s="282">
        <v>28687148</v>
      </c>
    </row>
    <row r="73" spans="1:12" ht="15" customHeight="1" x14ac:dyDescent="0.2">
      <c r="A73" s="241"/>
      <c r="B73" s="174"/>
      <c r="C73" s="281" t="s">
        <v>67</v>
      </c>
      <c r="D73" s="278"/>
      <c r="E73" s="279"/>
      <c r="F73" s="282">
        <v>-9447009</v>
      </c>
      <c r="G73" s="280"/>
      <c r="H73" s="282">
        <v>-8183334</v>
      </c>
      <c r="I73" s="280"/>
      <c r="J73" s="282">
        <v>352015</v>
      </c>
      <c r="K73" s="251"/>
      <c r="L73" s="282">
        <v>1340941</v>
      </c>
    </row>
    <row r="74" spans="1:12" ht="15" customHeight="1" x14ac:dyDescent="0.2">
      <c r="A74" s="241"/>
      <c r="B74" s="174"/>
      <c r="C74" s="252" t="s">
        <v>140</v>
      </c>
      <c r="D74" s="278"/>
      <c r="E74" s="279"/>
      <c r="F74" s="283">
        <v>11525437</v>
      </c>
      <c r="G74" s="280"/>
      <c r="H74" s="283">
        <v>3113759</v>
      </c>
      <c r="I74" s="280"/>
      <c r="J74" s="283">
        <v>1347826</v>
      </c>
      <c r="K74" s="251"/>
      <c r="L74" s="283">
        <v>-2284987</v>
      </c>
    </row>
    <row r="75" spans="1:12" ht="15" customHeight="1" x14ac:dyDescent="0.2">
      <c r="A75" s="241"/>
      <c r="B75" s="174"/>
      <c r="C75" s="252" t="s">
        <v>155</v>
      </c>
      <c r="D75" s="278"/>
      <c r="E75" s="279"/>
      <c r="F75" s="283">
        <v>-1256915</v>
      </c>
      <c r="G75" s="280"/>
      <c r="H75" s="283">
        <v>301325</v>
      </c>
      <c r="I75" s="280"/>
      <c r="J75" s="283">
        <v>0</v>
      </c>
      <c r="K75" s="251"/>
      <c r="L75" s="283">
        <v>0</v>
      </c>
    </row>
    <row r="76" spans="1:12" ht="15.95" customHeight="1" x14ac:dyDescent="0.2">
      <c r="A76" s="241"/>
      <c r="B76" s="174"/>
      <c r="C76" s="252" t="s">
        <v>141</v>
      </c>
      <c r="D76" s="239">
        <v>28</v>
      </c>
      <c r="E76" s="279"/>
      <c r="F76" s="286">
        <v>-28282078</v>
      </c>
      <c r="G76" s="280"/>
      <c r="H76" s="286">
        <v>-18644470</v>
      </c>
      <c r="I76" s="280"/>
      <c r="J76" s="286">
        <v>-22275086</v>
      </c>
      <c r="K76" s="251"/>
      <c r="L76" s="286">
        <v>-16253700</v>
      </c>
    </row>
    <row r="77" spans="1:12" ht="15.95" customHeight="1" x14ac:dyDescent="0.2">
      <c r="A77" s="241"/>
      <c r="B77" s="174"/>
      <c r="C77" s="252"/>
      <c r="D77" s="278"/>
      <c r="E77" s="279"/>
      <c r="F77" s="284"/>
      <c r="G77" s="280"/>
      <c r="H77" s="284"/>
      <c r="I77" s="280"/>
      <c r="J77" s="284"/>
      <c r="K77" s="251"/>
      <c r="L77" s="284"/>
    </row>
    <row r="78" spans="1:12" ht="15.95" customHeight="1" x14ac:dyDescent="0.2">
      <c r="A78" s="288" t="s">
        <v>127</v>
      </c>
      <c r="B78" s="288"/>
      <c r="C78" s="289"/>
      <c r="D78" s="290"/>
      <c r="E78" s="281"/>
      <c r="F78" s="284">
        <f>SUM(F43,F67:F76)</f>
        <v>241717153</v>
      </c>
      <c r="G78" s="281"/>
      <c r="H78" s="284">
        <f>SUM(H43,H67:H76)</f>
        <v>109648973</v>
      </c>
      <c r="I78" s="281"/>
      <c r="J78" s="284">
        <f>SUM(J43,J67:J76)</f>
        <v>1036980913</v>
      </c>
      <c r="K78" s="251"/>
      <c r="L78" s="284">
        <f>SUM(L43,L67:L76)</f>
        <v>1147988129</v>
      </c>
    </row>
    <row r="79" spans="1:12" ht="15.95" customHeight="1" x14ac:dyDescent="0.2">
      <c r="A79" s="174"/>
      <c r="B79" s="252" t="s">
        <v>166</v>
      </c>
      <c r="C79" s="174"/>
      <c r="D79" s="174"/>
      <c r="E79" s="281"/>
      <c r="F79" s="283">
        <v>2261627</v>
      </c>
      <c r="G79" s="280"/>
      <c r="H79" s="283">
        <v>1609631</v>
      </c>
      <c r="I79" s="280"/>
      <c r="J79" s="283">
        <v>125840792</v>
      </c>
      <c r="K79" s="251"/>
      <c r="L79" s="283">
        <v>52684236</v>
      </c>
    </row>
    <row r="80" spans="1:12" ht="15.95" customHeight="1" x14ac:dyDescent="0.2">
      <c r="A80" s="174"/>
      <c r="B80" s="252" t="s">
        <v>230</v>
      </c>
      <c r="C80" s="174"/>
      <c r="D80" s="174"/>
      <c r="E80" s="252"/>
      <c r="F80" s="282">
        <v>-202408014</v>
      </c>
      <c r="G80" s="252"/>
      <c r="H80" s="282">
        <v>-130064213</v>
      </c>
      <c r="I80" s="252"/>
      <c r="J80" s="282">
        <v>-225376604</v>
      </c>
      <c r="K80" s="250"/>
      <c r="L80" s="282">
        <v>-145730006</v>
      </c>
    </row>
    <row r="81" spans="1:17" ht="15.95" customHeight="1" x14ac:dyDescent="0.2">
      <c r="A81" s="174"/>
      <c r="B81" s="252" t="s">
        <v>167</v>
      </c>
      <c r="C81" s="174"/>
      <c r="D81" s="174"/>
      <c r="E81" s="252"/>
      <c r="F81" s="286">
        <v>-212834119</v>
      </c>
      <c r="G81" s="280"/>
      <c r="H81" s="286">
        <v>-158054295</v>
      </c>
      <c r="I81" s="280"/>
      <c r="J81" s="286">
        <v>-182842649</v>
      </c>
      <c r="K81" s="251"/>
      <c r="L81" s="286">
        <v>-144894671</v>
      </c>
    </row>
    <row r="82" spans="1:17" ht="15.95" customHeight="1" x14ac:dyDescent="0.2">
      <c r="A82" s="241"/>
      <c r="B82" s="252"/>
      <c r="C82" s="252"/>
      <c r="D82" s="256"/>
      <c r="E82" s="252"/>
      <c r="F82" s="252"/>
      <c r="G82" s="252"/>
      <c r="H82" s="252"/>
      <c r="I82" s="252"/>
      <c r="J82" s="252"/>
      <c r="K82" s="250"/>
      <c r="L82" s="252"/>
    </row>
    <row r="83" spans="1:17" ht="15.95" customHeight="1" x14ac:dyDescent="0.2">
      <c r="A83" s="291" t="s">
        <v>274</v>
      </c>
      <c r="B83" s="241"/>
      <c r="C83" s="174"/>
      <c r="D83" s="239"/>
      <c r="E83" s="174"/>
      <c r="F83" s="287">
        <f>SUM(F78:F81)</f>
        <v>-171263353</v>
      </c>
      <c r="G83" s="250"/>
      <c r="H83" s="287">
        <f>SUM(H78:H81)</f>
        <v>-176859904</v>
      </c>
      <c r="I83" s="250"/>
      <c r="J83" s="287">
        <f>SUM(J78:J81)</f>
        <v>754602452</v>
      </c>
      <c r="K83" s="250"/>
      <c r="L83" s="287">
        <f>SUM(L78:L81)</f>
        <v>910047688</v>
      </c>
    </row>
    <row r="84" spans="1:17" ht="15.95" customHeight="1" x14ac:dyDescent="0.2">
      <c r="A84" s="291"/>
      <c r="B84" s="241"/>
      <c r="C84" s="174"/>
      <c r="D84" s="239"/>
      <c r="E84" s="174"/>
      <c r="F84" s="284"/>
      <c r="G84" s="250"/>
      <c r="H84" s="284"/>
      <c r="I84" s="250"/>
      <c r="J84" s="284"/>
      <c r="K84" s="250"/>
      <c r="L84" s="284"/>
    </row>
    <row r="85" spans="1:17" s="295" customFormat="1" ht="15.95" customHeight="1" x14ac:dyDescent="0.2">
      <c r="A85" s="309"/>
      <c r="B85" s="309"/>
      <c r="C85" s="309"/>
      <c r="D85" s="329"/>
      <c r="E85" s="333"/>
      <c r="F85" s="310"/>
      <c r="G85" s="310"/>
      <c r="H85" s="310"/>
      <c r="I85" s="310"/>
      <c r="J85" s="285"/>
      <c r="K85" s="310"/>
      <c r="L85" s="285"/>
    </row>
    <row r="86" spans="1:17" s="295" customFormat="1" ht="15.95" customHeight="1" x14ac:dyDescent="0.2">
      <c r="A86" s="309"/>
      <c r="B86" s="309"/>
      <c r="C86" s="309"/>
      <c r="D86" s="329"/>
      <c r="E86" s="333"/>
      <c r="F86" s="310"/>
      <c r="G86" s="310"/>
      <c r="H86" s="310"/>
      <c r="I86" s="310"/>
      <c r="J86" s="285"/>
      <c r="K86" s="310"/>
      <c r="L86" s="285"/>
    </row>
    <row r="87" spans="1:17" s="295" customFormat="1" ht="15.95" customHeight="1" x14ac:dyDescent="0.2">
      <c r="A87" s="309"/>
      <c r="B87" s="309"/>
      <c r="C87" s="309"/>
      <c r="D87" s="329"/>
      <c r="E87" s="333"/>
      <c r="F87" s="284"/>
      <c r="G87" s="304"/>
      <c r="H87" s="284"/>
      <c r="I87" s="310"/>
      <c r="J87" s="284"/>
      <c r="K87" s="304"/>
      <c r="L87" s="284"/>
    </row>
    <row r="88" spans="1:17" s="295" customFormat="1" ht="15.95" customHeight="1" x14ac:dyDescent="0.2">
      <c r="A88" s="309"/>
      <c r="B88" s="309"/>
      <c r="C88" s="309"/>
      <c r="D88" s="329"/>
      <c r="E88" s="333"/>
      <c r="F88" s="284"/>
      <c r="G88" s="304"/>
      <c r="H88" s="284"/>
      <c r="I88" s="310"/>
      <c r="J88" s="284"/>
      <c r="K88" s="304"/>
      <c r="L88" s="284"/>
    </row>
    <row r="89" spans="1:17" s="295" customFormat="1" ht="15.95" customHeight="1" x14ac:dyDescent="0.2">
      <c r="A89" s="294"/>
      <c r="B89" s="294"/>
      <c r="C89" s="294"/>
      <c r="D89" s="233"/>
      <c r="F89" s="293"/>
      <c r="G89" s="297"/>
      <c r="H89" s="293"/>
      <c r="I89" s="296"/>
      <c r="J89" s="293"/>
      <c r="K89" s="297"/>
      <c r="L89" s="293"/>
    </row>
    <row r="90" spans="1:17" s="295" customFormat="1" ht="15.95" customHeight="1" x14ac:dyDescent="0.2">
      <c r="A90" s="294"/>
      <c r="B90" s="294"/>
      <c r="C90" s="294"/>
      <c r="D90" s="233"/>
      <c r="F90" s="293"/>
      <c r="G90" s="297"/>
      <c r="H90" s="293"/>
      <c r="I90" s="296"/>
      <c r="J90" s="293"/>
      <c r="K90" s="297"/>
      <c r="L90" s="293"/>
    </row>
    <row r="91" spans="1:17" s="295" customFormat="1" ht="15.95" customHeight="1" x14ac:dyDescent="0.2">
      <c r="A91" s="294"/>
      <c r="B91" s="294"/>
      <c r="C91" s="294"/>
      <c r="D91" s="233"/>
      <c r="F91" s="293"/>
      <c r="G91" s="297"/>
      <c r="H91" s="293"/>
      <c r="I91" s="296"/>
      <c r="J91" s="293"/>
      <c r="K91" s="297"/>
      <c r="L91" s="293"/>
    </row>
    <row r="92" spans="1:17" s="295" customFormat="1" ht="15.95" customHeight="1" x14ac:dyDescent="0.2">
      <c r="A92" s="294"/>
      <c r="B92" s="294"/>
      <c r="C92" s="294"/>
      <c r="D92" s="233"/>
      <c r="F92" s="293"/>
      <c r="G92" s="297"/>
      <c r="H92" s="293"/>
      <c r="I92" s="296"/>
      <c r="J92" s="293"/>
      <c r="K92" s="297"/>
      <c r="L92" s="293"/>
    </row>
    <row r="93" spans="1:17" s="295" customFormat="1" ht="15.95" customHeight="1" x14ac:dyDescent="0.2">
      <c r="A93" s="294"/>
      <c r="B93" s="294"/>
      <c r="C93" s="294"/>
      <c r="D93" s="233"/>
      <c r="F93" s="293"/>
      <c r="G93" s="297"/>
      <c r="H93" s="293"/>
      <c r="I93" s="296"/>
      <c r="J93" s="293"/>
      <c r="K93" s="297"/>
      <c r="L93" s="293"/>
    </row>
    <row r="94" spans="1:17" s="295" customFormat="1" ht="15.95" customHeight="1" x14ac:dyDescent="0.2">
      <c r="A94" s="294"/>
      <c r="B94" s="294"/>
      <c r="C94" s="294"/>
      <c r="D94" s="233"/>
      <c r="F94" s="293"/>
      <c r="G94" s="297"/>
      <c r="H94" s="293"/>
      <c r="I94" s="296"/>
      <c r="J94" s="293"/>
      <c r="K94" s="297"/>
      <c r="L94" s="293"/>
    </row>
    <row r="95" spans="1:17" s="295" customFormat="1" ht="15.95" customHeight="1" x14ac:dyDescent="0.2">
      <c r="A95" s="294"/>
      <c r="B95" s="294"/>
      <c r="C95" s="294"/>
      <c r="D95" s="233"/>
      <c r="F95" s="293"/>
      <c r="G95" s="297"/>
      <c r="H95" s="293"/>
      <c r="I95" s="296"/>
      <c r="J95" s="293"/>
      <c r="K95" s="297"/>
      <c r="L95" s="293"/>
      <c r="Q95" s="228"/>
    </row>
    <row r="96" spans="1:17" s="295" customFormat="1" ht="15.95" customHeight="1" x14ac:dyDescent="0.2">
      <c r="A96" s="294"/>
      <c r="B96" s="294"/>
      <c r="C96" s="294"/>
      <c r="D96" s="233"/>
      <c r="F96" s="293"/>
      <c r="G96" s="297"/>
      <c r="H96" s="293"/>
      <c r="I96" s="296"/>
      <c r="J96" s="293"/>
      <c r="K96" s="297"/>
      <c r="L96" s="293"/>
      <c r="Q96" s="228"/>
    </row>
    <row r="97" spans="1:12" s="295" customFormat="1" ht="15.95" customHeight="1" x14ac:dyDescent="0.2">
      <c r="A97" s="294"/>
      <c r="B97" s="294"/>
      <c r="C97" s="294"/>
      <c r="D97" s="298"/>
      <c r="E97" s="294"/>
      <c r="F97" s="299"/>
      <c r="G97" s="294"/>
      <c r="H97" s="299"/>
      <c r="I97" s="296"/>
      <c r="J97" s="293"/>
      <c r="K97" s="300"/>
      <c r="L97" s="293"/>
    </row>
    <row r="98" spans="1:12" s="295" customFormat="1" ht="15.95" customHeight="1" x14ac:dyDescent="0.2">
      <c r="A98" s="294"/>
      <c r="B98" s="294"/>
      <c r="C98" s="294"/>
      <c r="D98" s="298"/>
      <c r="E98" s="294"/>
      <c r="F98" s="299"/>
      <c r="G98" s="294"/>
      <c r="H98" s="299"/>
      <c r="I98" s="296"/>
      <c r="J98" s="293"/>
      <c r="K98" s="300"/>
      <c r="L98" s="293"/>
    </row>
    <row r="99" spans="1:12" s="295" customFormat="1" ht="15.95" customHeight="1" x14ac:dyDescent="0.2">
      <c r="A99" s="294"/>
      <c r="B99" s="294"/>
      <c r="C99" s="294"/>
      <c r="D99" s="298"/>
      <c r="E99" s="294"/>
      <c r="F99" s="299"/>
      <c r="G99" s="294"/>
      <c r="H99" s="299"/>
      <c r="I99" s="296"/>
      <c r="J99" s="293"/>
      <c r="K99" s="300"/>
      <c r="L99" s="293"/>
    </row>
    <row r="100" spans="1:12" s="295" customFormat="1" ht="15.95" customHeight="1" x14ac:dyDescent="0.2">
      <c r="A100" s="294"/>
      <c r="B100" s="294"/>
      <c r="C100" s="294"/>
      <c r="D100" s="298"/>
      <c r="E100" s="294"/>
      <c r="F100" s="299"/>
      <c r="G100" s="294"/>
      <c r="H100" s="299"/>
      <c r="I100" s="296"/>
      <c r="J100" s="293"/>
      <c r="K100" s="300"/>
      <c r="L100" s="293"/>
    </row>
    <row r="101" spans="1:12" s="295" customFormat="1" ht="15.95" customHeight="1" x14ac:dyDescent="0.2">
      <c r="A101" s="294"/>
      <c r="B101" s="294"/>
      <c r="C101" s="294"/>
      <c r="D101" s="298"/>
      <c r="E101" s="294"/>
      <c r="F101" s="299"/>
      <c r="G101" s="294"/>
      <c r="H101" s="299"/>
      <c r="I101" s="296"/>
      <c r="J101" s="293"/>
      <c r="K101" s="300"/>
      <c r="L101" s="293"/>
    </row>
    <row r="102" spans="1:12" s="295" customFormat="1" ht="4.5" customHeight="1" x14ac:dyDescent="0.2">
      <c r="A102" s="294"/>
      <c r="B102" s="294"/>
      <c r="C102" s="294"/>
      <c r="D102" s="298"/>
      <c r="E102" s="294"/>
      <c r="F102" s="299"/>
      <c r="G102" s="294"/>
      <c r="H102" s="299"/>
      <c r="I102" s="296"/>
      <c r="J102" s="293"/>
      <c r="K102" s="300"/>
      <c r="L102" s="293"/>
    </row>
    <row r="103" spans="1:12" ht="21.95" customHeight="1" x14ac:dyDescent="0.2">
      <c r="A103" s="301" t="s">
        <v>296</v>
      </c>
      <c r="B103" s="301"/>
      <c r="C103" s="302"/>
      <c r="D103" s="236"/>
      <c r="E103" s="274"/>
      <c r="F103" s="303"/>
      <c r="G103" s="275"/>
      <c r="H103" s="303"/>
      <c r="I103" s="276"/>
      <c r="J103" s="303"/>
      <c r="K103" s="275"/>
      <c r="L103" s="303"/>
    </row>
    <row r="104" spans="1:12" s="368" customFormat="1" ht="15.95" customHeight="1" x14ac:dyDescent="0.2">
      <c r="A104" s="154" t="str">
        <f>+A1</f>
        <v>Thonburi Healthcare Group Public Company Limited</v>
      </c>
      <c r="B104" s="363"/>
      <c r="C104" s="364"/>
      <c r="D104" s="365"/>
      <c r="E104" s="366"/>
      <c r="F104" s="367"/>
      <c r="G104" s="367"/>
      <c r="H104" s="367"/>
      <c r="I104" s="367"/>
      <c r="J104" s="367"/>
      <c r="K104" s="367"/>
      <c r="L104" s="367"/>
    </row>
    <row r="105" spans="1:12" s="373" customFormat="1" ht="15.95" customHeight="1" x14ac:dyDescent="0.2">
      <c r="A105" s="369" t="s">
        <v>77</v>
      </c>
      <c r="B105" s="369"/>
      <c r="C105" s="370"/>
      <c r="D105" s="371"/>
      <c r="E105" s="370"/>
      <c r="F105" s="372"/>
      <c r="G105" s="372"/>
      <c r="H105" s="372"/>
      <c r="I105" s="372"/>
      <c r="J105" s="372"/>
      <c r="K105" s="372"/>
      <c r="L105" s="372"/>
    </row>
    <row r="106" spans="1:12" s="373" customFormat="1" ht="15.95" customHeight="1" x14ac:dyDescent="0.2">
      <c r="A106" s="374" t="str">
        <f>+A3</f>
        <v>For the year ended 31 December 2019</v>
      </c>
      <c r="B106" s="374"/>
      <c r="C106" s="376"/>
      <c r="D106" s="377"/>
      <c r="E106" s="376"/>
      <c r="F106" s="378"/>
      <c r="G106" s="378"/>
      <c r="H106" s="378"/>
      <c r="I106" s="378"/>
      <c r="J106" s="378"/>
      <c r="K106" s="378"/>
      <c r="L106" s="378"/>
    </row>
    <row r="107" spans="1:12" s="235" customFormat="1" ht="13.5" customHeight="1" x14ac:dyDescent="0.2">
      <c r="A107" s="326"/>
      <c r="B107" s="326"/>
      <c r="C107" s="328"/>
      <c r="D107" s="329"/>
      <c r="E107" s="328"/>
      <c r="F107" s="330"/>
      <c r="G107" s="330"/>
      <c r="H107" s="330"/>
      <c r="I107" s="330"/>
      <c r="J107" s="330"/>
      <c r="K107" s="330"/>
      <c r="L107" s="330"/>
    </row>
    <row r="108" spans="1:12" s="235" customFormat="1" ht="14.1" customHeight="1" x14ac:dyDescent="0.2">
      <c r="A108" s="326"/>
      <c r="B108" s="326"/>
      <c r="C108" s="328"/>
      <c r="D108" s="329"/>
      <c r="E108" s="328"/>
      <c r="F108" s="330"/>
      <c r="G108" s="330"/>
      <c r="H108" s="330"/>
      <c r="I108" s="330"/>
      <c r="J108" s="330"/>
      <c r="K108" s="330"/>
      <c r="L108" s="330"/>
    </row>
    <row r="109" spans="1:12" s="230" customFormat="1" ht="14.45" customHeight="1" x14ac:dyDescent="0.2">
      <c r="A109" s="237"/>
      <c r="B109" s="237"/>
      <c r="C109" s="238"/>
      <c r="D109" s="239"/>
      <c r="E109" s="238"/>
      <c r="F109" s="397" t="s">
        <v>0</v>
      </c>
      <c r="G109" s="397"/>
      <c r="H109" s="397"/>
      <c r="I109" s="240"/>
      <c r="J109" s="397" t="s">
        <v>171</v>
      </c>
      <c r="K109" s="397"/>
      <c r="L109" s="397"/>
    </row>
    <row r="110" spans="1:12" s="230" customFormat="1" ht="14.45" customHeight="1" x14ac:dyDescent="0.2">
      <c r="A110" s="237"/>
      <c r="B110" s="237"/>
      <c r="C110" s="238"/>
      <c r="D110" s="239"/>
      <c r="E110" s="238"/>
      <c r="F110" s="396" t="s">
        <v>170</v>
      </c>
      <c r="G110" s="396"/>
      <c r="H110" s="396"/>
      <c r="I110" s="240"/>
      <c r="J110" s="396" t="s">
        <v>170</v>
      </c>
      <c r="K110" s="396"/>
      <c r="L110" s="396"/>
    </row>
    <row r="111" spans="1:12" ht="15.95" customHeight="1" x14ac:dyDescent="0.2">
      <c r="A111" s="241"/>
      <c r="B111" s="241"/>
      <c r="C111" s="174"/>
      <c r="D111" s="242"/>
      <c r="E111" s="243"/>
      <c r="F111" s="244" t="s">
        <v>278</v>
      </c>
      <c r="G111" s="389"/>
      <c r="H111" s="244" t="s">
        <v>240</v>
      </c>
      <c r="I111" s="389"/>
      <c r="J111" s="244" t="s">
        <v>278</v>
      </c>
      <c r="K111" s="245"/>
      <c r="L111" s="244" t="s">
        <v>240</v>
      </c>
    </row>
    <row r="112" spans="1:12" ht="15.95" customHeight="1" x14ac:dyDescent="0.2">
      <c r="A112" s="241"/>
      <c r="B112" s="241"/>
      <c r="C112" s="174"/>
      <c r="D112" s="246" t="s">
        <v>3</v>
      </c>
      <c r="E112" s="243"/>
      <c r="F112" s="247" t="s">
        <v>9</v>
      </c>
      <c r="G112" s="389"/>
      <c r="H112" s="247" t="s">
        <v>9</v>
      </c>
      <c r="I112" s="389"/>
      <c r="J112" s="247" t="s">
        <v>9</v>
      </c>
      <c r="K112" s="245"/>
      <c r="L112" s="247" t="s">
        <v>9</v>
      </c>
    </row>
    <row r="113" spans="1:12" ht="11.1" customHeight="1" x14ac:dyDescent="0.2">
      <c r="A113" s="174"/>
      <c r="B113" s="252"/>
      <c r="C113" s="252"/>
      <c r="D113" s="239"/>
      <c r="E113" s="174"/>
      <c r="F113" s="304"/>
      <c r="G113" s="305"/>
      <c r="H113" s="304"/>
      <c r="I113" s="305"/>
      <c r="J113" s="304"/>
      <c r="K113" s="251"/>
      <c r="L113" s="304"/>
    </row>
    <row r="114" spans="1:12" ht="15.95" customHeight="1" x14ac:dyDescent="0.2">
      <c r="A114" s="306" t="s">
        <v>80</v>
      </c>
      <c r="B114" s="252"/>
      <c r="C114" s="252"/>
      <c r="D114" s="239"/>
      <c r="E114" s="174"/>
      <c r="F114" s="304"/>
      <c r="G114" s="305"/>
      <c r="H114" s="304"/>
      <c r="I114" s="305"/>
      <c r="J114" s="304"/>
      <c r="K114" s="251"/>
      <c r="L114" s="304"/>
    </row>
    <row r="115" spans="1:12" ht="15.95" customHeight="1" x14ac:dyDescent="0.2">
      <c r="A115" s="252" t="s">
        <v>212</v>
      </c>
      <c r="B115" s="281"/>
      <c r="C115" s="252"/>
      <c r="D115" s="174"/>
      <c r="E115" s="174"/>
      <c r="F115" s="174"/>
      <c r="G115" s="174"/>
      <c r="H115" s="174"/>
      <c r="I115" s="174"/>
      <c r="J115" s="174"/>
      <c r="K115" s="174"/>
      <c r="L115" s="174"/>
    </row>
    <row r="116" spans="1:12" ht="15.95" customHeight="1" x14ac:dyDescent="0.2">
      <c r="A116" s="252"/>
      <c r="B116" s="281" t="s">
        <v>213</v>
      </c>
      <c r="C116" s="252"/>
      <c r="D116" s="239"/>
      <c r="E116" s="174"/>
      <c r="F116" s="307">
        <v>-5428</v>
      </c>
      <c r="G116" s="305"/>
      <c r="H116" s="307">
        <v>-5372</v>
      </c>
      <c r="I116" s="305"/>
      <c r="J116" s="258">
        <v>0</v>
      </c>
      <c r="K116" s="251"/>
      <c r="L116" s="307">
        <v>0</v>
      </c>
    </row>
    <row r="117" spans="1:12" ht="15.95" customHeight="1" x14ac:dyDescent="0.2">
      <c r="A117" s="252" t="s">
        <v>190</v>
      </c>
      <c r="B117" s="252"/>
      <c r="C117" s="252"/>
      <c r="D117" s="239" t="s">
        <v>292</v>
      </c>
      <c r="E117" s="174"/>
      <c r="F117" s="258">
        <v>163695540</v>
      </c>
      <c r="G117" s="305"/>
      <c r="H117" s="258">
        <v>100000000</v>
      </c>
      <c r="I117" s="305"/>
      <c r="J117" s="258">
        <v>0</v>
      </c>
      <c r="K117" s="251"/>
      <c r="L117" s="308">
        <v>100000000</v>
      </c>
    </row>
    <row r="118" spans="1:12" ht="15.95" customHeight="1" x14ac:dyDescent="0.2">
      <c r="A118" s="254" t="s">
        <v>266</v>
      </c>
      <c r="B118" s="254"/>
      <c r="C118" s="252"/>
      <c r="D118" s="239">
        <v>8</v>
      </c>
      <c r="E118" s="174"/>
      <c r="F118" s="258">
        <v>-95000000</v>
      </c>
      <c r="G118" s="305"/>
      <c r="H118" s="258">
        <v>-100000000</v>
      </c>
      <c r="I118" s="305"/>
      <c r="J118" s="258">
        <v>0</v>
      </c>
      <c r="K118" s="251"/>
      <c r="L118" s="282">
        <v>0</v>
      </c>
    </row>
    <row r="119" spans="1:12" ht="15.95" customHeight="1" x14ac:dyDescent="0.2">
      <c r="A119" s="252" t="s">
        <v>238</v>
      </c>
      <c r="B119" s="254"/>
      <c r="C119" s="252"/>
      <c r="D119" s="174"/>
      <c r="E119" s="174"/>
      <c r="F119" s="174"/>
      <c r="G119" s="174"/>
      <c r="H119" s="174"/>
      <c r="I119" s="174"/>
      <c r="J119" s="174"/>
      <c r="K119" s="174"/>
      <c r="L119" s="174"/>
    </row>
    <row r="120" spans="1:12" ht="15.95" customHeight="1" x14ac:dyDescent="0.2">
      <c r="A120" s="252"/>
      <c r="B120" s="254" t="s">
        <v>213</v>
      </c>
      <c r="C120" s="252"/>
      <c r="D120" s="239">
        <v>13</v>
      </c>
      <c r="E120" s="174"/>
      <c r="F120" s="307">
        <v>14158</v>
      </c>
      <c r="G120" s="280"/>
      <c r="H120" s="282">
        <v>1225696</v>
      </c>
      <c r="I120" s="280"/>
      <c r="J120" s="258">
        <v>0</v>
      </c>
      <c r="K120" s="251"/>
      <c r="L120" s="282">
        <v>2552700</v>
      </c>
    </row>
    <row r="121" spans="1:12" ht="15.95" customHeight="1" x14ac:dyDescent="0.2">
      <c r="A121" s="252" t="s">
        <v>214</v>
      </c>
      <c r="B121" s="174"/>
      <c r="C121" s="252"/>
      <c r="D121" s="239">
        <v>14</v>
      </c>
      <c r="E121" s="174"/>
      <c r="F121" s="258">
        <v>283027276</v>
      </c>
      <c r="G121" s="305"/>
      <c r="H121" s="258">
        <v>1896</v>
      </c>
      <c r="I121" s="305"/>
      <c r="J121" s="258">
        <v>283027276</v>
      </c>
      <c r="K121" s="251"/>
      <c r="L121" s="258">
        <v>1896</v>
      </c>
    </row>
    <row r="122" spans="1:12" ht="15.95" customHeight="1" x14ac:dyDescent="0.2">
      <c r="A122" s="252" t="s">
        <v>275</v>
      </c>
      <c r="B122" s="254"/>
      <c r="C122" s="252"/>
      <c r="D122" s="239" t="s">
        <v>293</v>
      </c>
      <c r="E122" s="174"/>
      <c r="F122" s="258">
        <v>-51797802</v>
      </c>
      <c r="G122" s="305"/>
      <c r="H122" s="258">
        <v>-5778000</v>
      </c>
      <c r="I122" s="305"/>
      <c r="J122" s="282">
        <v>-51797802</v>
      </c>
      <c r="K122" s="251"/>
      <c r="L122" s="282">
        <v>-5778000</v>
      </c>
    </row>
    <row r="123" spans="1:12" ht="15.95" customHeight="1" x14ac:dyDescent="0.2">
      <c r="A123" s="252" t="s">
        <v>267</v>
      </c>
      <c r="B123" s="254"/>
      <c r="C123" s="252"/>
      <c r="D123" s="239" t="s">
        <v>302</v>
      </c>
      <c r="E123" s="174"/>
      <c r="F123" s="258">
        <v>0</v>
      </c>
      <c r="G123" s="305"/>
      <c r="H123" s="258">
        <v>-34723853</v>
      </c>
      <c r="I123" s="305"/>
      <c r="J123" s="258">
        <v>-150000000</v>
      </c>
      <c r="K123" s="251"/>
      <c r="L123" s="258">
        <v>-311988226</v>
      </c>
    </row>
    <row r="124" spans="1:12" ht="15.95" customHeight="1" x14ac:dyDescent="0.2">
      <c r="A124" s="252" t="s">
        <v>222</v>
      </c>
      <c r="B124" s="174"/>
      <c r="C124" s="252"/>
      <c r="D124" s="239" t="s">
        <v>294</v>
      </c>
      <c r="E124" s="174"/>
      <c r="F124" s="258">
        <v>-251542719</v>
      </c>
      <c r="G124" s="305"/>
      <c r="H124" s="258">
        <v>-479946997</v>
      </c>
      <c r="I124" s="305"/>
      <c r="J124" s="258">
        <v>-251542719</v>
      </c>
      <c r="K124" s="251"/>
      <c r="L124" s="258">
        <v>-479946997</v>
      </c>
    </row>
    <row r="125" spans="1:12" ht="15.95" customHeight="1" x14ac:dyDescent="0.2">
      <c r="A125" s="252" t="s">
        <v>223</v>
      </c>
      <c r="B125" s="174"/>
      <c r="C125" s="174"/>
      <c r="D125" s="239">
        <v>18</v>
      </c>
      <c r="E125" s="174"/>
      <c r="F125" s="258">
        <v>0</v>
      </c>
      <c r="G125" s="305"/>
      <c r="H125" s="258">
        <v>82173910</v>
      </c>
      <c r="I125" s="305"/>
      <c r="J125" s="258">
        <v>0</v>
      </c>
      <c r="K125" s="251"/>
      <c r="L125" s="258">
        <v>82173910</v>
      </c>
    </row>
    <row r="126" spans="1:12" ht="15.95" customHeight="1" x14ac:dyDescent="0.2">
      <c r="A126" s="252" t="s">
        <v>268</v>
      </c>
      <c r="B126" s="174"/>
      <c r="C126" s="174"/>
      <c r="D126" s="239">
        <v>18</v>
      </c>
      <c r="E126" s="174"/>
      <c r="F126" s="282">
        <v>-800707</v>
      </c>
      <c r="G126" s="305"/>
      <c r="H126" s="282">
        <v>-5600000</v>
      </c>
      <c r="I126" s="305"/>
      <c r="J126" s="282">
        <v>-800707</v>
      </c>
      <c r="K126" s="251"/>
      <c r="L126" s="282">
        <v>0</v>
      </c>
    </row>
    <row r="127" spans="1:12" ht="15.95" customHeight="1" x14ac:dyDescent="0.2">
      <c r="A127" s="252" t="s">
        <v>110</v>
      </c>
      <c r="B127" s="174"/>
      <c r="C127" s="174"/>
      <c r="D127" s="239"/>
      <c r="E127" s="174"/>
      <c r="F127" s="282"/>
      <c r="G127" s="305"/>
      <c r="H127" s="282"/>
      <c r="I127" s="305"/>
      <c r="J127" s="282"/>
      <c r="K127" s="251"/>
      <c r="L127" s="282"/>
    </row>
    <row r="128" spans="1:12" ht="15.95" customHeight="1" x14ac:dyDescent="0.2">
      <c r="A128" s="252"/>
      <c r="B128" s="254" t="s">
        <v>142</v>
      </c>
      <c r="C128" s="252"/>
      <c r="D128" s="239"/>
      <c r="E128" s="174"/>
      <c r="F128" s="258">
        <v>-2153047297</v>
      </c>
      <c r="G128" s="261"/>
      <c r="H128" s="258">
        <v>-1229814757</v>
      </c>
      <c r="I128" s="261"/>
      <c r="J128" s="258">
        <v>-320200543.42000002</v>
      </c>
      <c r="K128" s="261"/>
      <c r="L128" s="258">
        <v>-317330020</v>
      </c>
    </row>
    <row r="129" spans="1:12" ht="15.95" customHeight="1" x14ac:dyDescent="0.2">
      <c r="A129" s="252"/>
      <c r="B129" s="254" t="s">
        <v>143</v>
      </c>
      <c r="C129" s="252"/>
      <c r="D129" s="239"/>
      <c r="E129" s="174"/>
      <c r="F129" s="258">
        <v>-75664717</v>
      </c>
      <c r="G129" s="261"/>
      <c r="H129" s="258">
        <v>-57051150</v>
      </c>
      <c r="I129" s="261"/>
      <c r="J129" s="258">
        <v>-8092582</v>
      </c>
      <c r="K129" s="261"/>
      <c r="L129" s="258">
        <v>-5764730</v>
      </c>
    </row>
    <row r="130" spans="1:12" ht="15.95" customHeight="1" x14ac:dyDescent="0.2">
      <c r="A130" s="252"/>
      <c r="B130" s="254" t="s">
        <v>231</v>
      </c>
      <c r="C130" s="252"/>
      <c r="D130" s="239"/>
      <c r="E130" s="174"/>
      <c r="F130" s="258">
        <v>-32600000</v>
      </c>
      <c r="G130" s="261"/>
      <c r="H130" s="258">
        <v>-32000000</v>
      </c>
      <c r="I130" s="261"/>
      <c r="J130" s="258">
        <v>0</v>
      </c>
      <c r="K130" s="261"/>
      <c r="L130" s="258">
        <v>0</v>
      </c>
    </row>
    <row r="131" spans="1:12" ht="15.95" customHeight="1" x14ac:dyDescent="0.2">
      <c r="A131" s="252" t="s">
        <v>224</v>
      </c>
      <c r="B131" s="254"/>
      <c r="C131" s="252"/>
      <c r="D131" s="239"/>
      <c r="E131" s="174"/>
      <c r="F131" s="262"/>
      <c r="G131" s="261"/>
      <c r="H131" s="262"/>
      <c r="I131" s="261"/>
      <c r="J131" s="257"/>
      <c r="K131" s="261"/>
      <c r="L131" s="257"/>
    </row>
    <row r="132" spans="1:12" ht="15.95" customHeight="1" x14ac:dyDescent="0.2">
      <c r="A132" s="252"/>
      <c r="B132" s="254" t="s">
        <v>239</v>
      </c>
      <c r="C132" s="252"/>
      <c r="D132" s="239"/>
      <c r="E132" s="174"/>
      <c r="F132" s="258">
        <v>0</v>
      </c>
      <c r="G132" s="261"/>
      <c r="H132" s="258">
        <v>-5295726</v>
      </c>
      <c r="I132" s="261"/>
      <c r="J132" s="258">
        <v>0</v>
      </c>
      <c r="K132" s="261"/>
      <c r="L132" s="258">
        <v>0</v>
      </c>
    </row>
    <row r="133" spans="1:12" ht="15.95" customHeight="1" x14ac:dyDescent="0.2">
      <c r="A133" s="252" t="s">
        <v>317</v>
      </c>
      <c r="B133" s="252"/>
      <c r="C133" s="252"/>
      <c r="D133" s="239"/>
      <c r="E133" s="174"/>
      <c r="F133" s="257"/>
      <c r="G133" s="261"/>
      <c r="H133" s="257"/>
      <c r="I133" s="261"/>
      <c r="J133" s="257"/>
      <c r="K133" s="261"/>
      <c r="L133" s="257"/>
    </row>
    <row r="134" spans="1:12" ht="15.95" customHeight="1" x14ac:dyDescent="0.2">
      <c r="A134" s="252"/>
      <c r="B134" s="252" t="s">
        <v>303</v>
      </c>
      <c r="C134" s="252"/>
      <c r="D134" s="239"/>
      <c r="E134" s="174"/>
      <c r="F134" s="308">
        <v>1415206</v>
      </c>
      <c r="G134" s="250"/>
      <c r="H134" s="308">
        <v>1051982</v>
      </c>
      <c r="I134" s="250"/>
      <c r="J134" s="308">
        <v>392211</v>
      </c>
      <c r="K134" s="250"/>
      <c r="L134" s="308">
        <v>498594</v>
      </c>
    </row>
    <row r="135" spans="1:12" ht="15.95" customHeight="1" x14ac:dyDescent="0.2">
      <c r="A135" s="170" t="s">
        <v>271</v>
      </c>
      <c r="B135" s="252"/>
      <c r="C135" s="252"/>
      <c r="D135" s="239">
        <v>22</v>
      </c>
      <c r="E135" s="174"/>
      <c r="F135" s="308">
        <v>0</v>
      </c>
      <c r="G135" s="263"/>
      <c r="H135" s="308">
        <v>-68991300</v>
      </c>
      <c r="I135" s="263"/>
      <c r="J135" s="308">
        <v>0</v>
      </c>
      <c r="K135" s="263"/>
      <c r="L135" s="308">
        <v>0</v>
      </c>
    </row>
    <row r="136" spans="1:12" ht="15.95" customHeight="1" x14ac:dyDescent="0.2">
      <c r="A136" s="252" t="s">
        <v>128</v>
      </c>
      <c r="B136" s="174"/>
      <c r="C136" s="174"/>
      <c r="D136" s="239"/>
      <c r="E136" s="174"/>
      <c r="F136" s="250"/>
      <c r="G136" s="305"/>
      <c r="H136" s="250"/>
      <c r="I136" s="305"/>
      <c r="J136" s="250"/>
      <c r="K136" s="251"/>
      <c r="L136" s="250"/>
    </row>
    <row r="137" spans="1:12" ht="15.95" customHeight="1" x14ac:dyDescent="0.2">
      <c r="A137" s="252"/>
      <c r="B137" s="254" t="s">
        <v>93</v>
      </c>
      <c r="C137" s="252"/>
      <c r="D137" s="239" t="s">
        <v>286</v>
      </c>
      <c r="E137" s="174"/>
      <c r="F137" s="258">
        <v>0</v>
      </c>
      <c r="G137" s="309"/>
      <c r="H137" s="258">
        <v>0</v>
      </c>
      <c r="I137" s="309"/>
      <c r="J137" s="258">
        <v>820019658</v>
      </c>
      <c r="K137" s="310"/>
      <c r="L137" s="258">
        <v>5000000</v>
      </c>
    </row>
    <row r="138" spans="1:12" ht="15.95" customHeight="1" x14ac:dyDescent="0.2">
      <c r="A138" s="252"/>
      <c r="B138" s="254" t="s">
        <v>135</v>
      </c>
      <c r="C138" s="252"/>
      <c r="D138" s="239" t="s">
        <v>286</v>
      </c>
      <c r="E138" s="174"/>
      <c r="F138" s="258">
        <v>0</v>
      </c>
      <c r="G138" s="250"/>
      <c r="H138" s="258">
        <v>-40106960</v>
      </c>
      <c r="I138" s="250"/>
      <c r="J138" s="258">
        <v>-2502000000</v>
      </c>
      <c r="K138" s="250"/>
      <c r="L138" s="258">
        <v>-2168106960</v>
      </c>
    </row>
    <row r="139" spans="1:12" ht="15.95" customHeight="1" x14ac:dyDescent="0.2">
      <c r="A139" s="252" t="s">
        <v>316</v>
      </c>
      <c r="B139" s="252"/>
      <c r="C139" s="252"/>
      <c r="D139" s="256"/>
      <c r="E139" s="252"/>
      <c r="F139" s="174"/>
      <c r="G139" s="174"/>
      <c r="H139" s="174"/>
      <c r="I139" s="174"/>
      <c r="J139" s="174"/>
      <c r="K139" s="174"/>
      <c r="L139" s="174"/>
    </row>
    <row r="140" spans="1:12" ht="15.95" customHeight="1" x14ac:dyDescent="0.2">
      <c r="A140" s="252"/>
      <c r="B140" s="252" t="s">
        <v>210</v>
      </c>
      <c r="C140" s="252"/>
      <c r="D140" s="256"/>
      <c r="E140" s="252"/>
      <c r="F140" s="311">
        <v>51517152</v>
      </c>
      <c r="G140" s="309"/>
      <c r="H140" s="311">
        <v>47947264</v>
      </c>
      <c r="I140" s="309"/>
      <c r="J140" s="311">
        <v>73243215</v>
      </c>
      <c r="K140" s="310"/>
      <c r="L140" s="311">
        <v>59883966</v>
      </c>
    </row>
    <row r="141" spans="1:12" ht="11.1" customHeight="1" x14ac:dyDescent="0.2">
      <c r="A141" s="306"/>
      <c r="B141" s="252"/>
      <c r="C141" s="249"/>
      <c r="D141" s="239"/>
      <c r="E141" s="174"/>
      <c r="F141" s="174"/>
      <c r="G141" s="174"/>
      <c r="H141" s="174"/>
      <c r="I141" s="174"/>
      <c r="J141" s="174"/>
      <c r="K141" s="174"/>
      <c r="L141" s="174"/>
    </row>
    <row r="142" spans="1:12" ht="15.95" customHeight="1" x14ac:dyDescent="0.2">
      <c r="A142" s="306" t="s">
        <v>225</v>
      </c>
      <c r="B142" s="248"/>
      <c r="C142" s="249"/>
      <c r="D142" s="239"/>
      <c r="E142" s="174"/>
      <c r="F142" s="265">
        <f>SUM(F116:F140)</f>
        <v>-2160789338</v>
      </c>
      <c r="G142" s="305"/>
      <c r="H142" s="265">
        <f>SUM(H116:H140)</f>
        <v>-1826913367</v>
      </c>
      <c r="I142" s="305"/>
      <c r="J142" s="265">
        <f>SUM(J116:J140)</f>
        <v>-2107751993.4200001</v>
      </c>
      <c r="K142" s="251"/>
      <c r="L142" s="265">
        <f>SUM(L116:L140)</f>
        <v>-3038803867</v>
      </c>
    </row>
    <row r="143" spans="1:12" ht="15.95" customHeight="1" x14ac:dyDescent="0.2">
      <c r="A143" s="306"/>
      <c r="B143" s="248"/>
      <c r="C143" s="249"/>
      <c r="D143" s="239"/>
      <c r="E143" s="174"/>
      <c r="F143" s="260"/>
      <c r="G143" s="305"/>
      <c r="H143" s="260"/>
      <c r="I143" s="305"/>
      <c r="J143" s="260"/>
      <c r="K143" s="251"/>
      <c r="L143" s="260"/>
    </row>
    <row r="144" spans="1:12" ht="15.95" customHeight="1" x14ac:dyDescent="0.2">
      <c r="A144" s="306"/>
      <c r="B144" s="248"/>
      <c r="C144" s="249"/>
      <c r="D144" s="239"/>
      <c r="E144" s="174"/>
      <c r="F144" s="260"/>
      <c r="G144" s="305"/>
      <c r="H144" s="260"/>
      <c r="I144" s="305"/>
      <c r="J144" s="260"/>
      <c r="K144" s="251"/>
      <c r="L144" s="260"/>
    </row>
    <row r="145" spans="1:12" ht="15.95" customHeight="1" x14ac:dyDescent="0.2">
      <c r="A145" s="306"/>
      <c r="B145" s="248"/>
      <c r="C145" s="249"/>
      <c r="D145" s="239"/>
      <c r="E145" s="174"/>
      <c r="F145" s="260"/>
      <c r="G145" s="305"/>
      <c r="H145" s="260"/>
      <c r="I145" s="305"/>
      <c r="J145" s="260"/>
      <c r="K145" s="251"/>
      <c r="L145" s="260"/>
    </row>
    <row r="146" spans="1:12" ht="19.5" customHeight="1" x14ac:dyDescent="0.2">
      <c r="A146" s="306"/>
      <c r="B146" s="248"/>
      <c r="C146" s="249"/>
      <c r="D146" s="239"/>
      <c r="E146" s="174"/>
      <c r="F146" s="260"/>
      <c r="G146" s="305"/>
      <c r="H146" s="260"/>
      <c r="I146" s="305"/>
      <c r="J146" s="260"/>
      <c r="K146" s="251"/>
      <c r="L146" s="260"/>
    </row>
    <row r="147" spans="1:12" ht="15.95" customHeight="1" x14ac:dyDescent="0.2">
      <c r="A147" s="306"/>
      <c r="B147" s="248"/>
      <c r="C147" s="249"/>
      <c r="D147" s="239"/>
      <c r="E147" s="174"/>
      <c r="F147" s="260"/>
      <c r="G147" s="305"/>
      <c r="H147" s="260"/>
      <c r="I147" s="305"/>
      <c r="J147" s="260"/>
      <c r="K147" s="251"/>
      <c r="L147" s="260"/>
    </row>
    <row r="148" spans="1:12" ht="15.95" customHeight="1" x14ac:dyDescent="0.2">
      <c r="A148" s="306"/>
      <c r="B148" s="248"/>
      <c r="C148" s="249"/>
      <c r="D148" s="239"/>
      <c r="E148" s="174"/>
      <c r="F148" s="260"/>
      <c r="G148" s="305"/>
      <c r="H148" s="260"/>
      <c r="I148" s="305"/>
      <c r="J148" s="260"/>
      <c r="K148" s="251"/>
      <c r="L148" s="260"/>
    </row>
    <row r="149" spans="1:12" ht="15.95" customHeight="1" x14ac:dyDescent="0.2">
      <c r="A149" s="306"/>
      <c r="B149" s="248"/>
      <c r="C149" s="249"/>
      <c r="D149" s="239"/>
      <c r="E149" s="174"/>
      <c r="F149" s="260"/>
      <c r="G149" s="305"/>
      <c r="H149" s="260"/>
      <c r="I149" s="305"/>
      <c r="J149" s="260"/>
      <c r="K149" s="251"/>
      <c r="L149" s="260"/>
    </row>
    <row r="150" spans="1:12" ht="15.95" customHeight="1" x14ac:dyDescent="0.2">
      <c r="A150" s="306"/>
      <c r="B150" s="248"/>
      <c r="C150" s="249"/>
      <c r="D150" s="239"/>
      <c r="E150" s="174"/>
      <c r="F150" s="260"/>
      <c r="G150" s="305"/>
      <c r="H150" s="260"/>
      <c r="I150" s="305"/>
      <c r="J150" s="260"/>
      <c r="K150" s="251"/>
      <c r="L150" s="260"/>
    </row>
    <row r="151" spans="1:12" ht="18" customHeight="1" x14ac:dyDescent="0.2">
      <c r="A151" s="312"/>
      <c r="B151" s="313"/>
      <c r="C151" s="314"/>
      <c r="F151" s="270"/>
      <c r="G151" s="315"/>
      <c r="H151" s="270"/>
      <c r="J151" s="270"/>
      <c r="K151" s="315"/>
      <c r="L151" s="270"/>
    </row>
    <row r="152" spans="1:12" ht="21.95" customHeight="1" x14ac:dyDescent="0.2">
      <c r="A152" s="317" t="str">
        <f>+A53</f>
        <v>The accompanying notes on pages 18 to 114 are an integral part of these consolidated and separate financial statements.</v>
      </c>
      <c r="B152" s="301"/>
      <c r="C152" s="302"/>
      <c r="D152" s="236"/>
      <c r="E152" s="274"/>
      <c r="F152" s="303"/>
      <c r="G152" s="275"/>
      <c r="H152" s="303"/>
      <c r="I152" s="276"/>
      <c r="J152" s="303"/>
      <c r="K152" s="275"/>
      <c r="L152" s="303"/>
    </row>
    <row r="153" spans="1:12" s="368" customFormat="1" ht="15.95" customHeight="1" x14ac:dyDescent="0.2">
      <c r="A153" s="154" t="str">
        <f>+A1</f>
        <v>Thonburi Healthcare Group Public Company Limited</v>
      </c>
      <c r="B153" s="363"/>
      <c r="C153" s="364"/>
      <c r="D153" s="365"/>
      <c r="E153" s="366"/>
      <c r="F153" s="367"/>
      <c r="G153" s="367"/>
      <c r="H153" s="367"/>
      <c r="I153" s="367"/>
      <c r="J153" s="367"/>
      <c r="K153" s="367"/>
      <c r="L153" s="367"/>
    </row>
    <row r="154" spans="1:12" s="373" customFormat="1" ht="15.95" customHeight="1" x14ac:dyDescent="0.2">
      <c r="A154" s="369" t="s">
        <v>77</v>
      </c>
      <c r="B154" s="369"/>
      <c r="C154" s="370"/>
      <c r="D154" s="371"/>
      <c r="E154" s="370"/>
      <c r="F154" s="372"/>
      <c r="G154" s="372"/>
      <c r="H154" s="372"/>
      <c r="I154" s="372"/>
      <c r="J154" s="372"/>
      <c r="K154" s="372"/>
      <c r="L154" s="372"/>
    </row>
    <row r="155" spans="1:12" s="373" customFormat="1" ht="15.95" customHeight="1" x14ac:dyDescent="0.2">
      <c r="A155" s="374" t="str">
        <f>+A3</f>
        <v>For the year ended 31 December 2019</v>
      </c>
      <c r="B155" s="374"/>
      <c r="C155" s="376"/>
      <c r="D155" s="377"/>
      <c r="E155" s="376"/>
      <c r="F155" s="378"/>
      <c r="G155" s="378"/>
      <c r="H155" s="378"/>
      <c r="I155" s="378"/>
      <c r="J155" s="378"/>
      <c r="K155" s="378"/>
      <c r="L155" s="378"/>
    </row>
    <row r="156" spans="1:12" s="235" customFormat="1" ht="15.95" customHeight="1" x14ac:dyDescent="0.2">
      <c r="A156" s="326"/>
      <c r="B156" s="326"/>
      <c r="C156" s="328"/>
      <c r="D156" s="329"/>
      <c r="E156" s="328"/>
      <c r="F156" s="330"/>
      <c r="G156" s="330"/>
      <c r="H156" s="330"/>
      <c r="I156" s="330"/>
      <c r="J156" s="330"/>
      <c r="K156" s="330"/>
      <c r="L156" s="330"/>
    </row>
    <row r="157" spans="1:12" s="235" customFormat="1" ht="15.95" customHeight="1" x14ac:dyDescent="0.2">
      <c r="A157" s="326"/>
      <c r="B157" s="326"/>
      <c r="C157" s="328"/>
      <c r="D157" s="329"/>
      <c r="E157" s="328"/>
      <c r="F157" s="330"/>
      <c r="G157" s="330"/>
      <c r="H157" s="330"/>
      <c r="I157" s="330"/>
      <c r="J157" s="330"/>
      <c r="K157" s="330"/>
      <c r="L157" s="330"/>
    </row>
    <row r="158" spans="1:12" s="230" customFormat="1" ht="15.95" customHeight="1" x14ac:dyDescent="0.2">
      <c r="A158" s="237"/>
      <c r="B158" s="237"/>
      <c r="C158" s="238"/>
      <c r="D158" s="239"/>
      <c r="E158" s="238"/>
      <c r="F158" s="397" t="s">
        <v>0</v>
      </c>
      <c r="G158" s="397"/>
      <c r="H158" s="397"/>
      <c r="I158" s="240"/>
      <c r="J158" s="397" t="s">
        <v>171</v>
      </c>
      <c r="K158" s="397"/>
      <c r="L158" s="397"/>
    </row>
    <row r="159" spans="1:12" s="230" customFormat="1" ht="15.95" customHeight="1" x14ac:dyDescent="0.2">
      <c r="A159" s="237"/>
      <c r="B159" s="237"/>
      <c r="C159" s="238"/>
      <c r="D159" s="239"/>
      <c r="E159" s="238"/>
      <c r="F159" s="396" t="s">
        <v>170</v>
      </c>
      <c r="G159" s="396"/>
      <c r="H159" s="396"/>
      <c r="I159" s="240"/>
      <c r="J159" s="396" t="s">
        <v>170</v>
      </c>
      <c r="K159" s="396"/>
      <c r="L159" s="396"/>
    </row>
    <row r="160" spans="1:12" ht="15.95" customHeight="1" x14ac:dyDescent="0.2">
      <c r="A160" s="241"/>
      <c r="B160" s="241"/>
      <c r="C160" s="174"/>
      <c r="D160" s="242"/>
      <c r="E160" s="243"/>
      <c r="F160" s="244" t="s">
        <v>278</v>
      </c>
      <c r="G160" s="389"/>
      <c r="H160" s="244" t="s">
        <v>240</v>
      </c>
      <c r="I160" s="389"/>
      <c r="J160" s="244" t="s">
        <v>278</v>
      </c>
      <c r="K160" s="245"/>
      <c r="L160" s="244" t="s">
        <v>240</v>
      </c>
    </row>
    <row r="161" spans="1:12" ht="15.95" customHeight="1" x14ac:dyDescent="0.2">
      <c r="A161" s="241"/>
      <c r="B161" s="241"/>
      <c r="C161" s="174"/>
      <c r="D161" s="246" t="s">
        <v>3</v>
      </c>
      <c r="E161" s="243"/>
      <c r="F161" s="247" t="s">
        <v>9</v>
      </c>
      <c r="G161" s="389"/>
      <c r="H161" s="247" t="s">
        <v>9</v>
      </c>
      <c r="I161" s="389"/>
      <c r="J161" s="247" t="s">
        <v>9</v>
      </c>
      <c r="K161" s="245"/>
      <c r="L161" s="247" t="s">
        <v>9</v>
      </c>
    </row>
    <row r="162" spans="1:12" ht="15.95" customHeight="1" x14ac:dyDescent="0.2">
      <c r="A162" s="241"/>
      <c r="B162" s="241"/>
      <c r="C162" s="174"/>
      <c r="D162" s="239"/>
      <c r="E162" s="174"/>
      <c r="F162" s="284"/>
      <c r="G162" s="250"/>
      <c r="H162" s="284"/>
      <c r="I162" s="250"/>
      <c r="J162" s="284"/>
      <c r="K162" s="250"/>
      <c r="L162" s="284"/>
    </row>
    <row r="163" spans="1:12" ht="15.95" customHeight="1" x14ac:dyDescent="0.2">
      <c r="A163" s="306" t="s">
        <v>81</v>
      </c>
      <c r="B163" s="334"/>
      <c r="C163" s="249"/>
      <c r="D163" s="239"/>
      <c r="E163" s="174"/>
      <c r="F163" s="250"/>
      <c r="G163" s="250"/>
      <c r="H163" s="250"/>
      <c r="I163" s="250"/>
      <c r="J163" s="250"/>
      <c r="K163" s="250"/>
      <c r="L163" s="250"/>
    </row>
    <row r="164" spans="1:12" ht="15.95" customHeight="1" x14ac:dyDescent="0.2">
      <c r="A164" s="241" t="s">
        <v>156</v>
      </c>
      <c r="B164" s="334"/>
      <c r="C164" s="249"/>
      <c r="D164" s="239"/>
      <c r="E164" s="174"/>
      <c r="F164" s="250"/>
      <c r="G164" s="250"/>
      <c r="H164" s="250"/>
      <c r="I164" s="250"/>
      <c r="J164" s="250"/>
      <c r="K164" s="250"/>
      <c r="L164" s="250"/>
    </row>
    <row r="165" spans="1:12" ht="15.95" customHeight="1" x14ac:dyDescent="0.2">
      <c r="A165" s="174"/>
      <c r="B165" s="252" t="s">
        <v>39</v>
      </c>
      <c r="C165" s="249"/>
      <c r="D165" s="239">
        <v>24</v>
      </c>
      <c r="E165" s="174"/>
      <c r="F165" s="325">
        <v>-35724336</v>
      </c>
      <c r="G165" s="250"/>
      <c r="H165" s="325">
        <v>2611804988</v>
      </c>
      <c r="I165" s="250"/>
      <c r="J165" s="325">
        <v>-3000000</v>
      </c>
      <c r="K165" s="250"/>
      <c r="L165" s="325">
        <v>2583000000</v>
      </c>
    </row>
    <row r="166" spans="1:12" ht="15.95" customHeight="1" x14ac:dyDescent="0.2">
      <c r="A166" s="252" t="s">
        <v>318</v>
      </c>
      <c r="B166" s="252"/>
      <c r="C166" s="249"/>
      <c r="D166" s="239" t="s">
        <v>304</v>
      </c>
      <c r="E166" s="174"/>
      <c r="F166" s="325">
        <v>0</v>
      </c>
      <c r="G166" s="250"/>
      <c r="H166" s="325">
        <v>0</v>
      </c>
      <c r="I166" s="250"/>
      <c r="J166" s="325">
        <v>15000000</v>
      </c>
      <c r="K166" s="250"/>
      <c r="L166" s="325">
        <v>0</v>
      </c>
    </row>
    <row r="167" spans="1:12" ht="15.95" customHeight="1" x14ac:dyDescent="0.2">
      <c r="A167" s="252" t="s">
        <v>319</v>
      </c>
      <c r="B167" s="252"/>
      <c r="C167" s="249"/>
      <c r="D167" s="239" t="s">
        <v>304</v>
      </c>
      <c r="E167" s="174"/>
      <c r="F167" s="325">
        <v>0</v>
      </c>
      <c r="G167" s="250"/>
      <c r="H167" s="325">
        <v>0</v>
      </c>
      <c r="I167" s="250"/>
      <c r="J167" s="325">
        <v>-15000000</v>
      </c>
      <c r="K167" s="250"/>
      <c r="L167" s="325">
        <v>0</v>
      </c>
    </row>
    <row r="168" spans="1:12" ht="15.95" customHeight="1" x14ac:dyDescent="0.2">
      <c r="A168" s="252" t="s">
        <v>163</v>
      </c>
      <c r="B168" s="254"/>
      <c r="C168" s="249"/>
      <c r="D168" s="239">
        <v>26</v>
      </c>
      <c r="E168" s="174"/>
      <c r="F168" s="282">
        <v>3120000000</v>
      </c>
      <c r="G168" s="250"/>
      <c r="H168" s="282">
        <v>0</v>
      </c>
      <c r="I168" s="250"/>
      <c r="J168" s="258">
        <v>2200000000</v>
      </c>
      <c r="K168" s="250"/>
      <c r="L168" s="258">
        <v>0</v>
      </c>
    </row>
    <row r="169" spans="1:12" ht="15.95" customHeight="1" x14ac:dyDescent="0.2">
      <c r="A169" s="252" t="s">
        <v>269</v>
      </c>
      <c r="B169" s="254"/>
      <c r="C169" s="249"/>
      <c r="D169" s="239">
        <v>26</v>
      </c>
      <c r="E169" s="174"/>
      <c r="F169" s="282">
        <v>-425000000</v>
      </c>
      <c r="G169" s="250"/>
      <c r="H169" s="282">
        <v>-100000000</v>
      </c>
      <c r="I169" s="250"/>
      <c r="J169" s="282">
        <v>-425000000</v>
      </c>
      <c r="K169" s="250"/>
      <c r="L169" s="282">
        <v>-100000000</v>
      </c>
    </row>
    <row r="170" spans="1:12" ht="15.95" customHeight="1" x14ac:dyDescent="0.2">
      <c r="A170" s="241" t="s">
        <v>320</v>
      </c>
      <c r="B170" s="254"/>
      <c r="C170" s="249"/>
      <c r="D170" s="239"/>
      <c r="E170" s="174"/>
      <c r="F170" s="282">
        <v>-4750000</v>
      </c>
      <c r="G170" s="250"/>
      <c r="H170" s="282">
        <v>0</v>
      </c>
      <c r="I170" s="250"/>
      <c r="J170" s="282">
        <v>-3650000</v>
      </c>
      <c r="K170" s="250"/>
      <c r="L170" s="282">
        <v>0</v>
      </c>
    </row>
    <row r="171" spans="1:12" ht="15.95" customHeight="1" x14ac:dyDescent="0.2">
      <c r="A171" s="241" t="s">
        <v>129</v>
      </c>
      <c r="B171" s="254"/>
      <c r="C171" s="249"/>
      <c r="D171" s="239"/>
      <c r="E171" s="174"/>
      <c r="F171" s="258">
        <v>-4873183</v>
      </c>
      <c r="G171" s="261"/>
      <c r="H171" s="258">
        <v>-3266113</v>
      </c>
      <c r="I171" s="261"/>
      <c r="J171" s="258">
        <v>-3310370.5799999991</v>
      </c>
      <c r="K171" s="261"/>
      <c r="L171" s="258">
        <v>-2854265</v>
      </c>
    </row>
    <row r="172" spans="1:12" ht="15.95" customHeight="1" x14ac:dyDescent="0.2">
      <c r="A172" s="252" t="s">
        <v>112</v>
      </c>
      <c r="B172" s="252"/>
      <c r="C172" s="174"/>
      <c r="D172" s="239"/>
      <c r="E172" s="174"/>
      <c r="F172" s="258">
        <v>-379865866</v>
      </c>
      <c r="G172" s="261"/>
      <c r="H172" s="258">
        <v>-335629177</v>
      </c>
      <c r="I172" s="261"/>
      <c r="J172" s="258">
        <v>-379865866</v>
      </c>
      <c r="K172" s="261"/>
      <c r="L172" s="258">
        <v>-335629177</v>
      </c>
    </row>
    <row r="173" spans="1:12" ht="15.95" customHeight="1" x14ac:dyDescent="0.2">
      <c r="A173" s="252" t="s">
        <v>232</v>
      </c>
      <c r="B173" s="252"/>
      <c r="C173" s="252"/>
      <c r="D173" s="239"/>
      <c r="E173" s="174"/>
      <c r="F173" s="335">
        <v>-16760086</v>
      </c>
      <c r="G173" s="261"/>
      <c r="H173" s="335">
        <v>-9501313</v>
      </c>
      <c r="I173" s="261"/>
      <c r="J173" s="336">
        <v>0</v>
      </c>
      <c r="K173" s="261"/>
      <c r="L173" s="336">
        <v>0</v>
      </c>
    </row>
    <row r="174" spans="1:12" ht="15.95" customHeight="1" x14ac:dyDescent="0.2">
      <c r="A174" s="241"/>
      <c r="B174" s="334"/>
      <c r="C174" s="174"/>
      <c r="D174" s="239"/>
      <c r="E174" s="174"/>
      <c r="F174" s="174"/>
      <c r="G174" s="174"/>
      <c r="H174" s="174"/>
      <c r="I174" s="174"/>
      <c r="J174" s="174"/>
      <c r="K174" s="174"/>
      <c r="L174" s="174"/>
    </row>
    <row r="175" spans="1:12" ht="15.95" customHeight="1" x14ac:dyDescent="0.2">
      <c r="A175" s="334" t="s">
        <v>226</v>
      </c>
      <c r="B175" s="334"/>
      <c r="C175" s="174"/>
      <c r="D175" s="239"/>
      <c r="E175" s="174"/>
      <c r="F175" s="287">
        <f>SUM(F165:F173)</f>
        <v>2253026529</v>
      </c>
      <c r="G175" s="250"/>
      <c r="H175" s="287">
        <f>SUM(H165:H173)</f>
        <v>2163408385</v>
      </c>
      <c r="I175" s="250"/>
      <c r="J175" s="287">
        <f>SUM(J165:J173)</f>
        <v>1385173763.4200001</v>
      </c>
      <c r="K175" s="250"/>
      <c r="L175" s="287">
        <f>SUM(L165:L173)</f>
        <v>2144516558</v>
      </c>
    </row>
    <row r="176" spans="1:12" ht="15.95" customHeight="1" x14ac:dyDescent="0.2">
      <c r="A176" s="241"/>
      <c r="B176" s="241"/>
      <c r="C176" s="174"/>
      <c r="D176" s="239"/>
      <c r="E176" s="174"/>
      <c r="F176" s="284"/>
      <c r="G176" s="250"/>
      <c r="H176" s="284"/>
      <c r="I176" s="250"/>
      <c r="J176" s="284"/>
      <c r="K176" s="250"/>
      <c r="L176" s="284"/>
    </row>
    <row r="177" spans="1:12" ht="15.95" customHeight="1" x14ac:dyDescent="0.2">
      <c r="A177" s="334" t="s">
        <v>183</v>
      </c>
      <c r="B177" s="334"/>
      <c r="C177" s="174"/>
      <c r="D177" s="239"/>
      <c r="E177" s="174"/>
      <c r="F177" s="261">
        <f>SUM(F83,F142,F175)</f>
        <v>-79026162</v>
      </c>
      <c r="G177" s="250"/>
      <c r="H177" s="261">
        <f>SUM(H83,H142,H175)</f>
        <v>159635114</v>
      </c>
      <c r="I177" s="250"/>
      <c r="J177" s="261">
        <f>SUM(J83,J142,J175)</f>
        <v>32024222</v>
      </c>
      <c r="K177" s="250"/>
      <c r="L177" s="261">
        <f>SUM(L83,L142,L175)</f>
        <v>15760379</v>
      </c>
    </row>
    <row r="178" spans="1:12" ht="15.95" customHeight="1" x14ac:dyDescent="0.2">
      <c r="A178" s="241" t="s">
        <v>137</v>
      </c>
      <c r="B178" s="337"/>
      <c r="C178" s="237"/>
      <c r="D178" s="239"/>
      <c r="E178" s="174"/>
      <c r="F178" s="338">
        <v>741504076</v>
      </c>
      <c r="G178" s="250"/>
      <c r="H178" s="338">
        <v>581868962</v>
      </c>
      <c r="I178" s="250"/>
      <c r="J178" s="338">
        <v>388585495</v>
      </c>
      <c r="K178" s="250"/>
      <c r="L178" s="338">
        <v>372825116</v>
      </c>
    </row>
    <row r="179" spans="1:12" ht="15.95" customHeight="1" x14ac:dyDescent="0.2">
      <c r="A179" s="337"/>
      <c r="B179" s="337"/>
      <c r="C179" s="237"/>
      <c r="D179" s="239"/>
      <c r="E179" s="174"/>
      <c r="F179" s="261"/>
      <c r="G179" s="250"/>
      <c r="H179" s="261"/>
      <c r="I179" s="250"/>
      <c r="J179" s="261"/>
      <c r="K179" s="250"/>
      <c r="L179" s="261"/>
    </row>
    <row r="180" spans="1:12" ht="15.95" customHeight="1" thickBot="1" x14ac:dyDescent="0.25">
      <c r="A180" s="339" t="s">
        <v>136</v>
      </c>
      <c r="B180" s="339"/>
      <c r="C180" s="340"/>
      <c r="D180" s="239">
        <v>7</v>
      </c>
      <c r="E180" s="174"/>
      <c r="F180" s="341">
        <f>SUM(F177:F178)</f>
        <v>662477914</v>
      </c>
      <c r="G180" s="250"/>
      <c r="H180" s="341">
        <f>SUM(H177:H178)</f>
        <v>741504076</v>
      </c>
      <c r="I180" s="250"/>
      <c r="J180" s="341">
        <f>SUM(J177:J178)</f>
        <v>420609717</v>
      </c>
      <c r="K180" s="250"/>
      <c r="L180" s="341">
        <f>SUM(L177:L178)</f>
        <v>388585495</v>
      </c>
    </row>
    <row r="181" spans="1:12" ht="15.95" customHeight="1" thickTop="1" x14ac:dyDescent="0.2">
      <c r="A181" s="241"/>
      <c r="B181" s="241"/>
      <c r="C181" s="174"/>
      <c r="D181" s="239"/>
      <c r="E181" s="342"/>
      <c r="F181" s="250"/>
      <c r="G181" s="250"/>
      <c r="H181" s="250"/>
      <c r="I181" s="250"/>
      <c r="J181" s="250"/>
      <c r="K181" s="250"/>
      <c r="L181" s="250"/>
    </row>
    <row r="182" spans="1:12" ht="15.95" customHeight="1" x14ac:dyDescent="0.2">
      <c r="A182" s="241"/>
      <c r="B182" s="241"/>
      <c r="C182" s="174"/>
      <c r="D182" s="239"/>
      <c r="E182" s="342"/>
      <c r="F182" s="250"/>
      <c r="G182" s="250"/>
      <c r="H182" s="250"/>
      <c r="I182" s="250"/>
      <c r="J182" s="250"/>
      <c r="K182" s="250"/>
      <c r="L182" s="250"/>
    </row>
    <row r="183" spans="1:12" ht="15.95" customHeight="1" x14ac:dyDescent="0.2">
      <c r="A183" s="241"/>
      <c r="B183" s="241"/>
      <c r="C183" s="174"/>
      <c r="D183" s="239"/>
      <c r="E183" s="342"/>
      <c r="F183" s="250"/>
      <c r="G183" s="250"/>
      <c r="H183" s="250"/>
      <c r="I183" s="250"/>
      <c r="J183" s="250"/>
      <c r="K183" s="250"/>
      <c r="L183" s="250"/>
    </row>
    <row r="184" spans="1:12" ht="15.95" customHeight="1" x14ac:dyDescent="0.2">
      <c r="A184" s="241"/>
      <c r="B184" s="241"/>
      <c r="C184" s="174"/>
      <c r="D184" s="239"/>
      <c r="E184" s="342"/>
      <c r="F184" s="250"/>
      <c r="G184" s="250"/>
      <c r="H184" s="250"/>
      <c r="I184" s="250"/>
      <c r="J184" s="250"/>
      <c r="K184" s="250"/>
      <c r="L184" s="250"/>
    </row>
    <row r="185" spans="1:12" ht="15.95" customHeight="1" x14ac:dyDescent="0.2">
      <c r="A185" s="241"/>
      <c r="B185" s="241"/>
      <c r="C185" s="174"/>
      <c r="D185" s="239"/>
      <c r="E185" s="342"/>
      <c r="F185" s="250"/>
      <c r="G185" s="250"/>
      <c r="H185" s="250"/>
      <c r="I185" s="250"/>
      <c r="J185" s="250"/>
      <c r="K185" s="250"/>
      <c r="L185" s="250"/>
    </row>
    <row r="186" spans="1:12" ht="15.95" customHeight="1" x14ac:dyDescent="0.2">
      <c r="A186" s="241"/>
      <c r="B186" s="241"/>
      <c r="C186" s="174"/>
      <c r="D186" s="239"/>
      <c r="E186" s="342"/>
      <c r="F186" s="250"/>
      <c r="G186" s="250"/>
      <c r="H186" s="250"/>
      <c r="I186" s="250"/>
      <c r="J186" s="250"/>
      <c r="K186" s="250"/>
      <c r="L186" s="250"/>
    </row>
    <row r="187" spans="1:12" ht="15.95" customHeight="1" x14ac:dyDescent="0.2">
      <c r="A187" s="241"/>
      <c r="B187" s="241"/>
      <c r="C187" s="174"/>
      <c r="D187" s="239"/>
      <c r="E187" s="342"/>
      <c r="F187" s="250"/>
      <c r="G187" s="250"/>
      <c r="H187" s="250"/>
      <c r="I187" s="250"/>
      <c r="J187" s="250"/>
      <c r="K187" s="250"/>
      <c r="L187" s="250"/>
    </row>
    <row r="188" spans="1:12" ht="15.95" customHeight="1" x14ac:dyDescent="0.2">
      <c r="E188" s="321"/>
      <c r="F188" s="271"/>
      <c r="G188" s="271"/>
      <c r="H188" s="271"/>
      <c r="I188" s="271"/>
      <c r="J188" s="271"/>
      <c r="K188" s="271"/>
      <c r="L188" s="271"/>
    </row>
    <row r="189" spans="1:12" ht="15.95" customHeight="1" x14ac:dyDescent="0.2">
      <c r="A189" s="267"/>
      <c r="B189" s="267"/>
      <c r="C189" s="314"/>
      <c r="F189" s="319"/>
      <c r="G189" s="318"/>
      <c r="H189" s="319"/>
      <c r="I189" s="318"/>
      <c r="J189" s="319"/>
      <c r="K189" s="318"/>
      <c r="L189" s="319"/>
    </row>
    <row r="190" spans="1:12" ht="15.95" customHeight="1" x14ac:dyDescent="0.2">
      <c r="A190" s="267"/>
      <c r="B190" s="267"/>
      <c r="C190" s="314"/>
      <c r="F190" s="319"/>
      <c r="G190" s="318"/>
      <c r="H190" s="319"/>
      <c r="I190" s="318"/>
      <c r="J190" s="319"/>
      <c r="K190" s="318"/>
      <c r="L190" s="319"/>
    </row>
    <row r="191" spans="1:12" ht="15.95" customHeight="1" x14ac:dyDescent="0.2">
      <c r="A191" s="267"/>
      <c r="B191" s="267"/>
      <c r="C191" s="314"/>
      <c r="F191" s="319"/>
      <c r="G191" s="318"/>
      <c r="H191" s="319"/>
      <c r="I191" s="318"/>
      <c r="J191" s="319"/>
      <c r="K191" s="318"/>
      <c r="L191" s="319"/>
    </row>
    <row r="192" spans="1:12" ht="15.95" customHeight="1" x14ac:dyDescent="0.2">
      <c r="A192" s="267"/>
      <c r="B192" s="267"/>
      <c r="C192" s="314"/>
      <c r="F192" s="319"/>
      <c r="G192" s="318"/>
      <c r="H192" s="319"/>
      <c r="I192" s="318"/>
      <c r="J192" s="319"/>
      <c r="K192" s="318"/>
      <c r="L192" s="319"/>
    </row>
    <row r="193" spans="1:12" ht="15.95" customHeight="1" x14ac:dyDescent="0.2">
      <c r="A193" s="267"/>
      <c r="B193" s="267"/>
      <c r="C193" s="314"/>
      <c r="F193" s="319"/>
      <c r="G193" s="318"/>
      <c r="H193" s="319"/>
      <c r="I193" s="318"/>
      <c r="J193" s="319"/>
      <c r="K193" s="318"/>
      <c r="L193" s="319"/>
    </row>
    <row r="194" spans="1:12" ht="15.95" customHeight="1" x14ac:dyDescent="0.2">
      <c r="A194" s="267"/>
      <c r="B194" s="267"/>
      <c r="C194" s="314"/>
      <c r="F194" s="319"/>
      <c r="G194" s="318"/>
      <c r="H194" s="319"/>
      <c r="I194" s="318"/>
      <c r="J194" s="319"/>
      <c r="K194" s="318"/>
      <c r="L194" s="319"/>
    </row>
    <row r="195" spans="1:12" ht="15.95" customHeight="1" x14ac:dyDescent="0.2">
      <c r="A195" s="267"/>
      <c r="B195" s="267"/>
      <c r="C195" s="314"/>
      <c r="F195" s="319"/>
      <c r="G195" s="318"/>
      <c r="H195" s="319"/>
      <c r="I195" s="318"/>
      <c r="J195" s="319"/>
      <c r="K195" s="318"/>
      <c r="L195" s="319"/>
    </row>
    <row r="196" spans="1:12" ht="15.95" customHeight="1" x14ac:dyDescent="0.2">
      <c r="A196" s="267"/>
      <c r="B196" s="267"/>
      <c r="C196" s="314"/>
      <c r="F196" s="319"/>
      <c r="G196" s="318"/>
      <c r="H196" s="319"/>
      <c r="I196" s="318"/>
      <c r="J196" s="319"/>
      <c r="K196" s="318"/>
      <c r="L196" s="319"/>
    </row>
    <row r="197" spans="1:12" ht="15.95" customHeight="1" x14ac:dyDescent="0.2">
      <c r="A197" s="267"/>
      <c r="B197" s="267"/>
      <c r="C197" s="314"/>
      <c r="F197" s="319"/>
      <c r="G197" s="318"/>
      <c r="H197" s="319"/>
      <c r="I197" s="318"/>
      <c r="J197" s="319"/>
      <c r="K197" s="318"/>
      <c r="L197" s="319"/>
    </row>
    <row r="198" spans="1:12" ht="15.95" customHeight="1" x14ac:dyDescent="0.2">
      <c r="E198" s="321"/>
      <c r="F198" s="271"/>
      <c r="G198" s="271"/>
      <c r="H198" s="271"/>
      <c r="I198" s="271"/>
      <c r="J198" s="271"/>
      <c r="K198" s="271"/>
      <c r="L198" s="271"/>
    </row>
    <row r="199" spans="1:12" ht="15.95" customHeight="1" x14ac:dyDescent="0.2">
      <c r="E199" s="321"/>
      <c r="F199" s="271"/>
      <c r="G199" s="271"/>
      <c r="H199" s="271"/>
      <c r="I199" s="271"/>
      <c r="J199" s="271"/>
      <c r="K199" s="271"/>
      <c r="L199" s="271"/>
    </row>
    <row r="200" spans="1:12" ht="6.75" customHeight="1" x14ac:dyDescent="0.2">
      <c r="E200" s="321"/>
      <c r="F200" s="271"/>
      <c r="G200" s="271"/>
      <c r="H200" s="271"/>
      <c r="I200" s="271"/>
      <c r="J200" s="271"/>
      <c r="K200" s="271"/>
      <c r="L200" s="271"/>
    </row>
    <row r="201" spans="1:12" ht="21" customHeight="1" x14ac:dyDescent="0.2">
      <c r="A201" s="273" t="str">
        <f>A53</f>
        <v>The accompanying notes on pages 18 to 114 are an integral part of these consolidated and separate financial statements.</v>
      </c>
      <c r="B201" s="273"/>
      <c r="C201" s="274"/>
      <c r="D201" s="236"/>
      <c r="E201" s="322"/>
      <c r="F201" s="320"/>
      <c r="G201" s="320"/>
      <c r="H201" s="320"/>
      <c r="I201" s="320"/>
      <c r="J201" s="320"/>
      <c r="K201" s="320"/>
      <c r="L201" s="320"/>
    </row>
    <row r="202" spans="1:12" s="381" customFormat="1" ht="15.95" customHeight="1" x14ac:dyDescent="0.2">
      <c r="A202" s="379" t="str">
        <f>A1</f>
        <v>Thonburi Healthcare Group Public Company Limited</v>
      </c>
      <c r="B202" s="380"/>
      <c r="D202" s="365"/>
      <c r="E202" s="382"/>
      <c r="F202" s="383"/>
      <c r="G202" s="383"/>
      <c r="H202" s="383"/>
      <c r="I202" s="383"/>
      <c r="J202" s="383"/>
      <c r="K202" s="383"/>
      <c r="L202" s="383"/>
    </row>
    <row r="203" spans="1:12" s="381" customFormat="1" ht="15.95" customHeight="1" x14ac:dyDescent="0.2">
      <c r="A203" s="369" t="s">
        <v>77</v>
      </c>
      <c r="B203" s="380"/>
      <c r="D203" s="365"/>
      <c r="E203" s="382"/>
      <c r="F203" s="383"/>
      <c r="G203" s="383"/>
      <c r="H203" s="383"/>
      <c r="I203" s="383"/>
      <c r="J203" s="383"/>
      <c r="K203" s="383"/>
      <c r="L203" s="383"/>
    </row>
    <row r="204" spans="1:12" s="381" customFormat="1" ht="15.95" customHeight="1" x14ac:dyDescent="0.2">
      <c r="A204" s="384" t="str">
        <f>A3</f>
        <v>For the year ended 31 December 2019</v>
      </c>
      <c r="B204" s="385"/>
      <c r="C204" s="386"/>
      <c r="D204" s="377"/>
      <c r="E204" s="387"/>
      <c r="F204" s="388"/>
      <c r="G204" s="388"/>
      <c r="H204" s="388"/>
      <c r="I204" s="388"/>
      <c r="J204" s="388"/>
      <c r="K204" s="388"/>
      <c r="L204" s="388"/>
    </row>
    <row r="205" spans="1:12" ht="15.95" customHeight="1" x14ac:dyDescent="0.2">
      <c r="E205" s="321"/>
      <c r="F205" s="271"/>
      <c r="G205" s="271"/>
      <c r="H205" s="271"/>
      <c r="I205" s="271"/>
      <c r="J205" s="271"/>
      <c r="K205" s="271"/>
      <c r="L205" s="271"/>
    </row>
    <row r="206" spans="1:12" ht="15.95" customHeight="1" x14ac:dyDescent="0.2">
      <c r="A206" s="241"/>
      <c r="B206" s="241"/>
      <c r="C206" s="174"/>
      <c r="D206" s="239"/>
      <c r="E206" s="342"/>
      <c r="F206" s="250"/>
      <c r="G206" s="250"/>
      <c r="H206" s="250"/>
      <c r="I206" s="250"/>
      <c r="J206" s="250"/>
      <c r="K206" s="250"/>
      <c r="L206" s="250"/>
    </row>
    <row r="207" spans="1:12" s="230" customFormat="1" ht="14.45" customHeight="1" x14ac:dyDescent="0.2">
      <c r="A207" s="237"/>
      <c r="B207" s="237"/>
      <c r="C207" s="238"/>
      <c r="D207" s="239"/>
      <c r="E207" s="238"/>
      <c r="F207" s="397" t="s">
        <v>0</v>
      </c>
      <c r="G207" s="397"/>
      <c r="H207" s="397"/>
      <c r="I207" s="240"/>
      <c r="J207" s="397" t="s">
        <v>171</v>
      </c>
      <c r="K207" s="397"/>
      <c r="L207" s="397"/>
    </row>
    <row r="208" spans="1:12" s="230" customFormat="1" ht="14.45" customHeight="1" x14ac:dyDescent="0.2">
      <c r="A208" s="237"/>
      <c r="B208" s="237"/>
      <c r="C208" s="238"/>
      <c r="D208" s="239"/>
      <c r="E208" s="238"/>
      <c r="F208" s="396" t="s">
        <v>170</v>
      </c>
      <c r="G208" s="396"/>
      <c r="H208" s="396"/>
      <c r="I208" s="240"/>
      <c r="J208" s="396" t="s">
        <v>170</v>
      </c>
      <c r="K208" s="396"/>
      <c r="L208" s="396"/>
    </row>
    <row r="209" spans="1:12" ht="15.95" customHeight="1" x14ac:dyDescent="0.2">
      <c r="A209" s="241"/>
      <c r="B209" s="241"/>
      <c r="C209" s="174"/>
      <c r="D209" s="242"/>
      <c r="E209" s="243"/>
      <c r="F209" s="244" t="s">
        <v>278</v>
      </c>
      <c r="G209" s="389"/>
      <c r="H209" s="244" t="s">
        <v>240</v>
      </c>
      <c r="I209" s="389"/>
      <c r="J209" s="244" t="s">
        <v>278</v>
      </c>
      <c r="K209" s="245"/>
      <c r="L209" s="244" t="s">
        <v>240</v>
      </c>
    </row>
    <row r="210" spans="1:12" ht="15.95" customHeight="1" x14ac:dyDescent="0.2">
      <c r="A210" s="241"/>
      <c r="B210" s="241"/>
      <c r="C210" s="174"/>
      <c r="D210" s="246" t="s">
        <v>3</v>
      </c>
      <c r="E210" s="243"/>
      <c r="F210" s="247" t="s">
        <v>9</v>
      </c>
      <c r="G210" s="389"/>
      <c r="H210" s="247" t="s">
        <v>9</v>
      </c>
      <c r="I210" s="389"/>
      <c r="J210" s="247" t="s">
        <v>9</v>
      </c>
      <c r="K210" s="245"/>
      <c r="L210" s="247" t="s">
        <v>9</v>
      </c>
    </row>
    <row r="211" spans="1:12" ht="15.95" customHeight="1" x14ac:dyDescent="0.2">
      <c r="A211" s="241"/>
      <c r="B211" s="241"/>
      <c r="C211" s="174"/>
      <c r="D211" s="239"/>
      <c r="E211" s="342"/>
      <c r="F211" s="250"/>
      <c r="G211" s="250"/>
      <c r="H211" s="250"/>
      <c r="I211" s="250"/>
      <c r="J211" s="250"/>
      <c r="K211" s="250"/>
      <c r="L211" s="250"/>
    </row>
    <row r="212" spans="1:12" ht="15.95" customHeight="1" x14ac:dyDescent="0.2">
      <c r="A212" s="334" t="s">
        <v>160</v>
      </c>
      <c r="B212" s="337"/>
      <c r="C212" s="237"/>
      <c r="D212" s="239"/>
      <c r="E212" s="174"/>
      <c r="F212" s="261"/>
      <c r="G212" s="250"/>
      <c r="H212" s="261"/>
      <c r="I212" s="250"/>
      <c r="J212" s="261"/>
      <c r="K212" s="250"/>
      <c r="L212" s="261"/>
    </row>
    <row r="213" spans="1:12" ht="15.95" customHeight="1" x14ac:dyDescent="0.2">
      <c r="A213" s="241" t="s">
        <v>227</v>
      </c>
      <c r="B213" s="241"/>
      <c r="C213" s="241"/>
      <c r="D213" s="239"/>
      <c r="E213" s="174"/>
      <c r="F213" s="258">
        <v>22500</v>
      </c>
      <c r="G213" s="251"/>
      <c r="H213" s="258">
        <v>22500</v>
      </c>
      <c r="I213" s="251"/>
      <c r="J213" s="258">
        <v>0</v>
      </c>
      <c r="K213" s="251"/>
      <c r="L213" s="258">
        <v>0</v>
      </c>
    </row>
    <row r="214" spans="1:12" ht="15.95" customHeight="1" x14ac:dyDescent="0.2">
      <c r="A214" s="241" t="s">
        <v>233</v>
      </c>
      <c r="B214" s="241"/>
      <c r="C214" s="241"/>
      <c r="D214" s="174"/>
      <c r="E214" s="174"/>
      <c r="F214" s="174"/>
      <c r="G214" s="174"/>
      <c r="H214" s="174"/>
      <c r="I214" s="174"/>
      <c r="J214" s="174"/>
      <c r="K214" s="174"/>
      <c r="L214" s="174"/>
    </row>
    <row r="215" spans="1:12" ht="15.95" customHeight="1" x14ac:dyDescent="0.2">
      <c r="A215" s="241"/>
      <c r="B215" s="255" t="s">
        <v>273</v>
      </c>
      <c r="C215" s="241"/>
      <c r="D215" s="239">
        <v>25</v>
      </c>
      <c r="E215" s="174"/>
      <c r="F215" s="225">
        <v>470032635</v>
      </c>
      <c r="G215" s="251"/>
      <c r="H215" s="225">
        <v>898562227</v>
      </c>
      <c r="I215" s="251"/>
      <c r="J215" s="225">
        <v>45345642</v>
      </c>
      <c r="K215" s="251"/>
      <c r="L215" s="225">
        <v>44944550</v>
      </c>
    </row>
    <row r="216" spans="1:12" ht="15.95" customHeight="1" x14ac:dyDescent="0.2">
      <c r="A216" s="241"/>
      <c r="B216" s="343" t="s">
        <v>272</v>
      </c>
      <c r="C216" s="241"/>
      <c r="D216" s="239">
        <v>25</v>
      </c>
      <c r="E216" s="174"/>
      <c r="F216" s="225">
        <v>1982534</v>
      </c>
      <c r="G216" s="251"/>
      <c r="H216" s="225">
        <v>15889500</v>
      </c>
      <c r="I216" s="251"/>
      <c r="J216" s="225">
        <v>132680</v>
      </c>
      <c r="K216" s="251"/>
      <c r="L216" s="225">
        <v>0</v>
      </c>
    </row>
    <row r="217" spans="1:12" ht="15.95" customHeight="1" x14ac:dyDescent="0.2">
      <c r="A217" s="241"/>
      <c r="B217" s="255" t="s">
        <v>234</v>
      </c>
      <c r="C217" s="241"/>
      <c r="D217" s="239">
        <v>22</v>
      </c>
      <c r="E217" s="174"/>
      <c r="F217" s="258">
        <v>61200000</v>
      </c>
      <c r="G217" s="251"/>
      <c r="H217" s="258">
        <v>0</v>
      </c>
      <c r="I217" s="251"/>
      <c r="J217" s="258">
        <v>0</v>
      </c>
      <c r="K217" s="251"/>
      <c r="L217" s="258">
        <v>0</v>
      </c>
    </row>
    <row r="218" spans="1:12" ht="15.75" customHeight="1" x14ac:dyDescent="0.2">
      <c r="A218" s="241"/>
      <c r="B218" s="255" t="s">
        <v>235</v>
      </c>
      <c r="C218" s="241"/>
      <c r="D218" s="239"/>
      <c r="E218" s="174"/>
      <c r="F218" s="259">
        <v>126761682</v>
      </c>
      <c r="G218" s="251"/>
      <c r="H218" s="259">
        <v>2034039</v>
      </c>
      <c r="I218" s="251"/>
      <c r="J218" s="259">
        <v>6729058.5800000001</v>
      </c>
      <c r="K218" s="251"/>
      <c r="L218" s="259">
        <v>1826873</v>
      </c>
    </row>
    <row r="219" spans="1:12" ht="15.75" customHeight="1" x14ac:dyDescent="0.2">
      <c r="A219" s="241"/>
      <c r="B219" s="255" t="s">
        <v>305</v>
      </c>
      <c r="C219" s="241"/>
      <c r="D219" s="239"/>
      <c r="E219" s="174"/>
      <c r="F219" s="259">
        <v>669062</v>
      </c>
      <c r="G219" s="251"/>
      <c r="H219" s="259">
        <v>0</v>
      </c>
      <c r="I219" s="251"/>
      <c r="J219" s="259">
        <v>0</v>
      </c>
      <c r="K219" s="251"/>
      <c r="L219" s="259">
        <v>0</v>
      </c>
    </row>
    <row r="220" spans="1:12" ht="15.95" customHeight="1" x14ac:dyDescent="0.2">
      <c r="A220" s="241" t="s">
        <v>157</v>
      </c>
      <c r="B220" s="241"/>
      <c r="C220" s="241"/>
      <c r="D220" s="239">
        <v>25</v>
      </c>
      <c r="E220" s="174"/>
      <c r="F220" s="225">
        <v>141400685</v>
      </c>
      <c r="G220" s="251"/>
      <c r="H220" s="225">
        <v>69708079</v>
      </c>
      <c r="I220" s="251"/>
      <c r="J220" s="225">
        <v>6338752</v>
      </c>
      <c r="K220" s="251"/>
      <c r="L220" s="225">
        <v>12972451</v>
      </c>
    </row>
    <row r="221" spans="1:12" ht="15.95" customHeight="1" x14ac:dyDescent="0.2">
      <c r="A221" s="241" t="s">
        <v>144</v>
      </c>
      <c r="B221" s="241"/>
      <c r="C221" s="241"/>
      <c r="D221" s="239">
        <v>25</v>
      </c>
      <c r="E221" s="174"/>
      <c r="F221" s="225">
        <v>14814924</v>
      </c>
      <c r="G221" s="251"/>
      <c r="H221" s="225">
        <v>12680939</v>
      </c>
      <c r="I221" s="251"/>
      <c r="J221" s="225">
        <v>14418279</v>
      </c>
      <c r="K221" s="251"/>
      <c r="L221" s="225">
        <v>12198145</v>
      </c>
    </row>
    <row r="222" spans="1:12" ht="15.95" customHeight="1" x14ac:dyDescent="0.2">
      <c r="A222" s="241" t="s">
        <v>321</v>
      </c>
      <c r="B222" s="241"/>
      <c r="C222" s="241"/>
      <c r="D222" s="239">
        <v>20</v>
      </c>
      <c r="E222" s="174"/>
      <c r="F222" s="225">
        <v>6704580</v>
      </c>
      <c r="G222" s="250"/>
      <c r="H222" s="225">
        <v>27602093</v>
      </c>
      <c r="I222" s="250"/>
      <c r="J222" s="258">
        <v>0</v>
      </c>
      <c r="K222" s="250"/>
      <c r="L222" s="258">
        <v>0</v>
      </c>
    </row>
    <row r="223" spans="1:12" ht="15.95" customHeight="1" x14ac:dyDescent="0.2">
      <c r="A223" s="241" t="s">
        <v>322</v>
      </c>
      <c r="B223" s="241"/>
      <c r="C223" s="241"/>
      <c r="D223" s="239">
        <v>20</v>
      </c>
      <c r="E223" s="174"/>
      <c r="F223" s="258">
        <v>6782089</v>
      </c>
      <c r="G223" s="250"/>
      <c r="H223" s="258">
        <v>0</v>
      </c>
      <c r="I223" s="250"/>
      <c r="J223" s="258">
        <v>0</v>
      </c>
      <c r="K223" s="250"/>
      <c r="L223" s="258">
        <v>0</v>
      </c>
    </row>
    <row r="224" spans="1:12" ht="15.95" customHeight="1" x14ac:dyDescent="0.2">
      <c r="A224" s="241" t="s">
        <v>276</v>
      </c>
      <c r="B224" s="241"/>
      <c r="C224" s="241"/>
      <c r="D224" s="239"/>
      <c r="E224" s="174"/>
      <c r="F224" s="258">
        <v>0</v>
      </c>
      <c r="G224" s="250"/>
      <c r="H224" s="258">
        <v>87611</v>
      </c>
      <c r="I224" s="225"/>
      <c r="J224" s="258">
        <v>0</v>
      </c>
      <c r="K224" s="225"/>
      <c r="L224" s="258">
        <v>0</v>
      </c>
    </row>
    <row r="225" spans="1:12" ht="15.95" customHeight="1" x14ac:dyDescent="0.2">
      <c r="A225" s="241" t="s">
        <v>323</v>
      </c>
      <c r="B225" s="241"/>
      <c r="C225" s="241"/>
      <c r="D225" s="239"/>
      <c r="E225" s="174"/>
      <c r="F225" s="258">
        <v>0</v>
      </c>
      <c r="G225" s="271"/>
      <c r="H225" s="258">
        <v>0</v>
      </c>
      <c r="I225" s="271"/>
      <c r="J225" s="258">
        <v>0</v>
      </c>
      <c r="K225" s="250"/>
      <c r="L225" s="257">
        <v>81300000</v>
      </c>
    </row>
    <row r="226" spans="1:12" ht="15.95" customHeight="1" x14ac:dyDescent="0.2">
      <c r="A226" s="241"/>
      <c r="B226" s="241"/>
      <c r="C226" s="241"/>
      <c r="F226" s="269"/>
      <c r="G226" s="269"/>
      <c r="H226" s="269"/>
      <c r="I226" s="269"/>
      <c r="J226" s="269"/>
      <c r="K226" s="269"/>
      <c r="L226" s="269"/>
    </row>
    <row r="227" spans="1:12" ht="15.95" customHeight="1" x14ac:dyDescent="0.2">
      <c r="C227" s="292"/>
      <c r="F227" s="323"/>
      <c r="G227" s="271"/>
      <c r="H227" s="323"/>
      <c r="I227" s="271"/>
      <c r="J227" s="319"/>
      <c r="K227" s="271"/>
      <c r="L227" s="319"/>
    </row>
    <row r="228" spans="1:12" ht="15.95" customHeight="1" x14ac:dyDescent="0.2">
      <c r="C228" s="292"/>
      <c r="F228" s="323"/>
      <c r="G228" s="271"/>
      <c r="H228" s="323"/>
      <c r="I228" s="271"/>
      <c r="J228" s="319"/>
      <c r="K228" s="271"/>
      <c r="L228" s="319"/>
    </row>
    <row r="229" spans="1:12" ht="15.95" customHeight="1" x14ac:dyDescent="0.2">
      <c r="C229" s="292"/>
      <c r="F229" s="323"/>
      <c r="G229" s="271"/>
      <c r="H229" s="323"/>
      <c r="I229" s="271"/>
      <c r="J229" s="319"/>
      <c r="K229" s="271"/>
      <c r="L229" s="319"/>
    </row>
    <row r="230" spans="1:12" ht="15.95" customHeight="1" x14ac:dyDescent="0.2">
      <c r="C230" s="292"/>
      <c r="F230" s="323"/>
      <c r="G230" s="271"/>
      <c r="H230" s="323"/>
      <c r="I230" s="271"/>
      <c r="J230" s="319"/>
      <c r="K230" s="271"/>
      <c r="L230" s="319"/>
    </row>
    <row r="231" spans="1:12" ht="15.95" customHeight="1" x14ac:dyDescent="0.2">
      <c r="C231" s="292"/>
      <c r="F231" s="323"/>
      <c r="G231" s="271"/>
      <c r="H231" s="323"/>
      <c r="I231" s="271"/>
      <c r="J231" s="319"/>
      <c r="K231" s="271"/>
      <c r="L231" s="319"/>
    </row>
    <row r="232" spans="1:12" ht="15.95" customHeight="1" x14ac:dyDescent="0.2">
      <c r="C232" s="292"/>
      <c r="F232" s="323"/>
      <c r="G232" s="271"/>
      <c r="H232" s="323"/>
      <c r="I232" s="271"/>
      <c r="J232" s="319"/>
      <c r="K232" s="271"/>
      <c r="L232" s="319"/>
    </row>
    <row r="233" spans="1:12" ht="15.95" customHeight="1" x14ac:dyDescent="0.2">
      <c r="C233" s="292"/>
      <c r="F233" s="323"/>
      <c r="G233" s="271"/>
      <c r="H233" s="323"/>
      <c r="I233" s="271"/>
      <c r="J233" s="319"/>
      <c r="K233" s="271"/>
      <c r="L233" s="319"/>
    </row>
    <row r="234" spans="1:12" ht="15.95" customHeight="1" x14ac:dyDescent="0.2">
      <c r="C234" s="292"/>
      <c r="F234" s="323"/>
      <c r="G234" s="271"/>
      <c r="H234" s="323"/>
      <c r="I234" s="271"/>
      <c r="J234" s="319"/>
      <c r="K234" s="271"/>
      <c r="L234" s="319"/>
    </row>
    <row r="235" spans="1:12" ht="15.95" customHeight="1" x14ac:dyDescent="0.2">
      <c r="C235" s="292"/>
      <c r="F235" s="323"/>
      <c r="G235" s="271"/>
      <c r="H235" s="323"/>
      <c r="I235" s="271"/>
      <c r="J235" s="319"/>
      <c r="K235" s="271"/>
      <c r="L235" s="319"/>
    </row>
    <row r="236" spans="1:12" ht="15.95" customHeight="1" x14ac:dyDescent="0.2">
      <c r="C236" s="292"/>
      <c r="F236" s="323"/>
      <c r="G236" s="271"/>
      <c r="H236" s="323"/>
      <c r="I236" s="271"/>
      <c r="J236" s="319"/>
      <c r="K236" s="271"/>
      <c r="L236" s="319"/>
    </row>
    <row r="237" spans="1:12" ht="15.95" customHeight="1" x14ac:dyDescent="0.2">
      <c r="C237" s="292"/>
      <c r="F237" s="323"/>
      <c r="G237" s="271"/>
      <c r="H237" s="323"/>
      <c r="I237" s="271"/>
      <c r="J237" s="319"/>
      <c r="K237" s="271"/>
      <c r="L237" s="319"/>
    </row>
    <row r="238" spans="1:12" ht="15.95" customHeight="1" x14ac:dyDescent="0.2">
      <c r="C238" s="292"/>
      <c r="F238" s="323"/>
      <c r="G238" s="271"/>
      <c r="H238" s="323"/>
      <c r="I238" s="271"/>
      <c r="J238" s="319"/>
      <c r="K238" s="271"/>
      <c r="L238" s="319"/>
    </row>
    <row r="239" spans="1:12" ht="15.95" customHeight="1" x14ac:dyDescent="0.2">
      <c r="C239" s="292"/>
      <c r="F239" s="323"/>
      <c r="G239" s="271"/>
      <c r="H239" s="323"/>
      <c r="I239" s="271"/>
      <c r="J239" s="319"/>
      <c r="K239" s="271"/>
      <c r="L239" s="319"/>
    </row>
    <row r="240" spans="1:12" ht="15.95" customHeight="1" x14ac:dyDescent="0.2">
      <c r="C240" s="292"/>
      <c r="F240" s="323"/>
      <c r="G240" s="271"/>
      <c r="H240" s="323"/>
      <c r="I240" s="271"/>
      <c r="J240" s="319"/>
      <c r="K240" s="271"/>
      <c r="L240" s="319"/>
    </row>
    <row r="241" spans="1:12" ht="15.95" customHeight="1" x14ac:dyDescent="0.2">
      <c r="C241" s="292"/>
      <c r="F241" s="323"/>
      <c r="G241" s="271"/>
      <c r="H241" s="323"/>
      <c r="I241" s="271"/>
      <c r="J241" s="319"/>
      <c r="K241" s="271"/>
      <c r="L241" s="319"/>
    </row>
    <row r="242" spans="1:12" ht="15.95" customHeight="1" x14ac:dyDescent="0.2">
      <c r="C242" s="292"/>
      <c r="F242" s="323"/>
      <c r="G242" s="271"/>
      <c r="H242" s="323"/>
      <c r="I242" s="271"/>
      <c r="J242" s="319"/>
      <c r="K242" s="271"/>
      <c r="L242" s="319"/>
    </row>
    <row r="243" spans="1:12" ht="15.95" customHeight="1" x14ac:dyDescent="0.2">
      <c r="C243" s="292"/>
      <c r="F243" s="323"/>
      <c r="G243" s="271"/>
      <c r="H243" s="323"/>
      <c r="I243" s="271"/>
      <c r="J243" s="319"/>
      <c r="K243" s="271"/>
      <c r="L243" s="319"/>
    </row>
    <row r="244" spans="1:12" ht="15.95" customHeight="1" x14ac:dyDescent="0.2">
      <c r="C244" s="292"/>
      <c r="F244" s="323"/>
      <c r="G244" s="271"/>
      <c r="H244" s="323"/>
      <c r="I244" s="271"/>
      <c r="J244" s="319"/>
      <c r="K244" s="271"/>
      <c r="L244" s="319"/>
    </row>
    <row r="245" spans="1:12" ht="15.95" customHeight="1" x14ac:dyDescent="0.2">
      <c r="C245" s="292"/>
      <c r="F245" s="323"/>
      <c r="G245" s="271"/>
      <c r="H245" s="323"/>
      <c r="I245" s="271"/>
      <c r="J245" s="319"/>
      <c r="K245" s="271"/>
      <c r="L245" s="319"/>
    </row>
    <row r="246" spans="1:12" ht="15.95" customHeight="1" x14ac:dyDescent="0.2">
      <c r="C246" s="292"/>
      <c r="F246" s="323"/>
      <c r="G246" s="271"/>
      <c r="H246" s="323"/>
      <c r="I246" s="271"/>
      <c r="J246" s="319"/>
      <c r="K246" s="271"/>
      <c r="L246" s="319"/>
    </row>
    <row r="247" spans="1:12" ht="15.95" customHeight="1" x14ac:dyDescent="0.2">
      <c r="C247" s="292"/>
      <c r="F247" s="323"/>
      <c r="G247" s="271"/>
      <c r="H247" s="323"/>
      <c r="I247" s="271"/>
      <c r="J247" s="319"/>
      <c r="K247" s="271"/>
      <c r="L247" s="319"/>
    </row>
    <row r="248" spans="1:12" ht="15.95" customHeight="1" x14ac:dyDescent="0.2">
      <c r="C248" s="292"/>
      <c r="F248" s="323"/>
      <c r="G248" s="271"/>
      <c r="H248" s="323"/>
      <c r="I248" s="271"/>
      <c r="J248" s="319"/>
      <c r="K248" s="271"/>
      <c r="L248" s="319"/>
    </row>
    <row r="249" spans="1:12" ht="9" customHeight="1" x14ac:dyDescent="0.2">
      <c r="C249" s="292"/>
      <c r="F249" s="323"/>
      <c r="G249" s="271"/>
      <c r="H249" s="323"/>
      <c r="I249" s="271"/>
      <c r="J249" s="319"/>
      <c r="K249" s="271"/>
      <c r="L249" s="319"/>
    </row>
    <row r="250" spans="1:12" ht="21.95" customHeight="1" x14ac:dyDescent="0.2">
      <c r="A250" s="272" t="s">
        <v>296</v>
      </c>
      <c r="B250" s="273"/>
      <c r="C250" s="274"/>
      <c r="D250" s="236"/>
      <c r="E250" s="274"/>
      <c r="F250" s="275"/>
      <c r="G250" s="275"/>
      <c r="H250" s="275"/>
      <c r="I250" s="276"/>
      <c r="J250" s="276"/>
      <c r="K250" s="276"/>
      <c r="L250" s="276"/>
    </row>
  </sheetData>
  <mergeCells count="20">
    <mergeCell ref="F6:H6"/>
    <mergeCell ref="J6:L6"/>
    <mergeCell ref="F7:H7"/>
    <mergeCell ref="J7:L7"/>
    <mergeCell ref="F59:H59"/>
    <mergeCell ref="J59:L59"/>
    <mergeCell ref="F60:H60"/>
    <mergeCell ref="J60:L60"/>
    <mergeCell ref="F109:H109"/>
    <mergeCell ref="J109:L109"/>
    <mergeCell ref="F110:H110"/>
    <mergeCell ref="J110:L110"/>
    <mergeCell ref="F208:H208"/>
    <mergeCell ref="J208:L208"/>
    <mergeCell ref="F158:H158"/>
    <mergeCell ref="J158:L158"/>
    <mergeCell ref="F159:H159"/>
    <mergeCell ref="J159:L159"/>
    <mergeCell ref="F207:H207"/>
    <mergeCell ref="J207:L207"/>
  </mergeCells>
  <pageMargins left="0.8" right="0.5" top="0.5" bottom="0.6" header="0.49" footer="0.4"/>
  <pageSetup paperSize="9" firstPageNumber="14" orientation="portrait" useFirstPageNumber="1" horizontalDpi="1200" verticalDpi="1200" r:id="rId1"/>
  <headerFooter>
    <oddFooter>&amp;R&amp;9&amp;P</oddFooter>
  </headerFooter>
  <rowBreaks count="4" manualBreakCount="4">
    <brk id="53" max="11" man="1"/>
    <brk id="103" max="11" man="1"/>
    <brk id="152" max="11" man="1"/>
    <brk id="201" max="11" man="1"/>
  </rowBreaks>
  <ignoredErrors>
    <ignoredError sqref="F8:L8 F61:L61 F111:L111 F160:L160 F209:L209" numberStoredAsText="1"/>
    <ignoredError sqref="D1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6--9</vt:lpstr>
      <vt:lpstr>P&amp;L9-10</vt:lpstr>
      <vt:lpstr>11</vt:lpstr>
      <vt:lpstr>12</vt:lpstr>
      <vt:lpstr>E13</vt:lpstr>
      <vt:lpstr>14-18 Cash Flow</vt:lpstr>
      <vt:lpstr>'14-18 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2020-02-27T12:33:16Z</cp:lastPrinted>
  <dcterms:created xsi:type="dcterms:W3CDTF">2011-11-11T09:35:26Z</dcterms:created>
  <dcterms:modified xsi:type="dcterms:W3CDTF">2020-02-27T12:34:02Z</dcterms:modified>
</cp:coreProperties>
</file>