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Share detail\A_SKE Conso YE2019\FS to SET Link file\"/>
    </mc:Choice>
  </mc:AlternateContent>
  <bookViews>
    <workbookView xWindow="-105" yWindow="-105" windowWidth="19425" windowHeight="10560" tabRatio="630"/>
  </bookViews>
  <sheets>
    <sheet name="BS" sheetId="26" r:id="rId1"/>
    <sheet name="PL" sheetId="22" r:id="rId2"/>
    <sheet name="Consolidate" sheetId="24" r:id="rId3"/>
    <sheet name="Statement of change" sheetId="25" r:id="rId4"/>
    <sheet name="Cashflows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2">#REF!</definedName>
    <definedName name="\m" localSheetId="1">#REF!</definedName>
    <definedName name="\m" localSheetId="3">#REF!</definedName>
    <definedName name="\m">#REF!</definedName>
    <definedName name="\p" localSheetId="2">#REF!</definedName>
    <definedName name="\p" localSheetId="1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2">#REF!</definedName>
    <definedName name="_DAT1" localSheetId="1">#REF!</definedName>
    <definedName name="_DAT1" localSheetId="3">#REF!</definedName>
    <definedName name="_DAT1">#REF!</definedName>
    <definedName name="_DAT10" localSheetId="2">#REF!</definedName>
    <definedName name="_DAT10" localSheetId="1">#REF!</definedName>
    <definedName name="_DAT10" localSheetId="3">#REF!</definedName>
    <definedName name="_DAT10">#REF!</definedName>
    <definedName name="_DAT11" localSheetId="2">#REF!</definedName>
    <definedName name="_DAT11" localSheetId="1">#REF!</definedName>
    <definedName name="_DAT11" localSheetId="3">#REF!</definedName>
    <definedName name="_DAT11">#REF!</definedName>
    <definedName name="_DAT12" localSheetId="2">#REF!</definedName>
    <definedName name="_DAT12" localSheetId="1">#REF!</definedName>
    <definedName name="_DAT12" localSheetId="3">#REF!</definedName>
    <definedName name="_DAT12">#REF!</definedName>
    <definedName name="_DAT13" localSheetId="2">#REF!</definedName>
    <definedName name="_DAT13" localSheetId="1">#REF!</definedName>
    <definedName name="_DAT13" localSheetId="3">#REF!</definedName>
    <definedName name="_DAT13">#REF!</definedName>
    <definedName name="_DAT14" localSheetId="2">'[1]PTTAP (2)'!$I$2:$I$850</definedName>
    <definedName name="_DAT14" localSheetId="1">'[1]PTTAP (2)'!$I$2:$I$850</definedName>
    <definedName name="_DAT14" localSheetId="3">'[1]PTTAP (2)'!$I$2:$I$850</definedName>
    <definedName name="_DAT14">'[2]PTTAP (2)'!$I$2:$I$850</definedName>
    <definedName name="_DAT2" localSheetId="2">#REF!</definedName>
    <definedName name="_DAT2" localSheetId="1">#REF!</definedName>
    <definedName name="_DAT2" localSheetId="3">#REF!</definedName>
    <definedName name="_DAT2">#REF!</definedName>
    <definedName name="_DAT3" localSheetId="2">#REF!</definedName>
    <definedName name="_DAT3" localSheetId="1">#REF!</definedName>
    <definedName name="_DAT3" localSheetId="3">#REF!</definedName>
    <definedName name="_DAT3">#REF!</definedName>
    <definedName name="_DAT4" localSheetId="2">#REF!</definedName>
    <definedName name="_DAT4" localSheetId="1">#REF!</definedName>
    <definedName name="_DAT4" localSheetId="3">#REF!</definedName>
    <definedName name="_DAT4">#REF!</definedName>
    <definedName name="_DAT5" localSheetId="2">#REF!</definedName>
    <definedName name="_DAT5" localSheetId="1">#REF!</definedName>
    <definedName name="_DAT5" localSheetId="3">#REF!</definedName>
    <definedName name="_DAT5">#REF!</definedName>
    <definedName name="_DAT6" localSheetId="2">#REF!</definedName>
    <definedName name="_DAT6" localSheetId="1">#REF!</definedName>
    <definedName name="_DAT6" localSheetId="3">#REF!</definedName>
    <definedName name="_DAT6">#REF!</definedName>
    <definedName name="_DAT7" localSheetId="2">#REF!</definedName>
    <definedName name="_DAT7" localSheetId="1">#REF!</definedName>
    <definedName name="_DAT7" localSheetId="3">#REF!</definedName>
    <definedName name="_DAT7">#REF!</definedName>
    <definedName name="_DAT8" localSheetId="2">#REF!</definedName>
    <definedName name="_DAT8" localSheetId="1">#REF!</definedName>
    <definedName name="_DAT8" localSheetId="3">#REF!</definedName>
    <definedName name="_DAT8">#REF!</definedName>
    <definedName name="_DAT9" localSheetId="2">#REF!</definedName>
    <definedName name="_DAT9" localSheetId="1">#REF!</definedName>
    <definedName name="_DAT9" localSheetId="3">#REF!</definedName>
    <definedName name="_DAT9">#REF!</definedName>
    <definedName name="_FUR1" localSheetId="2">#REF!</definedName>
    <definedName name="_FUR1" localSheetId="1">#REF!</definedName>
    <definedName name="_FUR1" localSheetId="3">#REF!</definedName>
    <definedName name="_FUR1">#REF!</definedName>
    <definedName name="_FUR2" localSheetId="2">#REF!</definedName>
    <definedName name="_FUR2" localSheetId="1">#REF!</definedName>
    <definedName name="_FUR2" localSheetId="3">#REF!</definedName>
    <definedName name="_FUR2">#REF!</definedName>
    <definedName name="_FUR3" localSheetId="2">#REF!</definedName>
    <definedName name="_FUR3" localSheetId="1">#REF!</definedName>
    <definedName name="_FUR3" localSheetId="3">#REF!</definedName>
    <definedName name="_FUR3">#REF!</definedName>
    <definedName name="_FUR4" localSheetId="2">#REF!</definedName>
    <definedName name="_FUR4" localSheetId="1">#REF!</definedName>
    <definedName name="_FUR4" localSheetId="3">#REF!</definedName>
    <definedName name="_FUR4">#REF!</definedName>
    <definedName name="_FUR5" localSheetId="2">#REF!</definedName>
    <definedName name="_FUR5" localSheetId="1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2">#REF!</definedName>
    <definedName name="_OFF1" localSheetId="1">#REF!</definedName>
    <definedName name="_OFF1" localSheetId="3">#REF!</definedName>
    <definedName name="_OFF1">#REF!</definedName>
    <definedName name="_OFF2" localSheetId="2">#REF!</definedName>
    <definedName name="_OFF2" localSheetId="1">#REF!</definedName>
    <definedName name="_OFF2" localSheetId="3">#REF!</definedName>
    <definedName name="_OFF2">#REF!</definedName>
    <definedName name="_OFF3" localSheetId="2">#REF!</definedName>
    <definedName name="_OFF3" localSheetId="1">#REF!</definedName>
    <definedName name="_OFF3" localSheetId="3">#REF!</definedName>
    <definedName name="_OFF3">#REF!</definedName>
    <definedName name="_OFF4" localSheetId="2">#REF!</definedName>
    <definedName name="_OFF4" localSheetId="1">#REF!</definedName>
    <definedName name="_OFF4" localSheetId="3">#REF!</definedName>
    <definedName name="_OFF4">#REF!</definedName>
    <definedName name="_Order2" hidden="1">255</definedName>
    <definedName name="_SUM1" localSheetId="2">#REF!</definedName>
    <definedName name="_SUM1" localSheetId="1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2">[3]Sheet1!#REF!</definedName>
    <definedName name="DATA1" localSheetId="1">[3]Sheet1!#REF!</definedName>
    <definedName name="DATA1" localSheetId="3">[3]Sheet1!#REF!</definedName>
    <definedName name="DATA1">[4]Sheet1!#REF!</definedName>
    <definedName name="DELIVERY" localSheetId="2">[5]OIL!#REF!</definedName>
    <definedName name="DELIVERY" localSheetId="1">[5]OIL!#REF!</definedName>
    <definedName name="DELIVERY" localSheetId="3">[5]OIL!#REF!</definedName>
    <definedName name="DELIVERY">[6]OIL!#REF!</definedName>
    <definedName name="EGAT_elec._payment" localSheetId="2">#REF!</definedName>
    <definedName name="EGAT_elec._payment" localSheetId="1">#REF!</definedName>
    <definedName name="EGAT_elec._payment" localSheetId="3">#REF!</definedName>
    <definedName name="EGAT_elec._payment">#REF!</definedName>
    <definedName name="FT" localSheetId="2">#REF!</definedName>
    <definedName name="FT" localSheetId="1">#REF!</definedName>
    <definedName name="FT" localSheetId="3">#REF!</definedName>
    <definedName name="FT">#REF!</definedName>
    <definedName name="FURPAGE" localSheetId="2">#REF!</definedName>
    <definedName name="FURPAGE" localSheetId="1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2">#REF!</definedName>
    <definedName name="LT" localSheetId="1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2">#REF!</definedName>
    <definedName name="MT" localSheetId="1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2">#REF!</definedName>
    <definedName name="OFFPAGE" localSheetId="1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2">#REF!</definedName>
    <definedName name="OT" localSheetId="1">#REF!</definedName>
    <definedName name="OT" localSheetId="3">#REF!</definedName>
    <definedName name="OT">#REF!</definedName>
    <definedName name="PAGE" localSheetId="2">#REF!</definedName>
    <definedName name="PAGE" localSheetId="1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2">#REF!</definedName>
    <definedName name="PRINT" localSheetId="1">#REF!</definedName>
    <definedName name="PRINT" localSheetId="3">#REF!</definedName>
    <definedName name="PRINT">#REF!</definedName>
    <definedName name="_xlnm.Print_Area" localSheetId="0">BS!$A$1:$J$90</definedName>
    <definedName name="_xlnm.Print_Area" localSheetId="4">Cashflows!$A$1:$I$79</definedName>
    <definedName name="_xlnm.Print_Area" localSheetId="2">Consolidate!$A$1:$R$46</definedName>
    <definedName name="_xlnm.Print_Area" localSheetId="1">PL!$A$1:$J$61</definedName>
    <definedName name="_xlnm.Print_Area" localSheetId="3">'Statement of change'!$A$1:$M$40</definedName>
    <definedName name="_xlnm.Print_Area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2">#REF!</definedName>
    <definedName name="sheet3" localSheetId="1">#REF!</definedName>
    <definedName name="sheet3" localSheetId="3">#REF!</definedName>
    <definedName name="sheet3">#REF!</definedName>
    <definedName name="SHIP" localSheetId="2">#REF!</definedName>
    <definedName name="SHIP" localSheetId="1">#REF!</definedName>
    <definedName name="SHIP" localSheetId="3">#REF!</definedName>
    <definedName name="SHIP">#REF!</definedName>
    <definedName name="SHIPFUR" localSheetId="2">#REF!</definedName>
    <definedName name="SHIPFUR" localSheetId="1">#REF!</definedName>
    <definedName name="SHIPFUR" localSheetId="3">#REF!</definedName>
    <definedName name="SHIPFUR">#REF!</definedName>
    <definedName name="SHIPFUR1" localSheetId="2">#REF!</definedName>
    <definedName name="SHIPFUR1" localSheetId="1">#REF!</definedName>
    <definedName name="SHIPFUR1" localSheetId="3">#REF!</definedName>
    <definedName name="SHIPFUR1">#REF!</definedName>
    <definedName name="ss" localSheetId="2">#REF!</definedName>
    <definedName name="ss" localSheetId="1">#REF!</definedName>
    <definedName name="ss" localSheetId="3">#REF!</definedName>
    <definedName name="ss">#REF!</definedName>
    <definedName name="ST" localSheetId="2">#REF!</definedName>
    <definedName name="ST" localSheetId="1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2">#REF!</definedName>
    <definedName name="TABLE2" localSheetId="1">#REF!</definedName>
    <definedName name="TABLE2" localSheetId="3">#REF!</definedName>
    <definedName name="TABLE2">#REF!</definedName>
    <definedName name="TABLE2A" localSheetId="2">#REF!</definedName>
    <definedName name="TABLE2A" localSheetId="1">#REF!</definedName>
    <definedName name="TABLE2A" localSheetId="3">#REF!</definedName>
    <definedName name="TABLE2A">#REF!</definedName>
    <definedName name="TABLE2B" localSheetId="2">#REF!</definedName>
    <definedName name="TABLE2B" localSheetId="1">#REF!</definedName>
    <definedName name="TABLE2B" localSheetId="3">#REF!</definedName>
    <definedName name="TABLE2B">#REF!</definedName>
    <definedName name="TABLE2C" localSheetId="2">#REF!</definedName>
    <definedName name="TABLE2C" localSheetId="1">#REF!</definedName>
    <definedName name="TABLE2C" localSheetId="3">#REF!</definedName>
    <definedName name="TABLE2C">#REF!</definedName>
    <definedName name="TABLE3" localSheetId="2">#REF!</definedName>
    <definedName name="TABLE3" localSheetId="1">#REF!</definedName>
    <definedName name="TABLE3" localSheetId="3">#REF!</definedName>
    <definedName name="TABLE3">#REF!</definedName>
    <definedName name="TABLE3A" localSheetId="2">#REF!</definedName>
    <definedName name="TABLE3A" localSheetId="1">#REF!</definedName>
    <definedName name="TABLE3A" localSheetId="3">#REF!</definedName>
    <definedName name="TABLE3A">#REF!</definedName>
    <definedName name="TABLE3B" localSheetId="2">#REF!</definedName>
    <definedName name="TABLE3B" localSheetId="1">#REF!</definedName>
    <definedName name="TABLE3B" localSheetId="3">#REF!</definedName>
    <definedName name="TABLE3B">#REF!</definedName>
    <definedName name="TABLE3C" localSheetId="2">#REF!</definedName>
    <definedName name="TABLE3C" localSheetId="1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2">#REF!</definedName>
    <definedName name="TUI" localSheetId="1">#REF!</definedName>
    <definedName name="TUI" localSheetId="3">#REF!</definedName>
    <definedName name="TUI">#REF!</definedName>
    <definedName name="WSTOOL" localSheetId="2">#REF!</definedName>
    <definedName name="WSTOOL" localSheetId="1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3" i="22" l="1"/>
  <c r="H33" i="22"/>
  <c r="F33" i="22"/>
  <c r="D33" i="22"/>
  <c r="G23" i="23" l="1"/>
  <c r="G27" i="23"/>
  <c r="L42" i="24"/>
  <c r="D60" i="26"/>
  <c r="C69" i="23" l="1"/>
  <c r="G71" i="23" l="1"/>
  <c r="C71" i="23"/>
  <c r="G42" i="23"/>
  <c r="G43" i="23"/>
  <c r="G59" i="23" l="1"/>
  <c r="G13" i="23" l="1"/>
  <c r="C13" i="23"/>
  <c r="G11" i="23"/>
  <c r="D23" i="22" l="1"/>
  <c r="C11" i="23" s="1"/>
  <c r="K36" i="25" l="1"/>
  <c r="J21" i="24"/>
  <c r="G39" i="25" l="1"/>
  <c r="I39" i="25" s="1"/>
  <c r="J45" i="24" l="1"/>
  <c r="J22" i="26" l="1"/>
  <c r="H22" i="26"/>
  <c r="F22" i="26"/>
  <c r="D20" i="22" l="1"/>
  <c r="D35" i="26"/>
  <c r="C60" i="23" l="1"/>
  <c r="G72" i="23"/>
  <c r="G60" i="23"/>
  <c r="F63" i="26" l="1"/>
  <c r="D12" i="26" l="1"/>
  <c r="D10" i="22"/>
  <c r="D13" i="22" s="1"/>
  <c r="D22" i="22" s="1"/>
  <c r="D22" i="26" l="1"/>
  <c r="M31" i="25"/>
  <c r="M32" i="25" s="1"/>
  <c r="K32" i="25"/>
  <c r="I32" i="25"/>
  <c r="G32" i="25"/>
  <c r="E32" i="25"/>
  <c r="C32" i="25"/>
  <c r="R36" i="24"/>
  <c r="N37" i="24"/>
  <c r="R37" i="24" s="1"/>
  <c r="D37" i="26" l="1"/>
  <c r="M39" i="25"/>
  <c r="N45" i="24"/>
  <c r="D47" i="22"/>
  <c r="R10" i="24" l="1"/>
  <c r="H47" i="22" l="1"/>
  <c r="H20" i="22" l="1"/>
  <c r="H54" i="26" l="1"/>
  <c r="H63" i="26"/>
  <c r="H65" i="26" l="1"/>
  <c r="R33" i="24" l="1"/>
  <c r="I72" i="23" l="1"/>
  <c r="I60" i="23"/>
  <c r="E72" i="23"/>
  <c r="E60" i="23"/>
  <c r="E23" i="23"/>
  <c r="E13" i="23"/>
  <c r="J63" i="26"/>
  <c r="J54" i="26"/>
  <c r="J65" i="26" s="1"/>
  <c r="F54" i="26"/>
  <c r="J35" i="26"/>
  <c r="H35" i="26"/>
  <c r="F35" i="26"/>
  <c r="J58" i="22"/>
  <c r="J48" i="22"/>
  <c r="J20" i="22"/>
  <c r="J13" i="22"/>
  <c r="F48" i="22"/>
  <c r="F20" i="22"/>
  <c r="F13" i="22"/>
  <c r="H43" i="24"/>
  <c r="H46" i="24" s="1"/>
  <c r="D83" i="26" s="1"/>
  <c r="F43" i="24"/>
  <c r="D43" i="24"/>
  <c r="P38" i="24"/>
  <c r="N38" i="24"/>
  <c r="L38" i="24"/>
  <c r="J38" i="24"/>
  <c r="H38" i="24"/>
  <c r="F38" i="24"/>
  <c r="D38" i="24"/>
  <c r="M10" i="25"/>
  <c r="M28" i="25"/>
  <c r="G37" i="25"/>
  <c r="G40" i="25" s="1"/>
  <c r="H83" i="26" s="1"/>
  <c r="E37" i="25"/>
  <c r="E40" i="25" s="1"/>
  <c r="C37" i="25"/>
  <c r="C40" i="25" s="1"/>
  <c r="K37" i="25"/>
  <c r="K40" i="25" s="1"/>
  <c r="D46" i="24" l="1"/>
  <c r="F46" i="24"/>
  <c r="F22" i="22"/>
  <c r="F24" i="22" s="1"/>
  <c r="F54" i="22" s="1"/>
  <c r="F52" i="22" s="1"/>
  <c r="F37" i="26"/>
  <c r="F65" i="26"/>
  <c r="J22" i="22"/>
  <c r="J24" i="22" s="1"/>
  <c r="J52" i="22" s="1"/>
  <c r="E9" i="23"/>
  <c r="E20" i="23" s="1"/>
  <c r="E31" i="23" s="1"/>
  <c r="E33" i="23" s="1"/>
  <c r="E74" i="23" s="1"/>
  <c r="E76" i="23" s="1"/>
  <c r="J37" i="26"/>
  <c r="H37" i="26"/>
  <c r="R38" i="24"/>
  <c r="M36" i="25"/>
  <c r="C72" i="23"/>
  <c r="M13" i="25"/>
  <c r="C14" i="25"/>
  <c r="C17" i="25" s="1"/>
  <c r="E14" i="25"/>
  <c r="E17" i="25" s="1"/>
  <c r="G14" i="25"/>
  <c r="G17" i="25" s="1"/>
  <c r="J83" i="26" s="1"/>
  <c r="J86" i="26" s="1"/>
  <c r="J88" i="26" s="1"/>
  <c r="J90" i="26" s="1"/>
  <c r="I16" i="25"/>
  <c r="R12" i="24"/>
  <c r="R14" i="24"/>
  <c r="D15" i="24"/>
  <c r="F15" i="24"/>
  <c r="H15" i="24"/>
  <c r="J15" i="24"/>
  <c r="L15" i="24"/>
  <c r="N15" i="24"/>
  <c r="N18" i="24"/>
  <c r="D19" i="24"/>
  <c r="D22" i="24" s="1"/>
  <c r="F19" i="24"/>
  <c r="F22" i="24" s="1"/>
  <c r="H19" i="24"/>
  <c r="H22" i="24" s="1"/>
  <c r="F83" i="26" s="1"/>
  <c r="F86" i="26" s="1"/>
  <c r="F88" i="26" s="1"/>
  <c r="L19" i="24"/>
  <c r="L22" i="24" s="1"/>
  <c r="H13" i="22"/>
  <c r="H22" i="22" s="1"/>
  <c r="H24" i="22" s="1"/>
  <c r="D24" i="22"/>
  <c r="C9" i="23" s="1"/>
  <c r="D63" i="26"/>
  <c r="E90" i="26"/>
  <c r="G90" i="26"/>
  <c r="I90" i="26"/>
  <c r="D54" i="26"/>
  <c r="I35" i="25" l="1"/>
  <c r="M35" i="25" s="1"/>
  <c r="M37" i="25" s="1"/>
  <c r="M40" i="25" s="1"/>
  <c r="G9" i="23"/>
  <c r="G20" i="23" s="1"/>
  <c r="G31" i="23" s="1"/>
  <c r="G33" i="23" s="1"/>
  <c r="G74" i="23" s="1"/>
  <c r="G76" i="23" s="1"/>
  <c r="F90" i="26"/>
  <c r="F49" i="22"/>
  <c r="F59" i="22" s="1"/>
  <c r="F57" i="22" s="1"/>
  <c r="I9" i="23"/>
  <c r="I20" i="23" s="1"/>
  <c r="I31" i="23" s="1"/>
  <c r="I33" i="23" s="1"/>
  <c r="I74" i="23" s="1"/>
  <c r="I76" i="23" s="1"/>
  <c r="D54" i="22"/>
  <c r="H52" i="22"/>
  <c r="H61" i="22" s="1"/>
  <c r="H54" i="22"/>
  <c r="J49" i="22"/>
  <c r="J59" i="22" s="1"/>
  <c r="J54" i="22"/>
  <c r="D65" i="26"/>
  <c r="R41" i="24"/>
  <c r="C20" i="23"/>
  <c r="J57" i="22"/>
  <c r="P19" i="24"/>
  <c r="R18" i="24"/>
  <c r="N17" i="24"/>
  <c r="J19" i="24"/>
  <c r="J22" i="24" s="1"/>
  <c r="P15" i="24"/>
  <c r="R15" i="24" s="1"/>
  <c r="K14" i="25"/>
  <c r="K17" i="25" s="1"/>
  <c r="I37" i="25" l="1"/>
  <c r="I40" i="25" s="1"/>
  <c r="H84" i="26" s="1"/>
  <c r="H86" i="26" s="1"/>
  <c r="H88" i="26" s="1"/>
  <c r="H90" i="26" s="1"/>
  <c r="C31" i="23"/>
  <c r="C33" i="23" s="1"/>
  <c r="C74" i="23" s="1"/>
  <c r="C76" i="23" s="1"/>
  <c r="M12" i="25"/>
  <c r="M14" i="25" s="1"/>
  <c r="M17" i="25" s="1"/>
  <c r="I14" i="25"/>
  <c r="I17" i="25" s="1"/>
  <c r="P22" i="24"/>
  <c r="N19" i="24"/>
  <c r="N22" i="24" s="1"/>
  <c r="R17" i="24"/>
  <c r="R19" i="24" l="1"/>
  <c r="R22" i="24"/>
  <c r="P43" i="24" l="1"/>
  <c r="P46" i="24" s="1"/>
  <c r="D53" i="22"/>
  <c r="D58" i="22" s="1"/>
  <c r="D52" i="22" l="1"/>
  <c r="D61" i="22" l="1"/>
  <c r="J41" i="24"/>
  <c r="N41" i="24" l="1"/>
  <c r="J43" i="24"/>
  <c r="J46" i="24" s="1"/>
  <c r="D84" i="26" s="1"/>
  <c r="D86" i="26" l="1"/>
  <c r="D88" i="26" l="1"/>
  <c r="D90" i="26" l="1"/>
  <c r="N42" i="24"/>
  <c r="R42" i="24" s="1"/>
  <c r="D48" i="22"/>
  <c r="D49" i="22" s="1"/>
  <c r="D59" i="22" s="1"/>
  <c r="D57" i="22" s="1"/>
  <c r="L43" i="24"/>
  <c r="L46" i="24" s="1"/>
  <c r="N43" i="24" l="1"/>
  <c r="N46" i="24" s="1"/>
  <c r="R43" i="24" l="1"/>
  <c r="R46" i="24" s="1"/>
  <c r="H48" i="22" l="1"/>
  <c r="H49" i="22" s="1"/>
  <c r="H59" i="22" s="1"/>
  <c r="H57" i="22" l="1"/>
</calcChain>
</file>

<file path=xl/sharedStrings.xml><?xml version="1.0" encoding="utf-8"?>
<sst xmlns="http://schemas.openxmlformats.org/spreadsheetml/2006/main" count="359" uniqueCount="203">
  <si>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</si>
  <si>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</si>
  <si>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</si>
  <si>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</si>
  <si>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</si>
  <si>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</si>
  <si>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</si>
  <si>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</si>
  <si>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</si>
  <si>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</si>
  <si>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</si>
  <si>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</si>
  <si>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</si>
  <si>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</si>
  <si>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</si>
  <si>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</si>
  <si>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</si>
  <si>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</si>
  <si>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</si>
  <si>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</si>
  <si>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</si>
  <si>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</si>
  <si>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</si>
  <si>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</si>
  <si>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</si>
  <si>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</si>
  <si>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</si>
  <si>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</si>
  <si>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</si>
  <si>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</si>
  <si>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</si>
  <si>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</si>
  <si>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</si>
  <si>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</si>
  <si>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</si>
  <si>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</si>
  <si>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</si>
  <si>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</si>
  <si>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</si>
  <si>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</si>
  <si>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</si>
  <si>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เงินกู้ยืมระยะยาวจากสถาบันการเงิน</t>
  </si>
  <si>
    <t xml:space="preserve">(บาท) </t>
  </si>
  <si>
    <t>(บาท)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</si>
  <si>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</si>
  <si>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</si>
  <si>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</si>
  <si>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</si>
  <si>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</si>
  <si>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ค่าใช้จ่ายในการบริหาร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</si>
  <si>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</si>
  <si>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</si>
  <si>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</si>
  <si>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งบกำไรขาดทุนเบ็ดเสร็จ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</si>
  <si>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</si>
  <si>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</si>
  <si>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31 ธันวาคม</t>
  </si>
  <si>
    <t>สำหรับปีสิ้นสุดวันที่ 31 ธันวาคม</t>
  </si>
  <si>
    <t>ยังไม่ได้</t>
  </si>
  <si>
    <t>รวมส่วนของ</t>
  </si>
  <si>
    <t>ตามกฎหมาย</t>
  </si>
  <si>
    <t>จัดสรร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</si>
  <si>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</si>
  <si>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</si>
  <si>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</si>
  <si>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</si>
  <si>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</si>
  <si>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</si>
  <si>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>กำไรสำหรับปี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</si>
  <si>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</si>
  <si>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</si>
  <si>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</si>
  <si>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กำไรขาดทุนเบ็ดเสร็จรวมสำหรับปี</t>
  </si>
  <si>
    <t>กำไรขาดทุนเบ็ดเสร็จสำหรับปี</t>
  </si>
  <si>
    <t>ส่วนของผู้ถือหุ้น</t>
  </si>
  <si>
    <t>องค์ประกอบอื่นของ</t>
  </si>
  <si>
    <t>เงินลงทุนเผื่อขาย</t>
  </si>
  <si>
    <t>ผู้ถือหุ้น</t>
  </si>
  <si>
    <t>ลูกหนี้ตามสัญญาเช่าการเงิน</t>
  </si>
  <si>
    <t>จ่ายผลประโยชน์พนักงาน</t>
  </si>
  <si>
    <t>ดอกเบี้ยรับ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</si>
  <si>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</si>
  <si>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</si>
  <si>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</si>
  <si>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</si>
  <si>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>บริษัท สากล เอนเนอยี จำกัด (มหาชน) และบริษัทย่อย</t>
  </si>
  <si>
    <t>อสังหาริมทรัพย์เพื่อการลงทุน</t>
  </si>
  <si>
    <t>โอนไปสำรองตามกฎหมาย</t>
  </si>
  <si>
    <t>ปรับรายการที่กระทบกำไรเป็นเงินสดรับ (จ่าย)</t>
  </si>
  <si>
    <t>กำไรจากการจำหน่ายกองทุนเปิด</t>
  </si>
  <si>
    <t>ภาษีเงินได้จ่ายออก</t>
  </si>
  <si>
    <t>เงินปันผลจ่ายให้ผู้ถือหุ้นของบริษัท</t>
  </si>
  <si>
    <t>เงินสดจ่ายเพื่อชำระเงินกู้ยืมระยะยาวจากสถาบันการเงิน</t>
  </si>
  <si>
    <t>สินทรัพย์ไม่หมุนเวียนอื่น</t>
  </si>
  <si>
    <t>ส่วนเกินมูลค่า</t>
  </si>
  <si>
    <t>หุ้นสามัญ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</si>
  <si>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</si>
  <si>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</si>
  <si>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ดอกเบี้ยจ่าย</t>
  </si>
  <si>
    <t>อะไหล่และวัสดุสิ้นเปลืองไม่หมุนเวียน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</si>
  <si>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</si>
  <si>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</si>
  <si>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</si>
  <si>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 xml:space="preserve">   ผลประโยชน์พนักงานที่กำหนดไว้</t>
  </si>
  <si>
    <t>ประมาณการหนี้สินไม่หมุนเวียนอื่น</t>
  </si>
  <si>
    <t>หนี้สินตามสัญญาเช่าการเงินและสัญญาเช่าซื้อ</t>
  </si>
  <si>
    <t xml:space="preserve">    ที่ถึงกำหนดชำระภายในหนึ่งปี</t>
  </si>
  <si>
    <t>ส่วนเกินมูลค่าหุ้นสามัญ</t>
  </si>
  <si>
    <t>รายการที่อาจถูกจัดประเภทใหม่ไว้ใน</t>
  </si>
  <si>
    <t>รายการที่จะไม่ถูกจัดประเภทใหม่ไว้ใน</t>
  </si>
  <si>
    <t>กำไรเบ็ดเสร็จรวมสำหรับปี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</si>
  <si>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</si>
  <si>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</si>
  <si>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</si>
  <si>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</si>
  <si>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</si>
  <si>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สัญญาเช่าซื้อ</t>
  </si>
  <si>
    <t>หนี้สินตามสัญญาเช่าการเงินและ</t>
  </si>
  <si>
    <t>การเปลี่ยนแปลงในส่วนได้เสียของบริษัทย่อย</t>
  </si>
  <si>
    <t>การได้มาซึ่งส่วนได้เสียที่ไม่มีอำนาจควบคุมผ่านการรวมธุรกิจ</t>
  </si>
  <si>
    <t>การได้มาซึ่งส่วนได้เสียที่ไม่มีอำนาจควบคุมโดยอำนาจ</t>
  </si>
  <si>
    <t xml:space="preserve">     ควบคุมไม่เปลี่ยนแปลง</t>
  </si>
  <si>
    <t>เงินสดจ่ายเพื่อซื้อตราสารหนี้ที่จะถือจนครบกำหนด</t>
  </si>
  <si>
    <t>เงินสดรับจากตราสารหนี้ที่จะถือจนครบกำหนด</t>
  </si>
  <si>
    <t>เงินสดจ่ายเพื่อให้กู้ยืมแก่กิจการที่เกี่ยวข้องกัน</t>
  </si>
  <si>
    <t>เงินสดจ่ายเพื่อซื้อธุรกิจสุทธิจากเงินสดที่ได้มา</t>
  </si>
  <si>
    <t>เงินสดจ่ายเพื่อซื้อเงินลงทุนในบริษัทย่อย</t>
  </si>
  <si>
    <t>เงินสดจ่ายจากการเพิ่มทุนในบริษัทย่อย</t>
  </si>
  <si>
    <t>เงินสดรับจากส่วนได้เสียที่ไม่มีอำนาจควบคุม</t>
  </si>
  <si>
    <t xml:space="preserve">   จากการเพิ่มทุนของบริษัทย่อย</t>
  </si>
  <si>
    <t>รับดอกเบี้ย</t>
  </si>
  <si>
    <t>เงินฝากสถาบันการเงินที่มีข้อจำกัดในการเบิกใช้</t>
  </si>
  <si>
    <t>ค่าความนิยม</t>
  </si>
  <si>
    <t>ลูกหนี้อื่น</t>
  </si>
  <si>
    <t>เงินให้กู้ยืมระยะสั้นแก่กิจการที่เกี่ยวข้องกัน</t>
  </si>
  <si>
    <t>เจ้าหนี้อื่น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</si>
  <si>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</si>
  <si>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</si>
  <si>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</si>
  <si>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>บริษัทใหญ่</t>
  </si>
  <si>
    <t>ส่วนได้เสีย</t>
  </si>
  <si>
    <t>ที่ไม่มีอำนาจควบคุม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</si>
  <si>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</si>
  <si>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</si>
  <si>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</si>
  <si>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รวมส่วนของบริษัทใหญ่</t>
  </si>
  <si>
    <t>ส่วนได้เสียที่ไม่มีอำนาจควบคุม</t>
  </si>
  <si>
    <t>เงินสดรับจากการให้กู้ยืมแก่กิจการที่เกี่ยวข้องกัน</t>
  </si>
  <si>
    <t>กำไรก่อนภาษีเงินได้</t>
  </si>
  <si>
    <t>รายการที่ไม่เป็นเงินสดที่สำคัญ</t>
  </si>
  <si>
    <t>กำไรจากอัตราแลกเปลี่ยนที่ยังไม่เกิดขึ้น</t>
  </si>
  <si>
    <t>กระแสเงินสดสุทธิได้มาจากกิจกรรมจัดหาเงิน</t>
  </si>
  <si>
    <t xml:space="preserve">การแบ่งปันกำไร (ขาดทุน) เบ็ดเสร็จรวม </t>
  </si>
  <si>
    <t>กำไรจากการซื้อในราคาต่ำกว่ามูลค่ายุติธรรม</t>
  </si>
  <si>
    <t>กระแสเงินสดสุทธิใช้ไปในกิจกรรมลงทุน</t>
  </si>
  <si>
    <t>เงินให้กู้ยืมระยะสั้นแก่กิจการอื่น</t>
  </si>
  <si>
    <t>ที่ถึงกำหนดชำระภายในหนึ่งปี</t>
  </si>
  <si>
    <t>กำไรต่อหุ้นขั้นพื้นฐาน</t>
  </si>
  <si>
    <t>รวมการเปลี่ยนแปลงในส่วนได้เสียของบริษัทย่อย</t>
  </si>
  <si>
    <t>(กำไร) ขาดทุนจากการจำหน่ายอุปกรณ์</t>
  </si>
  <si>
    <t>เงินสดจ่ายเพื่อให้กู้ยืมแก่กิจการอื่น</t>
  </si>
  <si>
    <t>เงินสดรับจากการขายอุปกรณ์</t>
  </si>
  <si>
    <t>เจ้าหนี้ค่าอาคารและอุปกรณ์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</si>
  <si>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</si>
  <si>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</si>
  <si>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</si>
  <si>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</t>
  </si>
  <si>
    <t>สินค้าคงเหลือ</t>
  </si>
  <si>
    <t>รายได้จากกการขาย</t>
  </si>
  <si>
    <t>ต้นทุนขาย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</si>
  <si>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</si>
  <si>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</si>
  <si>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เพิ่มทุนในบริษัทย่อย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</si>
  <si>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</si>
  <si>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</si>
  <si>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 กำไร (ขาดทุน) เบ็ดเสร็จอื่น</t>
  </si>
  <si>
    <t>รวมกำไร (ขาดทุน) เบ็ดเสร็จสำหรับปี</t>
  </si>
  <si>
    <t>และจะถึงกำหนดเบิกใช้ภายในหนึ่งปี</t>
  </si>
  <si>
    <t>เงินสดรับจากการให้กู้ยืมแก่กิจการอื่น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</si>
  <si>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</si>
  <si>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 xml:space="preserve">    จำนวน 930,000,000 หุ้น มูลค่า 0.5 บาทต่อหุ้น) 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</si>
  <si>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</si>
  <si>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t>อะไหล่และวัสดุสิ้นเปลืองหมุนเวียน</t>
  </si>
  <si>
    <t>เงินเบิกเกินบัญชีและเงินกู้ยืมระยะสั้น</t>
  </si>
  <si>
    <t>เงินสดและรายการเทียบเท่าเงินสดเพิ่มขึ้น (ลดลง) สุทธิ</t>
  </si>
  <si>
    <t>เงินสดรับจากหนี้สินซึ่งเกิดจากสัญญาเช่าการเงิน</t>
  </si>
  <si>
    <t>4, 18</t>
  </si>
  <si>
    <t>ผลขาดทุนจากการวัดมูลค่าใหม่ของ</t>
  </si>
  <si>
    <t>กำไร (ขาดทุน) เบ็ดเสร็จอื่นสำหรับปี - สุทธิจากภาษี</t>
  </si>
  <si>
    <t>ค่าใช้จ่ายภาษีเงินได้</t>
  </si>
  <si>
    <t xml:space="preserve">กระแสเงินสดสุทธิได้มาจากการดำเนินงาน 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</si>
  <si>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</si>
  <si>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</si>
  <si>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กระแสเงินสดสุทธิได้มาจากกิจกรรมดำเนินงาน</t>
  </si>
  <si>
    <t xml:space="preserve">     กำไร (ขาดทุน)</t>
  </si>
  <si>
    <t>เงินสดจ่ายเพื่อชำระเงินกู้ยืมระยะสั้น</t>
  </si>
  <si>
    <t>เงินสดรับจากเงินกู้ยืมระยะสั้น</t>
  </si>
  <si>
    <t>เงินฝากสถาบันการเงินที่มีข้อจำกัดในการเบิกใช้ลดลง (เพิ่มขึ้น)</t>
  </si>
  <si>
    <t>ประมาณการหนี้สินสำหรับผลประโยชน์พนักงาน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</si>
  <si>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</si>
  <si>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</si>
  <si>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ผลกำไร (ขาดทุน) จากการวัดมูลค่าเงินลงทุนเผื่อขาย</t>
  </si>
  <si>
    <t>เงินสดที่จ่ายสำหรับหนี้สินซึ่งเกิดจากสัญญาเช่าการเงินและ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</si>
</sst>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\ ;\(#,##0\)"/>
    <numFmt numFmtId="168" formatCode="_(* #,##0_);_(* \(#,##0\);_(* &quot;-&quot;??_);_(@_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_-* #,##0\-;_-* &quot;-&quot;_-;_-@_-"/>
    <numFmt numFmtId="172" formatCode="_-&quot;Dfl.&quot;\ * #,##0_-;_-&quot;Dfl.&quot;\ * #,##0\-;_-&quot;Dfl.&quot;\ * &quot;-&quot;_-;_-@_-"/>
    <numFmt numFmtId="173" formatCode="&quot;\&quot;#,##0;[Red]&quot;\&quot;\-#,##0"/>
    <numFmt numFmtId="174" formatCode="&quot;\&quot;#,##0.00;[Red]&quot;\&quot;\-#,##0.00"/>
    <numFmt numFmtId="175" formatCode="0000.0"/>
    <numFmt numFmtId="176" formatCode="#,##0.000\ ;\(#,##0.000\)"/>
    <numFmt numFmtId="177" formatCode="_(* #,##0.000_);_(* \(#,##0.000\);_(* &quot;-&quot;??_);_(@_)"/>
  </numFmts>
  <fonts count="3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4"/>
      <color rgb="FF0000CC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2.5"/>
      <name val="Angsana New"/>
      <family val="1"/>
    </font>
    <font>
      <b/>
      <sz val="12.5"/>
      <name val="Angsana New"/>
      <family val="1"/>
    </font>
    <font>
      <i/>
      <sz val="12.5"/>
      <name val="Angsana New"/>
      <family val="1"/>
    </font>
    <font>
      <b/>
      <i/>
      <sz val="12.5"/>
      <name val="Angsana New"/>
      <family val="1"/>
    </font>
    <font>
      <sz val="12.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1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2" fillId="0" borderId="0"/>
    <xf numFmtId="0" fontId="12" fillId="0" borderId="0"/>
    <xf numFmtId="166" fontId="1" fillId="0" borderId="0" applyFont="0" applyFill="0" applyBorder="0" applyAlignment="0" applyProtection="0"/>
    <xf numFmtId="0" fontId="13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1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1" fontId="14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16" fillId="0" borderId="0"/>
    <xf numFmtId="0" fontId="13" fillId="0" borderId="0"/>
    <xf numFmtId="0" fontId="3" fillId="0" borderId="0"/>
    <xf numFmtId="0" fontId="18" fillId="0" borderId="0"/>
    <xf numFmtId="0" fontId="3" fillId="0" borderId="0"/>
    <xf numFmtId="10" fontId="11" fillId="0" borderId="0" applyFont="0" applyFill="0" applyBorder="0" applyAlignment="0" applyProtection="0"/>
    <xf numFmtId="9" fontId="15" fillId="0" borderId="2" applyNumberFormat="0" applyBorder="0"/>
    <xf numFmtId="37" fontId="3" fillId="0" borderId="0"/>
  </cellStyleXfs>
  <cellXfs count="272">
    <xf numFmtId="0" fontId="0" fillId="0" borderId="0" xfId="0"/>
    <xf numFmtId="168" fontId="5" fillId="0" borderId="0" xfId="1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0" fontId="3" fillId="0" borderId="0" xfId="30" applyFont="1" applyFill="1"/>
    <xf numFmtId="0" fontId="5" fillId="0" borderId="0" xfId="30" applyFont="1" applyFill="1" applyAlignment="1">
      <alignment vertical="top" wrapText="1"/>
    </xf>
    <xf numFmtId="0" fontId="5" fillId="0" borderId="0" xfId="30" applyFont="1" applyFill="1" applyBorder="1" applyAlignment="1">
      <alignment vertical="top" wrapText="1"/>
    </xf>
    <xf numFmtId="0" fontId="5" fillId="0" borderId="0" xfId="30" applyFont="1" applyFill="1" applyBorder="1" applyAlignment="1">
      <alignment horizontal="right" vertical="top" wrapText="1"/>
    </xf>
    <xf numFmtId="16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30" applyFont="1" applyFill="1" applyBorder="1" applyAlignment="1">
      <alignment horizontal="center" vertical="top" wrapText="1"/>
    </xf>
    <xf numFmtId="0" fontId="3" fillId="0" borderId="0" xfId="30" applyFont="1" applyFill="1" applyAlignment="1">
      <alignment vertical="top" wrapText="1"/>
    </xf>
    <xf numFmtId="0" fontId="3" fillId="0" borderId="0" xfId="3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30" applyFont="1" applyFill="1"/>
    <xf numFmtId="0" fontId="5" fillId="0" borderId="0" xfId="3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7" fontId="5" fillId="0" borderId="0" xfId="0" applyNumberFormat="1" applyFont="1" applyFill="1" applyAlignment="1">
      <alignment horizontal="right"/>
    </xf>
    <xf numFmtId="0" fontId="2" fillId="0" borderId="0" xfId="30" applyFont="1" applyFill="1" applyAlignment="1"/>
    <xf numFmtId="0" fontId="6" fillId="0" borderId="0" xfId="30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168" fontId="3" fillId="0" borderId="0" xfId="10" applyNumberFormat="1" applyFont="1" applyFill="1" applyBorder="1" applyAlignment="1">
      <alignment horizontal="right"/>
    </xf>
    <xf numFmtId="166" fontId="3" fillId="0" borderId="0" xfId="10" applyFont="1" applyFill="1" applyBorder="1" applyAlignment="1">
      <alignment horizontal="right"/>
    </xf>
    <xf numFmtId="0" fontId="0" fillId="0" borderId="0" xfId="30" applyFont="1" applyFill="1" applyBorder="1" applyAlignment="1">
      <alignment horizontal="center" vertical="top" wrapText="1"/>
    </xf>
    <xf numFmtId="168" fontId="10" fillId="4" borderId="0" xfId="10" applyNumberFormat="1" applyFont="1" applyFill="1" applyBorder="1" applyAlignment="1">
      <alignment horizontal="right"/>
    </xf>
    <xf numFmtId="0" fontId="8" fillId="4" borderId="0" xfId="0" applyFont="1" applyFill="1" applyBorder="1" applyAlignment="1"/>
    <xf numFmtId="0" fontId="2" fillId="4" borderId="0" xfId="0" applyFont="1" applyFill="1" applyAlignment="1">
      <alignment horizontal="left"/>
    </xf>
    <xf numFmtId="0" fontId="6" fillId="4" borderId="0" xfId="0" applyFont="1" applyFill="1" applyBorder="1" applyAlignment="1"/>
    <xf numFmtId="0" fontId="3" fillId="4" borderId="0" xfId="0" applyFont="1" applyFill="1" applyBorder="1" applyAlignment="1"/>
    <xf numFmtId="0" fontId="5" fillId="4" borderId="0" xfId="0" applyFont="1" applyFill="1" applyBorder="1" applyAlignment="1"/>
    <xf numFmtId="0" fontId="2" fillId="4" borderId="0" xfId="0" applyFont="1" applyFill="1" applyBorder="1" applyAlignment="1">
      <alignment horizontal="justify"/>
    </xf>
    <xf numFmtId="0" fontId="10" fillId="4" borderId="0" xfId="0" applyFont="1" applyFill="1" applyBorder="1" applyAlignment="1">
      <alignment horizontal="center"/>
    </xf>
    <xf numFmtId="0" fontId="7" fillId="4" borderId="0" xfId="0" applyFont="1" applyFill="1" applyBorder="1" applyAlignment="1"/>
    <xf numFmtId="0" fontId="3" fillId="4" borderId="0" xfId="0" applyFont="1" applyFill="1" applyBorder="1" applyAlignment="1">
      <alignment horizontal="right"/>
    </xf>
    <xf numFmtId="0" fontId="6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8" fontId="5" fillId="4" borderId="3" xfId="10" applyNumberFormat="1" applyFont="1" applyFill="1" applyBorder="1" applyAlignment="1">
      <alignment horizontal="right"/>
    </xf>
    <xf numFmtId="167" fontId="5" fillId="4" borderId="0" xfId="0" applyNumberFormat="1" applyFont="1" applyFill="1" applyBorder="1" applyAlignment="1">
      <alignment horizontal="right"/>
    </xf>
    <xf numFmtId="168" fontId="5" fillId="4" borderId="4" xfId="10" applyNumberFormat="1" applyFont="1" applyFill="1" applyBorder="1" applyAlignment="1">
      <alignment horizontal="right"/>
    </xf>
    <xf numFmtId="168" fontId="5" fillId="4" borderId="0" xfId="10" applyNumberFormat="1" applyFont="1" applyFill="1" applyBorder="1" applyAlignment="1">
      <alignment horizontal="right"/>
    </xf>
    <xf numFmtId="0" fontId="9" fillId="4" borderId="0" xfId="0" applyFont="1" applyFill="1" applyBorder="1" applyAlignment="1"/>
    <xf numFmtId="168" fontId="5" fillId="4" borderId="5" xfId="10" applyNumberFormat="1" applyFont="1" applyFill="1" applyBorder="1" applyAlignment="1">
      <alignment horizontal="right"/>
    </xf>
    <xf numFmtId="0" fontId="5" fillId="4" borderId="0" xfId="0" applyFont="1" applyFill="1" applyBorder="1" applyAlignment="1">
      <alignment horizontal="justify"/>
    </xf>
    <xf numFmtId="168" fontId="10" fillId="4" borderId="5" xfId="10" applyNumberFormat="1" applyFont="1" applyFill="1" applyBorder="1" applyAlignment="1">
      <alignment horizontal="right"/>
    </xf>
    <xf numFmtId="0" fontId="5" fillId="4" borderId="0" xfId="0" applyFont="1" applyFill="1" applyAlignment="1">
      <alignment horizontal="left"/>
    </xf>
    <xf numFmtId="0" fontId="7" fillId="4" borderId="0" xfId="0" applyFont="1" applyFill="1" applyBorder="1" applyAlignment="1">
      <alignment horizontal="center"/>
    </xf>
    <xf numFmtId="166" fontId="17" fillId="4" borderId="0" xfId="0" applyNumberFormat="1" applyFont="1" applyFill="1" applyBorder="1" applyAlignment="1"/>
    <xf numFmtId="168" fontId="5" fillId="4" borderId="0" xfId="13" applyNumberFormat="1" applyFont="1" applyFill="1" applyBorder="1" applyAlignment="1">
      <alignment horizontal="right"/>
    </xf>
    <xf numFmtId="167" fontId="5" fillId="4" borderId="0" xfId="28" applyNumberFormat="1" applyFont="1" applyFill="1" applyBorder="1" applyAlignment="1">
      <alignment horizontal="right"/>
    </xf>
    <xf numFmtId="0" fontId="6" fillId="4" borderId="0" xfId="28" applyFont="1" applyFill="1" applyBorder="1" applyAlignment="1"/>
    <xf numFmtId="166" fontId="3" fillId="4" borderId="0" xfId="10" applyFont="1" applyFill="1" applyBorder="1" applyAlignment="1"/>
    <xf numFmtId="0" fontId="0" fillId="4" borderId="0" xfId="0" applyFont="1" applyFill="1" applyBorder="1" applyAlignment="1">
      <alignment horizontal="center"/>
    </xf>
    <xf numFmtId="0" fontId="5" fillId="4" borderId="0" xfId="28" applyFont="1" applyFill="1" applyBorder="1" applyAlignment="1"/>
    <xf numFmtId="0" fontId="3" fillId="4" borderId="0" xfId="28" applyFont="1" applyFill="1" applyBorder="1" applyAlignment="1">
      <alignment horizontal="center"/>
    </xf>
    <xf numFmtId="0" fontId="5" fillId="4" borderId="0" xfId="28" applyFont="1" applyFill="1" applyBorder="1" applyAlignment="1">
      <alignment horizontal="center"/>
    </xf>
    <xf numFmtId="0" fontId="5" fillId="4" borderId="0" xfId="28" applyFont="1" applyFill="1" applyAlignment="1">
      <alignment horizontal="left"/>
    </xf>
    <xf numFmtId="168" fontId="19" fillId="4" borderId="0" xfId="13" applyNumberFormat="1" applyFont="1" applyFill="1" applyBorder="1" applyAlignment="1">
      <alignment horizontal="right"/>
    </xf>
    <xf numFmtId="0" fontId="3" fillId="4" borderId="0" xfId="28" applyFont="1" applyFill="1" applyBorder="1" applyAlignment="1">
      <alignment horizontal="left"/>
    </xf>
    <xf numFmtId="0" fontId="5" fillId="4" borderId="0" xfId="28" quotePrefix="1" applyFont="1" applyFill="1" applyBorder="1" applyAlignment="1">
      <alignment horizontal="left"/>
    </xf>
    <xf numFmtId="168" fontId="5" fillId="4" borderId="6" xfId="10" applyNumberFormat="1" applyFont="1" applyFill="1" applyBorder="1" applyAlignment="1">
      <alignment horizontal="right"/>
    </xf>
    <xf numFmtId="168" fontId="5" fillId="4" borderId="4" xfId="13" applyNumberFormat="1" applyFont="1" applyFill="1" applyBorder="1" applyAlignment="1">
      <alignment horizontal="right"/>
    </xf>
    <xf numFmtId="0" fontId="5" fillId="4" borderId="0" xfId="0" applyFont="1" applyFill="1" applyBorder="1" applyAlignment="1">
      <alignment horizontal="left"/>
    </xf>
    <xf numFmtId="168" fontId="5" fillId="4" borderId="6" xfId="13" applyNumberFormat="1" applyFont="1" applyFill="1" applyBorder="1" applyAlignment="1">
      <alignment horizontal="right"/>
    </xf>
    <xf numFmtId="168" fontId="5" fillId="4" borderId="0" xfId="15" applyNumberFormat="1" applyFont="1" applyFill="1" applyBorder="1" applyAlignment="1">
      <alignment horizontal="right"/>
    </xf>
    <xf numFmtId="166" fontId="19" fillId="4" borderId="0" xfId="15" applyNumberFormat="1" applyFont="1" applyFill="1" applyBorder="1" applyAlignment="1">
      <alignment horizontal="right"/>
    </xf>
    <xf numFmtId="168" fontId="19" fillId="4" borderId="0" xfId="15" applyNumberFormat="1" applyFont="1" applyFill="1" applyBorder="1" applyAlignment="1">
      <alignment horizontal="right"/>
    </xf>
    <xf numFmtId="166" fontId="5" fillId="0" borderId="3" xfId="10" applyFont="1" applyFill="1" applyBorder="1" applyAlignment="1">
      <alignment horizontal="right"/>
    </xf>
    <xf numFmtId="166" fontId="5" fillId="0" borderId="0" xfId="10" applyFont="1" applyFill="1" applyAlignment="1">
      <alignment horizontal="right"/>
    </xf>
    <xf numFmtId="0" fontId="3" fillId="4" borderId="0" xfId="28" applyFont="1" applyFill="1" applyAlignment="1">
      <alignment horizontal="left"/>
    </xf>
    <xf numFmtId="0" fontId="7" fillId="4" borderId="0" xfId="28" applyFont="1" applyFill="1" applyBorder="1" applyAlignment="1"/>
    <xf numFmtId="0" fontId="7" fillId="4" borderId="0" xfId="28" applyFont="1" applyFill="1" applyAlignment="1">
      <alignment horizontal="left"/>
    </xf>
    <xf numFmtId="167" fontId="3" fillId="4" borderId="0" xfId="0" applyNumberFormat="1" applyFont="1" applyFill="1" applyBorder="1" applyAlignment="1">
      <alignment horizontal="right"/>
    </xf>
    <xf numFmtId="166" fontId="3" fillId="4" borderId="0" xfId="0" applyNumberFormat="1" applyFont="1" applyFill="1" applyBorder="1" applyAlignment="1"/>
    <xf numFmtId="43" fontId="3" fillId="4" borderId="0" xfId="0" applyNumberFormat="1" applyFont="1" applyFill="1" applyBorder="1" applyAlignment="1"/>
    <xf numFmtId="0" fontId="3" fillId="4" borderId="0" xfId="28" applyFont="1" applyFill="1" applyBorder="1" applyAlignment="1"/>
    <xf numFmtId="0" fontId="3" fillId="4" borderId="0" xfId="29" applyFont="1" applyFill="1" applyBorder="1" applyAlignment="1"/>
    <xf numFmtId="166" fontId="17" fillId="4" borderId="0" xfId="10" applyFont="1" applyFill="1" applyBorder="1" applyAlignment="1"/>
    <xf numFmtId="0" fontId="3" fillId="4" borderId="0" xfId="29" applyFont="1" applyFill="1" applyBorder="1" applyAlignment="1">
      <alignment horizontal="justify"/>
    </xf>
    <xf numFmtId="0" fontId="5" fillId="4" borderId="0" xfId="29" applyFont="1" applyFill="1" applyBorder="1" applyAlignment="1">
      <alignment horizontal="justify"/>
    </xf>
    <xf numFmtId="0" fontId="5" fillId="4" borderId="0" xfId="29" applyFont="1" applyFill="1" applyBorder="1" applyAlignment="1"/>
    <xf numFmtId="167" fontId="3" fillId="4" borderId="0" xfId="29" applyNumberFormat="1" applyFont="1" applyFill="1" applyBorder="1" applyAlignment="1">
      <alignment horizontal="right"/>
    </xf>
    <xf numFmtId="0" fontId="3" fillId="4" borderId="0" xfId="29" applyFont="1" applyFill="1" applyBorder="1" applyAlignment="1"/>
    <xf numFmtId="167" fontId="3" fillId="4" borderId="0" xfId="29" applyNumberFormat="1" applyFont="1" applyFill="1" applyBorder="1" applyAlignment="1"/>
    <xf numFmtId="166" fontId="3" fillId="4" borderId="0" xfId="15" applyFont="1" applyFill="1" applyBorder="1" applyAlignment="1"/>
    <xf numFmtId="166" fontId="3" fillId="4" borderId="0" xfId="29" applyNumberFormat="1" applyFont="1" applyFill="1" applyBorder="1" applyAlignment="1"/>
    <xf numFmtId="167" fontId="19" fillId="4" borderId="0" xfId="29" applyNumberFormat="1" applyFont="1" applyFill="1" applyBorder="1" applyAlignment="1"/>
    <xf numFmtId="168" fontId="5" fillId="0" borderId="3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Alignment="1">
      <alignment horizontal="right"/>
    </xf>
    <xf numFmtId="166" fontId="3" fillId="0" borderId="0" xfId="10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168" fontId="3" fillId="4" borderId="0" xfId="29" applyNumberFormat="1" applyFont="1" applyFill="1" applyBorder="1" applyAlignment="1"/>
    <xf numFmtId="0" fontId="3" fillId="4" borderId="0" xfId="29" applyFont="1" applyFill="1" applyBorder="1" applyAlignment="1"/>
    <xf numFmtId="168" fontId="3" fillId="4" borderId="0" xfId="13" applyNumberFormat="1" applyFont="1" applyFill="1" applyBorder="1" applyAlignment="1">
      <alignment horizontal="right"/>
    </xf>
    <xf numFmtId="0" fontId="3" fillId="4" borderId="0" xfId="29" applyFont="1" applyFill="1" applyBorder="1" applyAlignment="1"/>
    <xf numFmtId="0" fontId="3" fillId="4" borderId="0" xfId="28" applyFont="1" applyFill="1" applyBorder="1" applyAlignment="1"/>
    <xf numFmtId="0" fontId="0" fillId="0" borderId="0" xfId="30" applyFont="1" applyFill="1" applyBorder="1" applyAlignment="1">
      <alignment horizontal="center" vertical="top"/>
    </xf>
    <xf numFmtId="0" fontId="0" fillId="0" borderId="5" xfId="30" applyFont="1" applyFill="1" applyBorder="1" applyAlignment="1">
      <alignment horizontal="center" vertical="top" wrapText="1"/>
    </xf>
    <xf numFmtId="0" fontId="2" fillId="4" borderId="0" xfId="0" applyFont="1" applyFill="1" applyBorder="1" applyAlignment="1"/>
    <xf numFmtId="168" fontId="5" fillId="4" borderId="5" xfId="13" applyNumberFormat="1" applyFont="1" applyFill="1" applyBorder="1" applyAlignment="1">
      <alignment horizontal="right"/>
    </xf>
    <xf numFmtId="168" fontId="3" fillId="4" borderId="7" xfId="13" applyNumberFormat="1" applyFont="1" applyFill="1" applyBorder="1" applyAlignment="1">
      <alignment horizontal="right"/>
    </xf>
    <xf numFmtId="168" fontId="3" fillId="4" borderId="5" xfId="10" applyNumberFormat="1" applyFont="1" applyFill="1" applyBorder="1" applyAlignment="1">
      <alignment horizontal="right"/>
    </xf>
    <xf numFmtId="0" fontId="3" fillId="4" borderId="0" xfId="28" applyFont="1" applyFill="1" applyBorder="1" applyAlignment="1"/>
    <xf numFmtId="176" fontId="3" fillId="4" borderId="0" xfId="13" applyNumberFormat="1" applyFont="1" applyFill="1" applyBorder="1" applyAlignment="1">
      <alignment horizontal="right"/>
    </xf>
    <xf numFmtId="0" fontId="3" fillId="4" borderId="0" xfId="29" applyFont="1" applyFill="1" applyBorder="1" applyAlignment="1"/>
    <xf numFmtId="0" fontId="6" fillId="4" borderId="0" xfId="0" applyFont="1" applyFill="1" applyBorder="1" applyAlignment="1">
      <alignment horizontal="left"/>
    </xf>
    <xf numFmtId="168" fontId="3" fillId="4" borderId="0" xfId="10" applyNumberFormat="1" applyFont="1" applyFill="1" applyBorder="1" applyAlignment="1">
      <alignment horizontal="right"/>
    </xf>
    <xf numFmtId="168" fontId="3" fillId="4" borderId="5" xfId="13" applyNumberFormat="1" applyFont="1" applyFill="1" applyBorder="1" applyAlignment="1">
      <alignment horizontal="right"/>
    </xf>
    <xf numFmtId="166" fontId="3" fillId="0" borderId="0" xfId="30" applyNumberFormat="1" applyFont="1" applyFill="1"/>
    <xf numFmtId="166" fontId="20" fillId="4" borderId="0" xfId="10" applyFont="1" applyFill="1" applyBorder="1" applyAlignment="1"/>
    <xf numFmtId="0" fontId="3" fillId="4" borderId="0" xfId="28" quotePrefix="1" applyFont="1" applyFill="1" applyBorder="1" applyAlignment="1">
      <alignment horizontal="left" indent="1"/>
    </xf>
    <xf numFmtId="166" fontId="3" fillId="4" borderId="0" xfId="10" applyFont="1" applyFill="1" applyBorder="1" applyAlignment="1"/>
    <xf numFmtId="0" fontId="3" fillId="4" borderId="0" xfId="28" applyFont="1" applyFill="1" applyBorder="1" applyAlignment="1"/>
    <xf numFmtId="168" fontId="5" fillId="0" borderId="6" xfId="10" applyNumberFormat="1" applyFont="1" applyFill="1" applyBorder="1" applyAlignment="1">
      <alignment horizontal="right"/>
    </xf>
    <xf numFmtId="166" fontId="3" fillId="4" borderId="0" xfId="10" applyFont="1" applyFill="1" applyBorder="1" applyAlignment="1"/>
    <xf numFmtId="0" fontId="3" fillId="4" borderId="0" xfId="29" applyFont="1" applyFill="1" applyBorder="1" applyAlignment="1"/>
    <xf numFmtId="0" fontId="0" fillId="4" borderId="0" xfId="0" applyFont="1" applyFill="1" applyBorder="1" applyAlignment="1">
      <alignment horizontal="left" indent="1"/>
    </xf>
    <xf numFmtId="0" fontId="3" fillId="4" borderId="0" xfId="29" applyFont="1" applyFill="1" applyBorder="1" applyAlignment="1"/>
    <xf numFmtId="168" fontId="3" fillId="4" borderId="0" xfId="0" applyNumberFormat="1" applyFont="1" applyFill="1" applyBorder="1" applyAlignment="1"/>
    <xf numFmtId="0" fontId="3" fillId="4" borderId="0" xfId="28" applyFont="1" applyFill="1" applyBorder="1" applyAlignment="1"/>
    <xf numFmtId="0" fontId="3" fillId="4" borderId="0" xfId="29" applyFont="1" applyFill="1" applyBorder="1" applyAlignment="1"/>
    <xf numFmtId="168" fontId="5" fillId="0" borderId="6" xfId="0" applyNumberFormat="1" applyFont="1" applyFill="1" applyBorder="1" applyAlignment="1">
      <alignment horizontal="right"/>
    </xf>
    <xf numFmtId="0" fontId="3" fillId="4" borderId="0" xfId="29" applyFont="1" applyFill="1" applyBorder="1" applyAlignment="1"/>
    <xf numFmtId="0" fontId="3" fillId="4" borderId="0" xfId="29" applyFont="1" applyFill="1" applyBorder="1" applyAlignment="1"/>
    <xf numFmtId="0" fontId="3" fillId="0" borderId="0" xfId="29" applyFont="1" applyFill="1" applyBorder="1" applyAlignment="1"/>
    <xf numFmtId="168" fontId="3" fillId="0" borderId="0" xfId="10" applyNumberFormat="1" applyFont="1" applyFill="1"/>
    <xf numFmtId="0" fontId="3" fillId="0" borderId="0" xfId="29" applyFont="1" applyFill="1" applyBorder="1" applyAlignment="1">
      <alignment horizontal="justify"/>
    </xf>
    <xf numFmtId="167" fontId="3" fillId="0" borderId="0" xfId="29" applyNumberFormat="1" applyFont="1" applyFill="1" applyBorder="1" applyAlignment="1">
      <alignment horizontal="right"/>
    </xf>
    <xf numFmtId="167" fontId="3" fillId="0" borderId="0" xfId="29" applyNumberFormat="1" applyFont="1" applyFill="1" applyBorder="1" applyAlignment="1"/>
    <xf numFmtId="166" fontId="3" fillId="0" borderId="0" xfId="10" applyFont="1" applyFill="1" applyBorder="1" applyAlignment="1"/>
    <xf numFmtId="167" fontId="19" fillId="0" borderId="0" xfId="29" applyNumberFormat="1" applyFont="1" applyFill="1" applyBorder="1" applyAlignment="1"/>
    <xf numFmtId="0" fontId="7" fillId="0" borderId="0" xfId="30" applyFont="1" applyFill="1"/>
    <xf numFmtId="166" fontId="0" fillId="0" borderId="0" xfId="10" applyFont="1" applyFill="1"/>
    <xf numFmtId="168" fontId="3" fillId="4" borderId="0" xfId="0" applyNumberFormat="1" applyFont="1" applyFill="1" applyBorder="1" applyAlignment="1">
      <alignment horizontal="right"/>
    </xf>
    <xf numFmtId="168" fontId="20" fillId="4" borderId="0" xfId="10" applyNumberFormat="1" applyFont="1" applyFill="1" applyBorder="1" applyAlignment="1"/>
    <xf numFmtId="177" fontId="3" fillId="4" borderId="4" xfId="13" applyNumberFormat="1" applyFont="1" applyFill="1" applyBorder="1" applyAlignment="1">
      <alignment horizontal="right"/>
    </xf>
    <xf numFmtId="4" fontId="3" fillId="4" borderId="0" xfId="0" applyNumberFormat="1" applyFont="1" applyFill="1" applyBorder="1" applyAlignment="1"/>
    <xf numFmtId="0" fontId="0" fillId="4" borderId="0" xfId="28" applyFont="1" applyFill="1" applyBorder="1" applyAlignment="1"/>
    <xf numFmtId="0" fontId="17" fillId="4" borderId="0" xfId="29" applyFont="1" applyFill="1" applyBorder="1" applyAlignment="1"/>
    <xf numFmtId="0" fontId="17" fillId="4" borderId="0" xfId="29" applyFont="1" applyFill="1" applyBorder="1" applyAlignment="1">
      <alignment horizontal="center"/>
    </xf>
    <xf numFmtId="0" fontId="21" fillId="4" borderId="0" xfId="29" applyFont="1" applyFill="1" applyBorder="1" applyAlignment="1"/>
    <xf numFmtId="0" fontId="22" fillId="4" borderId="0" xfId="29" applyFont="1" applyFill="1" applyBorder="1" applyAlignment="1">
      <alignment horizontal="center"/>
    </xf>
    <xf numFmtId="0" fontId="17" fillId="0" borderId="0" xfId="29" applyFont="1" applyFill="1" applyBorder="1" applyAlignment="1">
      <alignment horizontal="center"/>
    </xf>
    <xf numFmtId="0" fontId="23" fillId="4" borderId="0" xfId="29" applyFont="1" applyFill="1" applyBorder="1" applyAlignment="1"/>
    <xf numFmtId="167" fontId="17" fillId="4" borderId="0" xfId="29" applyNumberFormat="1" applyFont="1" applyFill="1" applyBorder="1" applyAlignment="1">
      <alignment horizontal="right"/>
    </xf>
    <xf numFmtId="167" fontId="17" fillId="0" borderId="0" xfId="29" applyNumberFormat="1" applyFont="1" applyFill="1" applyBorder="1" applyAlignment="1">
      <alignment horizontal="right"/>
    </xf>
    <xf numFmtId="168" fontId="17" fillId="4" borderId="0" xfId="10" applyNumberFormat="1" applyFont="1" applyFill="1" applyBorder="1" applyAlignment="1">
      <alignment horizontal="right"/>
    </xf>
    <xf numFmtId="168" fontId="17" fillId="0" borderId="0" xfId="10" applyNumberFormat="1" applyFont="1" applyFill="1" applyBorder="1" applyAlignment="1">
      <alignment horizontal="right"/>
    </xf>
    <xf numFmtId="167" fontId="21" fillId="4" borderId="3" xfId="29" applyNumberFormat="1" applyFont="1" applyFill="1" applyBorder="1" applyAlignment="1">
      <alignment horizontal="right"/>
    </xf>
    <xf numFmtId="167" fontId="21" fillId="4" borderId="0" xfId="29" applyNumberFormat="1" applyFont="1" applyFill="1" applyBorder="1" applyAlignment="1">
      <alignment horizontal="right"/>
    </xf>
    <xf numFmtId="167" fontId="21" fillId="0" borderId="3" xfId="29" applyNumberFormat="1" applyFont="1" applyFill="1" applyBorder="1" applyAlignment="1">
      <alignment horizontal="right"/>
    </xf>
    <xf numFmtId="0" fontId="24" fillId="4" borderId="0" xfId="29" quotePrefix="1" applyFont="1" applyFill="1" applyBorder="1" applyAlignment="1">
      <alignment horizontal="left"/>
    </xf>
    <xf numFmtId="166" fontId="17" fillId="4" borderId="0" xfId="10" applyFont="1" applyFill="1" applyBorder="1" applyAlignment="1">
      <alignment horizontal="right"/>
    </xf>
    <xf numFmtId="0" fontId="17" fillId="4" borderId="0" xfId="29" applyFont="1" applyFill="1" applyBorder="1" applyAlignment="1">
      <alignment horizontal="right"/>
    </xf>
    <xf numFmtId="0" fontId="17" fillId="0" borderId="0" xfId="29" applyFont="1" applyFill="1" applyBorder="1" applyAlignment="1">
      <alignment horizontal="right"/>
    </xf>
    <xf numFmtId="0" fontId="22" fillId="4" borderId="0" xfId="29" applyFont="1" applyFill="1" applyBorder="1" applyAlignment="1"/>
    <xf numFmtId="0" fontId="17" fillId="4" borderId="0" xfId="29" applyFont="1" applyFill="1" applyAlignment="1">
      <alignment horizontal="left"/>
    </xf>
    <xf numFmtId="167" fontId="17" fillId="4" borderId="7" xfId="29" applyNumberFormat="1" applyFont="1" applyFill="1" applyBorder="1" applyAlignment="1">
      <alignment horizontal="right"/>
    </xf>
    <xf numFmtId="167" fontId="17" fillId="0" borderId="7" xfId="29" applyNumberFormat="1" applyFont="1" applyFill="1" applyBorder="1" applyAlignment="1">
      <alignment horizontal="right"/>
    </xf>
    <xf numFmtId="0" fontId="17" fillId="0" borderId="0" xfId="29" applyFont="1" applyFill="1" applyBorder="1" applyAlignment="1"/>
    <xf numFmtId="0" fontId="17" fillId="4" borderId="0" xfId="28" applyFont="1" applyFill="1" applyBorder="1" applyAlignment="1"/>
    <xf numFmtId="0" fontId="3" fillId="4" borderId="0" xfId="29" applyFont="1" applyFill="1" applyBorder="1" applyAlignment="1">
      <alignment vertical="center"/>
    </xf>
    <xf numFmtId="0" fontId="25" fillId="4" borderId="0" xfId="29" applyFont="1" applyFill="1" applyBorder="1" applyAlignment="1"/>
    <xf numFmtId="0" fontId="25" fillId="4" borderId="0" xfId="29" applyFont="1" applyFill="1" applyBorder="1" applyAlignment="1">
      <alignment horizontal="center"/>
    </xf>
    <xf numFmtId="0" fontId="26" fillId="4" borderId="0" xfId="29" applyFont="1" applyFill="1" applyBorder="1" applyAlignment="1">
      <alignment vertical="center"/>
    </xf>
    <xf numFmtId="0" fontId="25" fillId="4" borderId="0" xfId="29" applyFont="1" applyFill="1" applyBorder="1" applyAlignment="1">
      <alignment vertical="center"/>
    </xf>
    <xf numFmtId="0" fontId="26" fillId="4" borderId="0" xfId="29" applyFont="1" applyFill="1" applyBorder="1" applyAlignment="1"/>
    <xf numFmtId="0" fontId="27" fillId="4" borderId="0" xfId="29" applyFont="1" applyFill="1" applyBorder="1" applyAlignment="1">
      <alignment horizontal="center"/>
    </xf>
    <xf numFmtId="0" fontId="25" fillId="4" borderId="0" xfId="29" applyFont="1" applyFill="1" applyBorder="1" applyAlignment="1">
      <alignment horizontal="center" vertical="center"/>
    </xf>
    <xf numFmtId="0" fontId="25" fillId="0" borderId="0" xfId="29" applyFont="1" applyFill="1" applyBorder="1" applyAlignment="1">
      <alignment horizontal="center" vertical="center"/>
    </xf>
    <xf numFmtId="0" fontId="28" fillId="4" borderId="0" xfId="29" applyFont="1" applyFill="1" applyBorder="1" applyAlignment="1">
      <alignment vertical="center"/>
    </xf>
    <xf numFmtId="0" fontId="29" fillId="4" borderId="0" xfId="29" applyFont="1" applyFill="1" applyBorder="1" applyAlignment="1">
      <alignment vertical="center"/>
    </xf>
    <xf numFmtId="0" fontId="27" fillId="4" borderId="0" xfId="29" applyFont="1" applyFill="1" applyBorder="1" applyAlignment="1">
      <alignment horizontal="center" vertical="center"/>
    </xf>
    <xf numFmtId="168" fontId="25" fillId="4" borderId="0" xfId="10" applyNumberFormat="1" applyFont="1" applyFill="1" applyBorder="1" applyAlignment="1">
      <alignment horizontal="right" vertical="center"/>
    </xf>
    <xf numFmtId="168" fontId="25" fillId="0" borderId="0" xfId="10" applyNumberFormat="1" applyFont="1" applyFill="1" applyBorder="1" applyAlignment="1">
      <alignment horizontal="right" vertical="center"/>
    </xf>
    <xf numFmtId="0" fontId="26" fillId="4" borderId="0" xfId="29" quotePrefix="1" applyFont="1" applyFill="1" applyBorder="1" applyAlignment="1">
      <alignment horizontal="left" vertical="center"/>
    </xf>
    <xf numFmtId="0" fontId="29" fillId="4" borderId="0" xfId="29" quotePrefix="1" applyFont="1" applyFill="1" applyBorder="1" applyAlignment="1">
      <alignment horizontal="left" vertical="center"/>
    </xf>
    <xf numFmtId="168" fontId="25" fillId="0" borderId="0" xfId="15" applyNumberFormat="1" applyFont="1" applyFill="1" applyBorder="1" applyAlignment="1">
      <alignment horizontal="right" vertical="center"/>
    </xf>
    <xf numFmtId="167" fontId="29" fillId="4" borderId="0" xfId="29" applyNumberFormat="1" applyFont="1" applyFill="1" applyBorder="1" applyAlignment="1">
      <alignment horizontal="right" vertical="center"/>
    </xf>
    <xf numFmtId="168" fontId="25" fillId="4" borderId="0" xfId="15" applyNumberFormat="1" applyFont="1" applyFill="1" applyBorder="1" applyAlignment="1">
      <alignment horizontal="right" vertical="center"/>
    </xf>
    <xf numFmtId="0" fontId="25" fillId="4" borderId="0" xfId="29" quotePrefix="1" applyFont="1" applyFill="1" applyBorder="1" applyAlignment="1">
      <alignment horizontal="left" vertical="center"/>
    </xf>
    <xf numFmtId="167" fontId="25" fillId="4" borderId="0" xfId="29" applyNumberFormat="1" applyFont="1" applyFill="1" applyBorder="1" applyAlignment="1">
      <alignment horizontal="right" vertical="center"/>
    </xf>
    <xf numFmtId="166" fontId="25" fillId="4" borderId="0" xfId="10" applyFont="1" applyFill="1" applyBorder="1" applyAlignment="1">
      <alignment horizontal="right" vertical="center"/>
    </xf>
    <xf numFmtId="167" fontId="25" fillId="0" borderId="0" xfId="29" applyNumberFormat="1" applyFont="1" applyFill="1" applyBorder="1" applyAlignment="1">
      <alignment horizontal="right" vertical="center"/>
    </xf>
    <xf numFmtId="0" fontId="25" fillId="0" borderId="0" xfId="29" quotePrefix="1" applyFont="1" applyFill="1" applyBorder="1" applyAlignment="1">
      <alignment horizontal="left" vertical="center"/>
    </xf>
    <xf numFmtId="0" fontId="25" fillId="4" borderId="0" xfId="0" applyFont="1" applyFill="1" applyBorder="1" applyAlignment="1">
      <alignment vertical="center"/>
    </xf>
    <xf numFmtId="167" fontId="26" fillId="4" borderId="3" xfId="29" applyNumberFormat="1" applyFont="1" applyFill="1" applyBorder="1" applyAlignment="1">
      <alignment horizontal="right" vertical="center"/>
    </xf>
    <xf numFmtId="167" fontId="26" fillId="4" borderId="0" xfId="29" applyNumberFormat="1" applyFont="1" applyFill="1" applyBorder="1" applyAlignment="1">
      <alignment horizontal="right" vertical="center"/>
    </xf>
    <xf numFmtId="167" fontId="26" fillId="0" borderId="3" xfId="29" applyNumberFormat="1" applyFont="1" applyFill="1" applyBorder="1" applyAlignment="1">
      <alignment horizontal="right" vertical="center"/>
    </xf>
    <xf numFmtId="37" fontId="25" fillId="0" borderId="0" xfId="29" applyNumberFormat="1" applyFont="1" applyFill="1" applyBorder="1" applyAlignment="1">
      <alignment vertical="center"/>
    </xf>
    <xf numFmtId="37" fontId="25" fillId="4" borderId="0" xfId="29" applyNumberFormat="1" applyFont="1" applyFill="1" applyBorder="1" applyAlignment="1">
      <alignment vertical="center"/>
    </xf>
    <xf numFmtId="168" fontId="25" fillId="4" borderId="0" xfId="10" applyNumberFormat="1" applyFont="1" applyFill="1" applyBorder="1" applyAlignment="1">
      <alignment vertical="center"/>
    </xf>
    <xf numFmtId="166" fontId="25" fillId="4" borderId="0" xfId="10" applyFont="1" applyFill="1" applyBorder="1" applyAlignment="1">
      <alignment vertical="center"/>
    </xf>
    <xf numFmtId="167" fontId="26" fillId="0" borderId="0" xfId="29" applyNumberFormat="1" applyFont="1" applyFill="1" applyBorder="1" applyAlignment="1">
      <alignment horizontal="right" vertical="center"/>
    </xf>
    <xf numFmtId="167" fontId="26" fillId="0" borderId="6" xfId="29" applyNumberFormat="1" applyFont="1" applyFill="1" applyBorder="1" applyAlignment="1">
      <alignment horizontal="right" vertical="center"/>
    </xf>
    <xf numFmtId="167" fontId="26" fillId="4" borderId="6" xfId="29" applyNumberFormat="1" applyFont="1" applyFill="1" applyBorder="1" applyAlignment="1">
      <alignment horizontal="right" vertical="center"/>
    </xf>
    <xf numFmtId="168" fontId="3" fillId="4" borderId="0" xfId="10" applyNumberFormat="1" applyFont="1" applyFill="1" applyBorder="1" applyAlignment="1"/>
    <xf numFmtId="168" fontId="3" fillId="0" borderId="0" xfId="30" applyNumberFormat="1" applyFont="1" applyFill="1"/>
    <xf numFmtId="0" fontId="27" fillId="4" borderId="0" xfId="29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6" fillId="4" borderId="0" xfId="28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/>
    </xf>
    <xf numFmtId="0" fontId="6" fillId="4" borderId="0" xfId="28" applyFont="1" applyFill="1" applyBorder="1" applyAlignment="1">
      <alignment horizontal="center"/>
    </xf>
    <xf numFmtId="0" fontId="5" fillId="0" borderId="0" xfId="30" quotePrefix="1" applyFont="1" applyFill="1" applyBorder="1" applyAlignment="1">
      <alignment horizontal="center" vertical="top" wrapText="1"/>
    </xf>
    <xf numFmtId="0" fontId="3" fillId="0" borderId="5" xfId="30" applyFont="1" applyFill="1" applyBorder="1" applyAlignment="1">
      <alignment horizontal="center" vertical="top" wrapText="1"/>
    </xf>
    <xf numFmtId="0" fontId="6" fillId="0" borderId="0" xfId="30" applyFont="1" applyFill="1" applyBorder="1" applyAlignment="1">
      <alignment horizontal="center" vertical="top" wrapText="1"/>
    </xf>
    <xf numFmtId="0" fontId="22" fillId="4" borderId="0" xfId="29" applyFont="1" applyFill="1" applyBorder="1" applyAlignment="1">
      <alignment horizontal="center"/>
    </xf>
    <xf numFmtId="0" fontId="21" fillId="4" borderId="0" xfId="29" applyFont="1" applyFill="1" applyBorder="1" applyAlignment="1">
      <alignment horizontal="center"/>
    </xf>
    <xf numFmtId="0" fontId="17" fillId="4" borderId="0" xfId="29" applyFont="1" applyFill="1" applyBorder="1" applyAlignment="1">
      <alignment horizontal="center"/>
    </xf>
    <xf numFmtId="0" fontId="27" fillId="4" borderId="0" xfId="29" applyFont="1" applyFill="1" applyBorder="1" applyAlignment="1">
      <alignment horizontal="center" vertical="center"/>
    </xf>
    <xf numFmtId="0" fontId="26" fillId="4" borderId="0" xfId="29" applyFont="1" applyFill="1" applyBorder="1" applyAlignment="1">
      <alignment horizontal="center" vertical="center"/>
    </xf>
    <xf numFmtId="0" fontId="25" fillId="4" borderId="0" xfId="29" applyFont="1" applyFill="1" applyBorder="1" applyAlignment="1">
      <alignment horizontal="center" vertical="center"/>
    </xf>
    <xf numFmtId="168" fontId="0" fillId="4" borderId="0" xfId="10" applyNumberFormat="1" applyFont="1" applyFill="1" applyBorder="1" applyAlignment="1">
      <alignment horizontal="right"/>
    </xf>
    <xf numFmtId="166" fontId="3" fillId="4" borderId="0" xfId="10" applyFont="1" applyFill="1" applyBorder="1" applyAlignment="1">
      <alignment horizontal="right"/>
    </xf>
    <xf numFmtId="168" fontId="8" fillId="4" borderId="0" xfId="0" applyNumberFormat="1" applyFont="1" applyFill="1" applyBorder="1" applyAlignment="1"/>
    <xf numFmtId="168" fontId="3" fillId="4" borderId="0" xfId="10" applyNumberFormat="1" applyFont="1" applyFill="1" applyBorder="1" applyAlignment="1">
      <alignment horizontal="center"/>
    </xf>
    <xf numFmtId="168" fontId="3" fillId="4" borderId="4" xfId="10" applyNumberFormat="1" applyFont="1" applyFill="1" applyBorder="1" applyAlignment="1">
      <alignment horizontal="right"/>
    </xf>
    <xf numFmtId="166" fontId="3" fillId="4" borderId="0" xfId="10" applyNumberFormat="1" applyFont="1" applyFill="1" applyBorder="1" applyAlignment="1">
      <alignment horizontal="right"/>
    </xf>
    <xf numFmtId="168" fontId="0" fillId="4" borderId="5" xfId="13" applyNumberFormat="1" applyFont="1" applyFill="1" applyBorder="1" applyAlignment="1">
      <alignment horizontal="right"/>
    </xf>
    <xf numFmtId="0" fontId="7" fillId="4" borderId="0" xfId="0" applyFont="1" applyFill="1" applyAlignment="1">
      <alignment horizontal="left"/>
    </xf>
    <xf numFmtId="0" fontId="0" fillId="4" borderId="0" xfId="28" applyFont="1" applyFill="1" applyAlignment="1">
      <alignment horizontal="left"/>
    </xf>
    <xf numFmtId="176" fontId="3" fillId="4" borderId="4" xfId="13" applyNumberFormat="1" applyFont="1" applyFill="1" applyBorder="1" applyAlignment="1">
      <alignment horizontal="right"/>
    </xf>
    <xf numFmtId="0" fontId="5" fillId="4" borderId="0" xfId="30" applyFont="1" applyFill="1"/>
    <xf numFmtId="0" fontId="3" fillId="4" borderId="0" xfId="30" applyFont="1" applyFill="1"/>
    <xf numFmtId="0" fontId="2" fillId="4" borderId="0" xfId="30" applyFont="1" applyFill="1" applyAlignment="1"/>
    <xf numFmtId="0" fontId="5" fillId="4" borderId="0" xfId="30" applyFont="1" applyFill="1" applyAlignment="1"/>
    <xf numFmtId="0" fontId="3" fillId="4" borderId="0" xfId="30" applyFont="1" applyFill="1" applyAlignment="1">
      <alignment vertical="top" wrapText="1"/>
    </xf>
    <xf numFmtId="0" fontId="5" fillId="4" borderId="0" xfId="30" quotePrefix="1" applyFont="1" applyFill="1" applyBorder="1" applyAlignment="1">
      <alignment horizontal="center" vertical="top" wrapText="1"/>
    </xf>
    <xf numFmtId="0" fontId="6" fillId="4" borderId="0" xfId="30" applyFont="1" applyFill="1" applyAlignment="1">
      <alignment horizontal="center" vertical="top" wrapText="1"/>
    </xf>
    <xf numFmtId="0" fontId="3" fillId="4" borderId="0" xfId="30" applyFont="1" applyFill="1" applyBorder="1" applyAlignment="1">
      <alignment horizontal="center" vertical="top" wrapText="1"/>
    </xf>
    <xf numFmtId="0" fontId="0" fillId="4" borderId="0" xfId="30" applyFont="1" applyFill="1" applyBorder="1" applyAlignment="1">
      <alignment horizontal="center" vertical="top" wrapText="1"/>
    </xf>
    <xf numFmtId="0" fontId="3" fillId="4" borderId="5" xfId="30" applyFont="1" applyFill="1" applyBorder="1" applyAlignment="1">
      <alignment horizontal="center" vertical="top" wrapText="1"/>
    </xf>
    <xf numFmtId="0" fontId="0" fillId="4" borderId="0" xfId="30" applyFont="1" applyFill="1" applyBorder="1" applyAlignment="1">
      <alignment horizontal="center" vertical="top"/>
    </xf>
    <xf numFmtId="0" fontId="0" fillId="4" borderId="5" xfId="3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center"/>
    </xf>
    <xf numFmtId="0" fontId="3" fillId="4" borderId="0" xfId="30" applyFont="1" applyFill="1" applyAlignment="1">
      <alignment horizontal="center"/>
    </xf>
    <xf numFmtId="0" fontId="0" fillId="4" borderId="0" xfId="30" applyFont="1" applyFill="1" applyAlignment="1">
      <alignment horizontal="center"/>
    </xf>
    <xf numFmtId="0" fontId="6" fillId="4" borderId="0" xfId="30" applyFont="1" applyFill="1" applyBorder="1" applyAlignment="1">
      <alignment horizontal="center" vertical="top" wrapText="1"/>
    </xf>
    <xf numFmtId="0" fontId="5" fillId="4" borderId="0" xfId="30" applyFont="1" applyFill="1" applyAlignment="1">
      <alignment vertical="top" wrapText="1"/>
    </xf>
    <xf numFmtId="167" fontId="0" fillId="4" borderId="0" xfId="0" applyNumberFormat="1" applyFont="1" applyFill="1" applyBorder="1" applyAlignment="1">
      <alignment horizontal="right"/>
    </xf>
    <xf numFmtId="0" fontId="0" fillId="4" borderId="0" xfId="0" applyFill="1" applyAlignment="1">
      <alignment horizontal="left"/>
    </xf>
    <xf numFmtId="166" fontId="5" fillId="4" borderId="0" xfId="10" applyFont="1" applyFill="1" applyAlignment="1">
      <alignment horizontal="right"/>
    </xf>
    <xf numFmtId="167" fontId="5" fillId="4" borderId="0" xfId="0" applyNumberFormat="1" applyFont="1" applyFill="1" applyAlignment="1">
      <alignment horizontal="right"/>
    </xf>
    <xf numFmtId="168" fontId="5" fillId="4" borderId="0" xfId="0" applyNumberFormat="1" applyFont="1" applyFill="1" applyBorder="1" applyAlignment="1">
      <alignment horizontal="right"/>
    </xf>
    <xf numFmtId="168" fontId="5" fillId="4" borderId="0" xfId="0" applyNumberFormat="1" applyFont="1" applyFill="1" applyAlignment="1">
      <alignment horizontal="right"/>
    </xf>
    <xf numFmtId="168" fontId="5" fillId="4" borderId="3" xfId="0" applyNumberFormat="1" applyFont="1" applyFill="1" applyBorder="1" applyAlignment="1">
      <alignment horizontal="right"/>
    </xf>
    <xf numFmtId="0" fontId="0" fillId="4" borderId="0" xfId="0" applyFont="1" applyFill="1" applyAlignment="1">
      <alignment horizontal="left"/>
    </xf>
    <xf numFmtId="166" fontId="5" fillId="4" borderId="3" xfId="10" applyFont="1" applyFill="1" applyBorder="1" applyAlignment="1">
      <alignment horizontal="right"/>
    </xf>
    <xf numFmtId="166" fontId="5" fillId="4" borderId="0" xfId="10" applyFont="1" applyFill="1" applyBorder="1" applyAlignment="1">
      <alignment horizontal="right"/>
    </xf>
    <xf numFmtId="166" fontId="3" fillId="4" borderId="0" xfId="10" applyFont="1" applyFill="1" applyAlignment="1">
      <alignment horizontal="right"/>
    </xf>
    <xf numFmtId="168" fontId="0" fillId="4" borderId="0" xfId="0" applyNumberFormat="1" applyFont="1" applyFill="1" applyAlignment="1">
      <alignment horizontal="right"/>
    </xf>
    <xf numFmtId="168" fontId="0" fillId="4" borderId="0" xfId="0" applyNumberFormat="1" applyFont="1" applyFill="1" applyBorder="1" applyAlignment="1">
      <alignment horizontal="right"/>
    </xf>
    <xf numFmtId="0" fontId="5" fillId="4" borderId="0" xfId="30" applyFont="1" applyFill="1" applyBorder="1" applyAlignment="1">
      <alignment vertical="top" wrapText="1"/>
    </xf>
    <xf numFmtId="167" fontId="5" fillId="4" borderId="6" xfId="10" applyNumberFormat="1" applyFont="1" applyFill="1" applyBorder="1" applyAlignment="1">
      <alignment horizontal="right"/>
    </xf>
    <xf numFmtId="167" fontId="5" fillId="4" borderId="0" xfId="10" applyNumberFormat="1" applyFont="1" applyFill="1" applyBorder="1" applyAlignment="1">
      <alignment horizontal="right"/>
    </xf>
    <xf numFmtId="166" fontId="5" fillId="4" borderId="0" xfId="10" applyNumberFormat="1" applyFont="1" applyFill="1" applyBorder="1" applyAlignment="1">
      <alignment horizontal="right"/>
    </xf>
    <xf numFmtId="166" fontId="5" fillId="4" borderId="0" xfId="0" applyNumberFormat="1" applyFont="1" applyFill="1" applyBorder="1" applyAlignment="1">
      <alignment horizontal="right"/>
    </xf>
    <xf numFmtId="0" fontId="7" fillId="4" borderId="0" xfId="30" applyFont="1" applyFill="1"/>
    <xf numFmtId="166" fontId="0" fillId="4" borderId="0" xfId="0" applyNumberFormat="1" applyFont="1" applyFill="1" applyBorder="1" applyAlignment="1">
      <alignment horizontal="right"/>
    </xf>
    <xf numFmtId="166" fontId="5" fillId="4" borderId="0" xfId="0" applyNumberFormat="1" applyFont="1" applyFill="1" applyAlignment="1">
      <alignment horizontal="right"/>
    </xf>
    <xf numFmtId="166" fontId="5" fillId="4" borderId="3" xfId="10" applyNumberFormat="1" applyFont="1" applyFill="1" applyBorder="1" applyAlignment="1">
      <alignment horizontal="right"/>
    </xf>
    <xf numFmtId="166" fontId="5" fillId="4" borderId="0" xfId="10" applyNumberFormat="1" applyFont="1" applyFill="1" applyAlignment="1">
      <alignment horizontal="right"/>
    </xf>
    <xf numFmtId="166" fontId="3" fillId="4" borderId="0" xfId="0" applyNumberFormat="1" applyFont="1" applyFill="1" applyBorder="1" applyAlignment="1">
      <alignment horizontal="right"/>
    </xf>
    <xf numFmtId="168" fontId="3" fillId="4" borderId="0" xfId="10" applyNumberFormat="1" applyFont="1" applyFill="1" applyAlignment="1">
      <alignment horizontal="right"/>
    </xf>
    <xf numFmtId="166" fontId="0" fillId="4" borderId="0" xfId="0" applyNumberFormat="1" applyFont="1" applyFill="1" applyAlignment="1">
      <alignment horizontal="right"/>
    </xf>
    <xf numFmtId="0" fontId="3" fillId="4" borderId="0" xfId="30" applyFont="1" applyFill="1" applyBorder="1"/>
    <xf numFmtId="168" fontId="3" fillId="4" borderId="0" xfId="30" applyNumberFormat="1" applyFont="1" applyFill="1"/>
  </cellXfs>
  <cellStyles count="34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2 2" xfId="12"/>
    <cellStyle name="Comma 12 2 2" xfId="13"/>
    <cellStyle name="Comma 2" xfId="14"/>
    <cellStyle name="Comma 2 2" xfId="15"/>
    <cellStyle name="Comma 3" xfId="16"/>
    <cellStyle name="Curren - Style3" xfId="17"/>
    <cellStyle name="Curren - Style4" xfId="18"/>
    <cellStyle name="Grey" xfId="19"/>
    <cellStyle name="Input [yellow]" xfId="20"/>
    <cellStyle name="Integer" xfId="21"/>
    <cellStyle name="Milliers [0]_AR1194" xfId="22"/>
    <cellStyle name="Milliers_AR1194" xfId="23"/>
    <cellStyle name="Mon?taire [0]_AR1194" xfId="24"/>
    <cellStyle name="Mon?taire_AR1194" xfId="25"/>
    <cellStyle name="Normal" xfId="0" builtinId="0"/>
    <cellStyle name="Normal - Style1" xfId="26"/>
    <cellStyle name="Normal - Style5" xfId="27"/>
    <cellStyle name="Normal 2" xfId="28"/>
    <cellStyle name="Normal 3" xfId="29"/>
    <cellStyle name="Normal_K-12t-THA099 A05AF FINAL" xfId="30"/>
    <cellStyle name="Percent [2]" xfId="31"/>
    <cellStyle name="PERCENTAGE" xfId="32"/>
    <cellStyle name="ปกติ 7 4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zoomScale="84" zoomScaleNormal="84" zoomScaleSheetLayoutView="100" workbookViewId="0">
      <selection activeCell="Q13" sqref="Q13"/>
    </sheetView>
  </sheetViews>
  <sheetFormatPr defaultColWidth="9.140625" defaultRowHeight="21.75"/>
  <cols>
    <col min="1" max="1" width="39.85546875" style="28" customWidth="1"/>
    <col min="2" max="2" width="8.42578125" style="27" customWidth="1"/>
    <col min="3" max="3" width="0.42578125" style="28" customWidth="1"/>
    <col min="4" max="4" width="14" style="28" customWidth="1"/>
    <col min="5" max="5" width="1.140625" style="28" customWidth="1"/>
    <col min="6" max="6" width="14" style="28" customWidth="1"/>
    <col min="7" max="7" width="1.140625" style="28" customWidth="1"/>
    <col min="8" max="8" width="14" style="28" customWidth="1"/>
    <col min="9" max="9" width="1.140625" style="28" customWidth="1"/>
    <col min="10" max="10" width="14" style="28" customWidth="1"/>
    <col min="11" max="18" width="9.28515625" style="50" bestFit="1" customWidth="1"/>
    <col min="19" max="16384" width="9.140625" style="28"/>
  </cols>
  <sheetData>
    <row r="1" spans="1:18" ht="22.5" customHeight="1">
      <c r="A1" s="99" t="s">
        <v>85</v>
      </c>
      <c r="B1" s="99"/>
      <c r="C1" s="25"/>
    </row>
    <row r="2" spans="1:18" ht="22.5" customHeight="1">
      <c r="A2" s="26" t="s">
        <v>52</v>
      </c>
      <c r="C2" s="25"/>
    </row>
    <row r="3" spans="1:18" ht="21.75" customHeight="1">
      <c r="A3" s="29"/>
      <c r="B3" s="200"/>
      <c r="C3" s="201"/>
      <c r="D3" s="203" t="s">
        <v>20</v>
      </c>
      <c r="E3" s="203"/>
      <c r="F3" s="203"/>
      <c r="G3" s="29"/>
      <c r="H3" s="203" t="s">
        <v>37</v>
      </c>
      <c r="I3" s="203"/>
      <c r="J3" s="203"/>
    </row>
    <row r="4" spans="1:18" ht="21.75" customHeight="1">
      <c r="A4" s="29"/>
      <c r="B4" s="200"/>
      <c r="C4" s="201"/>
      <c r="D4" s="205" t="s">
        <v>56</v>
      </c>
      <c r="E4" s="205"/>
      <c r="F4" s="205"/>
      <c r="H4" s="205" t="s">
        <v>56</v>
      </c>
      <c r="I4" s="205"/>
      <c r="J4" s="205"/>
    </row>
    <row r="5" spans="1:18" ht="21.75" customHeight="1">
      <c r="A5" s="30" t="s">
        <v>19</v>
      </c>
      <c r="B5" s="106" t="s">
        <v>0</v>
      </c>
      <c r="C5" s="201"/>
      <c r="D5" s="201">
        <v>2562</v>
      </c>
      <c r="E5" s="201"/>
      <c r="F5" s="201">
        <v>2561</v>
      </c>
      <c r="G5" s="201"/>
      <c r="H5" s="201">
        <v>2562</v>
      </c>
      <c r="I5" s="201"/>
      <c r="J5" s="201">
        <v>2561</v>
      </c>
    </row>
    <row r="6" spans="1:18" ht="14.45" customHeight="1">
      <c r="A6" s="29"/>
      <c r="B6" s="200"/>
      <c r="C6" s="201"/>
      <c r="D6" s="204" t="s">
        <v>42</v>
      </c>
      <c r="E6" s="204"/>
      <c r="F6" s="204"/>
      <c r="G6" s="204"/>
      <c r="H6" s="204"/>
      <c r="I6" s="204"/>
      <c r="J6" s="204"/>
    </row>
    <row r="7" spans="1:18" ht="21.75" customHeight="1">
      <c r="A7" s="32" t="s">
        <v>1</v>
      </c>
      <c r="B7" s="200"/>
      <c r="C7" s="33"/>
      <c r="D7" s="33"/>
      <c r="E7" s="33"/>
      <c r="F7" s="33"/>
      <c r="G7" s="33"/>
      <c r="H7" s="33"/>
      <c r="I7" s="33"/>
      <c r="J7" s="33"/>
    </row>
    <row r="8" spans="1:18" ht="21.75" customHeight="1">
      <c r="A8" s="35" t="s">
        <v>2</v>
      </c>
      <c r="B8" s="34">
        <v>5</v>
      </c>
      <c r="D8" s="107">
        <v>82208998</v>
      </c>
      <c r="E8" s="107"/>
      <c r="F8" s="107">
        <v>123253757</v>
      </c>
      <c r="G8" s="107"/>
      <c r="H8" s="107">
        <v>8552125</v>
      </c>
      <c r="I8" s="107"/>
      <c r="J8" s="107">
        <v>79376882</v>
      </c>
    </row>
    <row r="9" spans="1:18" ht="21.75" customHeight="1">
      <c r="A9" s="28" t="s">
        <v>26</v>
      </c>
      <c r="B9" s="34">
        <v>6</v>
      </c>
      <c r="D9" s="107">
        <v>67934060</v>
      </c>
      <c r="E9" s="107"/>
      <c r="F9" s="107">
        <v>65522474</v>
      </c>
      <c r="G9" s="107"/>
      <c r="H9" s="107">
        <v>40052668</v>
      </c>
      <c r="I9" s="107"/>
      <c r="J9" s="107">
        <v>12958954</v>
      </c>
    </row>
    <row r="10" spans="1:18" ht="21.75" customHeight="1">
      <c r="A10" s="35" t="s">
        <v>131</v>
      </c>
      <c r="B10" s="34"/>
      <c r="D10" s="107"/>
      <c r="E10" s="107"/>
      <c r="F10" s="107"/>
      <c r="G10" s="107"/>
      <c r="H10" s="107"/>
      <c r="I10" s="107"/>
      <c r="J10" s="107"/>
      <c r="K10" s="115"/>
      <c r="L10" s="115"/>
      <c r="M10" s="115"/>
      <c r="N10" s="115"/>
      <c r="O10" s="115"/>
      <c r="P10" s="115"/>
      <c r="Q10" s="115"/>
      <c r="R10" s="115"/>
    </row>
    <row r="11" spans="1:18" ht="21.75" customHeight="1">
      <c r="A11" s="117" t="s">
        <v>177</v>
      </c>
      <c r="B11" s="34">
        <v>14</v>
      </c>
      <c r="D11" s="107">
        <v>1254589</v>
      </c>
      <c r="E11" s="107"/>
      <c r="F11" s="107">
        <v>0</v>
      </c>
      <c r="G11" s="107"/>
      <c r="H11" s="217">
        <v>0</v>
      </c>
      <c r="I11" s="107"/>
      <c r="J11" s="107">
        <v>0</v>
      </c>
      <c r="K11" s="115"/>
      <c r="L11" s="115"/>
      <c r="M11" s="115"/>
      <c r="N11" s="115"/>
      <c r="O11" s="115"/>
      <c r="P11" s="115"/>
      <c r="Q11" s="115"/>
      <c r="R11" s="115"/>
    </row>
    <row r="12" spans="1:18" ht="21.75" customHeight="1">
      <c r="A12" s="28" t="s">
        <v>38</v>
      </c>
      <c r="B12" s="34">
        <v>7</v>
      </c>
      <c r="D12" s="107">
        <f>93530290</f>
        <v>93530290</v>
      </c>
      <c r="E12" s="107"/>
      <c r="F12" s="107">
        <v>42141896</v>
      </c>
      <c r="G12" s="107"/>
      <c r="H12" s="107">
        <v>40548214</v>
      </c>
      <c r="I12" s="107"/>
      <c r="J12" s="107">
        <v>42141896</v>
      </c>
    </row>
    <row r="13" spans="1:18" ht="21.75" customHeight="1">
      <c r="A13" s="35" t="s">
        <v>78</v>
      </c>
      <c r="B13" s="34"/>
      <c r="D13" s="107"/>
      <c r="E13" s="107"/>
      <c r="F13" s="107"/>
      <c r="G13" s="107"/>
      <c r="H13" s="107"/>
      <c r="I13" s="107"/>
      <c r="J13" s="107"/>
    </row>
    <row r="14" spans="1:18" ht="21.75" customHeight="1">
      <c r="A14" s="35" t="s">
        <v>47</v>
      </c>
      <c r="B14" s="34">
        <v>9</v>
      </c>
      <c r="D14" s="107">
        <v>18567364</v>
      </c>
      <c r="E14" s="107"/>
      <c r="F14" s="107">
        <v>17593351</v>
      </c>
      <c r="G14" s="107"/>
      <c r="H14" s="107">
        <v>18567364</v>
      </c>
      <c r="I14" s="107"/>
      <c r="J14" s="107">
        <v>17593351</v>
      </c>
    </row>
    <row r="15" spans="1:18" ht="21.75" customHeight="1">
      <c r="A15" s="35" t="s">
        <v>133</v>
      </c>
      <c r="B15" s="200">
        <v>4</v>
      </c>
      <c r="D15" s="107">
        <v>55220931</v>
      </c>
      <c r="E15" s="107"/>
      <c r="F15" s="107">
        <v>47180928</v>
      </c>
      <c r="G15" s="107"/>
      <c r="H15" s="107">
        <v>8687126</v>
      </c>
      <c r="I15" s="107"/>
      <c r="J15" s="107">
        <v>11204978</v>
      </c>
    </row>
    <row r="16" spans="1:18" ht="21.75" customHeight="1">
      <c r="A16" s="35" t="s">
        <v>138</v>
      </c>
      <c r="B16" s="200"/>
      <c r="D16" s="107"/>
      <c r="E16" s="107"/>
      <c r="F16" s="107"/>
      <c r="G16" s="107"/>
      <c r="H16" s="107"/>
      <c r="I16" s="107"/>
      <c r="J16" s="107"/>
      <c r="K16" s="112"/>
      <c r="L16" s="112"/>
      <c r="M16" s="112"/>
      <c r="N16" s="112"/>
      <c r="O16" s="112"/>
      <c r="P16" s="112"/>
      <c r="Q16" s="112"/>
      <c r="R16" s="112"/>
    </row>
    <row r="17" spans="1:18" ht="21.75" customHeight="1">
      <c r="A17" s="117" t="s">
        <v>156</v>
      </c>
      <c r="B17" s="200">
        <v>4</v>
      </c>
      <c r="D17" s="107">
        <v>0</v>
      </c>
      <c r="E17" s="107"/>
      <c r="F17" s="107">
        <v>0</v>
      </c>
      <c r="G17" s="107"/>
      <c r="H17" s="107">
        <v>1733060</v>
      </c>
      <c r="I17" s="107"/>
      <c r="J17" s="107">
        <v>1217046</v>
      </c>
      <c r="K17" s="112"/>
      <c r="L17" s="112"/>
      <c r="M17" s="112"/>
      <c r="N17" s="112"/>
      <c r="O17" s="112"/>
      <c r="P17" s="112"/>
      <c r="Q17" s="112"/>
      <c r="R17" s="112"/>
    </row>
    <row r="18" spans="1:18" ht="21.75" customHeight="1">
      <c r="A18" s="35" t="s">
        <v>134</v>
      </c>
      <c r="B18" s="200">
        <v>4</v>
      </c>
      <c r="D18" s="107">
        <v>20000000</v>
      </c>
      <c r="E18" s="107"/>
      <c r="F18" s="107">
        <v>0</v>
      </c>
      <c r="G18" s="107"/>
      <c r="H18" s="107">
        <v>34000000</v>
      </c>
      <c r="I18" s="107"/>
      <c r="J18" s="107">
        <v>16000000</v>
      </c>
    </row>
    <row r="19" spans="1:18" ht="21.75" customHeight="1">
      <c r="A19" s="35" t="s">
        <v>155</v>
      </c>
      <c r="B19" s="200">
        <v>14</v>
      </c>
      <c r="D19" s="107">
        <v>10000000</v>
      </c>
      <c r="E19" s="107"/>
      <c r="F19" s="107">
        <v>2300000</v>
      </c>
      <c r="G19" s="107"/>
      <c r="H19" s="107">
        <v>10000000</v>
      </c>
      <c r="I19" s="107"/>
      <c r="J19" s="107">
        <v>0</v>
      </c>
      <c r="K19" s="115"/>
      <c r="L19" s="115"/>
      <c r="M19" s="115"/>
      <c r="N19" s="115"/>
      <c r="O19" s="115"/>
      <c r="P19" s="115"/>
      <c r="Q19" s="115"/>
      <c r="R19" s="115"/>
    </row>
    <row r="20" spans="1:18" ht="21.75" customHeight="1">
      <c r="A20" s="35" t="s">
        <v>167</v>
      </c>
      <c r="B20" s="200">
        <v>8</v>
      </c>
      <c r="D20" s="107">
        <v>11283210</v>
      </c>
      <c r="E20" s="107"/>
      <c r="F20" s="107">
        <v>0</v>
      </c>
      <c r="G20" s="107"/>
      <c r="H20" s="107">
        <v>0</v>
      </c>
      <c r="I20" s="107"/>
      <c r="J20" s="107">
        <v>0</v>
      </c>
      <c r="K20" s="115"/>
      <c r="L20" s="115"/>
      <c r="M20" s="115"/>
      <c r="N20" s="115"/>
      <c r="O20" s="115"/>
      <c r="P20" s="115"/>
      <c r="Q20" s="115"/>
      <c r="R20" s="115"/>
    </row>
    <row r="21" spans="1:18" ht="21.75" customHeight="1">
      <c r="A21" s="35" t="s">
        <v>182</v>
      </c>
      <c r="B21" s="200"/>
      <c r="D21" s="107">
        <v>3057119</v>
      </c>
      <c r="E21" s="107"/>
      <c r="F21" s="107">
        <v>2317791</v>
      </c>
      <c r="G21" s="107"/>
      <c r="H21" s="107">
        <v>2834339</v>
      </c>
      <c r="I21" s="107"/>
      <c r="J21" s="107">
        <v>2317791</v>
      </c>
      <c r="K21" s="115"/>
      <c r="L21" s="115"/>
      <c r="M21" s="115"/>
      <c r="N21" s="115"/>
      <c r="O21" s="115"/>
      <c r="P21" s="115"/>
      <c r="Q21" s="115"/>
      <c r="R21" s="115"/>
    </row>
    <row r="22" spans="1:18" ht="21.75" customHeight="1">
      <c r="A22" s="29" t="s">
        <v>3</v>
      </c>
      <c r="B22" s="200"/>
      <c r="D22" s="36">
        <f>SUM(D8:D21)</f>
        <v>363056561</v>
      </c>
      <c r="E22" s="37"/>
      <c r="F22" s="36">
        <f>SUM(F8:F21)</f>
        <v>300310197</v>
      </c>
      <c r="G22" s="37"/>
      <c r="H22" s="36">
        <f>SUM(H8:H21)</f>
        <v>164974896</v>
      </c>
      <c r="I22" s="37"/>
      <c r="J22" s="36">
        <f>SUM(J8:J21)</f>
        <v>182810898</v>
      </c>
    </row>
    <row r="23" spans="1:18" ht="11.1" customHeight="1">
      <c r="A23" s="29"/>
      <c r="B23" s="200"/>
      <c r="D23" s="71"/>
      <c r="E23" s="71"/>
      <c r="F23" s="71"/>
      <c r="G23" s="71"/>
      <c r="H23" s="71"/>
      <c r="I23" s="71"/>
      <c r="J23" s="71"/>
    </row>
    <row r="24" spans="1:18" ht="21.75" customHeight="1">
      <c r="A24" s="32" t="s">
        <v>4</v>
      </c>
      <c r="B24" s="200"/>
      <c r="D24" s="71"/>
      <c r="E24" s="71"/>
      <c r="F24" s="71"/>
      <c r="G24" s="71"/>
      <c r="H24" s="71"/>
      <c r="I24" s="71"/>
      <c r="J24" s="71"/>
    </row>
    <row r="25" spans="1:18">
      <c r="A25" s="35" t="s">
        <v>131</v>
      </c>
      <c r="B25" s="200">
        <v>14</v>
      </c>
      <c r="D25" s="71">
        <v>4251001</v>
      </c>
      <c r="E25" s="71"/>
      <c r="F25" s="107">
        <v>17399074</v>
      </c>
      <c r="G25" s="71"/>
      <c r="H25" s="71">
        <v>500000</v>
      </c>
      <c r="I25" s="71"/>
      <c r="J25" s="107">
        <v>15599074</v>
      </c>
    </row>
    <row r="26" spans="1:18" ht="21.75" customHeight="1">
      <c r="A26" s="35" t="s">
        <v>50</v>
      </c>
      <c r="B26" s="200">
        <v>10</v>
      </c>
      <c r="D26" s="107">
        <v>0</v>
      </c>
      <c r="E26" s="107"/>
      <c r="F26" s="107">
        <v>0</v>
      </c>
      <c r="G26" s="107"/>
      <c r="H26" s="107">
        <v>512539400</v>
      </c>
      <c r="I26" s="107"/>
      <c r="J26" s="107">
        <v>507839400</v>
      </c>
    </row>
    <row r="27" spans="1:18" ht="21.75" customHeight="1">
      <c r="A27" s="35" t="s">
        <v>78</v>
      </c>
      <c r="B27" s="200">
        <v>9</v>
      </c>
      <c r="D27" s="107">
        <v>185743137</v>
      </c>
      <c r="E27" s="107"/>
      <c r="F27" s="107">
        <v>198662236</v>
      </c>
      <c r="G27" s="107"/>
      <c r="H27" s="107">
        <v>185743137</v>
      </c>
      <c r="I27" s="107"/>
      <c r="J27" s="107">
        <v>198662236</v>
      </c>
    </row>
    <row r="28" spans="1:18" ht="21.75" customHeight="1">
      <c r="A28" s="35" t="s">
        <v>138</v>
      </c>
      <c r="B28" s="200">
        <v>4</v>
      </c>
      <c r="D28" s="107">
        <v>0</v>
      </c>
      <c r="E28" s="107"/>
      <c r="F28" s="107">
        <v>0</v>
      </c>
      <c r="G28" s="107"/>
      <c r="H28" s="107">
        <v>289188050</v>
      </c>
      <c r="I28" s="107"/>
      <c r="J28" s="107">
        <v>155782954</v>
      </c>
    </row>
    <row r="29" spans="1:18" ht="21.75" customHeight="1">
      <c r="A29" s="35" t="s">
        <v>99</v>
      </c>
      <c r="B29" s="200"/>
      <c r="D29" s="107">
        <v>3259435</v>
      </c>
      <c r="E29" s="107"/>
      <c r="F29" s="107">
        <v>2490568</v>
      </c>
      <c r="G29" s="107"/>
      <c r="H29" s="107">
        <v>3259435</v>
      </c>
      <c r="I29" s="107"/>
      <c r="J29" s="107">
        <v>2490568</v>
      </c>
    </row>
    <row r="30" spans="1:18" ht="21.75" customHeight="1">
      <c r="A30" s="35" t="s">
        <v>86</v>
      </c>
      <c r="B30" s="200">
        <v>11</v>
      </c>
      <c r="D30" s="107">
        <v>171617614</v>
      </c>
      <c r="E30" s="107"/>
      <c r="F30" s="107">
        <v>171617614</v>
      </c>
      <c r="G30" s="107"/>
      <c r="H30" s="107">
        <v>0</v>
      </c>
      <c r="I30" s="107"/>
      <c r="J30" s="107">
        <v>0</v>
      </c>
    </row>
    <row r="31" spans="1:18" ht="21.75" customHeight="1">
      <c r="A31" s="28" t="s">
        <v>39</v>
      </c>
      <c r="B31" s="200">
        <v>12</v>
      </c>
      <c r="D31" s="107">
        <v>930701856</v>
      </c>
      <c r="E31" s="107"/>
      <c r="F31" s="107">
        <v>676296057</v>
      </c>
      <c r="G31" s="107"/>
      <c r="H31" s="107">
        <v>135779193</v>
      </c>
      <c r="I31" s="107"/>
      <c r="J31" s="107">
        <v>128941123</v>
      </c>
    </row>
    <row r="32" spans="1:18" ht="21.75" customHeight="1">
      <c r="A32" s="28" t="s">
        <v>5</v>
      </c>
      <c r="B32" s="200">
        <v>13</v>
      </c>
      <c r="D32" s="107">
        <v>115196426</v>
      </c>
      <c r="E32" s="107"/>
      <c r="F32" s="107">
        <v>116056719</v>
      </c>
      <c r="G32" s="107"/>
      <c r="H32" s="107">
        <v>6320657</v>
      </c>
      <c r="I32" s="107"/>
      <c r="J32" s="107">
        <v>4873460</v>
      </c>
    </row>
    <row r="33" spans="1:18" ht="21.75" customHeight="1">
      <c r="A33" s="28" t="s">
        <v>132</v>
      </c>
      <c r="B33" s="200">
        <v>13</v>
      </c>
      <c r="D33" s="107">
        <v>8077363</v>
      </c>
      <c r="E33" s="107"/>
      <c r="F33" s="107">
        <v>8077363</v>
      </c>
      <c r="G33" s="107"/>
      <c r="H33" s="107">
        <v>0</v>
      </c>
      <c r="I33" s="107"/>
      <c r="J33" s="107">
        <v>0</v>
      </c>
    </row>
    <row r="34" spans="1:18" ht="21.75" customHeight="1">
      <c r="A34" s="35" t="s">
        <v>93</v>
      </c>
      <c r="B34" s="200"/>
      <c r="D34" s="107">
        <v>14361063</v>
      </c>
      <c r="E34" s="107"/>
      <c r="F34" s="107">
        <v>982916</v>
      </c>
      <c r="G34" s="107"/>
      <c r="H34" s="107">
        <v>13433168</v>
      </c>
      <c r="I34" s="107"/>
      <c r="J34" s="107">
        <v>982316</v>
      </c>
    </row>
    <row r="35" spans="1:18" ht="21.75" customHeight="1">
      <c r="A35" s="29" t="s">
        <v>6</v>
      </c>
      <c r="B35" s="200"/>
      <c r="D35" s="36">
        <f>SUM(D25:D34)</f>
        <v>1433207895</v>
      </c>
      <c r="E35" s="37"/>
      <c r="F35" s="36">
        <f>SUM(F25:F34)</f>
        <v>1191582547</v>
      </c>
      <c r="G35" s="37"/>
      <c r="H35" s="36">
        <f>SUM(H25:H34)</f>
        <v>1146763040</v>
      </c>
      <c r="I35" s="37"/>
      <c r="J35" s="36">
        <f>SUM(J25:J34)</f>
        <v>1015171131</v>
      </c>
    </row>
    <row r="36" spans="1:18" ht="7.5" customHeight="1">
      <c r="A36" s="29"/>
      <c r="B36" s="200"/>
      <c r="D36" s="218"/>
      <c r="E36" s="71"/>
      <c r="F36" s="218"/>
      <c r="G36" s="71"/>
      <c r="H36" s="218"/>
      <c r="I36" s="71"/>
      <c r="J36" s="218"/>
    </row>
    <row r="37" spans="1:18" ht="21.75" customHeight="1" thickBot="1">
      <c r="A37" s="29" t="s">
        <v>7</v>
      </c>
      <c r="B37" s="200"/>
      <c r="D37" s="38">
        <f>SUM(D22+D35)</f>
        <v>1796264456</v>
      </c>
      <c r="E37" s="37"/>
      <c r="F37" s="38">
        <f>SUM(F22+F35)</f>
        <v>1491892744</v>
      </c>
      <c r="G37" s="37"/>
      <c r="H37" s="38">
        <f>SUM(H22+H35)</f>
        <v>1311737936</v>
      </c>
      <c r="I37" s="37"/>
      <c r="J37" s="38">
        <f>SUM(J22+J35)</f>
        <v>1197982029</v>
      </c>
    </row>
    <row r="38" spans="1:18" ht="21.75" customHeight="1" thickTop="1">
      <c r="A38" s="29"/>
      <c r="B38" s="200"/>
      <c r="D38" s="39"/>
      <c r="E38" s="37"/>
      <c r="F38" s="39"/>
      <c r="G38" s="37"/>
      <c r="H38" s="39"/>
      <c r="I38" s="37"/>
      <c r="J38" s="39"/>
      <c r="K38" s="115"/>
      <c r="L38" s="115"/>
      <c r="M38" s="115"/>
      <c r="N38" s="115"/>
      <c r="O38" s="115"/>
      <c r="P38" s="115"/>
      <c r="Q38" s="115"/>
      <c r="R38" s="115"/>
    </row>
    <row r="39" spans="1:18" ht="22.5" customHeight="1">
      <c r="A39" s="99" t="s">
        <v>85</v>
      </c>
      <c r="B39" s="99"/>
      <c r="D39" s="25"/>
      <c r="E39" s="25"/>
      <c r="F39" s="25"/>
      <c r="G39" s="25"/>
      <c r="H39" s="25"/>
      <c r="I39" s="25"/>
      <c r="J39" s="25"/>
    </row>
    <row r="40" spans="1:18" ht="22.5" customHeight="1">
      <c r="A40" s="26" t="s">
        <v>52</v>
      </c>
      <c r="B40" s="40"/>
      <c r="D40" s="25"/>
      <c r="E40" s="25"/>
      <c r="F40" s="25"/>
      <c r="G40" s="25"/>
      <c r="H40" s="219"/>
      <c r="I40" s="25"/>
      <c r="J40" s="25"/>
    </row>
    <row r="41" spans="1:18" ht="22.5" customHeight="1"/>
    <row r="42" spans="1:18" ht="21.75" customHeight="1">
      <c r="A42" s="29"/>
      <c r="B42" s="200"/>
      <c r="C42" s="25"/>
      <c r="D42" s="203" t="s">
        <v>20</v>
      </c>
      <c r="E42" s="203"/>
      <c r="F42" s="203"/>
      <c r="G42" s="29"/>
      <c r="H42" s="203" t="s">
        <v>37</v>
      </c>
      <c r="I42" s="203"/>
      <c r="J42" s="203"/>
    </row>
    <row r="43" spans="1:18" ht="21.75" customHeight="1">
      <c r="A43" s="29"/>
      <c r="B43" s="200"/>
      <c r="C43" s="25"/>
      <c r="D43" s="205" t="s">
        <v>56</v>
      </c>
      <c r="E43" s="205"/>
      <c r="F43" s="205"/>
      <c r="H43" s="205" t="s">
        <v>56</v>
      </c>
      <c r="I43" s="205"/>
      <c r="J43" s="205"/>
    </row>
    <row r="44" spans="1:18" ht="25.5" customHeight="1">
      <c r="A44" s="30" t="s">
        <v>8</v>
      </c>
      <c r="B44" s="200" t="s">
        <v>0</v>
      </c>
      <c r="D44" s="201">
        <v>2562</v>
      </c>
      <c r="E44" s="201"/>
      <c r="F44" s="201">
        <v>2561</v>
      </c>
      <c r="G44" s="201"/>
      <c r="H44" s="201">
        <v>2562</v>
      </c>
      <c r="I44" s="201"/>
      <c r="J44" s="201">
        <v>2561</v>
      </c>
    </row>
    <row r="45" spans="1:18" ht="21.75" customHeight="1">
      <c r="A45" s="29"/>
      <c r="B45" s="200"/>
      <c r="C45" s="201"/>
      <c r="D45" s="204" t="s">
        <v>42</v>
      </c>
      <c r="E45" s="204"/>
      <c r="F45" s="204"/>
      <c r="G45" s="204"/>
      <c r="H45" s="204"/>
      <c r="I45" s="204"/>
      <c r="J45" s="204"/>
    </row>
    <row r="46" spans="1:18" ht="21.75" customHeight="1">
      <c r="A46" s="32" t="s">
        <v>9</v>
      </c>
      <c r="B46" s="200"/>
      <c r="C46" s="201"/>
      <c r="D46" s="107"/>
      <c r="E46" s="33"/>
      <c r="F46" s="107"/>
      <c r="G46" s="33"/>
      <c r="H46" s="107"/>
      <c r="I46" s="33"/>
      <c r="J46" s="107"/>
    </row>
    <row r="47" spans="1:18" ht="21.75" customHeight="1">
      <c r="A47" s="35" t="s">
        <v>183</v>
      </c>
      <c r="B47" s="200">
        <v>14</v>
      </c>
      <c r="C47" s="201"/>
      <c r="D47" s="107">
        <v>101111923</v>
      </c>
      <c r="E47" s="33"/>
      <c r="F47" s="107">
        <v>61256696</v>
      </c>
      <c r="G47" s="33"/>
      <c r="H47" s="107">
        <v>69630383</v>
      </c>
      <c r="I47" s="33"/>
      <c r="J47" s="107">
        <v>40000000</v>
      </c>
    </row>
    <row r="48" spans="1:18" ht="21.75" customHeight="1">
      <c r="A48" s="28" t="s">
        <v>10</v>
      </c>
      <c r="B48" s="34">
        <v>4</v>
      </c>
      <c r="C48" s="201"/>
      <c r="D48" s="107">
        <v>27916621</v>
      </c>
      <c r="E48" s="107"/>
      <c r="F48" s="107">
        <v>16991012</v>
      </c>
      <c r="G48" s="107"/>
      <c r="H48" s="107">
        <v>15596931</v>
      </c>
      <c r="I48" s="107"/>
      <c r="J48" s="107">
        <v>16991012</v>
      </c>
    </row>
    <row r="49" spans="1:10" ht="21.75" customHeight="1">
      <c r="A49" s="35" t="s">
        <v>135</v>
      </c>
      <c r="B49" s="34">
        <v>4</v>
      </c>
      <c r="D49" s="107">
        <v>92240916</v>
      </c>
      <c r="E49" s="107"/>
      <c r="F49" s="107">
        <v>168599565</v>
      </c>
      <c r="G49" s="107"/>
      <c r="H49" s="107">
        <v>18021725</v>
      </c>
      <c r="I49" s="220"/>
      <c r="J49" s="107">
        <v>11632928</v>
      </c>
    </row>
    <row r="50" spans="1:10" ht="21.75" customHeight="1">
      <c r="A50" s="28" t="s">
        <v>41</v>
      </c>
      <c r="B50" s="28"/>
      <c r="D50" s="197"/>
      <c r="E50" s="197"/>
      <c r="F50" s="197"/>
      <c r="G50" s="197"/>
      <c r="H50" s="197"/>
      <c r="I50" s="197"/>
      <c r="J50" s="197"/>
    </row>
    <row r="51" spans="1:10" ht="21.75" customHeight="1">
      <c r="A51" s="28" t="s">
        <v>47</v>
      </c>
      <c r="B51" s="200">
        <v>14</v>
      </c>
      <c r="D51" s="107">
        <v>71931851</v>
      </c>
      <c r="E51" s="107"/>
      <c r="F51" s="107">
        <v>53242022</v>
      </c>
      <c r="G51" s="107"/>
      <c r="H51" s="107">
        <v>56525333</v>
      </c>
      <c r="I51" s="107"/>
      <c r="J51" s="107">
        <v>29742022</v>
      </c>
    </row>
    <row r="52" spans="1:10" ht="21.75" customHeight="1">
      <c r="A52" s="35" t="s">
        <v>105</v>
      </c>
      <c r="B52" s="200"/>
      <c r="D52" s="107"/>
      <c r="E52" s="107"/>
      <c r="F52" s="107"/>
      <c r="G52" s="107"/>
      <c r="H52" s="107"/>
      <c r="I52" s="107"/>
      <c r="J52" s="107"/>
    </row>
    <row r="53" spans="1:10" ht="21.75" customHeight="1">
      <c r="A53" s="35" t="s">
        <v>106</v>
      </c>
      <c r="B53" s="200">
        <v>14</v>
      </c>
      <c r="D53" s="107">
        <v>9433331</v>
      </c>
      <c r="E53" s="107"/>
      <c r="F53" s="107">
        <v>957675</v>
      </c>
      <c r="G53" s="107"/>
      <c r="H53" s="107">
        <v>552565</v>
      </c>
      <c r="I53" s="220"/>
      <c r="J53" s="107">
        <v>957675</v>
      </c>
    </row>
    <row r="54" spans="1:10" ht="21.75" customHeight="1">
      <c r="A54" s="29" t="s">
        <v>11</v>
      </c>
      <c r="B54" s="200"/>
      <c r="D54" s="36">
        <f>SUM(D47:D53)</f>
        <v>302634642</v>
      </c>
      <c r="E54" s="39"/>
      <c r="F54" s="36">
        <f>SUM(F47:F53)</f>
        <v>301046970</v>
      </c>
      <c r="G54" s="39"/>
      <c r="H54" s="36">
        <f>SUM(H47:H53)</f>
        <v>160326937</v>
      </c>
      <c r="I54" s="39"/>
      <c r="J54" s="36">
        <f>SUM(J47:J53)</f>
        <v>99323637</v>
      </c>
    </row>
    <row r="55" spans="1:10" ht="21.75" customHeight="1">
      <c r="A55" s="29"/>
      <c r="B55" s="200"/>
      <c r="D55" s="107"/>
      <c r="E55" s="107"/>
      <c r="F55" s="107"/>
      <c r="G55" s="107"/>
      <c r="H55" s="107"/>
      <c r="I55" s="107"/>
      <c r="J55" s="107"/>
    </row>
    <row r="56" spans="1:10" ht="21.75" customHeight="1">
      <c r="A56" s="32" t="s">
        <v>12</v>
      </c>
      <c r="B56" s="200"/>
      <c r="D56" s="107"/>
      <c r="E56" s="107"/>
      <c r="F56" s="107"/>
      <c r="G56" s="107"/>
      <c r="H56" s="107"/>
      <c r="I56" s="107"/>
      <c r="J56" s="107"/>
    </row>
    <row r="57" spans="1:10" ht="21.75" customHeight="1">
      <c r="A57" s="28" t="s">
        <v>41</v>
      </c>
      <c r="B57" s="200">
        <v>14</v>
      </c>
      <c r="D57" s="107">
        <v>443909869</v>
      </c>
      <c r="E57" s="107"/>
      <c r="F57" s="107">
        <v>138325434</v>
      </c>
      <c r="G57" s="107"/>
      <c r="H57" s="107">
        <v>196886130</v>
      </c>
      <c r="I57" s="107"/>
      <c r="J57" s="107">
        <v>138325434</v>
      </c>
    </row>
    <row r="58" spans="1:10" ht="21.75" customHeight="1">
      <c r="A58" s="35" t="s">
        <v>117</v>
      </c>
      <c r="D58" s="107"/>
      <c r="E58" s="107"/>
      <c r="F58" s="107"/>
      <c r="G58" s="107"/>
      <c r="H58" s="107"/>
      <c r="I58" s="107"/>
      <c r="J58" s="107"/>
    </row>
    <row r="59" spans="1:10" ht="21.75" customHeight="1">
      <c r="A59" s="35" t="s">
        <v>116</v>
      </c>
      <c r="B59" s="200">
        <v>14</v>
      </c>
      <c r="D59" s="107">
        <v>27307765</v>
      </c>
      <c r="E59" s="107"/>
      <c r="F59" s="107">
        <v>552565</v>
      </c>
      <c r="G59" s="107"/>
      <c r="H59" s="107">
        <v>0</v>
      </c>
      <c r="I59" s="107"/>
      <c r="J59" s="107">
        <v>552565</v>
      </c>
    </row>
    <row r="60" spans="1:10" ht="21.75" customHeight="1">
      <c r="A60" s="28" t="s">
        <v>62</v>
      </c>
      <c r="B60" s="200">
        <v>19</v>
      </c>
      <c r="D60" s="107">
        <f>31216859-15926</f>
        <v>31200933</v>
      </c>
      <c r="E60" s="107"/>
      <c r="F60" s="107">
        <v>30568754</v>
      </c>
      <c r="G60" s="107"/>
      <c r="H60" s="107">
        <v>10216231</v>
      </c>
      <c r="I60" s="107"/>
      <c r="J60" s="107">
        <v>9992754</v>
      </c>
    </row>
    <row r="61" spans="1:10" ht="21.75" customHeight="1">
      <c r="A61" s="35" t="s">
        <v>198</v>
      </c>
      <c r="B61" s="200"/>
      <c r="D61" s="107">
        <v>928863</v>
      </c>
      <c r="E61" s="107"/>
      <c r="F61" s="107">
        <v>788600</v>
      </c>
      <c r="G61" s="107"/>
      <c r="H61" s="107">
        <v>928863</v>
      </c>
      <c r="I61" s="107"/>
      <c r="J61" s="107">
        <v>788600</v>
      </c>
    </row>
    <row r="62" spans="1:10" ht="21.75" customHeight="1">
      <c r="A62" s="35" t="s">
        <v>104</v>
      </c>
      <c r="B62" s="200"/>
      <c r="D62" s="107">
        <v>1090000</v>
      </c>
      <c r="E62" s="107"/>
      <c r="F62" s="107">
        <v>1090000</v>
      </c>
      <c r="G62" s="107"/>
      <c r="H62" s="107">
        <v>1090000</v>
      </c>
      <c r="I62" s="107"/>
      <c r="J62" s="107">
        <v>1090000</v>
      </c>
    </row>
    <row r="63" spans="1:10" ht="21.75" customHeight="1">
      <c r="A63" s="29" t="s">
        <v>13</v>
      </c>
      <c r="B63" s="200"/>
      <c r="D63" s="36">
        <f>SUM(D57:D62)</f>
        <v>504437430</v>
      </c>
      <c r="E63" s="39"/>
      <c r="F63" s="36">
        <f>SUM(F57:F62)</f>
        <v>171325353</v>
      </c>
      <c r="G63" s="39"/>
      <c r="H63" s="36">
        <f>SUM(H57:H62)</f>
        <v>209121224</v>
      </c>
      <c r="I63" s="39"/>
      <c r="J63" s="36">
        <f>SUM(J57:J62)</f>
        <v>150749353</v>
      </c>
    </row>
    <row r="64" spans="1:10" ht="21.75" customHeight="1">
      <c r="A64" s="29"/>
      <c r="B64" s="200"/>
      <c r="D64" s="39"/>
      <c r="E64" s="39"/>
      <c r="F64" s="39"/>
      <c r="G64" s="39"/>
      <c r="H64" s="39"/>
      <c r="I64" s="39"/>
      <c r="J64" s="39"/>
    </row>
    <row r="65" spans="1:18" ht="21.75" customHeight="1">
      <c r="A65" s="29" t="s">
        <v>14</v>
      </c>
      <c r="B65" s="200"/>
      <c r="D65" s="41">
        <f>SUM(D54+D63)</f>
        <v>807072072</v>
      </c>
      <c r="E65" s="39"/>
      <c r="F65" s="41">
        <f>SUM(F54+F63)</f>
        <v>472372323</v>
      </c>
      <c r="G65" s="39"/>
      <c r="H65" s="41">
        <f>SUM(H54+H63)</f>
        <v>369448161</v>
      </c>
      <c r="I65" s="39"/>
      <c r="J65" s="41">
        <f>SUM(J54+J63)</f>
        <v>250072990</v>
      </c>
    </row>
    <row r="66" spans="1:18" ht="21.75" customHeight="1">
      <c r="A66" s="29"/>
      <c r="B66" s="200"/>
      <c r="D66" s="39"/>
      <c r="E66" s="39"/>
      <c r="F66" s="39"/>
      <c r="G66" s="39"/>
      <c r="H66" s="39"/>
      <c r="I66" s="39"/>
      <c r="J66" s="39"/>
      <c r="K66" s="115"/>
      <c r="L66" s="115"/>
      <c r="M66" s="115"/>
      <c r="N66" s="115"/>
      <c r="O66" s="115"/>
      <c r="P66" s="115"/>
      <c r="Q66" s="115"/>
      <c r="R66" s="115"/>
    </row>
    <row r="67" spans="1:18" ht="22.5" customHeight="1">
      <c r="A67" s="99" t="s">
        <v>85</v>
      </c>
      <c r="B67" s="99"/>
      <c r="C67" s="25"/>
      <c r="D67" s="25"/>
      <c r="E67" s="25"/>
      <c r="F67" s="25"/>
      <c r="G67" s="25"/>
      <c r="H67" s="25"/>
      <c r="I67" s="25"/>
      <c r="J67" s="25"/>
    </row>
    <row r="68" spans="1:18" ht="22.5" customHeight="1">
      <c r="A68" s="26" t="s">
        <v>52</v>
      </c>
      <c r="B68" s="40"/>
      <c r="C68" s="25"/>
      <c r="D68" s="25"/>
      <c r="E68" s="25"/>
      <c r="F68" s="25"/>
      <c r="G68" s="25"/>
      <c r="H68" s="25"/>
      <c r="I68" s="25"/>
      <c r="J68" s="25"/>
    </row>
    <row r="69" spans="1:18">
      <c r="A69" s="42"/>
    </row>
    <row r="70" spans="1:18" ht="22.5" customHeight="1">
      <c r="A70" s="29"/>
      <c r="B70" s="200"/>
      <c r="C70" s="201"/>
      <c r="D70" s="203" t="s">
        <v>20</v>
      </c>
      <c r="E70" s="203"/>
      <c r="F70" s="203"/>
      <c r="G70" s="29"/>
      <c r="H70" s="203" t="s">
        <v>37</v>
      </c>
      <c r="I70" s="203"/>
      <c r="J70" s="203"/>
    </row>
    <row r="71" spans="1:18" ht="22.5" customHeight="1">
      <c r="A71" s="29"/>
      <c r="B71" s="200"/>
      <c r="C71" s="201"/>
      <c r="D71" s="205" t="s">
        <v>56</v>
      </c>
      <c r="E71" s="205"/>
      <c r="F71" s="205"/>
      <c r="H71" s="205" t="s">
        <v>56</v>
      </c>
      <c r="I71" s="205"/>
      <c r="J71" s="205"/>
    </row>
    <row r="72" spans="1:18" ht="25.5" customHeight="1">
      <c r="A72" s="30" t="s">
        <v>40</v>
      </c>
      <c r="B72" s="200" t="s">
        <v>0</v>
      </c>
      <c r="C72" s="201"/>
      <c r="D72" s="201">
        <v>2562</v>
      </c>
      <c r="E72" s="201"/>
      <c r="F72" s="201">
        <v>2561</v>
      </c>
      <c r="G72" s="201"/>
      <c r="H72" s="201">
        <v>2562</v>
      </c>
      <c r="I72" s="201"/>
      <c r="J72" s="201">
        <v>2561</v>
      </c>
    </row>
    <row r="73" spans="1:18" ht="22.5" customHeight="1">
      <c r="A73" s="29"/>
      <c r="B73" s="200"/>
      <c r="C73" s="201"/>
      <c r="D73" s="204" t="s">
        <v>42</v>
      </c>
      <c r="E73" s="204"/>
      <c r="F73" s="204"/>
      <c r="G73" s="204"/>
      <c r="H73" s="204"/>
      <c r="I73" s="204"/>
      <c r="J73" s="204"/>
    </row>
    <row r="74" spans="1:18" ht="22.5" customHeight="1">
      <c r="A74" s="32" t="s">
        <v>15</v>
      </c>
      <c r="B74" s="200"/>
      <c r="D74" s="71"/>
      <c r="E74" s="71"/>
      <c r="F74" s="71"/>
      <c r="G74" s="71"/>
      <c r="H74" s="71"/>
      <c r="I74" s="71"/>
      <c r="J74" s="71"/>
    </row>
    <row r="75" spans="1:18" ht="22.5" customHeight="1">
      <c r="A75" s="28" t="s">
        <v>16</v>
      </c>
      <c r="B75" s="200"/>
      <c r="D75" s="107"/>
      <c r="E75" s="107"/>
      <c r="F75" s="107"/>
      <c r="G75" s="107"/>
      <c r="H75" s="107"/>
      <c r="I75" s="107"/>
      <c r="J75" s="107"/>
    </row>
    <row r="76" spans="1:18" ht="22.5" customHeight="1">
      <c r="A76" s="35" t="s">
        <v>181</v>
      </c>
      <c r="B76" s="200"/>
      <c r="D76" s="107"/>
      <c r="E76" s="107"/>
      <c r="F76" s="107"/>
      <c r="G76" s="107"/>
      <c r="H76" s="107"/>
      <c r="I76" s="107"/>
      <c r="J76" s="107"/>
      <c r="K76" s="115"/>
      <c r="L76" s="115"/>
      <c r="M76" s="115"/>
      <c r="N76" s="115"/>
      <c r="O76" s="115"/>
      <c r="P76" s="115"/>
      <c r="Q76" s="115"/>
      <c r="R76" s="115"/>
    </row>
    <row r="77" spans="1:18" ht="22.5" customHeight="1" thickBot="1">
      <c r="A77" s="27" t="s">
        <v>180</v>
      </c>
      <c r="B77" s="200"/>
      <c r="D77" s="221">
        <v>465000000</v>
      </c>
      <c r="E77" s="107"/>
      <c r="F77" s="221">
        <v>465000000</v>
      </c>
      <c r="G77" s="107"/>
      <c r="H77" s="221">
        <v>465000000</v>
      </c>
      <c r="I77" s="107"/>
      <c r="J77" s="221">
        <v>465000000</v>
      </c>
    </row>
    <row r="78" spans="1:18" ht="22.5" customHeight="1" thickTop="1">
      <c r="A78" s="35" t="s">
        <v>179</v>
      </c>
      <c r="D78" s="119"/>
      <c r="E78" s="107"/>
      <c r="F78" s="107"/>
      <c r="G78" s="107"/>
      <c r="H78" s="107"/>
      <c r="I78" s="107"/>
      <c r="J78" s="107"/>
    </row>
    <row r="79" spans="1:18" ht="22.5" customHeight="1">
      <c r="A79" s="27" t="s">
        <v>180</v>
      </c>
      <c r="D79" s="107">
        <v>465000000</v>
      </c>
      <c r="E79" s="107"/>
      <c r="F79" s="107">
        <v>465000000</v>
      </c>
      <c r="G79" s="107"/>
      <c r="H79" s="107">
        <v>465000000</v>
      </c>
      <c r="I79" s="107"/>
      <c r="J79" s="107">
        <v>465000000</v>
      </c>
      <c r="K79" s="115"/>
      <c r="L79" s="115"/>
      <c r="M79" s="115"/>
      <c r="N79" s="115"/>
      <c r="O79" s="115"/>
      <c r="P79" s="115"/>
      <c r="Q79" s="115"/>
      <c r="R79" s="115"/>
    </row>
    <row r="80" spans="1:18" ht="22.5" customHeight="1">
      <c r="A80" s="35" t="s">
        <v>107</v>
      </c>
      <c r="B80" s="200">
        <v>15</v>
      </c>
      <c r="D80" s="107">
        <v>297618600</v>
      </c>
      <c r="E80" s="107"/>
      <c r="F80" s="107">
        <v>297618600</v>
      </c>
      <c r="G80" s="107"/>
      <c r="H80" s="107">
        <v>297618600</v>
      </c>
      <c r="I80" s="107"/>
      <c r="J80" s="107">
        <v>297618600</v>
      </c>
    </row>
    <row r="81" spans="1:10" ht="22.5" customHeight="1">
      <c r="A81" s="28" t="s">
        <v>25</v>
      </c>
      <c r="B81" s="200"/>
      <c r="D81" s="107"/>
      <c r="E81" s="107"/>
      <c r="F81" s="107"/>
      <c r="G81" s="107"/>
      <c r="H81" s="107"/>
      <c r="I81" s="107"/>
      <c r="J81" s="107"/>
    </row>
    <row r="82" spans="1:10" ht="22.5" customHeight="1">
      <c r="A82" s="28" t="s">
        <v>27</v>
      </c>
      <c r="B82" s="200"/>
      <c r="D82" s="222"/>
      <c r="E82" s="107"/>
      <c r="F82" s="107"/>
      <c r="G82" s="107"/>
      <c r="H82" s="107"/>
      <c r="I82" s="107"/>
      <c r="J82" s="107"/>
    </row>
    <row r="83" spans="1:10" ht="22.5" customHeight="1">
      <c r="A83" s="28" t="s">
        <v>48</v>
      </c>
      <c r="B83" s="200">
        <v>15</v>
      </c>
      <c r="D83" s="107">
        <f>Consolidate!H46</f>
        <v>31820000</v>
      </c>
      <c r="E83" s="107"/>
      <c r="F83" s="107">
        <f>Consolidate!H22</f>
        <v>29300000</v>
      </c>
      <c r="G83" s="107"/>
      <c r="H83" s="107">
        <f>'Statement of change'!G40</f>
        <v>31820000</v>
      </c>
      <c r="I83" s="107"/>
      <c r="J83" s="107">
        <f>'Statement of change'!G17</f>
        <v>29300000</v>
      </c>
    </row>
    <row r="84" spans="1:10" ht="22.5" customHeight="1">
      <c r="A84" s="28" t="s">
        <v>28</v>
      </c>
      <c r="B84" s="200"/>
      <c r="D84" s="107">
        <f>Consolidate!J46</f>
        <v>121055784</v>
      </c>
      <c r="E84" s="107"/>
      <c r="F84" s="107">
        <v>151881256</v>
      </c>
      <c r="G84" s="107"/>
      <c r="H84" s="107">
        <f>'Statement of change'!I40</f>
        <v>147846005</v>
      </c>
      <c r="I84" s="107"/>
      <c r="J84" s="107">
        <v>155934431</v>
      </c>
    </row>
    <row r="85" spans="1:10" ht="22.5" customHeight="1">
      <c r="A85" s="28" t="s">
        <v>54</v>
      </c>
      <c r="B85" s="200">
        <v>15</v>
      </c>
      <c r="D85" s="102">
        <v>79628</v>
      </c>
      <c r="E85" s="107"/>
      <c r="F85" s="102">
        <v>897918</v>
      </c>
      <c r="G85" s="107"/>
      <c r="H85" s="102">
        <v>5170</v>
      </c>
      <c r="I85" s="107"/>
      <c r="J85" s="102">
        <v>56008</v>
      </c>
    </row>
    <row r="86" spans="1:10" ht="22.5" customHeight="1">
      <c r="A86" s="29" t="s">
        <v>145</v>
      </c>
      <c r="B86" s="200"/>
      <c r="D86" s="39">
        <f>SUM(D79:D85)</f>
        <v>915574012</v>
      </c>
      <c r="E86" s="39"/>
      <c r="F86" s="39">
        <f>SUM(F78:F85)</f>
        <v>944697774</v>
      </c>
      <c r="G86" s="39"/>
      <c r="H86" s="39">
        <f>SUM(H78:H85)</f>
        <v>942289775</v>
      </c>
      <c r="I86" s="39"/>
      <c r="J86" s="39">
        <f>SUM(J78:J85)</f>
        <v>947909039</v>
      </c>
    </row>
    <row r="87" spans="1:10" ht="22.5" customHeight="1">
      <c r="A87" s="35" t="s">
        <v>146</v>
      </c>
      <c r="B87" s="200"/>
      <c r="D87" s="102">
        <v>73618372</v>
      </c>
      <c r="E87" s="107"/>
      <c r="F87" s="102">
        <v>74822647</v>
      </c>
      <c r="G87" s="107"/>
      <c r="H87" s="102">
        <v>0</v>
      </c>
      <c r="I87" s="107"/>
      <c r="J87" s="102">
        <v>0</v>
      </c>
    </row>
    <row r="88" spans="1:10" ht="22.5" customHeight="1">
      <c r="A88" s="44" t="s">
        <v>29</v>
      </c>
      <c r="B88" s="45"/>
      <c r="D88" s="36">
        <f>SUM(D86:D87)</f>
        <v>989192384</v>
      </c>
      <c r="E88" s="39"/>
      <c r="F88" s="36">
        <f>SUM(F86:F87)</f>
        <v>1019520421</v>
      </c>
      <c r="G88" s="39"/>
      <c r="H88" s="36">
        <f>SUM(H86:H87)</f>
        <v>942289775</v>
      </c>
      <c r="I88" s="39"/>
      <c r="J88" s="36">
        <f>SUM(J86:J87)</f>
        <v>947909039</v>
      </c>
    </row>
    <row r="89" spans="1:10" ht="22.5" customHeight="1">
      <c r="A89" s="29"/>
      <c r="B89" s="200"/>
      <c r="D89" s="134"/>
      <c r="E89" s="71"/>
      <c r="F89" s="71"/>
      <c r="G89" s="71"/>
      <c r="H89" s="71"/>
      <c r="I89" s="71"/>
      <c r="J89" s="71"/>
    </row>
    <row r="90" spans="1:10" ht="22.5" customHeight="1" thickBot="1">
      <c r="A90" s="29" t="s">
        <v>17</v>
      </c>
      <c r="B90" s="200"/>
      <c r="D90" s="38">
        <f t="shared" ref="D90:J90" si="0">D88+D65</f>
        <v>1796264456</v>
      </c>
      <c r="E90" s="37">
        <f t="shared" si="0"/>
        <v>0</v>
      </c>
      <c r="F90" s="38">
        <f t="shared" si="0"/>
        <v>1491892744</v>
      </c>
      <c r="G90" s="37">
        <f t="shared" si="0"/>
        <v>0</v>
      </c>
      <c r="H90" s="38">
        <f t="shared" si="0"/>
        <v>1311737936</v>
      </c>
      <c r="I90" s="37">
        <f t="shared" si="0"/>
        <v>0</v>
      </c>
      <c r="J90" s="38">
        <f t="shared" si="0"/>
        <v>1197982029</v>
      </c>
    </row>
    <row r="91" spans="1:10" ht="22.5" customHeight="1" thickTop="1">
      <c r="D91" s="135"/>
      <c r="E91" s="76"/>
      <c r="F91" s="110"/>
      <c r="G91" s="115"/>
      <c r="H91" s="76"/>
      <c r="I91" s="115"/>
      <c r="J91" s="76"/>
    </row>
    <row r="92" spans="1:10" ht="22.5" customHeight="1">
      <c r="D92" s="119"/>
      <c r="F92" s="46"/>
      <c r="H92" s="46"/>
      <c r="J92" s="46"/>
    </row>
    <row r="93" spans="1:10" ht="22.5" customHeight="1">
      <c r="D93" s="72"/>
      <c r="F93" s="72"/>
      <c r="H93" s="72"/>
    </row>
    <row r="94" spans="1:10" ht="22.5" customHeight="1">
      <c r="H94" s="73"/>
      <c r="J94" s="73"/>
    </row>
    <row r="95" spans="1:10">
      <c r="D95" s="137"/>
    </row>
    <row r="96" spans="1:10" ht="22.5" customHeight="1">
      <c r="D96" s="72"/>
      <c r="F96" s="72"/>
    </row>
  </sheetData>
  <mergeCells count="15">
    <mergeCell ref="D70:F70"/>
    <mergeCell ref="H70:J70"/>
    <mergeCell ref="D73:J73"/>
    <mergeCell ref="D3:F3"/>
    <mergeCell ref="H3:J3"/>
    <mergeCell ref="D6:J6"/>
    <mergeCell ref="H71:J71"/>
    <mergeCell ref="D71:F71"/>
    <mergeCell ref="D42:F42"/>
    <mergeCell ref="H42:J42"/>
    <mergeCell ref="H4:J4"/>
    <mergeCell ref="D4:F4"/>
    <mergeCell ref="H43:J43"/>
    <mergeCell ref="D43:F43"/>
    <mergeCell ref="D45:J45"/>
  </mergeCells>
  <pageMargins left="0.7" right="0.7" top="0.48" bottom="0.5" header="0.5" footer="0.5"/>
  <pageSetup paperSize="9" scale="92" firstPageNumber="6" fitToHeight="3" orientation="portrait" useFirstPageNumber="1" r:id="rId1"/>
  <headerFooter>
    <oddFooter>&amp;Lหมายเหตุประกอบงบการเงินเป็นส่วนหนึ่งของงบการเงินนี้
&amp;C&amp;14&amp;P</oddFooter>
  </headerFooter>
  <rowBreaks count="2" manualBreakCount="2">
    <brk id="38" max="9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topLeftCell="A44" zoomScale="80" zoomScaleNormal="80" zoomScaleSheetLayoutView="100" workbookViewId="0">
      <selection activeCell="L54" sqref="L54"/>
    </sheetView>
  </sheetViews>
  <sheetFormatPr defaultColWidth="14.5703125" defaultRowHeight="22.5" customHeight="1"/>
  <cols>
    <col min="1" max="1" width="41.140625" style="120" customWidth="1"/>
    <col min="2" max="2" width="9.7109375" style="49" customWidth="1"/>
    <col min="3" max="3" width="0.85546875" style="120" customWidth="1"/>
    <col min="4" max="4" width="13.42578125" style="120" customWidth="1"/>
    <col min="5" max="5" width="1.28515625" style="120" customWidth="1"/>
    <col min="6" max="6" width="13.42578125" style="120" customWidth="1"/>
    <col min="7" max="7" width="1.28515625" style="120" customWidth="1"/>
    <col min="8" max="8" width="13.28515625" style="120" customWidth="1"/>
    <col min="9" max="9" width="1.28515625" style="120" customWidth="1"/>
    <col min="10" max="10" width="13.28515625" style="120" customWidth="1"/>
    <col min="11" max="227" width="9.140625" style="74" customWidth="1"/>
    <col min="228" max="228" width="47" style="74" customWidth="1"/>
    <col min="229" max="229" width="7.85546875" style="74" customWidth="1"/>
    <col min="230" max="230" width="0" style="74" hidden="1" customWidth="1"/>
    <col min="231" max="231" width="18" style="74" customWidth="1"/>
    <col min="232" max="232" width="1.140625" style="74" customWidth="1"/>
    <col min="233" max="233" width="18" style="74" customWidth="1"/>
    <col min="234" max="234" width="1.140625" style="74" customWidth="1"/>
    <col min="235" max="235" width="18" style="74" customWidth="1"/>
    <col min="236" max="236" width="1.140625" style="74" customWidth="1"/>
    <col min="237" max="237" width="18" style="74" customWidth="1"/>
    <col min="238" max="238" width="9.140625" style="74" customWidth="1"/>
    <col min="239" max="239" width="19.42578125" style="74" bestFit="1" customWidth="1"/>
    <col min="240" max="240" width="14.5703125" style="74" bestFit="1"/>
    <col min="241" max="16384" width="14.5703125" style="74"/>
  </cols>
  <sheetData>
    <row r="1" spans="1:10" ht="22.5" customHeight="1">
      <c r="A1" s="206" t="s">
        <v>85</v>
      </c>
      <c r="B1" s="206"/>
      <c r="D1" s="47"/>
      <c r="E1" s="48"/>
      <c r="F1" s="47"/>
      <c r="G1" s="48"/>
      <c r="H1" s="47"/>
      <c r="I1" s="48"/>
      <c r="J1" s="47"/>
    </row>
    <row r="2" spans="1:10" ht="22.5" customHeight="1">
      <c r="A2" s="26" t="s">
        <v>53</v>
      </c>
      <c r="I2" s="115"/>
    </row>
    <row r="3" spans="1:10" ht="9.6" customHeight="1"/>
    <row r="4" spans="1:10" ht="21.75" customHeight="1">
      <c r="A4" s="52"/>
      <c r="B4" s="202"/>
      <c r="C4" s="53"/>
      <c r="D4" s="203" t="s">
        <v>21</v>
      </c>
      <c r="E4" s="203"/>
      <c r="F4" s="203"/>
      <c r="G4" s="54"/>
      <c r="H4" s="203" t="s">
        <v>37</v>
      </c>
      <c r="I4" s="203"/>
      <c r="J4" s="203"/>
    </row>
    <row r="5" spans="1:10" ht="21.75" customHeight="1">
      <c r="A5" s="52"/>
      <c r="B5" s="202"/>
      <c r="C5" s="53"/>
      <c r="D5" s="205" t="s">
        <v>57</v>
      </c>
      <c r="E5" s="205"/>
      <c r="F5" s="205"/>
      <c r="G5" s="53"/>
      <c r="H5" s="205" t="s">
        <v>57</v>
      </c>
      <c r="I5" s="205"/>
      <c r="J5" s="205"/>
    </row>
    <row r="6" spans="1:10" ht="21.75" customHeight="1">
      <c r="A6" s="52"/>
      <c r="B6" s="202" t="s">
        <v>0</v>
      </c>
      <c r="C6" s="53"/>
      <c r="D6" s="31">
        <v>2562</v>
      </c>
      <c r="E6" s="31"/>
      <c r="F6" s="31">
        <v>2561</v>
      </c>
      <c r="G6" s="53"/>
      <c r="H6" s="31">
        <v>2562</v>
      </c>
      <c r="I6" s="31"/>
      <c r="J6" s="31">
        <v>2561</v>
      </c>
    </row>
    <row r="7" spans="1:10" ht="21.75" customHeight="1">
      <c r="A7" s="55"/>
      <c r="B7" s="202"/>
      <c r="C7" s="53"/>
      <c r="D7" s="207" t="s">
        <v>42</v>
      </c>
      <c r="E7" s="207"/>
      <c r="F7" s="207"/>
      <c r="G7" s="207"/>
      <c r="H7" s="207"/>
      <c r="I7" s="207"/>
      <c r="J7" s="207"/>
    </row>
    <row r="8" spans="1:10" ht="21.75" customHeight="1">
      <c r="A8" s="70" t="s">
        <v>82</v>
      </c>
      <c r="B8" s="34"/>
      <c r="C8" s="53"/>
      <c r="D8" s="202"/>
      <c r="E8" s="202"/>
      <c r="F8" s="202"/>
      <c r="G8" s="202"/>
      <c r="H8" s="202"/>
      <c r="I8" s="202"/>
      <c r="J8" s="202"/>
    </row>
    <row r="9" spans="1:10" ht="21.75" customHeight="1">
      <c r="A9" s="120" t="s">
        <v>63</v>
      </c>
      <c r="B9" s="34">
        <v>16</v>
      </c>
      <c r="C9" s="53"/>
      <c r="D9" s="94">
        <v>238574548</v>
      </c>
      <c r="E9" s="56"/>
      <c r="F9" s="94">
        <v>297073887</v>
      </c>
      <c r="G9" s="56"/>
      <c r="H9" s="94">
        <v>238574548</v>
      </c>
      <c r="I9" s="56"/>
      <c r="J9" s="94">
        <v>297073887</v>
      </c>
    </row>
    <row r="10" spans="1:10" s="120" customFormat="1" ht="21.75" customHeight="1">
      <c r="A10" s="120" t="s">
        <v>168</v>
      </c>
      <c r="B10" s="34">
        <v>16</v>
      </c>
      <c r="C10" s="53"/>
      <c r="D10" s="94">
        <f>118786070</f>
        <v>118786070</v>
      </c>
      <c r="E10" s="56"/>
      <c r="F10" s="94">
        <v>0</v>
      </c>
      <c r="G10" s="56"/>
      <c r="H10" s="94">
        <v>0</v>
      </c>
      <c r="I10" s="56"/>
      <c r="J10" s="94">
        <v>0</v>
      </c>
    </row>
    <row r="11" spans="1:10" ht="21.75" customHeight="1">
      <c r="A11" s="120" t="s">
        <v>64</v>
      </c>
      <c r="B11" s="34"/>
      <c r="C11" s="53"/>
      <c r="D11" s="94">
        <v>19727423</v>
      </c>
      <c r="E11" s="56"/>
      <c r="F11" s="94">
        <v>20617755</v>
      </c>
      <c r="G11" s="56"/>
      <c r="H11" s="94">
        <v>19727423</v>
      </c>
      <c r="I11" s="56"/>
      <c r="J11" s="94">
        <v>20617755</v>
      </c>
    </row>
    <row r="12" spans="1:10" ht="21.75" customHeight="1">
      <c r="A12" s="120" t="s">
        <v>18</v>
      </c>
      <c r="B12" s="34">
        <v>16</v>
      </c>
      <c r="C12" s="53"/>
      <c r="D12" s="108">
        <v>17007375</v>
      </c>
      <c r="E12" s="56"/>
      <c r="F12" s="108">
        <v>7662903</v>
      </c>
      <c r="G12" s="56"/>
      <c r="H12" s="108">
        <v>34865409</v>
      </c>
      <c r="I12" s="56"/>
      <c r="J12" s="108">
        <v>7099281</v>
      </c>
    </row>
    <row r="13" spans="1:10" ht="24.75" customHeight="1">
      <c r="A13" s="52" t="s">
        <v>65</v>
      </c>
      <c r="B13" s="34"/>
      <c r="C13" s="53"/>
      <c r="D13" s="36">
        <f>SUM(D9:D12)</f>
        <v>394095416</v>
      </c>
      <c r="E13" s="47"/>
      <c r="F13" s="36">
        <f>SUM(F9:F12)</f>
        <v>325354545</v>
      </c>
      <c r="G13" s="47"/>
      <c r="H13" s="36">
        <f>SUM(H9:H12)</f>
        <v>293167380</v>
      </c>
      <c r="I13" s="47"/>
      <c r="J13" s="36">
        <f>SUM(J9:J12)</f>
        <v>324790923</v>
      </c>
    </row>
    <row r="14" spans="1:10" ht="9.6" customHeight="1">
      <c r="A14" s="52"/>
      <c r="B14" s="34"/>
      <c r="C14" s="53"/>
      <c r="D14" s="94"/>
      <c r="E14" s="56"/>
      <c r="F14" s="94"/>
      <c r="G14" s="56"/>
      <c r="H14" s="94"/>
      <c r="I14" s="56"/>
      <c r="J14" s="94"/>
    </row>
    <row r="15" spans="1:10" ht="21.75" customHeight="1">
      <c r="A15" s="69" t="s">
        <v>83</v>
      </c>
      <c r="B15" s="34"/>
      <c r="C15" s="53"/>
      <c r="D15" s="94"/>
      <c r="E15" s="56"/>
      <c r="F15" s="94"/>
      <c r="G15" s="56"/>
      <c r="H15" s="94"/>
      <c r="I15" s="56"/>
      <c r="J15" s="94"/>
    </row>
    <row r="16" spans="1:10" ht="21.75" customHeight="1">
      <c r="A16" s="120" t="s">
        <v>66</v>
      </c>
      <c r="B16" s="34">
        <v>16</v>
      </c>
      <c r="C16" s="53"/>
      <c r="D16" s="94">
        <v>149031936</v>
      </c>
      <c r="E16" s="56"/>
      <c r="F16" s="94">
        <v>186936043</v>
      </c>
      <c r="G16" s="56"/>
      <c r="H16" s="94">
        <v>149031936</v>
      </c>
      <c r="I16" s="56"/>
      <c r="J16" s="94">
        <v>186202756</v>
      </c>
    </row>
    <row r="17" spans="1:10" s="120" customFormat="1" ht="21.75" customHeight="1">
      <c r="A17" s="120" t="s">
        <v>169</v>
      </c>
      <c r="B17" s="34">
        <v>8</v>
      </c>
      <c r="C17" s="53"/>
      <c r="D17" s="94">
        <v>98171635</v>
      </c>
      <c r="E17" s="56"/>
      <c r="F17" s="94">
        <v>0</v>
      </c>
      <c r="G17" s="56"/>
      <c r="H17" s="94">
        <v>0</v>
      </c>
      <c r="I17" s="56"/>
      <c r="J17" s="94">
        <v>0</v>
      </c>
    </row>
    <row r="18" spans="1:10" ht="21.75" customHeight="1">
      <c r="A18" s="120" t="s">
        <v>49</v>
      </c>
      <c r="B18" s="34" t="s">
        <v>186</v>
      </c>
      <c r="C18" s="53"/>
      <c r="D18" s="24">
        <v>100436744</v>
      </c>
      <c r="E18" s="56"/>
      <c r="F18" s="24">
        <v>76285466</v>
      </c>
      <c r="G18" s="56"/>
      <c r="H18" s="94">
        <v>71723478</v>
      </c>
      <c r="I18" s="56"/>
      <c r="J18" s="94">
        <v>71167982</v>
      </c>
    </row>
    <row r="19" spans="1:10" ht="21.75" customHeight="1">
      <c r="A19" s="57" t="s">
        <v>46</v>
      </c>
      <c r="B19" s="34"/>
      <c r="C19" s="53"/>
      <c r="D19" s="94">
        <v>20580127</v>
      </c>
      <c r="E19" s="56"/>
      <c r="F19" s="94">
        <v>4702292</v>
      </c>
      <c r="G19" s="56"/>
      <c r="H19" s="94">
        <v>21842863</v>
      </c>
      <c r="I19" s="56"/>
      <c r="J19" s="94">
        <v>3684932</v>
      </c>
    </row>
    <row r="20" spans="1:10" ht="21.75" customHeight="1">
      <c r="A20" s="52" t="s">
        <v>67</v>
      </c>
      <c r="B20" s="34"/>
      <c r="C20" s="53"/>
      <c r="D20" s="36">
        <f>SUM(D16:D19)</f>
        <v>368220442</v>
      </c>
      <c r="E20" s="47"/>
      <c r="F20" s="36">
        <f>SUM(F16:F19)</f>
        <v>267923801</v>
      </c>
      <c r="G20" s="47"/>
      <c r="H20" s="36">
        <f>SUM(H16:H19)</f>
        <v>242598277</v>
      </c>
      <c r="I20" s="47"/>
      <c r="J20" s="36">
        <f>SUM(J16:J19)</f>
        <v>261055670</v>
      </c>
    </row>
    <row r="21" spans="1:10" ht="9.6" customHeight="1">
      <c r="A21" s="52"/>
      <c r="B21" s="34"/>
      <c r="C21" s="53"/>
      <c r="D21" s="39"/>
      <c r="E21" s="47"/>
      <c r="F21" s="39"/>
      <c r="G21" s="47"/>
      <c r="H21" s="39"/>
      <c r="I21" s="47"/>
      <c r="J21" s="39"/>
    </row>
    <row r="22" spans="1:10" ht="21.75" customHeight="1">
      <c r="A22" s="58" t="s">
        <v>148</v>
      </c>
      <c r="B22" s="34"/>
      <c r="C22" s="53"/>
      <c r="D22" s="39">
        <f>D13-D20</f>
        <v>25874974</v>
      </c>
      <c r="E22" s="47"/>
      <c r="F22" s="39">
        <f>F13-F20</f>
        <v>57430744</v>
      </c>
      <c r="G22" s="47"/>
      <c r="H22" s="39">
        <f>H13-H20</f>
        <v>50569103</v>
      </c>
      <c r="I22" s="47"/>
      <c r="J22" s="39">
        <f>J13-J20</f>
        <v>63735253</v>
      </c>
    </row>
    <row r="23" spans="1:10" ht="21.75" customHeight="1">
      <c r="A23" s="138" t="s">
        <v>189</v>
      </c>
      <c r="B23" s="34">
        <v>19</v>
      </c>
      <c r="C23" s="53"/>
      <c r="D23" s="108">
        <f>-767316-3200</f>
        <v>-770516</v>
      </c>
      <c r="E23" s="56"/>
      <c r="F23" s="108">
        <v>-138268</v>
      </c>
      <c r="G23" s="56"/>
      <c r="H23" s="223">
        <v>-223476</v>
      </c>
      <c r="I23" s="56"/>
      <c r="J23" s="108">
        <v>-138268</v>
      </c>
    </row>
    <row r="24" spans="1:10" ht="21.75" customHeight="1" thickBot="1">
      <c r="A24" s="52" t="s">
        <v>68</v>
      </c>
      <c r="B24" s="34"/>
      <c r="C24" s="53"/>
      <c r="D24" s="59">
        <f>SUM(D22:D23)</f>
        <v>25104458</v>
      </c>
      <c r="E24" s="47"/>
      <c r="F24" s="59">
        <f>SUM(F22:F23)</f>
        <v>57292476</v>
      </c>
      <c r="G24" s="47"/>
      <c r="H24" s="59">
        <f>SUM(H22:H23)</f>
        <v>50345627</v>
      </c>
      <c r="I24" s="47"/>
      <c r="J24" s="59">
        <f>SUM(J22:J23)</f>
        <v>63596985</v>
      </c>
    </row>
    <row r="25" spans="1:10" s="113" customFormat="1" ht="9.6" customHeight="1" thickTop="1">
      <c r="A25" s="58"/>
      <c r="B25" s="34"/>
      <c r="C25" s="53"/>
      <c r="D25" s="39"/>
      <c r="E25" s="47"/>
      <c r="F25" s="39"/>
      <c r="G25" s="47"/>
      <c r="H25" s="39"/>
      <c r="I25" s="47"/>
      <c r="J25" s="39"/>
    </row>
    <row r="26" spans="1:10" ht="22.5" customHeight="1">
      <c r="A26" s="55" t="s">
        <v>71</v>
      </c>
      <c r="B26" s="202"/>
      <c r="C26" s="53"/>
      <c r="D26" s="47"/>
      <c r="E26" s="47"/>
      <c r="F26" s="47"/>
      <c r="G26" s="47"/>
      <c r="H26" s="47"/>
      <c r="I26" s="47"/>
      <c r="J26" s="47"/>
    </row>
    <row r="27" spans="1:10" s="96" customFormat="1" ht="22.5" customHeight="1">
      <c r="A27" s="224" t="s">
        <v>108</v>
      </c>
      <c r="B27" s="202"/>
      <c r="C27" s="53"/>
      <c r="D27" s="47"/>
      <c r="E27" s="47"/>
      <c r="F27" s="47"/>
      <c r="G27" s="47"/>
      <c r="H27" s="47"/>
      <c r="I27" s="47"/>
      <c r="J27" s="47"/>
    </row>
    <row r="28" spans="1:10" s="96" customFormat="1" ht="22.5" customHeight="1">
      <c r="A28" s="224" t="s">
        <v>101</v>
      </c>
      <c r="B28" s="202"/>
      <c r="C28" s="53"/>
      <c r="D28" s="47"/>
      <c r="E28" s="47"/>
      <c r="F28" s="47"/>
      <c r="G28" s="47"/>
      <c r="H28" s="47"/>
      <c r="I28" s="47"/>
      <c r="J28" s="47"/>
    </row>
    <row r="29" spans="1:10" s="120" customFormat="1" ht="22.5" customHeight="1">
      <c r="A29" s="225" t="s">
        <v>201</v>
      </c>
      <c r="B29" s="202"/>
      <c r="C29" s="53"/>
      <c r="D29" s="94">
        <v>533327</v>
      </c>
      <c r="E29" s="94"/>
      <c r="F29" s="94">
        <v>1899471</v>
      </c>
      <c r="G29" s="94"/>
      <c r="H29" s="94">
        <v>54454</v>
      </c>
      <c r="I29" s="94"/>
      <c r="J29" s="94">
        <v>1594298</v>
      </c>
    </row>
    <row r="30" spans="1:10" s="120" customFormat="1" ht="22.5" customHeight="1">
      <c r="A30" s="225" t="s">
        <v>199</v>
      </c>
      <c r="B30" s="202"/>
      <c r="C30" s="53"/>
      <c r="D30" s="47"/>
      <c r="E30" s="47"/>
      <c r="F30" s="47"/>
      <c r="G30" s="47"/>
      <c r="H30" s="47"/>
      <c r="I30" s="47"/>
      <c r="J30" s="47"/>
    </row>
    <row r="31" spans="1:10" ht="22.5" customHeight="1">
      <c r="A31" s="120" t="s">
        <v>200</v>
      </c>
      <c r="B31" s="120"/>
      <c r="C31" s="53"/>
      <c r="D31" s="108">
        <v>-1351769</v>
      </c>
      <c r="E31" s="56"/>
      <c r="F31" s="108">
        <v>-1906133</v>
      </c>
      <c r="G31" s="56"/>
      <c r="H31" s="108">
        <v>-105292</v>
      </c>
      <c r="I31" s="56"/>
      <c r="J31" s="108">
        <v>-1893974</v>
      </c>
    </row>
    <row r="32" spans="1:10" s="96" customFormat="1" ht="22.5" customHeight="1">
      <c r="A32" s="44" t="s">
        <v>102</v>
      </c>
      <c r="B32" s="202"/>
      <c r="C32" s="53"/>
      <c r="D32" s="94"/>
      <c r="E32" s="56"/>
      <c r="F32" s="94"/>
      <c r="G32" s="56"/>
      <c r="H32" s="94"/>
      <c r="I32" s="56"/>
      <c r="J32" s="94"/>
    </row>
    <row r="33" spans="1:10" s="96" customFormat="1" ht="22.5" customHeight="1">
      <c r="A33" s="44" t="s">
        <v>101</v>
      </c>
      <c r="B33" s="202">
        <v>6</v>
      </c>
      <c r="C33" s="53"/>
      <c r="D33" s="100">
        <f>SUM(D29:D31)</f>
        <v>-818442</v>
      </c>
      <c r="E33" s="47"/>
      <c r="F33" s="100">
        <f>SUM(F29:F31)</f>
        <v>-6662</v>
      </c>
      <c r="G33" s="47"/>
      <c r="H33" s="100">
        <f>SUM(H29:H31)</f>
        <v>-50838</v>
      </c>
      <c r="I33" s="47"/>
      <c r="J33" s="100">
        <f>SUM(J29:J31)</f>
        <v>-299676</v>
      </c>
    </row>
    <row r="34" spans="1:10" s="96" customFormat="1" ht="9.6" customHeight="1">
      <c r="A34" s="44"/>
      <c r="B34" s="202"/>
      <c r="C34" s="53"/>
      <c r="D34" s="47"/>
      <c r="E34" s="47"/>
      <c r="F34" s="47"/>
      <c r="G34" s="47"/>
      <c r="H34" s="47"/>
      <c r="I34" s="47"/>
      <c r="J34" s="47"/>
    </row>
    <row r="35" spans="1:10" ht="22.5" customHeight="1">
      <c r="A35" s="206" t="s">
        <v>85</v>
      </c>
      <c r="B35" s="206"/>
      <c r="F35" s="115"/>
      <c r="G35" s="115"/>
      <c r="H35" s="115"/>
      <c r="I35" s="115"/>
      <c r="J35" s="115"/>
    </row>
    <row r="36" spans="1:10" ht="22.5" customHeight="1">
      <c r="A36" s="26" t="s">
        <v>53</v>
      </c>
      <c r="B36" s="40"/>
    </row>
    <row r="37" spans="1:10" ht="22.5" customHeight="1">
      <c r="A37" s="52"/>
      <c r="B37" s="202"/>
      <c r="C37" s="53"/>
      <c r="D37" s="56"/>
      <c r="E37" s="56"/>
      <c r="F37" s="56"/>
      <c r="G37" s="56"/>
      <c r="H37" s="56"/>
      <c r="I37" s="56"/>
      <c r="J37" s="56"/>
    </row>
    <row r="38" spans="1:10" ht="22.5" customHeight="1">
      <c r="A38" s="52"/>
      <c r="B38" s="202"/>
      <c r="C38" s="53"/>
      <c r="D38" s="203" t="s">
        <v>21</v>
      </c>
      <c r="E38" s="203"/>
      <c r="F38" s="203"/>
      <c r="G38" s="54"/>
      <c r="H38" s="203" t="s">
        <v>37</v>
      </c>
      <c r="I38" s="203"/>
      <c r="J38" s="203"/>
    </row>
    <row r="39" spans="1:10" ht="22.5" customHeight="1">
      <c r="A39" s="52"/>
      <c r="B39" s="202"/>
      <c r="C39" s="53"/>
      <c r="D39" s="205" t="s">
        <v>57</v>
      </c>
      <c r="E39" s="205"/>
      <c r="F39" s="205"/>
      <c r="G39" s="53"/>
      <c r="H39" s="205" t="s">
        <v>57</v>
      </c>
      <c r="I39" s="205"/>
      <c r="J39" s="205"/>
    </row>
    <row r="40" spans="1:10" ht="22.5" customHeight="1">
      <c r="A40" s="52"/>
      <c r="B40" s="202" t="s">
        <v>0</v>
      </c>
      <c r="C40" s="53"/>
      <c r="D40" s="31">
        <v>2562</v>
      </c>
      <c r="E40" s="31"/>
      <c r="F40" s="31">
        <v>2561</v>
      </c>
      <c r="G40" s="53"/>
      <c r="H40" s="31">
        <v>2562</v>
      </c>
      <c r="I40" s="31"/>
      <c r="J40" s="31">
        <v>2561</v>
      </c>
    </row>
    <row r="41" spans="1:10" ht="22.5" customHeight="1">
      <c r="A41" s="52"/>
      <c r="B41" s="202"/>
      <c r="C41" s="53"/>
      <c r="D41" s="207" t="s">
        <v>43</v>
      </c>
      <c r="E41" s="207"/>
      <c r="F41" s="207"/>
      <c r="G41" s="207"/>
      <c r="H41" s="207"/>
      <c r="I41" s="207"/>
      <c r="J41" s="207"/>
    </row>
    <row r="42" spans="1:10" s="96" customFormat="1" ht="22.5" customHeight="1">
      <c r="A42" s="224" t="s">
        <v>109</v>
      </c>
      <c r="B42" s="202"/>
      <c r="C42" s="53"/>
      <c r="D42" s="47"/>
      <c r="E42" s="47"/>
      <c r="F42" s="47"/>
      <c r="G42" s="47"/>
      <c r="H42" s="47"/>
      <c r="I42" s="47"/>
      <c r="J42" s="47"/>
    </row>
    <row r="43" spans="1:10" s="96" customFormat="1" ht="22.5" customHeight="1">
      <c r="A43" s="224" t="s">
        <v>101</v>
      </c>
      <c r="B43" s="202"/>
      <c r="C43" s="53"/>
      <c r="D43" s="47"/>
      <c r="E43" s="47"/>
      <c r="F43" s="47"/>
      <c r="G43" s="47"/>
      <c r="H43" s="47"/>
      <c r="I43" s="47"/>
      <c r="J43" s="47"/>
    </row>
    <row r="44" spans="1:10" s="96" customFormat="1" ht="22.5" customHeight="1">
      <c r="A44" s="35" t="s">
        <v>187</v>
      </c>
      <c r="B44" s="202"/>
      <c r="C44" s="53"/>
      <c r="D44" s="47"/>
      <c r="E44" s="47"/>
      <c r="F44" s="47"/>
      <c r="G44" s="47"/>
      <c r="H44" s="47"/>
      <c r="I44" s="47"/>
      <c r="J44" s="47"/>
    </row>
    <row r="45" spans="1:10" s="96" customFormat="1" ht="22.5" customHeight="1">
      <c r="A45" s="35" t="s">
        <v>103</v>
      </c>
      <c r="B45" s="200"/>
      <c r="C45" s="53"/>
      <c r="D45" s="108">
        <v>-114095</v>
      </c>
      <c r="E45" s="47"/>
      <c r="F45" s="108">
        <v>0</v>
      </c>
      <c r="G45" s="47"/>
      <c r="H45" s="108">
        <v>-114095</v>
      </c>
      <c r="I45" s="47"/>
      <c r="J45" s="108">
        <v>0</v>
      </c>
    </row>
    <row r="46" spans="1:10" s="96" customFormat="1" ht="22.5" customHeight="1">
      <c r="A46" s="44" t="s">
        <v>100</v>
      </c>
      <c r="B46" s="202"/>
      <c r="C46" s="53"/>
      <c r="D46" s="101"/>
      <c r="E46" s="47"/>
      <c r="F46" s="101"/>
      <c r="G46" s="47"/>
      <c r="H46" s="101"/>
      <c r="I46" s="47"/>
      <c r="J46" s="101"/>
    </row>
    <row r="47" spans="1:10" s="35" customFormat="1" ht="22.5" customHeight="1">
      <c r="A47" s="44" t="s">
        <v>101</v>
      </c>
      <c r="B47" s="200"/>
      <c r="C47" s="51"/>
      <c r="D47" s="100">
        <f>D45</f>
        <v>-114095</v>
      </c>
      <c r="E47" s="47"/>
      <c r="F47" s="100">
        <v>0</v>
      </c>
      <c r="G47" s="47"/>
      <c r="H47" s="100">
        <f>H45</f>
        <v>-114095</v>
      </c>
      <c r="I47" s="47"/>
      <c r="J47" s="100">
        <v>0</v>
      </c>
    </row>
    <row r="48" spans="1:10" s="35" customFormat="1" ht="22.5" customHeight="1">
      <c r="A48" s="61" t="s">
        <v>188</v>
      </c>
      <c r="B48" s="200"/>
      <c r="C48" s="51"/>
      <c r="D48" s="41">
        <f>SUM(D33,D47)</f>
        <v>-932537</v>
      </c>
      <c r="E48" s="107"/>
      <c r="F48" s="41">
        <f>SUM(F33,F47)</f>
        <v>-6662</v>
      </c>
      <c r="G48" s="107"/>
      <c r="H48" s="41">
        <f>SUM(H33,H47)</f>
        <v>-164933</v>
      </c>
      <c r="I48" s="107"/>
      <c r="J48" s="41">
        <f>SUM(J33,J47)</f>
        <v>-299676</v>
      </c>
    </row>
    <row r="49" spans="1:10" ht="22.5" customHeight="1" thickBot="1">
      <c r="A49" s="55" t="s">
        <v>110</v>
      </c>
      <c r="B49" s="202"/>
      <c r="C49" s="53"/>
      <c r="D49" s="62">
        <f>D48+D24</f>
        <v>24171921</v>
      </c>
      <c r="E49" s="47"/>
      <c r="F49" s="62">
        <f>F48+F24</f>
        <v>57285814</v>
      </c>
      <c r="G49" s="47"/>
      <c r="H49" s="62">
        <f>H48+H24</f>
        <v>50180694</v>
      </c>
      <c r="I49" s="47"/>
      <c r="J49" s="62">
        <f>J48+J24</f>
        <v>63297309</v>
      </c>
    </row>
    <row r="50" spans="1:10" s="120" customFormat="1" ht="22.5" customHeight="1" thickTop="1">
      <c r="A50" s="55"/>
      <c r="B50" s="202"/>
      <c r="C50" s="53"/>
      <c r="D50" s="47"/>
      <c r="E50" s="47"/>
      <c r="F50" s="47"/>
      <c r="G50" s="47"/>
      <c r="H50" s="47"/>
      <c r="I50" s="47"/>
      <c r="J50" s="47"/>
    </row>
    <row r="51" spans="1:10" ht="21.75" customHeight="1">
      <c r="A51" s="58" t="s">
        <v>142</v>
      </c>
      <c r="B51" s="34"/>
      <c r="C51" s="53"/>
      <c r="D51" s="39"/>
      <c r="E51" s="47"/>
      <c r="F51" s="39"/>
      <c r="G51" s="47"/>
      <c r="H51" s="39"/>
      <c r="I51" s="47"/>
      <c r="J51" s="39"/>
    </row>
    <row r="52" spans="1:10" ht="21.75" customHeight="1">
      <c r="A52" s="111" t="s">
        <v>143</v>
      </c>
      <c r="B52" s="34"/>
      <c r="C52" s="53"/>
      <c r="D52" s="94">
        <f>D54-D53</f>
        <v>27608581</v>
      </c>
      <c r="F52" s="94">
        <f>F54-F53</f>
        <v>58780073</v>
      </c>
      <c r="H52" s="94">
        <f>H24-H53</f>
        <v>50345627</v>
      </c>
      <c r="J52" s="94">
        <f>J24-J53</f>
        <v>63596985</v>
      </c>
    </row>
    <row r="53" spans="1:10" ht="21.75" customHeight="1">
      <c r="A53" s="111" t="s">
        <v>144</v>
      </c>
      <c r="B53" s="34"/>
      <c r="C53" s="53"/>
      <c r="D53" s="108">
        <f>Consolidate!P41</f>
        <v>-2504123</v>
      </c>
      <c r="E53" s="56"/>
      <c r="F53" s="108">
        <v>-1487597</v>
      </c>
      <c r="G53" s="56"/>
      <c r="H53" s="108">
        <v>0</v>
      </c>
      <c r="I53" s="56"/>
      <c r="J53" s="108">
        <v>0</v>
      </c>
    </row>
    <row r="54" spans="1:10" ht="21.75" customHeight="1" thickBot="1">
      <c r="A54" s="58" t="s">
        <v>68</v>
      </c>
      <c r="B54" s="34"/>
      <c r="C54" s="53"/>
      <c r="D54" s="38">
        <f>D24</f>
        <v>25104458</v>
      </c>
      <c r="E54" s="47"/>
      <c r="F54" s="38">
        <f>F24</f>
        <v>57292476</v>
      </c>
      <c r="G54" s="47"/>
      <c r="H54" s="38">
        <f>H24</f>
        <v>50345627</v>
      </c>
      <c r="I54" s="47"/>
      <c r="J54" s="38">
        <f>J24</f>
        <v>63596985</v>
      </c>
    </row>
    <row r="55" spans="1:10" ht="16.5" customHeight="1" thickTop="1">
      <c r="A55" s="58"/>
      <c r="B55" s="34"/>
      <c r="C55" s="53"/>
      <c r="D55" s="39"/>
      <c r="E55" s="47"/>
      <c r="F55" s="39"/>
      <c r="G55" s="47"/>
      <c r="H55" s="39"/>
      <c r="I55" s="47"/>
      <c r="J55" s="39"/>
    </row>
    <row r="56" spans="1:10" ht="21.75" customHeight="1">
      <c r="A56" s="55" t="s">
        <v>152</v>
      </c>
      <c r="B56" s="202"/>
      <c r="C56" s="53"/>
      <c r="D56" s="56"/>
      <c r="E56" s="56"/>
      <c r="F56" s="56"/>
      <c r="G56" s="56"/>
      <c r="H56" s="56"/>
      <c r="I56" s="56"/>
      <c r="J56" s="56"/>
    </row>
    <row r="57" spans="1:10" ht="21.75" customHeight="1">
      <c r="A57" s="68" t="s">
        <v>69</v>
      </c>
      <c r="B57" s="202"/>
      <c r="C57" s="53"/>
      <c r="D57" s="94">
        <f>D59-D58</f>
        <v>26676196</v>
      </c>
      <c r="E57" s="56"/>
      <c r="F57" s="94">
        <f>F59-F58</f>
        <v>58773253</v>
      </c>
      <c r="G57" s="56"/>
      <c r="H57" s="94">
        <f>H52+H48</f>
        <v>50180694</v>
      </c>
      <c r="I57" s="56"/>
      <c r="J57" s="94">
        <f>J52+J48</f>
        <v>63297309</v>
      </c>
    </row>
    <row r="58" spans="1:10" ht="21.75" customHeight="1">
      <c r="A58" s="68" t="s">
        <v>70</v>
      </c>
      <c r="B58" s="202"/>
      <c r="C58" s="53"/>
      <c r="D58" s="108">
        <f>D53--Consolidate!P42</f>
        <v>-2504275</v>
      </c>
      <c r="E58" s="56"/>
      <c r="F58" s="108">
        <v>-1487439</v>
      </c>
      <c r="G58" s="56"/>
      <c r="H58" s="43">
        <v>0</v>
      </c>
      <c r="I58" s="56"/>
      <c r="J58" s="43">
        <f>J53</f>
        <v>0</v>
      </c>
    </row>
    <row r="59" spans="1:10" ht="21.75" customHeight="1" thickBot="1">
      <c r="A59" s="55" t="s">
        <v>72</v>
      </c>
      <c r="B59" s="202"/>
      <c r="C59" s="53"/>
      <c r="D59" s="60">
        <f>D49</f>
        <v>24171921</v>
      </c>
      <c r="E59" s="47"/>
      <c r="F59" s="60">
        <f>F49</f>
        <v>57285814</v>
      </c>
      <c r="G59" s="47"/>
      <c r="H59" s="60">
        <f>H49</f>
        <v>50180694</v>
      </c>
      <c r="I59" s="47"/>
      <c r="J59" s="60">
        <f>J49</f>
        <v>63297309</v>
      </c>
    </row>
    <row r="60" spans="1:10" s="103" customFormat="1" ht="21.75" customHeight="1" thickTop="1">
      <c r="A60" s="55"/>
      <c r="B60" s="202"/>
      <c r="C60" s="53"/>
      <c r="D60" s="47"/>
      <c r="E60" s="47"/>
      <c r="F60" s="47"/>
      <c r="G60" s="47"/>
      <c r="H60" s="47"/>
      <c r="I60" s="47"/>
      <c r="J60" s="47"/>
    </row>
    <row r="61" spans="1:10" s="96" customFormat="1" thickBot="1">
      <c r="A61" s="58" t="s">
        <v>157</v>
      </c>
      <c r="B61" s="34">
        <v>20</v>
      </c>
      <c r="C61" s="53"/>
      <c r="D61" s="136">
        <f>D52/(Consolidate!D22/0.5)</f>
        <v>2.9686646236559141E-2</v>
      </c>
      <c r="E61" s="104"/>
      <c r="F61" s="226">
        <v>6.3E-2</v>
      </c>
      <c r="G61" s="104"/>
      <c r="H61" s="136">
        <f>H52/(Consolidate!D22/0.5)</f>
        <v>5.4135082795698924E-2</v>
      </c>
      <c r="I61" s="104"/>
      <c r="J61" s="226">
        <v>6.8000000000000005E-2</v>
      </c>
    </row>
    <row r="62" spans="1:10" ht="21.75" customHeight="1" thickTop="1">
      <c r="A62" s="52"/>
      <c r="B62" s="34"/>
      <c r="C62" s="53"/>
      <c r="D62" s="47"/>
      <c r="E62" s="47"/>
      <c r="F62" s="47"/>
      <c r="G62" s="47"/>
      <c r="H62" s="47"/>
      <c r="I62" s="47"/>
      <c r="J62" s="47"/>
    </row>
    <row r="63" spans="1:10" ht="21.6" customHeight="1">
      <c r="A63" s="58"/>
      <c r="B63" s="202"/>
      <c r="C63" s="53"/>
      <c r="D63" s="63"/>
      <c r="E63" s="63"/>
      <c r="F63" s="63"/>
      <c r="G63" s="63"/>
      <c r="H63" s="63"/>
      <c r="I63" s="63"/>
      <c r="J63" s="63"/>
    </row>
    <row r="64" spans="1:10" ht="21.6" customHeight="1">
      <c r="A64" s="58"/>
      <c r="B64" s="202"/>
      <c r="C64" s="53"/>
      <c r="D64" s="63"/>
      <c r="E64" s="63"/>
      <c r="F64" s="63"/>
      <c r="G64" s="63"/>
      <c r="H64" s="63"/>
      <c r="I64" s="63"/>
      <c r="J64" s="63"/>
    </row>
    <row r="65" spans="2:10" ht="22.5" customHeight="1">
      <c r="B65" s="202"/>
      <c r="C65" s="53"/>
      <c r="D65" s="64"/>
      <c r="E65" s="65"/>
      <c r="F65" s="64"/>
      <c r="G65" s="65"/>
      <c r="H65" s="64"/>
      <c r="I65" s="65"/>
      <c r="J65" s="64"/>
    </row>
  </sheetData>
  <mergeCells count="12">
    <mergeCell ref="A1:B1"/>
    <mergeCell ref="A35:B35"/>
    <mergeCell ref="D41:J41"/>
    <mergeCell ref="D4:F4"/>
    <mergeCell ref="H4:J4"/>
    <mergeCell ref="D5:F5"/>
    <mergeCell ref="H5:J5"/>
    <mergeCell ref="D7:J7"/>
    <mergeCell ref="D38:F38"/>
    <mergeCell ref="H38:J38"/>
    <mergeCell ref="D39:F39"/>
    <mergeCell ref="H39:J39"/>
  </mergeCells>
  <pageMargins left="0.8" right="0.8" top="0.48" bottom="0.4" header="0.5" footer="0.5"/>
  <pageSetup paperSize="9" scale="88" firstPageNumber="9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&amp;C&amp;14 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showGridLines="0" topLeftCell="A15" zoomScale="70" zoomScaleNormal="70" zoomScaleSheetLayoutView="85" workbookViewId="0">
      <selection activeCell="L15" sqref="L15"/>
    </sheetView>
  </sheetViews>
  <sheetFormatPr defaultColWidth="12.7109375" defaultRowHeight="22.5" customHeight="1"/>
  <cols>
    <col min="1" max="1" width="51.28515625" style="228" customWidth="1"/>
    <col min="2" max="2" width="9.140625" style="228" customWidth="1"/>
    <col min="3" max="3" width="1.42578125" style="228" customWidth="1"/>
    <col min="4" max="4" width="13.42578125" style="228" customWidth="1"/>
    <col min="5" max="5" width="1.85546875" style="228" customWidth="1"/>
    <col min="6" max="6" width="13.140625" style="228" customWidth="1"/>
    <col min="7" max="7" width="1.85546875" style="228" customWidth="1"/>
    <col min="8" max="8" width="13.7109375" style="228" customWidth="1"/>
    <col min="9" max="9" width="1.85546875" style="228" customWidth="1"/>
    <col min="10" max="10" width="14" style="228" customWidth="1"/>
    <col min="11" max="11" width="1.85546875" style="228" customWidth="1"/>
    <col min="12" max="12" width="15.5703125" style="228" customWidth="1"/>
    <col min="13" max="13" width="1.85546875" style="228" customWidth="1"/>
    <col min="14" max="14" width="13.85546875" style="228" customWidth="1"/>
    <col min="15" max="15" width="1.85546875" style="228" customWidth="1"/>
    <col min="16" max="16" width="13.42578125" style="228" customWidth="1"/>
    <col min="17" max="17" width="1.85546875" style="228" customWidth="1"/>
    <col min="18" max="18" width="14.42578125" style="228" customWidth="1"/>
    <col min="19" max="19" width="4.7109375" style="3" customWidth="1"/>
    <col min="20" max="20" width="9.140625" style="3" customWidth="1"/>
    <col min="21" max="21" width="13.5703125" style="3" bestFit="1" customWidth="1"/>
    <col min="22" max="231" width="9.140625" style="3" customWidth="1"/>
    <col min="232" max="232" width="47.5703125" style="3" customWidth="1"/>
    <col min="233" max="233" width="9.28515625" style="3" customWidth="1"/>
    <col min="234" max="234" width="11.28515625" style="3" customWidth="1"/>
    <col min="235" max="235" width="1.28515625" style="3" customWidth="1"/>
    <col min="236" max="236" width="12" style="3" customWidth="1"/>
    <col min="237" max="237" width="1.28515625" style="3" customWidth="1"/>
    <col min="238" max="238" width="12.85546875" style="3" customWidth="1"/>
    <col min="239" max="239" width="1.140625" style="3" customWidth="1"/>
    <col min="240" max="240" width="12.85546875" style="3" customWidth="1"/>
    <col min="241" max="241" width="1.28515625" style="3" customWidth="1"/>
    <col min="242" max="242" width="12.85546875" style="3" customWidth="1"/>
    <col min="243" max="243" width="1.28515625" style="3" customWidth="1"/>
    <col min="244" max="244" width="17.140625" style="3" customWidth="1"/>
    <col min="245" max="245" width="1.140625" style="3" customWidth="1"/>
    <col min="246" max="246" width="17.140625" style="3" customWidth="1"/>
    <col min="247" max="247" width="1.140625" style="3" customWidth="1"/>
    <col min="248" max="248" width="17.140625" style="3" customWidth="1"/>
    <col min="249" max="249" width="1.140625" style="3" customWidth="1"/>
    <col min="250" max="250" width="17.140625" style="3" customWidth="1"/>
    <col min="251" max="251" width="1.140625" style="3" customWidth="1"/>
    <col min="252" max="252" width="17.5703125" style="3" customWidth="1"/>
    <col min="253" max="253" width="1.140625" style="3" customWidth="1"/>
    <col min="254" max="254" width="13.42578125" style="3" customWidth="1"/>
    <col min="255" max="255" width="1.140625" style="3" customWidth="1"/>
    <col min="256" max="16384" width="12.7109375" style="3"/>
  </cols>
  <sheetData>
    <row r="1" spans="1:21" ht="22.5" customHeight="1">
      <c r="A1" s="206" t="s">
        <v>85</v>
      </c>
      <c r="B1" s="206"/>
      <c r="C1" s="227"/>
      <c r="N1" s="33"/>
      <c r="P1" s="33"/>
      <c r="R1" s="33"/>
    </row>
    <row r="2" spans="1:21" ht="22.5" customHeight="1">
      <c r="A2" s="229" t="s">
        <v>55</v>
      </c>
      <c r="B2" s="230"/>
      <c r="C2" s="230"/>
      <c r="D2" s="230"/>
      <c r="E2" s="230"/>
      <c r="F2" s="230"/>
      <c r="G2" s="230"/>
      <c r="H2" s="230"/>
      <c r="I2" s="230"/>
      <c r="J2" s="230"/>
      <c r="N2" s="33"/>
      <c r="P2" s="33"/>
      <c r="R2" s="33"/>
    </row>
    <row r="3" spans="1:21" ht="22.5" customHeight="1">
      <c r="A3" s="229"/>
      <c r="B3" s="230"/>
      <c r="C3" s="230"/>
      <c r="D3" s="230"/>
      <c r="E3" s="230"/>
      <c r="F3" s="230"/>
      <c r="G3" s="230"/>
      <c r="H3" s="230"/>
      <c r="I3" s="230"/>
      <c r="J3" s="230"/>
      <c r="N3" s="33"/>
      <c r="P3" s="33"/>
      <c r="R3" s="33"/>
    </row>
    <row r="4" spans="1:21" ht="22.5" customHeight="1">
      <c r="A4" s="231"/>
      <c r="B4" s="231"/>
      <c r="C4" s="231"/>
      <c r="D4" s="232" t="s">
        <v>21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</row>
    <row r="5" spans="1:21" ht="22.5" customHeight="1">
      <c r="A5" s="231"/>
      <c r="C5" s="233"/>
      <c r="D5" s="234" t="s">
        <v>22</v>
      </c>
      <c r="E5" s="234"/>
      <c r="F5" s="235"/>
      <c r="G5" s="234"/>
      <c r="H5" s="236" t="s">
        <v>36</v>
      </c>
      <c r="I5" s="236"/>
      <c r="J5" s="236"/>
      <c r="K5" s="234"/>
      <c r="L5" s="237" t="s">
        <v>75</v>
      </c>
      <c r="M5" s="235"/>
      <c r="N5" s="234" t="s">
        <v>59</v>
      </c>
      <c r="O5" s="235"/>
      <c r="P5" s="234"/>
      <c r="Q5" s="235"/>
      <c r="R5" s="234"/>
    </row>
    <row r="6" spans="1:21" ht="22.5" customHeight="1">
      <c r="A6" s="231"/>
      <c r="B6" s="231"/>
      <c r="C6" s="231"/>
      <c r="D6" s="234" t="s">
        <v>23</v>
      </c>
      <c r="E6" s="234"/>
      <c r="F6" s="235" t="s">
        <v>94</v>
      </c>
      <c r="G6" s="234"/>
      <c r="H6" s="234" t="s">
        <v>44</v>
      </c>
      <c r="I6" s="234"/>
      <c r="J6" s="234" t="s">
        <v>58</v>
      </c>
      <c r="K6" s="234"/>
      <c r="L6" s="238" t="s">
        <v>74</v>
      </c>
      <c r="M6" s="234"/>
      <c r="N6" s="234" t="s">
        <v>77</v>
      </c>
      <c r="O6" s="234"/>
      <c r="P6" s="235" t="s">
        <v>140</v>
      </c>
      <c r="Q6" s="234"/>
      <c r="R6" s="234" t="s">
        <v>59</v>
      </c>
    </row>
    <row r="7" spans="1:21" ht="22.5" customHeight="1">
      <c r="A7" s="231"/>
      <c r="B7" s="233" t="s">
        <v>0</v>
      </c>
      <c r="C7" s="239"/>
      <c r="D7" s="234" t="s">
        <v>24</v>
      </c>
      <c r="E7" s="234"/>
      <c r="F7" s="235" t="s">
        <v>95</v>
      </c>
      <c r="G7" s="234"/>
      <c r="H7" s="234" t="s">
        <v>60</v>
      </c>
      <c r="I7" s="234"/>
      <c r="J7" s="234" t="s">
        <v>61</v>
      </c>
      <c r="K7" s="234"/>
      <c r="L7" s="240" t="s">
        <v>76</v>
      </c>
      <c r="M7" s="234"/>
      <c r="N7" s="241" t="s">
        <v>139</v>
      </c>
      <c r="O7" s="234"/>
      <c r="P7" s="241" t="s">
        <v>141</v>
      </c>
      <c r="Q7" s="234"/>
      <c r="R7" s="234" t="s">
        <v>77</v>
      </c>
    </row>
    <row r="8" spans="1:21" ht="22.5" customHeight="1">
      <c r="A8" s="231"/>
      <c r="B8" s="239"/>
      <c r="C8" s="239"/>
      <c r="D8" s="242" t="s">
        <v>43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</row>
    <row r="9" spans="1:21" ht="22.5" customHeight="1">
      <c r="A9" s="243" t="s">
        <v>113</v>
      </c>
      <c r="B9" s="239"/>
      <c r="C9" s="239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21" ht="22.5" customHeight="1">
      <c r="A10" s="227" t="s">
        <v>114</v>
      </c>
      <c r="B10" s="243"/>
      <c r="C10" s="243"/>
      <c r="D10" s="39">
        <v>465000000</v>
      </c>
      <c r="E10" s="39"/>
      <c r="F10" s="39">
        <v>297618600</v>
      </c>
      <c r="G10" s="39"/>
      <c r="H10" s="39">
        <v>26000000</v>
      </c>
      <c r="I10" s="39"/>
      <c r="J10" s="39">
        <v>96401183</v>
      </c>
      <c r="K10" s="39"/>
      <c r="L10" s="39">
        <v>904738</v>
      </c>
      <c r="M10" s="37"/>
      <c r="N10" s="39">
        <v>885924521</v>
      </c>
      <c r="O10" s="37"/>
      <c r="P10" s="39">
        <v>0</v>
      </c>
      <c r="Q10" s="37"/>
      <c r="R10" s="39">
        <f>P10+N10</f>
        <v>885924521</v>
      </c>
    </row>
    <row r="11" spans="1:21" ht="22.5" customHeight="1">
      <c r="A11" s="227" t="s">
        <v>118</v>
      </c>
      <c r="B11" s="243"/>
      <c r="C11" s="243"/>
      <c r="D11" s="39"/>
      <c r="E11" s="39"/>
      <c r="F11" s="39"/>
      <c r="G11" s="39"/>
      <c r="H11" s="39"/>
      <c r="I11" s="39"/>
      <c r="J11" s="39"/>
      <c r="K11" s="39"/>
      <c r="L11" s="39"/>
      <c r="M11" s="37"/>
      <c r="N11" s="39"/>
      <c r="O11" s="37"/>
      <c r="P11" s="39"/>
      <c r="Q11" s="37"/>
      <c r="R11" s="39"/>
    </row>
    <row r="12" spans="1:21" ht="22.5" customHeight="1">
      <c r="A12" s="228" t="s">
        <v>119</v>
      </c>
      <c r="B12" s="233"/>
      <c r="C12" s="231"/>
      <c r="D12" s="107">
        <v>0</v>
      </c>
      <c r="E12" s="107"/>
      <c r="F12" s="107">
        <v>0</v>
      </c>
      <c r="G12" s="107"/>
      <c r="H12" s="107">
        <v>0</v>
      </c>
      <c r="I12" s="107"/>
      <c r="J12" s="107">
        <v>0</v>
      </c>
      <c r="K12" s="107"/>
      <c r="L12" s="107">
        <v>0</v>
      </c>
      <c r="M12" s="244"/>
      <c r="N12" s="107">
        <v>0</v>
      </c>
      <c r="O12" s="244"/>
      <c r="P12" s="107">
        <v>21350086</v>
      </c>
      <c r="Q12" s="244"/>
      <c r="R12" s="107">
        <f>P12+N12</f>
        <v>21350086</v>
      </c>
      <c r="U12" s="109"/>
    </row>
    <row r="13" spans="1:21" ht="22.5" customHeight="1">
      <c r="A13" s="245" t="s">
        <v>120</v>
      </c>
      <c r="B13" s="233"/>
      <c r="C13" s="243"/>
      <c r="D13" s="107"/>
      <c r="E13" s="39"/>
      <c r="F13" s="107"/>
      <c r="G13" s="39"/>
      <c r="H13" s="107"/>
      <c r="I13" s="39"/>
      <c r="J13" s="107"/>
      <c r="K13" s="39"/>
      <c r="L13" s="107"/>
      <c r="M13" s="37"/>
      <c r="N13" s="107"/>
      <c r="O13" s="37"/>
      <c r="P13" s="107"/>
      <c r="Q13" s="37"/>
      <c r="R13" s="107"/>
    </row>
    <row r="14" spans="1:21" ht="22.5" customHeight="1">
      <c r="A14" s="245" t="s">
        <v>121</v>
      </c>
      <c r="B14" s="233"/>
      <c r="C14" s="243"/>
      <c r="D14" s="107">
        <v>0</v>
      </c>
      <c r="E14" s="107"/>
      <c r="F14" s="107">
        <v>0</v>
      </c>
      <c r="G14" s="107"/>
      <c r="H14" s="107">
        <v>0</v>
      </c>
      <c r="I14" s="39"/>
      <c r="J14" s="107">
        <v>0</v>
      </c>
      <c r="K14" s="39"/>
      <c r="L14" s="107">
        <v>0</v>
      </c>
      <c r="M14" s="37"/>
      <c r="N14" s="107">
        <v>0</v>
      </c>
      <c r="O14" s="37"/>
      <c r="P14" s="107">
        <v>54960000</v>
      </c>
      <c r="Q14" s="37"/>
      <c r="R14" s="107">
        <f>P14+N14</f>
        <v>54960000</v>
      </c>
    </row>
    <row r="15" spans="1:21" ht="22.5" customHeight="1">
      <c r="A15" s="227" t="s">
        <v>158</v>
      </c>
      <c r="B15" s="243"/>
      <c r="C15" s="243"/>
      <c r="D15" s="36">
        <f>SUM(D11:D14)</f>
        <v>0</v>
      </c>
      <c r="E15" s="246"/>
      <c r="F15" s="36">
        <f>SUM(F11:F14)</f>
        <v>0</v>
      </c>
      <c r="G15" s="246"/>
      <c r="H15" s="36">
        <f>SUM(H11:H14)</f>
        <v>0</v>
      </c>
      <c r="I15" s="247"/>
      <c r="J15" s="36">
        <f>SUM(J11:J14)</f>
        <v>0</v>
      </c>
      <c r="K15" s="248"/>
      <c r="L15" s="36">
        <f>SUM(L11:L14)</f>
        <v>0</v>
      </c>
      <c r="M15" s="249"/>
      <c r="N15" s="250">
        <f>SUM(N11:N14)</f>
        <v>0</v>
      </c>
      <c r="O15" s="249"/>
      <c r="P15" s="250">
        <f>SUM(P11:P14)</f>
        <v>76310086</v>
      </c>
      <c r="Q15" s="249"/>
      <c r="R15" s="250">
        <f>P15+N15</f>
        <v>76310086</v>
      </c>
    </row>
    <row r="16" spans="1:21" ht="22.5" customHeight="1">
      <c r="A16" s="44" t="s">
        <v>73</v>
      </c>
      <c r="B16" s="243"/>
      <c r="C16" s="243"/>
      <c r="D16" s="107"/>
      <c r="E16" s="107"/>
      <c r="F16" s="107"/>
      <c r="G16" s="107"/>
      <c r="H16" s="107"/>
      <c r="I16" s="37"/>
      <c r="J16" s="37"/>
      <c r="K16" s="37"/>
      <c r="L16" s="37"/>
      <c r="M16" s="37"/>
      <c r="N16" s="71"/>
      <c r="O16" s="37"/>
      <c r="P16" s="244" t="s">
        <v>166</v>
      </c>
      <c r="Q16" s="37"/>
      <c r="R16" s="71"/>
    </row>
    <row r="17" spans="1:20" ht="22.5" customHeight="1">
      <c r="A17" s="245" t="s">
        <v>194</v>
      </c>
      <c r="D17" s="107">
        <v>0</v>
      </c>
      <c r="E17" s="107"/>
      <c r="F17" s="107">
        <v>0</v>
      </c>
      <c r="G17" s="107"/>
      <c r="H17" s="107">
        <v>0</v>
      </c>
      <c r="I17" s="71"/>
      <c r="J17" s="107">
        <v>58780073</v>
      </c>
      <c r="K17" s="107"/>
      <c r="L17" s="107">
        <v>0</v>
      </c>
      <c r="M17" s="107"/>
      <c r="N17" s="107">
        <f>SUM(D17:L17)</f>
        <v>58780073</v>
      </c>
      <c r="O17" s="107"/>
      <c r="P17" s="107">
        <v>-1487597</v>
      </c>
      <c r="Q17" s="107"/>
      <c r="R17" s="107">
        <f>P17+N17</f>
        <v>57292476</v>
      </c>
      <c r="T17" s="115"/>
    </row>
    <row r="18" spans="1:20" ht="22.5" customHeight="1">
      <c r="A18" s="251" t="s">
        <v>175</v>
      </c>
      <c r="B18" s="231"/>
      <c r="C18" s="231"/>
      <c r="D18" s="107">
        <v>0</v>
      </c>
      <c r="E18" s="107"/>
      <c r="F18" s="107">
        <v>0</v>
      </c>
      <c r="G18" s="107"/>
      <c r="H18" s="107">
        <v>0</v>
      </c>
      <c r="I18" s="71"/>
      <c r="J18" s="107">
        <v>0</v>
      </c>
      <c r="K18" s="107"/>
      <c r="L18" s="107">
        <v>-6820</v>
      </c>
      <c r="M18" s="107"/>
      <c r="N18" s="107">
        <f>SUM(D18:L18)</f>
        <v>-6820</v>
      </c>
      <c r="O18" s="107"/>
      <c r="P18" s="107">
        <v>158</v>
      </c>
      <c r="Q18" s="107"/>
      <c r="R18" s="107">
        <f>P18+N18</f>
        <v>-6662</v>
      </c>
      <c r="T18" s="112"/>
    </row>
    <row r="19" spans="1:20" ht="21.75">
      <c r="A19" s="44" t="s">
        <v>176</v>
      </c>
      <c r="B19" s="231"/>
      <c r="C19" s="231"/>
      <c r="D19" s="252">
        <f>SUM(D17:D18)</f>
        <v>0</v>
      </c>
      <c r="E19" s="246"/>
      <c r="F19" s="252">
        <f>SUM(F17:F18)</f>
        <v>0</v>
      </c>
      <c r="G19" s="246"/>
      <c r="H19" s="252">
        <f>SUM(H17:H18)</f>
        <v>0</v>
      </c>
      <c r="I19" s="247"/>
      <c r="J19" s="250">
        <f>SUM(J17:J18)</f>
        <v>58780073</v>
      </c>
      <c r="K19" s="248"/>
      <c r="L19" s="250">
        <f>SUM(L17:L18)</f>
        <v>-6820</v>
      </c>
      <c r="M19" s="249"/>
      <c r="N19" s="250">
        <f>SUM(N17:N18)</f>
        <v>58773253</v>
      </c>
      <c r="O19" s="249"/>
      <c r="P19" s="250">
        <f>SUM(P17:P18)</f>
        <v>-1487439</v>
      </c>
      <c r="Q19" s="249"/>
      <c r="R19" s="250">
        <f>P19+N19</f>
        <v>57285814</v>
      </c>
      <c r="T19" s="112"/>
    </row>
    <row r="20" spans="1:20" ht="21.75">
      <c r="A20" s="44"/>
      <c r="B20" s="231"/>
      <c r="C20" s="231"/>
      <c r="D20" s="253"/>
      <c r="E20" s="246"/>
      <c r="F20" s="253"/>
      <c r="G20" s="246"/>
      <c r="H20" s="253"/>
      <c r="I20" s="247"/>
      <c r="J20" s="248"/>
      <c r="K20" s="248"/>
      <c r="L20" s="248"/>
      <c r="M20" s="249"/>
      <c r="N20" s="248"/>
      <c r="O20" s="249"/>
      <c r="P20" s="248"/>
      <c r="Q20" s="249"/>
      <c r="R20" s="248"/>
    </row>
    <row r="21" spans="1:20" ht="21.75">
      <c r="A21" s="245" t="s">
        <v>87</v>
      </c>
      <c r="B21" s="233">
        <v>15</v>
      </c>
      <c r="C21" s="233"/>
      <c r="D21" s="218">
        <v>0</v>
      </c>
      <c r="E21" s="254"/>
      <c r="F21" s="218">
        <v>0</v>
      </c>
      <c r="G21" s="254"/>
      <c r="H21" s="107">
        <v>3300000</v>
      </c>
      <c r="I21" s="255"/>
      <c r="J21" s="256">
        <f>-H21</f>
        <v>-3300000</v>
      </c>
      <c r="K21" s="218"/>
      <c r="L21" s="107">
        <v>0</v>
      </c>
      <c r="M21" s="254"/>
      <c r="N21" s="107">
        <v>0</v>
      </c>
      <c r="O21" s="254"/>
      <c r="P21" s="107">
        <v>0</v>
      </c>
      <c r="Q21" s="254"/>
      <c r="R21" s="107">
        <v>0</v>
      </c>
    </row>
    <row r="22" spans="1:20" ht="22.5" customHeight="1" thickBot="1">
      <c r="A22" s="257" t="s">
        <v>115</v>
      </c>
      <c r="B22" s="257"/>
      <c r="C22" s="257"/>
      <c r="D22" s="258">
        <f>SUM(D10,D19)</f>
        <v>465000000</v>
      </c>
      <c r="E22" s="259"/>
      <c r="F22" s="258">
        <f>SUM(F10,F19)</f>
        <v>297618600</v>
      </c>
      <c r="G22" s="259"/>
      <c r="H22" s="258">
        <f>SUM(H10,H19,H21)</f>
        <v>29300000</v>
      </c>
      <c r="I22" s="259"/>
      <c r="J22" s="258">
        <f>SUM(J10,J19,J21)</f>
        <v>151881256</v>
      </c>
      <c r="K22" s="259"/>
      <c r="L22" s="258">
        <f>SUM(L10,L19)</f>
        <v>897918</v>
      </c>
      <c r="M22" s="259"/>
      <c r="N22" s="59">
        <f>SUM(N10,N19)</f>
        <v>944697774</v>
      </c>
      <c r="O22" s="253"/>
      <c r="P22" s="59">
        <f>SUM(P10,P19,P15)</f>
        <v>74822647</v>
      </c>
      <c r="Q22" s="259"/>
      <c r="R22" s="258">
        <f>P22+N22</f>
        <v>1019520421</v>
      </c>
    </row>
    <row r="23" spans="1:20" ht="22.5" customHeight="1" thickTop="1"/>
    <row r="24" spans="1:20" ht="22.5" customHeight="1">
      <c r="A24" s="206" t="s">
        <v>85</v>
      </c>
      <c r="B24" s="206"/>
      <c r="C24" s="227"/>
      <c r="N24" s="33"/>
      <c r="P24" s="33"/>
      <c r="R24" s="33"/>
    </row>
    <row r="25" spans="1:20" ht="22.5" customHeight="1">
      <c r="A25" s="229" t="s">
        <v>55</v>
      </c>
      <c r="B25" s="230"/>
      <c r="C25" s="230"/>
      <c r="D25" s="230"/>
      <c r="E25" s="230"/>
      <c r="F25" s="230"/>
      <c r="G25" s="230"/>
      <c r="H25" s="230"/>
      <c r="I25" s="230"/>
      <c r="J25" s="230"/>
      <c r="N25" s="33"/>
      <c r="P25" s="33"/>
      <c r="R25" s="33"/>
    </row>
    <row r="26" spans="1:20" ht="22.5" customHeight="1">
      <c r="A26" s="229"/>
      <c r="B26" s="230"/>
      <c r="C26" s="230"/>
      <c r="D26" s="230"/>
      <c r="E26" s="230"/>
      <c r="F26" s="230"/>
      <c r="G26" s="230"/>
      <c r="H26" s="230"/>
      <c r="I26" s="230"/>
      <c r="J26" s="230"/>
      <c r="N26" s="33"/>
      <c r="P26" s="33"/>
      <c r="R26" s="33"/>
    </row>
    <row r="27" spans="1:20" ht="22.5" customHeight="1">
      <c r="A27" s="231"/>
      <c r="B27" s="231"/>
      <c r="C27" s="231"/>
      <c r="D27" s="232" t="s">
        <v>21</v>
      </c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</row>
    <row r="28" spans="1:20" ht="22.5" customHeight="1">
      <c r="A28" s="231"/>
      <c r="C28" s="233"/>
      <c r="D28" s="234" t="s">
        <v>22</v>
      </c>
      <c r="E28" s="234"/>
      <c r="F28" s="235"/>
      <c r="G28" s="234"/>
      <c r="H28" s="236" t="s">
        <v>36</v>
      </c>
      <c r="I28" s="236"/>
      <c r="J28" s="236"/>
      <c r="K28" s="234"/>
      <c r="L28" s="237" t="s">
        <v>75</v>
      </c>
      <c r="M28" s="235"/>
      <c r="N28" s="234" t="s">
        <v>59</v>
      </c>
      <c r="O28" s="235"/>
      <c r="P28" s="234"/>
      <c r="Q28" s="235"/>
      <c r="R28" s="234"/>
    </row>
    <row r="29" spans="1:20" ht="22.5" customHeight="1">
      <c r="A29" s="231"/>
      <c r="B29" s="231"/>
      <c r="C29" s="231"/>
      <c r="D29" s="234" t="s">
        <v>23</v>
      </c>
      <c r="E29" s="234"/>
      <c r="F29" s="235" t="s">
        <v>94</v>
      </c>
      <c r="G29" s="234"/>
      <c r="H29" s="234" t="s">
        <v>44</v>
      </c>
      <c r="I29" s="234"/>
      <c r="J29" s="234" t="s">
        <v>58</v>
      </c>
      <c r="K29" s="234"/>
      <c r="L29" s="238" t="s">
        <v>74</v>
      </c>
      <c r="M29" s="234"/>
      <c r="N29" s="234" t="s">
        <v>77</v>
      </c>
      <c r="O29" s="234"/>
      <c r="P29" s="235" t="s">
        <v>140</v>
      </c>
      <c r="Q29" s="234"/>
      <c r="R29" s="234" t="s">
        <v>59</v>
      </c>
    </row>
    <row r="30" spans="1:20" ht="22.5" customHeight="1">
      <c r="A30" s="231"/>
      <c r="B30" s="233" t="s">
        <v>0</v>
      </c>
      <c r="C30" s="239"/>
      <c r="D30" s="234" t="s">
        <v>24</v>
      </c>
      <c r="E30" s="234"/>
      <c r="F30" s="235" t="s">
        <v>95</v>
      </c>
      <c r="G30" s="234"/>
      <c r="H30" s="234" t="s">
        <v>60</v>
      </c>
      <c r="I30" s="234"/>
      <c r="J30" s="234" t="s">
        <v>61</v>
      </c>
      <c r="K30" s="234"/>
      <c r="L30" s="240" t="s">
        <v>76</v>
      </c>
      <c r="M30" s="234"/>
      <c r="N30" s="241" t="s">
        <v>139</v>
      </c>
      <c r="O30" s="234"/>
      <c r="P30" s="241" t="s">
        <v>141</v>
      </c>
      <c r="Q30" s="234"/>
      <c r="R30" s="234" t="s">
        <v>77</v>
      </c>
    </row>
    <row r="31" spans="1:20" ht="22.5" customHeight="1">
      <c r="A31" s="231"/>
      <c r="B31" s="239"/>
      <c r="C31" s="239"/>
      <c r="D31" s="242" t="s">
        <v>43</v>
      </c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</row>
    <row r="32" spans="1:20" ht="22.5" customHeight="1">
      <c r="A32" s="243" t="s">
        <v>163</v>
      </c>
      <c r="B32" s="239"/>
      <c r="C32" s="239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20" ht="22.5" customHeight="1">
      <c r="A33" s="227" t="s">
        <v>164</v>
      </c>
      <c r="B33" s="243"/>
      <c r="C33" s="243"/>
      <c r="D33" s="39">
        <v>465000000</v>
      </c>
      <c r="E33" s="39"/>
      <c r="F33" s="39">
        <v>297618600</v>
      </c>
      <c r="G33" s="39"/>
      <c r="H33" s="39">
        <v>29300000</v>
      </c>
      <c r="I33" s="39"/>
      <c r="J33" s="39">
        <v>151881256</v>
      </c>
      <c r="K33" s="39"/>
      <c r="L33" s="39">
        <v>897918</v>
      </c>
      <c r="M33" s="248"/>
      <c r="N33" s="39">
        <v>944697774</v>
      </c>
      <c r="O33" s="248"/>
      <c r="P33" s="39">
        <v>74822647</v>
      </c>
      <c r="Q33" s="248"/>
      <c r="R33" s="39">
        <f>P33+N33</f>
        <v>1019520421</v>
      </c>
    </row>
    <row r="34" spans="1:20" ht="22.5" customHeight="1">
      <c r="A34" s="227" t="s">
        <v>170</v>
      </c>
      <c r="B34" s="243"/>
      <c r="C34" s="243"/>
      <c r="D34" s="260"/>
      <c r="E34" s="260"/>
      <c r="F34" s="260"/>
      <c r="G34" s="260"/>
      <c r="H34" s="260"/>
      <c r="I34" s="260"/>
      <c r="J34" s="260"/>
      <c r="K34" s="260"/>
      <c r="L34" s="260"/>
      <c r="M34" s="261"/>
      <c r="N34" s="260"/>
      <c r="O34" s="261"/>
      <c r="P34" s="260"/>
      <c r="Q34" s="261"/>
      <c r="R34" s="260"/>
    </row>
    <row r="35" spans="1:20" ht="22.5" customHeight="1">
      <c r="A35" s="262" t="s">
        <v>171</v>
      </c>
      <c r="B35" s="233"/>
      <c r="C35" s="231"/>
      <c r="D35" s="222"/>
      <c r="E35" s="222"/>
      <c r="F35" s="222"/>
      <c r="G35" s="222"/>
      <c r="H35" s="222"/>
      <c r="I35" s="222"/>
      <c r="J35" s="222"/>
      <c r="K35" s="222"/>
      <c r="L35" s="222"/>
      <c r="M35" s="263"/>
      <c r="N35" s="222"/>
      <c r="O35" s="222"/>
      <c r="P35" s="222"/>
      <c r="Q35" s="263"/>
      <c r="R35" s="222"/>
    </row>
    <row r="36" spans="1:20" ht="22.5" customHeight="1">
      <c r="A36" s="245" t="s">
        <v>172</v>
      </c>
      <c r="B36" s="233"/>
      <c r="C36" s="243"/>
      <c r="D36" s="222">
        <v>0</v>
      </c>
      <c r="E36" s="222"/>
      <c r="F36" s="222">
        <v>0</v>
      </c>
      <c r="G36" s="222"/>
      <c r="H36" s="222">
        <v>0</v>
      </c>
      <c r="I36" s="264"/>
      <c r="J36" s="107">
        <v>0</v>
      </c>
      <c r="K36" s="107"/>
      <c r="L36" s="107">
        <v>0</v>
      </c>
      <c r="M36" s="107"/>
      <c r="N36" s="107">
        <v>0</v>
      </c>
      <c r="O36" s="255"/>
      <c r="P36" s="256">
        <v>1300000</v>
      </c>
      <c r="Q36" s="249"/>
      <c r="R36" s="107">
        <f>P36+N36</f>
        <v>1300000</v>
      </c>
    </row>
    <row r="37" spans="1:20" ht="22.5" customHeight="1">
      <c r="A37" s="245" t="s">
        <v>173</v>
      </c>
      <c r="B37" s="233">
        <v>21</v>
      </c>
      <c r="C37" s="243"/>
      <c r="D37" s="222">
        <v>0</v>
      </c>
      <c r="E37" s="222"/>
      <c r="F37" s="222">
        <v>0</v>
      </c>
      <c r="G37" s="222"/>
      <c r="H37" s="222">
        <v>0</v>
      </c>
      <c r="I37" s="264"/>
      <c r="J37" s="256">
        <v>-55799958</v>
      </c>
      <c r="K37" s="248"/>
      <c r="L37" s="256">
        <v>0</v>
      </c>
      <c r="M37" s="249"/>
      <c r="N37" s="107">
        <f>SUM(D37:L37)</f>
        <v>-55799958</v>
      </c>
      <c r="O37" s="255"/>
      <c r="P37" s="256">
        <v>0</v>
      </c>
      <c r="Q37" s="249"/>
      <c r="R37" s="107">
        <f>P37+N37</f>
        <v>-55799958</v>
      </c>
    </row>
    <row r="38" spans="1:20" ht="22.5" customHeight="1">
      <c r="A38" s="262" t="s">
        <v>174</v>
      </c>
      <c r="B38" s="243"/>
      <c r="C38" s="243"/>
      <c r="D38" s="265">
        <f>SUM(D34:D37)</f>
        <v>0</v>
      </c>
      <c r="E38" s="266"/>
      <c r="F38" s="265">
        <f>SUM(F34:F37)</f>
        <v>0</v>
      </c>
      <c r="G38" s="266"/>
      <c r="H38" s="265">
        <f>SUM(H34:H37)</f>
        <v>0</v>
      </c>
      <c r="I38" s="264"/>
      <c r="J38" s="36">
        <f>SUM(J34:J37)</f>
        <v>-55799958</v>
      </c>
      <c r="K38" s="248"/>
      <c r="L38" s="36">
        <f>SUM(L34:L37)</f>
        <v>0</v>
      </c>
      <c r="M38" s="249"/>
      <c r="N38" s="250">
        <f>SUM(N34:N37)</f>
        <v>-55799958</v>
      </c>
      <c r="O38" s="249"/>
      <c r="P38" s="250">
        <f>SUM(P34:P37)</f>
        <v>1300000</v>
      </c>
      <c r="Q38" s="249"/>
      <c r="R38" s="250">
        <f>P38+N38</f>
        <v>-54499958</v>
      </c>
    </row>
    <row r="39" spans="1:20" ht="17.45" customHeight="1">
      <c r="A39" s="262"/>
      <c r="B39" s="243"/>
      <c r="C39" s="243"/>
      <c r="D39" s="260"/>
      <c r="E39" s="266"/>
      <c r="F39" s="260"/>
      <c r="G39" s="266"/>
      <c r="H39" s="260"/>
      <c r="I39" s="264"/>
      <c r="J39" s="39"/>
      <c r="K39" s="248"/>
      <c r="L39" s="39"/>
      <c r="M39" s="249"/>
      <c r="N39" s="248"/>
      <c r="O39" s="249"/>
      <c r="P39" s="248"/>
      <c r="Q39" s="249"/>
      <c r="R39" s="248"/>
    </row>
    <row r="40" spans="1:20" ht="22.5" customHeight="1">
      <c r="A40" s="44" t="s">
        <v>73</v>
      </c>
      <c r="B40" s="243"/>
      <c r="C40" s="243"/>
      <c r="D40" s="222"/>
      <c r="E40" s="222"/>
      <c r="F40" s="222"/>
      <c r="G40" s="222"/>
      <c r="H40" s="222"/>
      <c r="I40" s="261"/>
      <c r="J40" s="248"/>
      <c r="K40" s="248"/>
      <c r="L40" s="248"/>
      <c r="M40" s="248"/>
      <c r="N40" s="134"/>
      <c r="O40" s="248"/>
      <c r="P40" s="134"/>
      <c r="Q40" s="248"/>
      <c r="R40" s="134"/>
    </row>
    <row r="41" spans="1:20" ht="22.5" customHeight="1">
      <c r="A41" s="245" t="s">
        <v>194</v>
      </c>
      <c r="D41" s="222">
        <v>0</v>
      </c>
      <c r="E41" s="222"/>
      <c r="F41" s="222">
        <v>0</v>
      </c>
      <c r="G41" s="222"/>
      <c r="H41" s="222">
        <v>0</v>
      </c>
      <c r="I41" s="267"/>
      <c r="J41" s="107">
        <f>PL!D52</f>
        <v>27608581</v>
      </c>
      <c r="K41" s="107"/>
      <c r="L41" s="107">
        <v>0</v>
      </c>
      <c r="M41" s="107"/>
      <c r="N41" s="107">
        <f>SUM(D41:L41)</f>
        <v>27608581</v>
      </c>
      <c r="O41" s="107"/>
      <c r="P41" s="107">
        <v>-2504123</v>
      </c>
      <c r="Q41" s="107"/>
      <c r="R41" s="107">
        <f>PL!D24</f>
        <v>25104458</v>
      </c>
    </row>
    <row r="42" spans="1:20" ht="22.5" customHeight="1">
      <c r="A42" s="251" t="s">
        <v>175</v>
      </c>
      <c r="B42" s="231"/>
      <c r="C42" s="231"/>
      <c r="D42" s="222">
        <v>0</v>
      </c>
      <c r="E42" s="222"/>
      <c r="F42" s="222">
        <v>0</v>
      </c>
      <c r="G42" s="222"/>
      <c r="H42" s="222">
        <v>0</v>
      </c>
      <c r="I42" s="267"/>
      <c r="J42" s="107">
        <v>-114095</v>
      </c>
      <c r="K42" s="107"/>
      <c r="L42" s="107">
        <f>-BS!F85--BS!D85</f>
        <v>-818290</v>
      </c>
      <c r="M42" s="107"/>
      <c r="N42" s="107">
        <f>SUM(D42:L42)</f>
        <v>-932385</v>
      </c>
      <c r="O42" s="107"/>
      <c r="P42" s="107">
        <v>-152</v>
      </c>
      <c r="Q42" s="107"/>
      <c r="R42" s="107">
        <f>N42+P42</f>
        <v>-932537</v>
      </c>
      <c r="T42" s="198"/>
    </row>
    <row r="43" spans="1:20" ht="22.5" customHeight="1">
      <c r="A43" s="44" t="s">
        <v>176</v>
      </c>
      <c r="B43" s="231"/>
      <c r="C43" s="231"/>
      <c r="D43" s="265">
        <f>SUM(D41:D42)</f>
        <v>0</v>
      </c>
      <c r="E43" s="266"/>
      <c r="F43" s="265">
        <f>SUM(F41:F42)</f>
        <v>0</v>
      </c>
      <c r="G43" s="266"/>
      <c r="H43" s="265">
        <f>SUM(H41:H42)</f>
        <v>0</v>
      </c>
      <c r="I43" s="264"/>
      <c r="J43" s="250">
        <f>SUM(J41:J42)</f>
        <v>27494486</v>
      </c>
      <c r="K43" s="248"/>
      <c r="L43" s="250">
        <f>SUM(L41:L42)</f>
        <v>-818290</v>
      </c>
      <c r="M43" s="249"/>
      <c r="N43" s="250">
        <f>SUM(N41:N42)</f>
        <v>26676196</v>
      </c>
      <c r="O43" s="249"/>
      <c r="P43" s="250">
        <f>SUM(P41:P42)</f>
        <v>-2504275</v>
      </c>
      <c r="Q43" s="249"/>
      <c r="R43" s="250">
        <f>P43+N43</f>
        <v>24171921</v>
      </c>
    </row>
    <row r="44" spans="1:20" ht="17.45" customHeight="1">
      <c r="A44" s="44"/>
      <c r="B44" s="231"/>
      <c r="C44" s="231"/>
      <c r="D44" s="260"/>
      <c r="E44" s="266"/>
      <c r="F44" s="260"/>
      <c r="G44" s="266"/>
      <c r="H44" s="260"/>
      <c r="I44" s="264"/>
      <c r="J44" s="248"/>
      <c r="K44" s="248"/>
      <c r="L44" s="248"/>
      <c r="M44" s="249"/>
      <c r="N44" s="248"/>
      <c r="O44" s="249"/>
      <c r="P44" s="248"/>
      <c r="Q44" s="249"/>
      <c r="R44" s="248"/>
    </row>
    <row r="45" spans="1:20" ht="22.5" customHeight="1">
      <c r="A45" s="245" t="s">
        <v>87</v>
      </c>
      <c r="B45" s="233">
        <v>15</v>
      </c>
      <c r="C45" s="233"/>
      <c r="D45" s="107">
        <v>0</v>
      </c>
      <c r="E45" s="268"/>
      <c r="F45" s="107">
        <v>0</v>
      </c>
      <c r="G45" s="268"/>
      <c r="H45" s="107">
        <v>2520000</v>
      </c>
      <c r="I45" s="269"/>
      <c r="J45" s="256">
        <f>-H45</f>
        <v>-2520000</v>
      </c>
      <c r="K45" s="107"/>
      <c r="L45" s="107">
        <v>0</v>
      </c>
      <c r="M45" s="268"/>
      <c r="N45" s="107">
        <f>SUM(D45:L45)</f>
        <v>0</v>
      </c>
      <c r="O45" s="107"/>
      <c r="P45" s="107">
        <v>0</v>
      </c>
      <c r="Q45" s="268"/>
      <c r="R45" s="107">
        <v>0</v>
      </c>
    </row>
    <row r="46" spans="1:20" ht="22.5" customHeight="1" thickBot="1">
      <c r="A46" s="257" t="s">
        <v>165</v>
      </c>
      <c r="B46" s="257"/>
      <c r="C46" s="257"/>
      <c r="D46" s="59">
        <f>SUM(D33,D43,D45,D38)</f>
        <v>465000000</v>
      </c>
      <c r="E46" s="39"/>
      <c r="F46" s="59">
        <f>SUM(F33,F43,F45,F38)</f>
        <v>297618600</v>
      </c>
      <c r="G46" s="39"/>
      <c r="H46" s="59">
        <f>SUM(H33,H43,H45,H38)</f>
        <v>31820000</v>
      </c>
      <c r="I46" s="260"/>
      <c r="J46" s="59">
        <f>SUM(J33,J43,J45,J38)</f>
        <v>121055784</v>
      </c>
      <c r="K46" s="39"/>
      <c r="L46" s="59">
        <f>SUM(L33,L43,L45,L38)</f>
        <v>79628</v>
      </c>
      <c r="M46" s="39"/>
      <c r="N46" s="59">
        <f>SUM(N33,N43,N45,N38)</f>
        <v>915574012</v>
      </c>
      <c r="O46" s="39"/>
      <c r="P46" s="59">
        <f>SUM(P33,P43,P45,P38)</f>
        <v>73618372</v>
      </c>
      <c r="Q46" s="39"/>
      <c r="R46" s="59">
        <f>SUM(R33,R43,R45,R38)</f>
        <v>989192384</v>
      </c>
    </row>
    <row r="47" spans="1:20" ht="22.5" customHeight="1" thickTop="1">
      <c r="O47" s="270"/>
    </row>
    <row r="48" spans="1:20" ht="22.5" customHeight="1">
      <c r="N48" s="271"/>
      <c r="R48" s="271"/>
    </row>
  </sheetData>
  <mergeCells count="8">
    <mergeCell ref="A24:B24"/>
    <mergeCell ref="D27:R27"/>
    <mergeCell ref="H28:J28"/>
    <mergeCell ref="D31:R31"/>
    <mergeCell ref="A1:B1"/>
    <mergeCell ref="D4:R4"/>
    <mergeCell ref="H5:J5"/>
    <mergeCell ref="D8:R8"/>
  </mergeCells>
  <pageMargins left="0.8" right="0.8" top="0.48" bottom="0.5" header="0.5" footer="0.5"/>
  <pageSetup paperSize="9" scale="78" firstPageNumber="11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23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topLeftCell="A13" zoomScale="90" zoomScaleNormal="90" zoomScaleSheetLayoutView="70" workbookViewId="0">
      <selection activeCell="C26" sqref="C26:M26"/>
    </sheetView>
  </sheetViews>
  <sheetFormatPr defaultColWidth="12.7109375" defaultRowHeight="22.5" customHeight="1"/>
  <cols>
    <col min="1" max="1" width="49.85546875" style="3" customWidth="1"/>
    <col min="2" max="2" width="10.140625" style="3" customWidth="1"/>
    <col min="3" max="3" width="13.85546875" style="3" customWidth="1"/>
    <col min="4" max="4" width="1.85546875" style="3" customWidth="1"/>
    <col min="5" max="5" width="13" style="3" customWidth="1"/>
    <col min="6" max="6" width="1.85546875" style="3" customWidth="1"/>
    <col min="7" max="7" width="12.7109375" style="3" customWidth="1"/>
    <col min="8" max="8" width="1.85546875" style="3" customWidth="1"/>
    <col min="9" max="9" width="13" style="3" customWidth="1"/>
    <col min="10" max="10" width="1.85546875" style="3" customWidth="1"/>
    <col min="11" max="11" width="14.140625" style="3" customWidth="1"/>
    <col min="12" max="12" width="1.85546875" style="3" customWidth="1"/>
    <col min="13" max="13" width="13.140625" style="3" customWidth="1"/>
    <col min="14" max="226" width="9.140625" style="3" customWidth="1"/>
    <col min="227" max="227" width="47.5703125" style="3" customWidth="1"/>
    <col min="228" max="228" width="9.28515625" style="3" customWidth="1"/>
    <col min="229" max="229" width="11.28515625" style="3" customWidth="1"/>
    <col min="230" max="230" width="1.28515625" style="3" customWidth="1"/>
    <col min="231" max="231" width="12" style="3" customWidth="1"/>
    <col min="232" max="232" width="1.28515625" style="3" customWidth="1"/>
    <col min="233" max="233" width="12.85546875" style="3" customWidth="1"/>
    <col min="234" max="234" width="1.140625" style="3" customWidth="1"/>
    <col min="235" max="235" width="12.85546875" style="3" customWidth="1"/>
    <col min="236" max="236" width="1.28515625" style="3" customWidth="1"/>
    <col min="237" max="237" width="12.85546875" style="3" customWidth="1"/>
    <col min="238" max="238" width="1.28515625" style="3" customWidth="1"/>
    <col min="239" max="239" width="17.140625" style="3" customWidth="1"/>
    <col min="240" max="240" width="1.140625" style="3" customWidth="1"/>
    <col min="241" max="241" width="17.140625" style="3" customWidth="1"/>
    <col min="242" max="242" width="1.140625" style="3" customWidth="1"/>
    <col min="243" max="243" width="17.140625" style="3" customWidth="1"/>
    <col min="244" max="244" width="1.140625" style="3" customWidth="1"/>
    <col min="245" max="245" width="17.140625" style="3" customWidth="1"/>
    <col min="246" max="246" width="1.140625" style="3" customWidth="1"/>
    <col min="247" max="247" width="17.5703125" style="3" customWidth="1"/>
    <col min="248" max="248" width="1.140625" style="3" customWidth="1"/>
    <col min="249" max="249" width="13.42578125" style="3" customWidth="1"/>
    <col min="250" max="250" width="1.140625" style="3" customWidth="1"/>
    <col min="251" max="16384" width="12.7109375" style="3"/>
  </cols>
  <sheetData>
    <row r="1" spans="1:13" ht="22.5" customHeight="1">
      <c r="A1" s="206" t="s">
        <v>85</v>
      </c>
      <c r="B1" s="206"/>
      <c r="M1" s="8"/>
    </row>
    <row r="2" spans="1:13" ht="22.5" customHeight="1">
      <c r="A2" s="18" t="s">
        <v>55</v>
      </c>
      <c r="B2" s="14"/>
      <c r="C2" s="14"/>
      <c r="D2" s="14"/>
      <c r="E2" s="14"/>
      <c r="F2" s="14"/>
      <c r="G2" s="14"/>
      <c r="H2" s="14"/>
      <c r="I2" s="14"/>
      <c r="M2" s="8"/>
    </row>
    <row r="3" spans="1:13" ht="22.5" customHeight="1">
      <c r="A3" s="10"/>
      <c r="B3" s="10"/>
    </row>
    <row r="4" spans="1:13" ht="22.5" customHeight="1">
      <c r="A4" s="10"/>
      <c r="B4" s="10"/>
      <c r="C4" s="208" t="s">
        <v>45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3" ht="22.5" customHeight="1">
      <c r="A5" s="10"/>
      <c r="C5" s="9" t="s">
        <v>22</v>
      </c>
      <c r="D5" s="9"/>
      <c r="E5" s="23"/>
      <c r="F5" s="9"/>
      <c r="G5" s="209" t="s">
        <v>36</v>
      </c>
      <c r="H5" s="209"/>
      <c r="I5" s="209"/>
      <c r="J5" s="9"/>
      <c r="K5" s="97" t="s">
        <v>75</v>
      </c>
      <c r="L5" s="23"/>
      <c r="M5" s="6"/>
    </row>
    <row r="6" spans="1:13" ht="22.5" customHeight="1">
      <c r="A6" s="10"/>
      <c r="B6" s="10"/>
      <c r="C6" s="9" t="s">
        <v>23</v>
      </c>
      <c r="D6" s="9"/>
      <c r="E6" s="23" t="s">
        <v>94</v>
      </c>
      <c r="F6" s="9"/>
      <c r="G6" s="9" t="s">
        <v>44</v>
      </c>
      <c r="H6" s="9"/>
      <c r="I6" s="9" t="s">
        <v>58</v>
      </c>
      <c r="J6" s="9"/>
      <c r="K6" s="98" t="s">
        <v>74</v>
      </c>
      <c r="L6" s="9"/>
      <c r="M6" s="9" t="s">
        <v>59</v>
      </c>
    </row>
    <row r="7" spans="1:13" ht="22.5" customHeight="1">
      <c r="A7" s="10"/>
      <c r="B7" s="19" t="s">
        <v>0</v>
      </c>
      <c r="C7" s="9" t="s">
        <v>24</v>
      </c>
      <c r="D7" s="9"/>
      <c r="E7" s="23" t="s">
        <v>95</v>
      </c>
      <c r="F7" s="9"/>
      <c r="G7" s="9" t="s">
        <v>60</v>
      </c>
      <c r="H7" s="9"/>
      <c r="I7" s="9" t="s">
        <v>61</v>
      </c>
      <c r="J7" s="9"/>
      <c r="K7" s="11" t="s">
        <v>76</v>
      </c>
      <c r="L7" s="9"/>
      <c r="M7" s="9" t="s">
        <v>77</v>
      </c>
    </row>
    <row r="8" spans="1:13" ht="22.5" customHeight="1">
      <c r="A8" s="10"/>
      <c r="B8" s="15"/>
      <c r="C8" s="210" t="s">
        <v>43</v>
      </c>
      <c r="D8" s="210"/>
      <c r="E8" s="210"/>
      <c r="F8" s="210"/>
      <c r="G8" s="210"/>
      <c r="H8" s="210"/>
      <c r="I8" s="210"/>
      <c r="J8" s="210"/>
      <c r="K8" s="210"/>
      <c r="L8" s="210"/>
      <c r="M8" s="210"/>
    </row>
    <row r="9" spans="1:13" ht="22.5" customHeight="1">
      <c r="A9" s="4" t="s">
        <v>113</v>
      </c>
      <c r="B9" s="15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2.5" customHeight="1">
      <c r="A10" s="13" t="s">
        <v>114</v>
      </c>
      <c r="B10" s="4"/>
      <c r="C10" s="1">
        <v>465000000</v>
      </c>
      <c r="D10" s="1"/>
      <c r="E10" s="1">
        <v>297618600</v>
      </c>
      <c r="F10" s="1"/>
      <c r="G10" s="1">
        <v>26000000</v>
      </c>
      <c r="H10" s="1"/>
      <c r="I10" s="1">
        <v>95637446</v>
      </c>
      <c r="J10" s="1"/>
      <c r="K10" s="1">
        <v>355684</v>
      </c>
      <c r="L10" s="2"/>
      <c r="M10" s="39">
        <f>SUM(C10:K10)</f>
        <v>884611730</v>
      </c>
    </row>
    <row r="11" spans="1:13" ht="22.5" customHeight="1">
      <c r="A11" s="12" t="s">
        <v>73</v>
      </c>
      <c r="B11" s="4"/>
      <c r="C11" s="21"/>
      <c r="D11" s="21"/>
      <c r="E11" s="21"/>
      <c r="F11" s="21"/>
      <c r="G11" s="21"/>
      <c r="H11" s="2"/>
      <c r="I11" s="2"/>
      <c r="J11" s="2"/>
      <c r="K11" s="2"/>
      <c r="L11" s="2"/>
      <c r="M11" s="71"/>
    </row>
    <row r="12" spans="1:13" ht="22.5" customHeight="1">
      <c r="A12" s="20" t="s">
        <v>84</v>
      </c>
      <c r="C12" s="21">
        <v>0</v>
      </c>
      <c r="D12" s="21"/>
      <c r="E12" s="21">
        <v>0</v>
      </c>
      <c r="F12" s="21"/>
      <c r="G12" s="21">
        <v>0</v>
      </c>
      <c r="H12" s="7"/>
      <c r="I12" s="21">
        <v>63596985</v>
      </c>
      <c r="J12" s="21"/>
      <c r="K12" s="21">
        <v>0</v>
      </c>
      <c r="L12" s="21"/>
      <c r="M12" s="107">
        <f>SUM(C12:K12)</f>
        <v>63596985</v>
      </c>
    </row>
    <row r="13" spans="1:13" ht="22.5" customHeight="1">
      <c r="A13" s="16" t="s">
        <v>175</v>
      </c>
      <c r="B13" s="10"/>
      <c r="C13" s="21">
        <v>0</v>
      </c>
      <c r="D13" s="21"/>
      <c r="E13" s="21">
        <v>0</v>
      </c>
      <c r="F13" s="21"/>
      <c r="G13" s="21">
        <v>0</v>
      </c>
      <c r="H13" s="7"/>
      <c r="I13" s="21">
        <v>0</v>
      </c>
      <c r="J13" s="21"/>
      <c r="K13" s="21">
        <v>-299676</v>
      </c>
      <c r="L13" s="21"/>
      <c r="M13" s="107">
        <f>SUM(C13:K13)</f>
        <v>-299676</v>
      </c>
    </row>
    <row r="14" spans="1:13" ht="22.5" customHeight="1">
      <c r="A14" s="12" t="s">
        <v>176</v>
      </c>
      <c r="B14" s="10"/>
      <c r="C14" s="66">
        <f>SUM(C12:C13)</f>
        <v>0</v>
      </c>
      <c r="D14" s="67"/>
      <c r="E14" s="66">
        <f>SUM(E12:E13)</f>
        <v>0</v>
      </c>
      <c r="F14" s="67"/>
      <c r="G14" s="66">
        <f>SUM(G12:G13)</f>
        <v>0</v>
      </c>
      <c r="H14" s="17"/>
      <c r="I14" s="86">
        <f>SUM(I12:I13)</f>
        <v>63596985</v>
      </c>
      <c r="J14" s="87"/>
      <c r="K14" s="86">
        <f>SUM(K12:K13)</f>
        <v>-299676</v>
      </c>
      <c r="L14" s="88"/>
      <c r="M14" s="86">
        <f>SUM(M12:M13)</f>
        <v>63297309</v>
      </c>
    </row>
    <row r="15" spans="1:13" ht="21.75">
      <c r="A15" s="12"/>
      <c r="B15" s="10"/>
    </row>
    <row r="16" spans="1:13" ht="21.75">
      <c r="A16" s="20" t="s">
        <v>87</v>
      </c>
      <c r="B16" s="19">
        <v>15</v>
      </c>
      <c r="C16" s="22">
        <v>0</v>
      </c>
      <c r="D16" s="89"/>
      <c r="E16" s="22">
        <v>0</v>
      </c>
      <c r="F16" s="89"/>
      <c r="G16" s="21">
        <v>3300000</v>
      </c>
      <c r="H16" s="90"/>
      <c r="I16" s="91">
        <f>-G16</f>
        <v>-3300000</v>
      </c>
      <c r="J16" s="22"/>
      <c r="K16" s="21">
        <v>0</v>
      </c>
      <c r="L16" s="89"/>
      <c r="M16" s="21">
        <v>0</v>
      </c>
    </row>
    <row r="17" spans="1:13" ht="22.5" customHeight="1" thickBot="1">
      <c r="A17" s="5" t="s">
        <v>115</v>
      </c>
      <c r="B17" s="5"/>
      <c r="C17" s="114">
        <f>C10+C14</f>
        <v>465000000</v>
      </c>
      <c r="D17" s="67"/>
      <c r="E17" s="114">
        <f>E10+E14</f>
        <v>297618600</v>
      </c>
      <c r="F17" s="67"/>
      <c r="G17" s="114">
        <f>G10+G14+G16</f>
        <v>29300000</v>
      </c>
      <c r="H17" s="17"/>
      <c r="I17" s="122">
        <f>I10+I14+I16</f>
        <v>155934431</v>
      </c>
      <c r="J17" s="87"/>
      <c r="K17" s="122">
        <f>K10+K14</f>
        <v>56008</v>
      </c>
      <c r="L17" s="88"/>
      <c r="M17" s="122">
        <f>M10+M14</f>
        <v>947909039</v>
      </c>
    </row>
    <row r="18" spans="1:13" ht="22.5" customHeight="1" thickTop="1"/>
    <row r="19" spans="1:13" ht="22.5" customHeight="1">
      <c r="A19" s="206" t="s">
        <v>85</v>
      </c>
      <c r="B19" s="206"/>
      <c r="M19" s="8"/>
    </row>
    <row r="20" spans="1:13" ht="22.5" customHeight="1">
      <c r="A20" s="18" t="s">
        <v>55</v>
      </c>
      <c r="B20" s="14"/>
      <c r="C20" s="14"/>
      <c r="D20" s="14"/>
      <c r="E20" s="14"/>
      <c r="F20" s="14"/>
      <c r="G20" s="14"/>
      <c r="H20" s="14"/>
      <c r="I20" s="14"/>
      <c r="M20" s="8"/>
    </row>
    <row r="21" spans="1:13" ht="22.5" customHeight="1">
      <c r="A21" s="10"/>
      <c r="B21" s="10"/>
    </row>
    <row r="22" spans="1:13" ht="22.5" customHeight="1">
      <c r="A22" s="10"/>
      <c r="B22" s="10"/>
      <c r="C22" s="208" t="s">
        <v>45</v>
      </c>
      <c r="D22" s="208"/>
      <c r="E22" s="208"/>
      <c r="F22" s="208"/>
      <c r="G22" s="208"/>
      <c r="H22" s="208"/>
      <c r="I22" s="208"/>
      <c r="J22" s="208"/>
      <c r="K22" s="208"/>
      <c r="L22" s="208"/>
      <c r="M22" s="208"/>
    </row>
    <row r="23" spans="1:13" ht="22.5" customHeight="1">
      <c r="A23" s="10"/>
      <c r="C23" s="9" t="s">
        <v>22</v>
      </c>
      <c r="D23" s="9"/>
      <c r="E23" s="23"/>
      <c r="F23" s="9"/>
      <c r="G23" s="209" t="s">
        <v>36</v>
      </c>
      <c r="H23" s="209"/>
      <c r="I23" s="209"/>
      <c r="J23" s="9"/>
      <c r="K23" s="97" t="s">
        <v>75</v>
      </c>
      <c r="L23" s="23"/>
      <c r="M23" s="6"/>
    </row>
    <row r="24" spans="1:13" ht="22.5" customHeight="1">
      <c r="A24" s="10"/>
      <c r="B24" s="10"/>
      <c r="C24" s="9" t="s">
        <v>23</v>
      </c>
      <c r="D24" s="9"/>
      <c r="E24" s="23" t="s">
        <v>94</v>
      </c>
      <c r="F24" s="9"/>
      <c r="G24" s="9" t="s">
        <v>44</v>
      </c>
      <c r="H24" s="9"/>
      <c r="I24" s="9" t="s">
        <v>58</v>
      </c>
      <c r="J24" s="9"/>
      <c r="K24" s="98" t="s">
        <v>74</v>
      </c>
      <c r="L24" s="9"/>
      <c r="M24" s="9" t="s">
        <v>59</v>
      </c>
    </row>
    <row r="25" spans="1:13" ht="22.5" customHeight="1">
      <c r="A25" s="10"/>
      <c r="B25" s="19" t="s">
        <v>0</v>
      </c>
      <c r="C25" s="9" t="s">
        <v>24</v>
      </c>
      <c r="D25" s="9"/>
      <c r="E25" s="23" t="s">
        <v>95</v>
      </c>
      <c r="F25" s="9"/>
      <c r="G25" s="9" t="s">
        <v>60</v>
      </c>
      <c r="H25" s="9"/>
      <c r="I25" s="9" t="s">
        <v>61</v>
      </c>
      <c r="J25" s="9"/>
      <c r="K25" s="11" t="s">
        <v>76</v>
      </c>
      <c r="L25" s="9"/>
      <c r="M25" s="9" t="s">
        <v>77</v>
      </c>
    </row>
    <row r="26" spans="1:13" ht="22.5" customHeight="1">
      <c r="A26" s="10"/>
      <c r="B26" s="15"/>
      <c r="C26" s="210" t="s">
        <v>43</v>
      </c>
      <c r="D26" s="210"/>
      <c r="E26" s="210"/>
      <c r="F26" s="210"/>
      <c r="G26" s="210"/>
      <c r="H26" s="210"/>
      <c r="I26" s="210"/>
      <c r="J26" s="210"/>
      <c r="K26" s="210"/>
      <c r="L26" s="210"/>
      <c r="M26" s="210"/>
    </row>
    <row r="27" spans="1:13" ht="22.5" customHeight="1">
      <c r="A27" s="4" t="s">
        <v>163</v>
      </c>
      <c r="B27" s="15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22.5" customHeight="1">
      <c r="A28" s="13" t="s">
        <v>164</v>
      </c>
      <c r="B28" s="4"/>
      <c r="C28" s="1">
        <v>465000000</v>
      </c>
      <c r="D28" s="1"/>
      <c r="E28" s="1">
        <v>297618600</v>
      </c>
      <c r="F28" s="1"/>
      <c r="G28" s="1">
        <v>29300000</v>
      </c>
      <c r="H28" s="1"/>
      <c r="I28" s="1">
        <v>155934431</v>
      </c>
      <c r="J28" s="1"/>
      <c r="K28" s="1">
        <v>56008</v>
      </c>
      <c r="L28" s="2"/>
      <c r="M28" s="1">
        <f>SUM(C28:K28)</f>
        <v>947909039</v>
      </c>
    </row>
    <row r="29" spans="1:13" ht="22.5" customHeight="1">
      <c r="A29" s="13" t="s">
        <v>170</v>
      </c>
      <c r="B29" s="4"/>
      <c r="C29" s="1"/>
      <c r="D29" s="1"/>
      <c r="E29" s="1"/>
      <c r="F29" s="1"/>
      <c r="G29" s="1"/>
      <c r="H29" s="1"/>
      <c r="I29" s="1"/>
      <c r="J29" s="1"/>
      <c r="K29" s="1"/>
      <c r="L29" s="2"/>
      <c r="M29" s="1"/>
    </row>
    <row r="30" spans="1:13" ht="22.5" customHeight="1">
      <c r="A30" s="132" t="s">
        <v>171</v>
      </c>
      <c r="B30" s="4"/>
      <c r="C30" s="1"/>
      <c r="D30" s="1"/>
      <c r="E30" s="1"/>
      <c r="F30" s="1"/>
      <c r="G30" s="1"/>
      <c r="H30" s="1"/>
      <c r="I30" s="1"/>
      <c r="J30" s="1"/>
      <c r="K30" s="1"/>
      <c r="L30" s="2"/>
      <c r="M30" s="1"/>
    </row>
    <row r="31" spans="1:13" ht="22.5" customHeight="1">
      <c r="A31" s="20" t="s">
        <v>173</v>
      </c>
      <c r="B31" s="19">
        <v>21</v>
      </c>
      <c r="C31" s="21">
        <v>0</v>
      </c>
      <c r="D31" s="21"/>
      <c r="E31" s="21">
        <v>0</v>
      </c>
      <c r="F31" s="21"/>
      <c r="G31" s="21">
        <v>0</v>
      </c>
      <c r="H31" s="1"/>
      <c r="I31" s="126">
        <v>-55799958</v>
      </c>
      <c r="K31" s="133">
        <v>0</v>
      </c>
      <c r="M31" s="21">
        <f>SUM(C31:K31)</f>
        <v>-55799958</v>
      </c>
    </row>
    <row r="32" spans="1:13" ht="22.5" customHeight="1">
      <c r="A32" s="132" t="s">
        <v>174</v>
      </c>
      <c r="B32" s="4"/>
      <c r="C32" s="66">
        <f>SUM(C30:C31)</f>
        <v>0</v>
      </c>
      <c r="D32" s="67"/>
      <c r="E32" s="66">
        <f>SUM(E30:E31)</f>
        <v>0</v>
      </c>
      <c r="F32" s="67"/>
      <c r="G32" s="66">
        <f>SUM(G30:G31)</f>
        <v>0</v>
      </c>
      <c r="H32" s="17"/>
      <c r="I32" s="86">
        <f>SUM(I30:I31)</f>
        <v>-55799958</v>
      </c>
      <c r="J32" s="87"/>
      <c r="K32" s="86">
        <f>SUM(K30:K31)</f>
        <v>0</v>
      </c>
      <c r="L32" s="88"/>
      <c r="M32" s="86">
        <f>SUM(M30:M31)</f>
        <v>-55799958</v>
      </c>
    </row>
    <row r="33" spans="1:13" ht="11.1" customHeight="1">
      <c r="A33" s="132"/>
      <c r="B33" s="4"/>
      <c r="C33" s="1"/>
      <c r="D33" s="1"/>
      <c r="E33" s="1"/>
      <c r="F33" s="1"/>
      <c r="G33" s="1"/>
      <c r="H33" s="1"/>
      <c r="I33" s="1"/>
      <c r="J33" s="1"/>
      <c r="K33" s="1"/>
      <c r="L33" s="2"/>
      <c r="M33" s="1"/>
    </row>
    <row r="34" spans="1:13" ht="22.5" customHeight="1">
      <c r="A34" s="12" t="s">
        <v>73</v>
      </c>
      <c r="B34" s="4"/>
      <c r="C34" s="21"/>
      <c r="D34" s="21"/>
      <c r="E34" s="21"/>
      <c r="F34" s="21"/>
      <c r="G34" s="21"/>
      <c r="H34" s="2"/>
      <c r="I34" s="2"/>
      <c r="J34" s="2"/>
      <c r="K34" s="2"/>
      <c r="L34" s="2"/>
      <c r="M34" s="7"/>
    </row>
    <row r="35" spans="1:13" ht="22.5" customHeight="1">
      <c r="A35" s="20" t="s">
        <v>84</v>
      </c>
      <c r="C35" s="21">
        <v>0</v>
      </c>
      <c r="D35" s="21"/>
      <c r="E35" s="21">
        <v>0</v>
      </c>
      <c r="F35" s="21"/>
      <c r="G35" s="21">
        <v>0</v>
      </c>
      <c r="H35" s="7"/>
      <c r="I35" s="21">
        <f>PL!H24</f>
        <v>50345627</v>
      </c>
      <c r="J35" s="21"/>
      <c r="K35" s="21">
        <v>0</v>
      </c>
      <c r="L35" s="21"/>
      <c r="M35" s="21">
        <f>SUM(C35:K35)</f>
        <v>50345627</v>
      </c>
    </row>
    <row r="36" spans="1:13" ht="22.5" customHeight="1">
      <c r="A36" s="16" t="s">
        <v>175</v>
      </c>
      <c r="B36" s="10"/>
      <c r="C36" s="21">
        <v>0</v>
      </c>
      <c r="D36" s="21"/>
      <c r="E36" s="21">
        <v>0</v>
      </c>
      <c r="F36" s="21"/>
      <c r="G36" s="21">
        <v>0</v>
      </c>
      <c r="H36" s="7"/>
      <c r="I36" s="21">
        <v>-114095</v>
      </c>
      <c r="J36" s="21"/>
      <c r="K36" s="21">
        <f>BS!H85-BS!J85</f>
        <v>-50838</v>
      </c>
      <c r="L36" s="21"/>
      <c r="M36" s="21">
        <f>SUM(C36:K36)</f>
        <v>-164933</v>
      </c>
    </row>
    <row r="37" spans="1:13" ht="22.5" customHeight="1">
      <c r="A37" s="12" t="s">
        <v>176</v>
      </c>
      <c r="B37" s="10"/>
      <c r="C37" s="66">
        <f>SUM(C35:C36)</f>
        <v>0</v>
      </c>
      <c r="D37" s="67"/>
      <c r="E37" s="66">
        <f>SUM(E35:E36)</f>
        <v>0</v>
      </c>
      <c r="F37" s="67"/>
      <c r="G37" s="66">
        <f>SUM(G35:G36)</f>
        <v>0</v>
      </c>
      <c r="H37" s="17"/>
      <c r="I37" s="86">
        <f>SUM(I35:I36)</f>
        <v>50231532</v>
      </c>
      <c r="J37" s="87"/>
      <c r="K37" s="86">
        <f>SUM(K35:K36)</f>
        <v>-50838</v>
      </c>
      <c r="L37" s="88"/>
      <c r="M37" s="86">
        <f>SUM(M35:M36)</f>
        <v>50180694</v>
      </c>
    </row>
    <row r="38" spans="1:13" ht="11.1" customHeight="1">
      <c r="A38" s="12"/>
      <c r="B38" s="10"/>
    </row>
    <row r="39" spans="1:13" ht="22.5" customHeight="1">
      <c r="A39" s="20" t="s">
        <v>87</v>
      </c>
      <c r="B39" s="19">
        <v>15</v>
      </c>
      <c r="C39" s="22">
        <v>0</v>
      </c>
      <c r="D39" s="89"/>
      <c r="E39" s="22">
        <v>0</v>
      </c>
      <c r="F39" s="89"/>
      <c r="G39" s="21">
        <f>Consolidate!H45</f>
        <v>2520000</v>
      </c>
      <c r="H39" s="90"/>
      <c r="I39" s="91">
        <f>-G39</f>
        <v>-2520000</v>
      </c>
      <c r="J39" s="22"/>
      <c r="K39" s="21">
        <v>0</v>
      </c>
      <c r="L39" s="89"/>
      <c r="M39" s="21">
        <f>SUM(C39:K39)</f>
        <v>0</v>
      </c>
    </row>
    <row r="40" spans="1:13" ht="22.5" customHeight="1" thickBot="1">
      <c r="A40" s="5" t="s">
        <v>165</v>
      </c>
      <c r="B40" s="5"/>
      <c r="C40" s="114">
        <f>C28+C37</f>
        <v>465000000</v>
      </c>
      <c r="D40" s="67"/>
      <c r="E40" s="114">
        <f>E28+E37</f>
        <v>297618600</v>
      </c>
      <c r="F40" s="67"/>
      <c r="G40" s="114">
        <f>G28+G37+G39</f>
        <v>31820000</v>
      </c>
      <c r="H40" s="17"/>
      <c r="I40" s="114">
        <f>I28+I37+I39+I32</f>
        <v>147846005</v>
      </c>
      <c r="J40" s="87"/>
      <c r="K40" s="114">
        <f>K28+K37+K39+K32</f>
        <v>5170</v>
      </c>
      <c r="L40" s="88"/>
      <c r="M40" s="114">
        <f>M28+M37+M39+M32</f>
        <v>942289775</v>
      </c>
    </row>
    <row r="41" spans="1:13" ht="22.5" customHeight="1" thickTop="1"/>
  </sheetData>
  <mergeCells count="8">
    <mergeCell ref="A19:B19"/>
    <mergeCell ref="C22:M22"/>
    <mergeCell ref="G23:I23"/>
    <mergeCell ref="C26:M26"/>
    <mergeCell ref="A1:B1"/>
    <mergeCell ref="C4:M4"/>
    <mergeCell ref="G5:I5"/>
    <mergeCell ref="C8:M8"/>
  </mergeCells>
  <pageMargins left="0.8" right="0.8" top="0.48" bottom="0.5" header="0.5" footer="0.5"/>
  <pageSetup paperSize="9" scale="97" firstPageNumber="13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1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showGridLines="0" zoomScale="90" zoomScaleNormal="90" zoomScaleSheetLayoutView="100" workbookViewId="0">
      <selection activeCell="P77" sqref="P77"/>
    </sheetView>
  </sheetViews>
  <sheetFormatPr defaultColWidth="9.140625" defaultRowHeight="22.5" customHeight="1"/>
  <cols>
    <col min="1" max="1" width="43.5703125" style="75" customWidth="1"/>
    <col min="2" max="2" width="1.28515625" style="75" customWidth="1"/>
    <col min="3" max="3" width="13.28515625" style="75" customWidth="1"/>
    <col min="4" max="4" width="0.7109375" style="75" customWidth="1"/>
    <col min="5" max="5" width="13.28515625" style="93" customWidth="1"/>
    <col min="6" max="6" width="0.7109375" style="75" customWidth="1"/>
    <col min="7" max="7" width="13.28515625" style="125" customWidth="1"/>
    <col min="8" max="8" width="0.7109375" style="75" customWidth="1"/>
    <col min="9" max="9" width="13.28515625" style="93" customWidth="1"/>
    <col min="10" max="227" width="9.140625" style="75"/>
    <col min="228" max="228" width="49" style="75" customWidth="1"/>
    <col min="229" max="229" width="8" style="75" customWidth="1"/>
    <col min="230" max="230" width="0.85546875" style="75" customWidth="1"/>
    <col min="231" max="231" width="15" style="75" customWidth="1"/>
    <col min="232" max="232" width="1.42578125" style="75" customWidth="1"/>
    <col min="233" max="233" width="16.7109375" style="75" bestFit="1" customWidth="1"/>
    <col min="234" max="234" width="1.42578125" style="75" customWidth="1"/>
    <col min="235" max="235" width="17.28515625" style="75" customWidth="1"/>
    <col min="236" max="236" width="1.42578125" style="75" customWidth="1"/>
    <col min="237" max="237" width="15.85546875" style="75" customWidth="1"/>
    <col min="238" max="238" width="1.42578125" style="75" customWidth="1"/>
    <col min="239" max="239" width="18.140625" style="75" bestFit="1" customWidth="1"/>
    <col min="240" max="240" width="17.42578125" style="75" bestFit="1" customWidth="1"/>
    <col min="241" max="241" width="16.85546875" style="75" customWidth="1"/>
    <col min="242" max="16384" width="9.140625" style="75"/>
  </cols>
  <sheetData>
    <row r="1" spans="1:9" ht="22.5" customHeight="1">
      <c r="A1" s="99" t="s">
        <v>85</v>
      </c>
      <c r="B1" s="99"/>
      <c r="G1" s="127"/>
      <c r="H1" s="77"/>
      <c r="I1" s="77"/>
    </row>
    <row r="2" spans="1:9" ht="22.5" customHeight="1">
      <c r="A2" s="78" t="s">
        <v>30</v>
      </c>
    </row>
    <row r="4" spans="1:9" ht="19.5" customHeight="1">
      <c r="A4" s="139"/>
      <c r="B4" s="140"/>
      <c r="C4" s="212" t="s">
        <v>21</v>
      </c>
      <c r="D4" s="212"/>
      <c r="E4" s="212"/>
      <c r="F4" s="141"/>
      <c r="G4" s="212" t="s">
        <v>37</v>
      </c>
      <c r="H4" s="212"/>
      <c r="I4" s="212"/>
    </row>
    <row r="5" spans="1:9" ht="19.5" customHeight="1">
      <c r="A5" s="139"/>
      <c r="B5" s="140"/>
      <c r="C5" s="213" t="s">
        <v>57</v>
      </c>
      <c r="D5" s="213"/>
      <c r="E5" s="213"/>
      <c r="F5" s="139"/>
      <c r="G5" s="213" t="s">
        <v>57</v>
      </c>
      <c r="H5" s="213"/>
      <c r="I5" s="213"/>
    </row>
    <row r="6" spans="1:9" ht="19.5" customHeight="1">
      <c r="A6" s="141"/>
      <c r="B6" s="142"/>
      <c r="C6" s="140">
        <v>2562</v>
      </c>
      <c r="D6" s="140"/>
      <c r="E6" s="140">
        <v>2561</v>
      </c>
      <c r="F6" s="140"/>
      <c r="G6" s="143">
        <v>2562</v>
      </c>
      <c r="H6" s="140"/>
      <c r="I6" s="140">
        <v>2561</v>
      </c>
    </row>
    <row r="7" spans="1:9" ht="19.5" customHeight="1">
      <c r="A7" s="141"/>
      <c r="B7" s="140"/>
      <c r="C7" s="211" t="s">
        <v>42</v>
      </c>
      <c r="D7" s="211"/>
      <c r="E7" s="211"/>
      <c r="F7" s="211"/>
      <c r="G7" s="211"/>
      <c r="H7" s="211"/>
      <c r="I7" s="211"/>
    </row>
    <row r="8" spans="1:9" ht="19.5" customHeight="1">
      <c r="A8" s="144" t="s">
        <v>31</v>
      </c>
      <c r="B8" s="154"/>
      <c r="C8" s="145"/>
      <c r="D8" s="154"/>
      <c r="E8" s="145"/>
      <c r="F8" s="154"/>
      <c r="G8" s="155"/>
      <c r="H8" s="154"/>
      <c r="I8" s="154"/>
    </row>
    <row r="9" spans="1:9" ht="19.5" customHeight="1">
      <c r="A9" s="152" t="s">
        <v>68</v>
      </c>
      <c r="B9" s="140"/>
      <c r="C9" s="147">
        <f>PL!D24</f>
        <v>25104458</v>
      </c>
      <c r="D9" s="147"/>
      <c r="E9" s="147">
        <f>PL!F24</f>
        <v>57292476</v>
      </c>
      <c r="F9" s="147"/>
      <c r="G9" s="148">
        <f>PL!H24</f>
        <v>50345627</v>
      </c>
      <c r="H9" s="147"/>
      <c r="I9" s="147">
        <f>PL!J24</f>
        <v>63596985</v>
      </c>
    </row>
    <row r="10" spans="1:9" ht="19.5" customHeight="1">
      <c r="A10" s="156" t="s">
        <v>88</v>
      </c>
      <c r="B10" s="140"/>
      <c r="C10" s="147"/>
      <c r="D10" s="147"/>
      <c r="E10" s="147"/>
      <c r="F10" s="147"/>
      <c r="G10" s="148"/>
      <c r="H10" s="147"/>
      <c r="I10" s="147"/>
    </row>
    <row r="11" spans="1:9" ht="19.5" customHeight="1">
      <c r="A11" s="139" t="s">
        <v>189</v>
      </c>
      <c r="B11" s="142"/>
      <c r="C11" s="147">
        <f>-PL!D23</f>
        <v>770516</v>
      </c>
      <c r="D11" s="147"/>
      <c r="E11" s="147">
        <v>138268</v>
      </c>
      <c r="F11" s="147"/>
      <c r="G11" s="148">
        <f>-PL!H23</f>
        <v>223476</v>
      </c>
      <c r="H11" s="147"/>
      <c r="I11" s="147">
        <v>138268</v>
      </c>
    </row>
    <row r="12" spans="1:9" s="118" customFormat="1" ht="19.5" customHeight="1">
      <c r="A12" s="139" t="s">
        <v>153</v>
      </c>
      <c r="B12" s="142"/>
      <c r="C12" s="147">
        <v>0</v>
      </c>
      <c r="D12" s="147"/>
      <c r="E12" s="147">
        <v>-3503492</v>
      </c>
      <c r="F12" s="147"/>
      <c r="G12" s="148">
        <v>0</v>
      </c>
      <c r="H12" s="147"/>
      <c r="I12" s="147">
        <v>0</v>
      </c>
    </row>
    <row r="13" spans="1:9" ht="19.5" customHeight="1">
      <c r="A13" s="157" t="s">
        <v>46</v>
      </c>
      <c r="B13" s="142"/>
      <c r="C13" s="147">
        <f>PL!D19</f>
        <v>20580127</v>
      </c>
      <c r="D13" s="147"/>
      <c r="E13" s="147">
        <f>PL!F19</f>
        <v>4702292</v>
      </c>
      <c r="F13" s="147"/>
      <c r="G13" s="147">
        <f>PL!H19</f>
        <v>21842863</v>
      </c>
      <c r="H13" s="147"/>
      <c r="I13" s="147">
        <v>3684932</v>
      </c>
    </row>
    <row r="14" spans="1:9" ht="19.5" customHeight="1">
      <c r="A14" s="139" t="s">
        <v>51</v>
      </c>
      <c r="B14" s="142"/>
      <c r="C14" s="147">
        <v>36339544</v>
      </c>
      <c r="D14" s="147"/>
      <c r="E14" s="147">
        <v>9259613</v>
      </c>
      <c r="F14" s="147"/>
      <c r="G14" s="148">
        <v>9139631</v>
      </c>
      <c r="H14" s="147"/>
      <c r="I14" s="147">
        <v>8994103</v>
      </c>
    </row>
    <row r="15" spans="1:9" ht="19.5" customHeight="1">
      <c r="A15" s="157" t="s">
        <v>89</v>
      </c>
      <c r="B15" s="142"/>
      <c r="C15" s="147">
        <v>-1351569</v>
      </c>
      <c r="D15" s="147"/>
      <c r="E15" s="147">
        <v>-1906133</v>
      </c>
      <c r="F15" s="147"/>
      <c r="G15" s="148">
        <v>-105292</v>
      </c>
      <c r="H15" s="147"/>
      <c r="I15" s="147">
        <v>-1893974</v>
      </c>
    </row>
    <row r="16" spans="1:9" s="118" customFormat="1" ht="19.5" customHeight="1">
      <c r="A16" s="157" t="s">
        <v>150</v>
      </c>
      <c r="B16" s="142"/>
      <c r="C16" s="147">
        <v>0</v>
      </c>
      <c r="D16" s="147"/>
      <c r="E16" s="147">
        <v>-185879</v>
      </c>
      <c r="F16" s="147"/>
      <c r="G16" s="148">
        <v>0</v>
      </c>
      <c r="H16" s="147"/>
      <c r="I16" s="147">
        <v>0</v>
      </c>
    </row>
    <row r="17" spans="1:9" ht="19.5" customHeight="1">
      <c r="A17" s="157" t="s">
        <v>159</v>
      </c>
      <c r="B17" s="142"/>
      <c r="C17" s="147">
        <v>64077</v>
      </c>
      <c r="D17" s="147"/>
      <c r="E17" s="147">
        <v>-5178</v>
      </c>
      <c r="F17" s="147"/>
      <c r="G17" s="148">
        <v>64077</v>
      </c>
      <c r="H17" s="147"/>
      <c r="I17" s="147">
        <v>-5178</v>
      </c>
    </row>
    <row r="18" spans="1:9" ht="19.5" customHeight="1">
      <c r="A18" s="139" t="s">
        <v>136</v>
      </c>
      <c r="B18" s="142"/>
      <c r="C18" s="147">
        <v>174216</v>
      </c>
      <c r="D18" s="147"/>
      <c r="E18" s="147">
        <v>274463</v>
      </c>
      <c r="F18" s="147"/>
      <c r="G18" s="148">
        <v>174216</v>
      </c>
      <c r="H18" s="147"/>
      <c r="I18" s="147">
        <v>274463</v>
      </c>
    </row>
    <row r="19" spans="1:9" ht="19.5" customHeight="1">
      <c r="A19" s="139" t="s">
        <v>80</v>
      </c>
      <c r="B19" s="142"/>
      <c r="C19" s="147">
        <v>-703423</v>
      </c>
      <c r="D19" s="147"/>
      <c r="E19" s="147">
        <v>-484793</v>
      </c>
      <c r="F19" s="147"/>
      <c r="G19" s="148">
        <v>-31106601</v>
      </c>
      <c r="H19" s="147"/>
      <c r="I19" s="147">
        <v>-2778668</v>
      </c>
    </row>
    <row r="20" spans="1:9" ht="19.5" customHeight="1">
      <c r="A20" s="139"/>
      <c r="B20" s="140"/>
      <c r="C20" s="158">
        <f>SUM(C9:C19)</f>
        <v>80977946</v>
      </c>
      <c r="D20" s="145"/>
      <c r="E20" s="158">
        <f>SUM(E9:E19)</f>
        <v>65581637</v>
      </c>
      <c r="F20" s="145"/>
      <c r="G20" s="159">
        <f>SUM(G9:G19)</f>
        <v>50577997</v>
      </c>
      <c r="H20" s="145"/>
      <c r="I20" s="158">
        <f>SUM(I9:I19)</f>
        <v>72010931</v>
      </c>
    </row>
    <row r="21" spans="1:9" ht="19.5" customHeight="1">
      <c r="A21" s="156" t="s">
        <v>32</v>
      </c>
      <c r="B21" s="140"/>
      <c r="C21" s="145"/>
      <c r="D21" s="145"/>
      <c r="E21" s="145"/>
      <c r="F21" s="145"/>
      <c r="G21" s="146"/>
      <c r="H21" s="145"/>
      <c r="I21" s="145"/>
    </row>
    <row r="22" spans="1:9" ht="19.5" customHeight="1">
      <c r="A22" s="139" t="s">
        <v>33</v>
      </c>
      <c r="B22" s="140"/>
      <c r="C22" s="147">
        <v>-51388394</v>
      </c>
      <c r="D22" s="145"/>
      <c r="E22" s="147">
        <v>15124352</v>
      </c>
      <c r="F22" s="145"/>
      <c r="G22" s="146">
        <v>1593682</v>
      </c>
      <c r="H22" s="145"/>
      <c r="I22" s="145">
        <v>15124352</v>
      </c>
    </row>
    <row r="23" spans="1:9" ht="19.5" customHeight="1">
      <c r="A23" s="139" t="s">
        <v>133</v>
      </c>
      <c r="B23" s="140"/>
      <c r="C23" s="147">
        <v>-4620168</v>
      </c>
      <c r="D23" s="145"/>
      <c r="E23" s="147">
        <f>-39263346+2300000</f>
        <v>-36963346</v>
      </c>
      <c r="F23" s="145"/>
      <c r="G23" s="146">
        <f>12496281-6406152</f>
        <v>6090129</v>
      </c>
      <c r="H23" s="145"/>
      <c r="I23" s="145">
        <v>-2416862</v>
      </c>
    </row>
    <row r="24" spans="1:9" ht="19.5" customHeight="1">
      <c r="A24" s="139" t="s">
        <v>78</v>
      </c>
      <c r="B24" s="140"/>
      <c r="C24" s="147">
        <v>11945086</v>
      </c>
      <c r="D24" s="145"/>
      <c r="E24" s="147">
        <v>11054755</v>
      </c>
      <c r="F24" s="145"/>
      <c r="G24" s="146">
        <v>11945086</v>
      </c>
      <c r="H24" s="145"/>
      <c r="I24" s="145">
        <v>11054755</v>
      </c>
    </row>
    <row r="25" spans="1:9" s="124" customFormat="1" ht="19.5" customHeight="1">
      <c r="A25" s="160" t="s">
        <v>167</v>
      </c>
      <c r="B25" s="140"/>
      <c r="C25" s="147">
        <v>-11283210</v>
      </c>
      <c r="D25" s="153"/>
      <c r="E25" s="153">
        <v>0</v>
      </c>
      <c r="F25" s="153"/>
      <c r="G25" s="76">
        <v>0</v>
      </c>
      <c r="H25" s="153"/>
      <c r="I25" s="153">
        <v>0</v>
      </c>
    </row>
    <row r="26" spans="1:9" ht="19.5" customHeight="1">
      <c r="A26" s="139" t="s">
        <v>81</v>
      </c>
      <c r="B26" s="140"/>
      <c r="C26" s="147">
        <v>-1508195</v>
      </c>
      <c r="D26" s="145"/>
      <c r="E26" s="147">
        <v>-2063017</v>
      </c>
      <c r="F26" s="145"/>
      <c r="G26" s="146">
        <v>-1285415</v>
      </c>
      <c r="H26" s="145"/>
      <c r="I26" s="145">
        <v>-2063017</v>
      </c>
    </row>
    <row r="27" spans="1:9" s="93" customFormat="1" ht="19.5" customHeight="1">
      <c r="A27" s="139" t="s">
        <v>93</v>
      </c>
      <c r="B27" s="140"/>
      <c r="C27" s="147">
        <v>-6843838</v>
      </c>
      <c r="D27" s="145"/>
      <c r="E27" s="147">
        <v>-600</v>
      </c>
      <c r="F27" s="145"/>
      <c r="G27" s="146">
        <f>-12450852+6406152</f>
        <v>-6044700</v>
      </c>
      <c r="H27" s="145"/>
      <c r="I27" s="153">
        <v>0</v>
      </c>
    </row>
    <row r="28" spans="1:9" ht="19.5" customHeight="1">
      <c r="A28" s="139" t="s">
        <v>10</v>
      </c>
      <c r="B28" s="140"/>
      <c r="C28" s="147">
        <v>10925609</v>
      </c>
      <c r="D28" s="145"/>
      <c r="E28" s="147">
        <v>-11807080</v>
      </c>
      <c r="F28" s="145"/>
      <c r="G28" s="148">
        <v>-1394081</v>
      </c>
      <c r="H28" s="145"/>
      <c r="I28" s="145">
        <v>-11807080</v>
      </c>
    </row>
    <row r="29" spans="1:9" ht="19.5" customHeight="1">
      <c r="A29" s="139" t="s">
        <v>135</v>
      </c>
      <c r="B29" s="140"/>
      <c r="C29" s="147">
        <v>8895578</v>
      </c>
      <c r="D29" s="145"/>
      <c r="E29" s="147">
        <v>-5776274</v>
      </c>
      <c r="F29" s="145"/>
      <c r="G29" s="146">
        <v>3705382</v>
      </c>
      <c r="H29" s="145"/>
      <c r="I29" s="145">
        <v>-3527571</v>
      </c>
    </row>
    <row r="30" spans="1:9" s="93" customFormat="1" ht="19.5" customHeight="1">
      <c r="A30" s="139" t="s">
        <v>79</v>
      </c>
      <c r="B30" s="140"/>
      <c r="C30" s="147">
        <v>-148048</v>
      </c>
      <c r="D30" s="145"/>
      <c r="E30" s="147">
        <v>-220086</v>
      </c>
      <c r="F30" s="145"/>
      <c r="G30" s="146">
        <v>-148048</v>
      </c>
      <c r="H30" s="145"/>
      <c r="I30" s="145">
        <v>-220086</v>
      </c>
    </row>
    <row r="31" spans="1:9" ht="19.5" customHeight="1">
      <c r="A31" s="161" t="s">
        <v>190</v>
      </c>
      <c r="B31" s="140"/>
      <c r="C31" s="159">
        <f>SUM(C20:C30)</f>
        <v>36952366</v>
      </c>
      <c r="D31" s="145"/>
      <c r="E31" s="158">
        <f>SUM(E20:E30)</f>
        <v>34930341</v>
      </c>
      <c r="F31" s="145"/>
      <c r="G31" s="159">
        <f>SUM(G20:G30)</f>
        <v>65040032</v>
      </c>
      <c r="H31" s="145"/>
      <c r="I31" s="158">
        <f>SUM(I20:I30)</f>
        <v>78155422</v>
      </c>
    </row>
    <row r="32" spans="1:9" ht="19.5" customHeight="1">
      <c r="A32" s="139" t="s">
        <v>90</v>
      </c>
      <c r="B32" s="140"/>
      <c r="C32" s="147">
        <v>-6534309</v>
      </c>
      <c r="D32" s="145"/>
      <c r="E32" s="147">
        <v>-6041476</v>
      </c>
      <c r="F32" s="145"/>
      <c r="G32" s="146">
        <v>-6406152</v>
      </c>
      <c r="H32" s="145"/>
      <c r="I32" s="145">
        <v>-5980710</v>
      </c>
    </row>
    <row r="33" spans="1:9" ht="19.5" customHeight="1">
      <c r="A33" s="141" t="s">
        <v>193</v>
      </c>
      <c r="B33" s="140"/>
      <c r="C33" s="149">
        <f>SUM(C31:C32)</f>
        <v>30418057</v>
      </c>
      <c r="D33" s="150"/>
      <c r="E33" s="149">
        <f>SUM(E31:E32)</f>
        <v>28888865</v>
      </c>
      <c r="F33" s="150"/>
      <c r="G33" s="151">
        <f>SUM(G31:G32)</f>
        <v>58633880</v>
      </c>
      <c r="H33" s="150"/>
      <c r="I33" s="149">
        <f>SUM(I31:I32)</f>
        <v>72174712</v>
      </c>
    </row>
    <row r="34" spans="1:9" ht="21.75">
      <c r="A34" s="79"/>
      <c r="B34" s="118"/>
      <c r="C34" s="80"/>
      <c r="D34" s="80"/>
      <c r="E34" s="80"/>
      <c r="F34" s="80"/>
      <c r="G34" s="129"/>
      <c r="H34" s="80"/>
      <c r="I34" s="82"/>
    </row>
    <row r="35" spans="1:9" ht="23.25">
      <c r="A35" s="99" t="s">
        <v>85</v>
      </c>
      <c r="B35" s="99"/>
      <c r="C35" s="82"/>
      <c r="D35" s="118"/>
      <c r="E35" s="82"/>
      <c r="F35" s="81"/>
      <c r="G35" s="128"/>
      <c r="H35" s="77"/>
      <c r="I35" s="80"/>
    </row>
    <row r="36" spans="1:9" ht="21.75">
      <c r="A36" s="78" t="s">
        <v>30</v>
      </c>
      <c r="B36" s="118"/>
      <c r="C36" s="118"/>
      <c r="D36" s="118"/>
      <c r="E36" s="118"/>
      <c r="F36" s="81"/>
      <c r="H36" s="81"/>
    </row>
    <row r="37" spans="1:9" ht="14.1" customHeight="1">
      <c r="A37" s="163"/>
      <c r="B37" s="164"/>
      <c r="C37" s="215" t="s">
        <v>21</v>
      </c>
      <c r="D37" s="215"/>
      <c r="E37" s="215"/>
      <c r="F37" s="165"/>
      <c r="G37" s="215" t="s">
        <v>37</v>
      </c>
      <c r="H37" s="215"/>
      <c r="I37" s="215"/>
    </row>
    <row r="38" spans="1:9" ht="19.5" customHeight="1">
      <c r="A38" s="163"/>
      <c r="B38" s="164"/>
      <c r="C38" s="216" t="s">
        <v>57</v>
      </c>
      <c r="D38" s="216"/>
      <c r="E38" s="216"/>
      <c r="F38" s="166"/>
      <c r="G38" s="216" t="s">
        <v>57</v>
      </c>
      <c r="H38" s="216"/>
      <c r="I38" s="216"/>
    </row>
    <row r="39" spans="1:9" ht="11.1" customHeight="1">
      <c r="A39" s="167"/>
      <c r="B39" s="168"/>
      <c r="C39" s="169">
        <v>2562</v>
      </c>
      <c r="D39" s="169"/>
      <c r="E39" s="169">
        <v>2561</v>
      </c>
      <c r="F39" s="169"/>
      <c r="G39" s="170">
        <v>2562</v>
      </c>
      <c r="H39" s="169"/>
      <c r="I39" s="169">
        <v>2561</v>
      </c>
    </row>
    <row r="40" spans="1:9" ht="11.1" customHeight="1">
      <c r="A40" s="167"/>
      <c r="B40" s="164"/>
      <c r="C40" s="214" t="s">
        <v>42</v>
      </c>
      <c r="D40" s="214"/>
      <c r="E40" s="214"/>
      <c r="F40" s="214"/>
      <c r="G40" s="214"/>
      <c r="H40" s="214"/>
      <c r="I40" s="214"/>
    </row>
    <row r="41" spans="1:9" ht="17.45" customHeight="1">
      <c r="A41" s="171" t="s">
        <v>34</v>
      </c>
      <c r="B41" s="166"/>
      <c r="C41" s="182"/>
      <c r="D41" s="182"/>
      <c r="E41" s="182"/>
      <c r="F41" s="182"/>
      <c r="G41" s="184"/>
      <c r="H41" s="182"/>
      <c r="I41" s="182"/>
    </row>
    <row r="42" spans="1:9" ht="17.45" customHeight="1">
      <c r="A42" s="181" t="s">
        <v>191</v>
      </c>
      <c r="B42" s="173"/>
      <c r="C42" s="174">
        <v>95373364</v>
      </c>
      <c r="D42" s="174"/>
      <c r="E42" s="174">
        <v>746375404</v>
      </c>
      <c r="F42" s="174"/>
      <c r="G42" s="175">
        <f>13000000+88650</f>
        <v>13088650</v>
      </c>
      <c r="H42" s="174"/>
      <c r="I42" s="174">
        <v>745905404</v>
      </c>
    </row>
    <row r="43" spans="1:9" ht="17.45" customHeight="1">
      <c r="A43" s="181" t="s">
        <v>192</v>
      </c>
      <c r="B43" s="173"/>
      <c r="C43" s="174">
        <v>-97252124</v>
      </c>
      <c r="D43" s="174"/>
      <c r="E43" s="174">
        <v>-384600500</v>
      </c>
      <c r="F43" s="174"/>
      <c r="G43" s="175">
        <f>-40000000-128090</f>
        <v>-40128090</v>
      </c>
      <c r="H43" s="174"/>
      <c r="I43" s="174">
        <v>-363700000</v>
      </c>
    </row>
    <row r="44" spans="1:9" s="105" customFormat="1" ht="17.45" customHeight="1">
      <c r="A44" s="181" t="s">
        <v>122</v>
      </c>
      <c r="B44" s="173"/>
      <c r="C44" s="174">
        <v>0</v>
      </c>
      <c r="D44" s="174"/>
      <c r="E44" s="174">
        <v>-60000000</v>
      </c>
      <c r="F44" s="174"/>
      <c r="G44" s="175">
        <v>0</v>
      </c>
      <c r="H44" s="174"/>
      <c r="I44" s="174">
        <v>-60000000</v>
      </c>
    </row>
    <row r="45" spans="1:9" s="105" customFormat="1" ht="17.45" customHeight="1">
      <c r="A45" s="181" t="s">
        <v>123</v>
      </c>
      <c r="B45" s="173"/>
      <c r="C45" s="174">
        <v>0</v>
      </c>
      <c r="D45" s="174"/>
      <c r="E45" s="174">
        <v>60000000</v>
      </c>
      <c r="F45" s="174"/>
      <c r="G45" s="175">
        <v>0</v>
      </c>
      <c r="H45" s="174"/>
      <c r="I45" s="174">
        <v>60000000</v>
      </c>
    </row>
    <row r="46" spans="1:9" s="105" customFormat="1" ht="17.45" customHeight="1">
      <c r="A46" s="185" t="s">
        <v>124</v>
      </c>
      <c r="B46" s="173"/>
      <c r="C46" s="174">
        <v>-20000000</v>
      </c>
      <c r="D46" s="174"/>
      <c r="E46" s="174">
        <v>0</v>
      </c>
      <c r="F46" s="174"/>
      <c r="G46" s="175">
        <v>-424000000</v>
      </c>
      <c r="H46" s="174"/>
      <c r="I46" s="174">
        <v>-241000000</v>
      </c>
    </row>
    <row r="47" spans="1:9" s="105" customFormat="1" ht="17.45" customHeight="1">
      <c r="A47" s="185" t="s">
        <v>147</v>
      </c>
      <c r="B47" s="173"/>
      <c r="C47" s="174">
        <v>0</v>
      </c>
      <c r="D47" s="174"/>
      <c r="E47" s="174">
        <v>0</v>
      </c>
      <c r="F47" s="174"/>
      <c r="G47" s="175">
        <v>272079247</v>
      </c>
      <c r="H47" s="174"/>
      <c r="I47" s="174">
        <v>68000000</v>
      </c>
    </row>
    <row r="48" spans="1:9" s="123" customFormat="1" ht="17.45" customHeight="1">
      <c r="A48" s="185" t="s">
        <v>160</v>
      </c>
      <c r="B48" s="173"/>
      <c r="C48" s="174">
        <v>-10000000</v>
      </c>
      <c r="D48" s="174"/>
      <c r="E48" s="174">
        <v>-2300000</v>
      </c>
      <c r="F48" s="174"/>
      <c r="G48" s="175">
        <v>-10000000</v>
      </c>
      <c r="H48" s="174"/>
      <c r="I48" s="174">
        <v>0</v>
      </c>
    </row>
    <row r="49" spans="1:15" s="124" customFormat="1" ht="17.45" customHeight="1">
      <c r="A49" s="185" t="s">
        <v>178</v>
      </c>
      <c r="B49" s="173"/>
      <c r="C49" s="174">
        <v>2300000</v>
      </c>
      <c r="D49" s="174"/>
      <c r="E49" s="174">
        <v>0</v>
      </c>
      <c r="F49" s="174"/>
      <c r="G49" s="175">
        <v>0</v>
      </c>
      <c r="H49" s="174"/>
      <c r="I49" s="174">
        <v>0</v>
      </c>
    </row>
    <row r="50" spans="1:15" s="105" customFormat="1" ht="17.45" customHeight="1">
      <c r="A50" s="186" t="s">
        <v>197</v>
      </c>
      <c r="B50" s="173"/>
      <c r="C50" s="174">
        <v>11893484</v>
      </c>
      <c r="D50" s="174"/>
      <c r="E50" s="174">
        <v>-17399074</v>
      </c>
      <c r="F50" s="174"/>
      <c r="G50" s="175">
        <v>15099074</v>
      </c>
      <c r="H50" s="174"/>
      <c r="I50" s="174">
        <v>-15599074</v>
      </c>
    </row>
    <row r="51" spans="1:15" s="105" customFormat="1" ht="17.45" customHeight="1">
      <c r="A51" s="185" t="s">
        <v>125</v>
      </c>
      <c r="B51" s="173"/>
      <c r="C51" s="174">
        <v>0</v>
      </c>
      <c r="D51" s="174"/>
      <c r="E51" s="174">
        <v>-88497095</v>
      </c>
      <c r="F51" s="174"/>
      <c r="G51" s="175">
        <v>0</v>
      </c>
      <c r="H51" s="174"/>
      <c r="I51" s="174">
        <v>0</v>
      </c>
    </row>
    <row r="52" spans="1:15" s="105" customFormat="1" ht="17.45" customHeight="1">
      <c r="A52" s="185" t="s">
        <v>126</v>
      </c>
      <c r="B52" s="173"/>
      <c r="C52" s="174">
        <v>0</v>
      </c>
      <c r="D52" s="174"/>
      <c r="E52" s="174">
        <v>0</v>
      </c>
      <c r="F52" s="174"/>
      <c r="G52" s="175">
        <v>0</v>
      </c>
      <c r="H52" s="174"/>
      <c r="I52" s="174">
        <v>-89500000</v>
      </c>
    </row>
    <row r="53" spans="1:15" s="105" customFormat="1" ht="17.45" customHeight="1">
      <c r="A53" s="185" t="s">
        <v>127</v>
      </c>
      <c r="B53" s="173"/>
      <c r="C53" s="174">
        <v>0</v>
      </c>
      <c r="D53" s="174"/>
      <c r="E53" s="174">
        <v>0</v>
      </c>
      <c r="F53" s="174"/>
      <c r="G53" s="175">
        <v>-4700000</v>
      </c>
      <c r="H53" s="174"/>
      <c r="I53" s="174">
        <v>-216340000</v>
      </c>
    </row>
    <row r="54" spans="1:15" s="105" customFormat="1" ht="17.45" customHeight="1">
      <c r="A54" s="185" t="s">
        <v>128</v>
      </c>
      <c r="B54" s="173"/>
      <c r="C54" s="174"/>
      <c r="D54" s="174"/>
      <c r="E54" s="174"/>
      <c r="F54" s="174"/>
      <c r="G54" s="175"/>
      <c r="H54" s="174"/>
      <c r="I54" s="174"/>
    </row>
    <row r="55" spans="1:15" s="105" customFormat="1" ht="17.45" customHeight="1">
      <c r="A55" s="185" t="s">
        <v>129</v>
      </c>
      <c r="B55" s="173"/>
      <c r="C55" s="174">
        <v>1300000</v>
      </c>
      <c r="D55" s="174"/>
      <c r="E55" s="174">
        <v>54960000</v>
      </c>
      <c r="F55" s="174"/>
      <c r="G55" s="175">
        <v>0</v>
      </c>
      <c r="H55" s="174"/>
      <c r="I55" s="174">
        <v>0</v>
      </c>
    </row>
    <row r="56" spans="1:15" ht="17.45" customHeight="1">
      <c r="A56" s="166" t="s">
        <v>161</v>
      </c>
      <c r="B56" s="166"/>
      <c r="C56" s="174">
        <v>9813</v>
      </c>
      <c r="D56" s="174"/>
      <c r="E56" s="174">
        <v>18836</v>
      </c>
      <c r="F56" s="174"/>
      <c r="G56" s="175">
        <v>9813</v>
      </c>
      <c r="H56" s="174"/>
      <c r="I56" s="174">
        <v>18836</v>
      </c>
    </row>
    <row r="57" spans="1:15" ht="17.45" customHeight="1">
      <c r="A57" s="166" t="s">
        <v>96</v>
      </c>
      <c r="B57" s="166"/>
      <c r="C57" s="174">
        <v>-377045957</v>
      </c>
      <c r="D57" s="174"/>
      <c r="E57" s="174">
        <v>-386050803</v>
      </c>
      <c r="F57" s="174"/>
      <c r="G57" s="175">
        <v>-13034905</v>
      </c>
      <c r="H57" s="174"/>
      <c r="I57" s="174">
        <v>-9462298</v>
      </c>
    </row>
    <row r="58" spans="1:15" ht="17.45" customHeight="1">
      <c r="A58" s="166" t="s">
        <v>97</v>
      </c>
      <c r="B58" s="166"/>
      <c r="C58" s="174">
        <v>-1739747</v>
      </c>
      <c r="D58" s="174"/>
      <c r="E58" s="174">
        <v>-1167466</v>
      </c>
      <c r="F58" s="174"/>
      <c r="G58" s="175">
        <v>-1739747</v>
      </c>
      <c r="H58" s="174"/>
      <c r="I58" s="174">
        <v>-1164101</v>
      </c>
    </row>
    <row r="59" spans="1:15" ht="17.45" customHeight="1">
      <c r="A59" s="166" t="s">
        <v>130</v>
      </c>
      <c r="B59" s="166"/>
      <c r="C59" s="174">
        <v>612960</v>
      </c>
      <c r="D59" s="174"/>
      <c r="E59" s="174">
        <v>397077</v>
      </c>
      <c r="F59" s="174"/>
      <c r="G59" s="175">
        <f>27534324+2529773-357</f>
        <v>30063740</v>
      </c>
      <c r="H59" s="174"/>
      <c r="I59" s="174">
        <v>1589372</v>
      </c>
    </row>
    <row r="60" spans="1:15" ht="17.45" customHeight="1">
      <c r="A60" s="176" t="s">
        <v>154</v>
      </c>
      <c r="B60" s="166"/>
      <c r="C60" s="187">
        <f>SUM(C42:C59)</f>
        <v>-394548207</v>
      </c>
      <c r="D60" s="188"/>
      <c r="E60" s="187">
        <f>SUM(E42:E59)</f>
        <v>-78263621</v>
      </c>
      <c r="F60" s="188"/>
      <c r="G60" s="189">
        <f>SUM(G42:G59)</f>
        <v>-163262218</v>
      </c>
      <c r="H60" s="188"/>
      <c r="I60" s="187">
        <f>SUM(I42:I59)</f>
        <v>-121251861</v>
      </c>
    </row>
    <row r="61" spans="1:15" ht="4.5" customHeight="1">
      <c r="A61" s="165"/>
      <c r="B61" s="166"/>
      <c r="C61" s="182"/>
      <c r="D61" s="182"/>
      <c r="E61" s="182"/>
      <c r="F61" s="182"/>
      <c r="G61" s="190"/>
      <c r="H61" s="182"/>
      <c r="I61" s="191"/>
    </row>
    <row r="62" spans="1:15" ht="17.45" customHeight="1">
      <c r="A62" s="171" t="s">
        <v>35</v>
      </c>
      <c r="B62" s="166"/>
      <c r="C62" s="182"/>
      <c r="D62" s="182"/>
      <c r="E62" s="182"/>
      <c r="F62" s="182"/>
      <c r="G62" s="190"/>
      <c r="H62" s="182"/>
      <c r="I62" s="191"/>
    </row>
    <row r="63" spans="1:15" s="93" customFormat="1" ht="17.45" customHeight="1">
      <c r="A63" s="166" t="s">
        <v>196</v>
      </c>
      <c r="B63" s="166"/>
      <c r="C63" s="191">
        <v>373481541</v>
      </c>
      <c r="D63" s="182"/>
      <c r="E63" s="191">
        <v>21442575</v>
      </c>
      <c r="F63" s="182"/>
      <c r="G63" s="175">
        <v>342000000</v>
      </c>
      <c r="H63" s="182"/>
      <c r="I63" s="192">
        <v>0</v>
      </c>
      <c r="K63" s="121"/>
      <c r="L63" s="121"/>
      <c r="M63" s="121"/>
      <c r="N63" s="121"/>
      <c r="O63" s="121"/>
    </row>
    <row r="64" spans="1:15" s="124" customFormat="1" ht="17.45" customHeight="1">
      <c r="A64" s="166" t="s">
        <v>195</v>
      </c>
      <c r="B64" s="166"/>
      <c r="C64" s="191">
        <v>-335729860</v>
      </c>
      <c r="D64" s="182"/>
      <c r="E64" s="193">
        <v>0</v>
      </c>
      <c r="F64" s="182"/>
      <c r="G64" s="175">
        <v>-314473164</v>
      </c>
      <c r="H64" s="182"/>
      <c r="I64" s="192">
        <v>0</v>
      </c>
    </row>
    <row r="65" spans="1:15" s="105" customFormat="1" ht="17.45" customHeight="1">
      <c r="A65" s="172" t="s">
        <v>137</v>
      </c>
      <c r="B65" s="173"/>
      <c r="C65" s="174">
        <v>391500000</v>
      </c>
      <c r="D65" s="174"/>
      <c r="E65" s="174">
        <v>197053214</v>
      </c>
      <c r="F65" s="174"/>
      <c r="G65" s="175">
        <v>135000000</v>
      </c>
      <c r="H65" s="174"/>
      <c r="I65" s="174">
        <v>173553214</v>
      </c>
      <c r="K65" s="121"/>
      <c r="L65" s="121"/>
      <c r="M65" s="121"/>
      <c r="N65" s="121"/>
      <c r="O65" s="121"/>
    </row>
    <row r="66" spans="1:15" s="93" customFormat="1" ht="17.45" customHeight="1">
      <c r="A66" s="172" t="s">
        <v>92</v>
      </c>
      <c r="B66" s="173"/>
      <c r="C66" s="174">
        <v>-67651962</v>
      </c>
      <c r="D66" s="174"/>
      <c r="E66" s="174">
        <v>-61733345</v>
      </c>
      <c r="F66" s="174"/>
      <c r="G66" s="175">
        <v>-50082219</v>
      </c>
      <c r="H66" s="174"/>
      <c r="I66" s="174">
        <v>-61733345</v>
      </c>
    </row>
    <row r="67" spans="1:15" s="124" customFormat="1" ht="17.45" customHeight="1">
      <c r="A67" s="172" t="s">
        <v>185</v>
      </c>
      <c r="B67" s="173"/>
      <c r="C67" s="174">
        <v>41292060</v>
      </c>
      <c r="D67" s="174"/>
      <c r="E67" s="193">
        <v>0</v>
      </c>
      <c r="F67" s="174"/>
      <c r="G67" s="193">
        <v>0</v>
      </c>
      <c r="H67" s="174"/>
      <c r="I67" s="193">
        <v>0</v>
      </c>
    </row>
    <row r="68" spans="1:15" s="162" customFormat="1" ht="17.45" customHeight="1">
      <c r="A68" s="166" t="s">
        <v>202</v>
      </c>
      <c r="B68" s="173"/>
    </row>
    <row r="69" spans="1:15" s="162" customFormat="1" ht="17.45" customHeight="1">
      <c r="A69" s="166" t="s">
        <v>116</v>
      </c>
      <c r="B69" s="199"/>
      <c r="C69" s="174">
        <f>-16375599+10314396</f>
        <v>-6061203</v>
      </c>
      <c r="D69" s="174"/>
      <c r="E69" s="174">
        <v>-1076021</v>
      </c>
      <c r="F69" s="174"/>
      <c r="G69" s="175">
        <v>-957675</v>
      </c>
      <c r="H69" s="174"/>
      <c r="I69" s="174">
        <v>-1076021</v>
      </c>
    </row>
    <row r="70" spans="1:15" s="93" customFormat="1" ht="17.45" customHeight="1">
      <c r="A70" s="166" t="s">
        <v>91</v>
      </c>
      <c r="B70" s="173"/>
      <c r="C70" s="174">
        <v>-55799958</v>
      </c>
      <c r="D70" s="174"/>
      <c r="E70" s="174">
        <v>0</v>
      </c>
      <c r="F70" s="174"/>
      <c r="G70" s="175">
        <v>-55799958</v>
      </c>
      <c r="H70" s="174"/>
      <c r="I70" s="174">
        <v>0</v>
      </c>
    </row>
    <row r="71" spans="1:15" ht="17.45" customHeight="1">
      <c r="A71" s="166" t="s">
        <v>98</v>
      </c>
      <c r="B71" s="166"/>
      <c r="C71" s="174">
        <f>-17145926-799601+300</f>
        <v>-17945227</v>
      </c>
      <c r="D71" s="174"/>
      <c r="E71" s="174">
        <v>-4842757</v>
      </c>
      <c r="F71" s="174"/>
      <c r="G71" s="175">
        <f>-21883583+180</f>
        <v>-21883403</v>
      </c>
      <c r="H71" s="174"/>
      <c r="I71" s="174">
        <v>-3850687</v>
      </c>
    </row>
    <row r="72" spans="1:15" ht="17.45" customHeight="1">
      <c r="A72" s="176" t="s">
        <v>151</v>
      </c>
      <c r="B72" s="166"/>
      <c r="C72" s="189">
        <f>SUM(C63:C71)</f>
        <v>323085391</v>
      </c>
      <c r="D72" s="188"/>
      <c r="E72" s="187">
        <f>SUM(E63:E71)</f>
        <v>150843666</v>
      </c>
      <c r="F72" s="188"/>
      <c r="G72" s="189">
        <f>SUM(G63:G71)</f>
        <v>33803581</v>
      </c>
      <c r="H72" s="188"/>
      <c r="I72" s="187">
        <f>SUM(I63:I71)</f>
        <v>106893161</v>
      </c>
    </row>
    <row r="73" spans="1:15" ht="6" customHeight="1">
      <c r="A73" s="176"/>
      <c r="B73" s="166"/>
      <c r="C73" s="184"/>
      <c r="D73" s="182"/>
      <c r="E73" s="182"/>
      <c r="F73" s="182"/>
      <c r="G73" s="190"/>
      <c r="H73" s="182"/>
      <c r="I73" s="191"/>
    </row>
    <row r="74" spans="1:15" ht="17.45" customHeight="1">
      <c r="A74" s="176" t="s">
        <v>184</v>
      </c>
      <c r="B74" s="166"/>
      <c r="C74" s="194">
        <f>C33+C60+C72</f>
        <v>-41044759</v>
      </c>
      <c r="D74" s="188"/>
      <c r="E74" s="188">
        <f>E33+E60+E72</f>
        <v>101468910</v>
      </c>
      <c r="F74" s="188"/>
      <c r="G74" s="194">
        <f>G33+G60+G72</f>
        <v>-70824757</v>
      </c>
      <c r="H74" s="188"/>
      <c r="I74" s="188">
        <f>I33+I60+I72</f>
        <v>57816012</v>
      </c>
    </row>
    <row r="75" spans="1:15" s="162" customFormat="1" ht="17.45" customHeight="1">
      <c r="A75" s="177" t="s">
        <v>111</v>
      </c>
      <c r="B75" s="166"/>
      <c r="C75" s="178">
        <v>123253757</v>
      </c>
      <c r="D75" s="179"/>
      <c r="E75" s="180">
        <v>21784847</v>
      </c>
      <c r="F75" s="179"/>
      <c r="G75" s="175">
        <v>79376882</v>
      </c>
      <c r="H75" s="179"/>
      <c r="I75" s="180">
        <v>21560870</v>
      </c>
    </row>
    <row r="76" spans="1:15" ht="17.45" customHeight="1" thickBot="1">
      <c r="A76" s="176" t="s">
        <v>112</v>
      </c>
      <c r="B76" s="173"/>
      <c r="C76" s="195">
        <f>SUM(C74:C75)</f>
        <v>82208998</v>
      </c>
      <c r="D76" s="188"/>
      <c r="E76" s="196">
        <f>SUM(E74:E75)</f>
        <v>123253757</v>
      </c>
      <c r="F76" s="188"/>
      <c r="G76" s="195">
        <f>SUM(G74:G75)</f>
        <v>8552125</v>
      </c>
      <c r="H76" s="188"/>
      <c r="I76" s="196">
        <f>SUM(I74:I75)</f>
        <v>79376882</v>
      </c>
    </row>
    <row r="77" spans="1:15" s="116" customFormat="1" ht="6" customHeight="1" thickTop="1">
      <c r="A77" s="176"/>
      <c r="B77" s="173"/>
      <c r="C77" s="188"/>
      <c r="D77" s="188"/>
      <c r="E77" s="188"/>
      <c r="F77" s="188"/>
      <c r="G77" s="194"/>
      <c r="H77" s="188"/>
      <c r="I77" s="188"/>
    </row>
    <row r="78" spans="1:15" s="116" customFormat="1" ht="17.45" customHeight="1">
      <c r="A78" s="176" t="s">
        <v>149</v>
      </c>
      <c r="B78" s="173"/>
      <c r="C78" s="188"/>
      <c r="D78" s="188"/>
      <c r="E78" s="188"/>
      <c r="F78" s="188"/>
      <c r="G78" s="194"/>
      <c r="H78" s="188"/>
      <c r="I78" s="188"/>
    </row>
    <row r="79" spans="1:15" s="162" customFormat="1" ht="17.45" customHeight="1">
      <c r="A79" s="181" t="s">
        <v>162</v>
      </c>
      <c r="B79" s="173"/>
      <c r="C79" s="182">
        <v>64484536</v>
      </c>
      <c r="D79" s="182"/>
      <c r="E79" s="182">
        <v>153311299</v>
      </c>
      <c r="F79" s="183"/>
      <c r="G79" s="175">
        <v>2724136</v>
      </c>
      <c r="H79" s="183"/>
      <c r="I79" s="183">
        <v>0</v>
      </c>
    </row>
    <row r="80" spans="1:15" ht="8.25" customHeight="1">
      <c r="I80" s="124"/>
    </row>
    <row r="81" spans="1:9" ht="22.5" customHeight="1">
      <c r="C81" s="197"/>
      <c r="E81" s="50"/>
      <c r="G81" s="130"/>
      <c r="H81" s="50"/>
      <c r="I81" s="50"/>
    </row>
    <row r="82" spans="1:9" ht="22.5" customHeight="1">
      <c r="A82" s="95"/>
      <c r="C82" s="92"/>
    </row>
    <row r="83" spans="1:9" s="83" customFormat="1" ht="21.75">
      <c r="A83" s="75"/>
      <c r="B83" s="75"/>
      <c r="C83" s="46"/>
      <c r="D83" s="75"/>
      <c r="E83" s="84"/>
      <c r="F83" s="75"/>
      <c r="G83" s="131"/>
      <c r="H83" s="85"/>
      <c r="I83" s="85"/>
    </row>
  </sheetData>
  <mergeCells count="10">
    <mergeCell ref="C40:I40"/>
    <mergeCell ref="C37:E37"/>
    <mergeCell ref="G37:I37"/>
    <mergeCell ref="C38:E38"/>
    <mergeCell ref="G38:I38"/>
    <mergeCell ref="C7:I7"/>
    <mergeCell ref="C4:E4"/>
    <mergeCell ref="G4:I4"/>
    <mergeCell ref="C5:E5"/>
    <mergeCell ref="G5:I5"/>
  </mergeCells>
  <pageMargins left="0.7" right="0.7" top="0.48" bottom="0.2" header="0.5" footer="0.3"/>
  <pageSetup paperSize="9" firstPageNumber="15" fitToHeight="2" orientation="portrait" useFirstPageNumber="1" r:id="rId1"/>
  <headerFooter alignWithMargins="0">
    <oddFooter>&amp;L
หมายเหตุประกอบงบการเงินเป็นส่วนหนึ่งของงบการเงินนี้
&amp;C
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Statement of change</vt:lpstr>
      <vt:lpstr>Cashflows</vt:lpstr>
      <vt:lpstr>BS!Print_Area</vt:lpstr>
      <vt:lpstr>Cashflows!Print_Area</vt:lpstr>
      <vt:lpstr>Consolidate!Print_Area</vt:lpstr>
      <vt:lpstr>PL!Print_Area</vt:lpstr>
      <vt:lpstr>'Statement of change'!Print_Area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Wilawan.t</cp:lastModifiedBy>
  <cp:lastPrinted>2020-02-27T16:30:41Z</cp:lastPrinted>
  <dcterms:created xsi:type="dcterms:W3CDTF">2005-03-29T02:08:44Z</dcterms:created>
  <dcterms:modified xsi:type="dcterms:W3CDTF">2020-02-27T20:58:04Z</dcterms:modified>
</cp:coreProperties>
</file>