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@Share detail\A_SKE Conso YE2019\FS to SET Link file\"/>
    </mc:Choice>
  </mc:AlternateContent>
  <bookViews>
    <workbookView xWindow="-105" yWindow="-105" windowWidth="19425" windowHeight="10560" tabRatio="716"/>
  </bookViews>
  <sheets>
    <sheet name="BS" sheetId="1" r:id="rId1"/>
    <sheet name="PL" sheetId="22" r:id="rId2"/>
    <sheet name="Consolidated" sheetId="24" r:id="rId3"/>
    <sheet name="Statement of change" sheetId="25" r:id="rId4"/>
    <sheet name="Cashflows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m" localSheetId="2">#REF!</definedName>
    <definedName name="\m" localSheetId="1">#REF!</definedName>
    <definedName name="\m" localSheetId="3">#REF!</definedName>
    <definedName name="\m">#REF!</definedName>
    <definedName name="\p" localSheetId="2">#REF!</definedName>
    <definedName name="\p" localSheetId="1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2">#REF!</definedName>
    <definedName name="_DAT1" localSheetId="1">#REF!</definedName>
    <definedName name="_DAT1" localSheetId="3">#REF!</definedName>
    <definedName name="_DAT1">#REF!</definedName>
    <definedName name="_DAT10" localSheetId="2">#REF!</definedName>
    <definedName name="_DAT10" localSheetId="1">#REF!</definedName>
    <definedName name="_DAT10" localSheetId="3">#REF!</definedName>
    <definedName name="_DAT10">#REF!</definedName>
    <definedName name="_DAT11" localSheetId="2">#REF!</definedName>
    <definedName name="_DAT11" localSheetId="1">#REF!</definedName>
    <definedName name="_DAT11" localSheetId="3">#REF!</definedName>
    <definedName name="_DAT11">#REF!</definedName>
    <definedName name="_DAT12" localSheetId="2">#REF!</definedName>
    <definedName name="_DAT12" localSheetId="1">#REF!</definedName>
    <definedName name="_DAT12" localSheetId="3">#REF!</definedName>
    <definedName name="_DAT12">#REF!</definedName>
    <definedName name="_DAT13" localSheetId="2">#REF!</definedName>
    <definedName name="_DAT13" localSheetId="1">#REF!</definedName>
    <definedName name="_DAT13" localSheetId="3">#REF!</definedName>
    <definedName name="_DAT13">#REF!</definedName>
    <definedName name="_DAT14" localSheetId="2">'[1]PTTAP (2)'!$I$2:$I$850</definedName>
    <definedName name="_DAT14" localSheetId="1">'[1]PTTAP (2)'!$I$2:$I$850</definedName>
    <definedName name="_DAT14" localSheetId="3">'[1]PTTAP (2)'!$I$2:$I$850</definedName>
    <definedName name="_DAT14">'[2]PTTAP (2)'!$I$2:$I$850</definedName>
    <definedName name="_DAT2" localSheetId="2">#REF!</definedName>
    <definedName name="_DAT2" localSheetId="1">#REF!</definedName>
    <definedName name="_DAT2" localSheetId="3">#REF!</definedName>
    <definedName name="_DAT2">#REF!</definedName>
    <definedName name="_DAT3" localSheetId="2">#REF!</definedName>
    <definedName name="_DAT3" localSheetId="1">#REF!</definedName>
    <definedName name="_DAT3" localSheetId="3">#REF!</definedName>
    <definedName name="_DAT3">#REF!</definedName>
    <definedName name="_DAT4" localSheetId="2">#REF!</definedName>
    <definedName name="_DAT4" localSheetId="1">#REF!</definedName>
    <definedName name="_DAT4" localSheetId="3">#REF!</definedName>
    <definedName name="_DAT4">#REF!</definedName>
    <definedName name="_DAT5" localSheetId="2">#REF!</definedName>
    <definedName name="_DAT5" localSheetId="1">#REF!</definedName>
    <definedName name="_DAT5" localSheetId="3">#REF!</definedName>
    <definedName name="_DAT5">#REF!</definedName>
    <definedName name="_DAT6" localSheetId="2">#REF!</definedName>
    <definedName name="_DAT6" localSheetId="1">#REF!</definedName>
    <definedName name="_DAT6" localSheetId="3">#REF!</definedName>
    <definedName name="_DAT6">#REF!</definedName>
    <definedName name="_DAT7" localSheetId="2">#REF!</definedName>
    <definedName name="_DAT7" localSheetId="1">#REF!</definedName>
    <definedName name="_DAT7" localSheetId="3">#REF!</definedName>
    <definedName name="_DAT7">#REF!</definedName>
    <definedName name="_DAT8" localSheetId="2">#REF!</definedName>
    <definedName name="_DAT8" localSheetId="1">#REF!</definedName>
    <definedName name="_DAT8" localSheetId="3">#REF!</definedName>
    <definedName name="_DAT8">#REF!</definedName>
    <definedName name="_DAT9" localSheetId="2">#REF!</definedName>
    <definedName name="_DAT9" localSheetId="1">#REF!</definedName>
    <definedName name="_DAT9" localSheetId="3">#REF!</definedName>
    <definedName name="_DAT9">#REF!</definedName>
    <definedName name="_FUR1" localSheetId="2">#REF!</definedName>
    <definedName name="_FUR1" localSheetId="1">#REF!</definedName>
    <definedName name="_FUR1" localSheetId="3">#REF!</definedName>
    <definedName name="_FUR1">#REF!</definedName>
    <definedName name="_FUR2" localSheetId="2">#REF!</definedName>
    <definedName name="_FUR2" localSheetId="1">#REF!</definedName>
    <definedName name="_FUR2" localSheetId="3">#REF!</definedName>
    <definedName name="_FUR2">#REF!</definedName>
    <definedName name="_FUR3" localSheetId="2">#REF!</definedName>
    <definedName name="_FUR3" localSheetId="1">#REF!</definedName>
    <definedName name="_FUR3" localSheetId="3">#REF!</definedName>
    <definedName name="_FUR3">#REF!</definedName>
    <definedName name="_FUR4" localSheetId="2">#REF!</definedName>
    <definedName name="_FUR4" localSheetId="1">#REF!</definedName>
    <definedName name="_FUR4" localSheetId="3">#REF!</definedName>
    <definedName name="_FUR4">#REF!</definedName>
    <definedName name="_FUR5" localSheetId="2">#REF!</definedName>
    <definedName name="_FUR5" localSheetId="1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2">#REF!</definedName>
    <definedName name="_OFF1" localSheetId="1">#REF!</definedName>
    <definedName name="_OFF1" localSheetId="3">#REF!</definedName>
    <definedName name="_OFF1">#REF!</definedName>
    <definedName name="_OFF2" localSheetId="2">#REF!</definedName>
    <definedName name="_OFF2" localSheetId="1">#REF!</definedName>
    <definedName name="_OFF2" localSheetId="3">#REF!</definedName>
    <definedName name="_OFF2">#REF!</definedName>
    <definedName name="_OFF3" localSheetId="2">#REF!</definedName>
    <definedName name="_OFF3" localSheetId="1">#REF!</definedName>
    <definedName name="_OFF3" localSheetId="3">#REF!</definedName>
    <definedName name="_OFF3">#REF!</definedName>
    <definedName name="_OFF4" localSheetId="2">#REF!</definedName>
    <definedName name="_OFF4" localSheetId="1">#REF!</definedName>
    <definedName name="_OFF4" localSheetId="3">#REF!</definedName>
    <definedName name="_OFF4">#REF!</definedName>
    <definedName name="_Order2" hidden="1">255</definedName>
    <definedName name="_SUM1" localSheetId="2">#REF!</definedName>
    <definedName name="_SUM1" localSheetId="1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2">[3]Sheet1!#REF!</definedName>
    <definedName name="DATA1" localSheetId="1">[3]Sheet1!#REF!</definedName>
    <definedName name="DATA1" localSheetId="3">[3]Sheet1!#REF!</definedName>
    <definedName name="DATA1">[4]Sheet1!#REF!</definedName>
    <definedName name="DELIVERY" localSheetId="2">[5]OIL!#REF!</definedName>
    <definedName name="DELIVERY" localSheetId="1">[5]OIL!#REF!</definedName>
    <definedName name="DELIVERY" localSheetId="3">[5]OIL!#REF!</definedName>
    <definedName name="DELIVERY">[6]OIL!#REF!</definedName>
    <definedName name="EGAT_elec._payment" localSheetId="2">#REF!</definedName>
    <definedName name="EGAT_elec._payment" localSheetId="1">#REF!</definedName>
    <definedName name="EGAT_elec._payment" localSheetId="3">#REF!</definedName>
    <definedName name="EGAT_elec._payment">#REF!</definedName>
    <definedName name="FT" localSheetId="2">#REF!</definedName>
    <definedName name="FT" localSheetId="1">#REF!</definedName>
    <definedName name="FT" localSheetId="3">#REF!</definedName>
    <definedName name="FT">#REF!</definedName>
    <definedName name="FURPAGE" localSheetId="2">#REF!</definedName>
    <definedName name="FURPAGE" localSheetId="1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2">#REF!</definedName>
    <definedName name="LT" localSheetId="1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2">#REF!</definedName>
    <definedName name="MT" localSheetId="1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2">#REF!</definedName>
    <definedName name="OFFPAGE" localSheetId="1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2">#REF!</definedName>
    <definedName name="OT" localSheetId="1">#REF!</definedName>
    <definedName name="OT" localSheetId="3">#REF!</definedName>
    <definedName name="OT">#REF!</definedName>
    <definedName name="PAGE" localSheetId="2">#REF!</definedName>
    <definedName name="PAGE" localSheetId="1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2">#REF!</definedName>
    <definedName name="PRINT" localSheetId="1">#REF!</definedName>
    <definedName name="PRINT" localSheetId="3">#REF!</definedName>
    <definedName name="PRINT">#REF!</definedName>
    <definedName name="_xlnm.Print_Area" localSheetId="0">BS!$A$1:$J$94</definedName>
    <definedName name="_xlnm.Print_Area" localSheetId="4">Cashflows!$A$1:$J$81</definedName>
    <definedName name="_xlnm.Print_Area" localSheetId="2">Consolidated!$A$1:$S$58</definedName>
    <definedName name="_xlnm.Print_Area" localSheetId="1">PL!$A$1:$J$65</definedName>
    <definedName name="_xlnm.Print_Area" localSheetId="3">'Statement of change'!$A$1:$M$50</definedName>
    <definedName name="_xlnm.Print_Area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2">#REF!</definedName>
    <definedName name="sheet3" localSheetId="1">#REF!</definedName>
    <definedName name="sheet3" localSheetId="3">#REF!</definedName>
    <definedName name="sheet3">#REF!</definedName>
    <definedName name="SHIP" localSheetId="2">#REF!</definedName>
    <definedName name="SHIP" localSheetId="1">#REF!</definedName>
    <definedName name="SHIP" localSheetId="3">#REF!</definedName>
    <definedName name="SHIP">#REF!</definedName>
    <definedName name="SHIPFUR" localSheetId="2">#REF!</definedName>
    <definedName name="SHIPFUR" localSheetId="1">#REF!</definedName>
    <definedName name="SHIPFUR" localSheetId="3">#REF!</definedName>
    <definedName name="SHIPFUR">#REF!</definedName>
    <definedName name="SHIPFUR1" localSheetId="2">#REF!</definedName>
    <definedName name="SHIPFUR1" localSheetId="1">#REF!</definedName>
    <definedName name="SHIPFUR1" localSheetId="3">#REF!</definedName>
    <definedName name="SHIPFUR1">#REF!</definedName>
    <definedName name="ss" localSheetId="2">#REF!</definedName>
    <definedName name="ss" localSheetId="1">#REF!</definedName>
    <definedName name="ss" localSheetId="3">#REF!</definedName>
    <definedName name="ss">#REF!</definedName>
    <definedName name="ST" localSheetId="2">#REF!</definedName>
    <definedName name="ST" localSheetId="1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2">#REF!</definedName>
    <definedName name="TABLE2" localSheetId="1">#REF!</definedName>
    <definedName name="TABLE2" localSheetId="3">#REF!</definedName>
    <definedName name="TABLE2">#REF!</definedName>
    <definedName name="TABLE2A" localSheetId="2">#REF!</definedName>
    <definedName name="TABLE2A" localSheetId="1">#REF!</definedName>
    <definedName name="TABLE2A" localSheetId="3">#REF!</definedName>
    <definedName name="TABLE2A">#REF!</definedName>
    <definedName name="TABLE2B" localSheetId="2">#REF!</definedName>
    <definedName name="TABLE2B" localSheetId="1">#REF!</definedName>
    <definedName name="TABLE2B" localSheetId="3">#REF!</definedName>
    <definedName name="TABLE2B">#REF!</definedName>
    <definedName name="TABLE2C" localSheetId="2">#REF!</definedName>
    <definedName name="TABLE2C" localSheetId="1">#REF!</definedName>
    <definedName name="TABLE2C" localSheetId="3">#REF!</definedName>
    <definedName name="TABLE2C">#REF!</definedName>
    <definedName name="TABLE3" localSheetId="2">#REF!</definedName>
    <definedName name="TABLE3" localSheetId="1">#REF!</definedName>
    <definedName name="TABLE3" localSheetId="3">#REF!</definedName>
    <definedName name="TABLE3">#REF!</definedName>
    <definedName name="TABLE3A" localSheetId="2">#REF!</definedName>
    <definedName name="TABLE3A" localSheetId="1">#REF!</definedName>
    <definedName name="TABLE3A" localSheetId="3">#REF!</definedName>
    <definedName name="TABLE3A">#REF!</definedName>
    <definedName name="TABLE3B" localSheetId="2">#REF!</definedName>
    <definedName name="TABLE3B" localSheetId="1">#REF!</definedName>
    <definedName name="TABLE3B" localSheetId="3">#REF!</definedName>
    <definedName name="TABLE3B">#REF!</definedName>
    <definedName name="TABLE3C" localSheetId="2">#REF!</definedName>
    <definedName name="TABLE3C" localSheetId="1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2">#REF!</definedName>
    <definedName name="TUI" localSheetId="1">#REF!</definedName>
    <definedName name="TUI" localSheetId="3">#REF!</definedName>
    <definedName name="TUI">#REF!</definedName>
    <definedName name="WSTOOL" localSheetId="2">#REF!</definedName>
    <definedName name="WSTOOL" localSheetId="1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22" l="1"/>
  <c r="H37" i="22"/>
  <c r="F37" i="22"/>
  <c r="D37" i="22"/>
  <c r="H64" i="22" l="1"/>
  <c r="J12" i="23" l="1"/>
  <c r="F12" i="23"/>
  <c r="E12" i="23"/>
  <c r="G12" i="23"/>
  <c r="I12" i="23"/>
  <c r="M48" i="25"/>
  <c r="M45" i="25"/>
  <c r="M46" i="25" s="1"/>
  <c r="M44" i="25"/>
  <c r="M40" i="25"/>
  <c r="I49" i="25"/>
  <c r="G49" i="25"/>
  <c r="E49" i="25"/>
  <c r="C49" i="25"/>
  <c r="O52" i="24"/>
  <c r="S52" i="24" s="1"/>
  <c r="O51" i="24"/>
  <c r="S46" i="24" l="1"/>
  <c r="K48" i="24"/>
  <c r="K41" i="25" l="1"/>
  <c r="I41" i="25"/>
  <c r="G41" i="25"/>
  <c r="E41" i="25"/>
  <c r="C41" i="25"/>
  <c r="M41" i="25"/>
  <c r="H42" i="22"/>
  <c r="D42" i="22"/>
  <c r="J74" i="23"/>
  <c r="H74" i="23"/>
  <c r="F74" i="23"/>
  <c r="J63" i="23"/>
  <c r="H63" i="23"/>
  <c r="F63" i="23"/>
  <c r="F21" i="23"/>
  <c r="F32" i="23" s="1"/>
  <c r="F34" i="23" s="1"/>
  <c r="J89" i="1"/>
  <c r="J91" i="1" s="1"/>
  <c r="H89" i="1"/>
  <c r="F89" i="1"/>
  <c r="F91" i="1" s="1"/>
  <c r="J64" i="1"/>
  <c r="H64" i="1"/>
  <c r="F64" i="1"/>
  <c r="J55" i="1"/>
  <c r="H55" i="1"/>
  <c r="F55" i="1"/>
  <c r="J36" i="1"/>
  <c r="H36" i="1"/>
  <c r="F36" i="1"/>
  <c r="J22" i="1"/>
  <c r="H22" i="1"/>
  <c r="F22" i="1"/>
  <c r="J62" i="22"/>
  <c r="F62" i="22"/>
  <c r="J57" i="22"/>
  <c r="F57" i="22"/>
  <c r="J21" i="22"/>
  <c r="F21" i="22"/>
  <c r="J14" i="22"/>
  <c r="F14" i="22"/>
  <c r="K53" i="24"/>
  <c r="O53" i="24"/>
  <c r="O56" i="24" s="1"/>
  <c r="M53" i="24"/>
  <c r="Q53" i="24"/>
  <c r="O48" i="24"/>
  <c r="M48" i="24"/>
  <c r="M56" i="24" s="1"/>
  <c r="I48" i="24"/>
  <c r="I56" i="24"/>
  <c r="G48" i="24"/>
  <c r="G56" i="24" s="1"/>
  <c r="E48" i="24"/>
  <c r="E56" i="24"/>
  <c r="S47" i="24"/>
  <c r="I46" i="25"/>
  <c r="K46" i="25"/>
  <c r="K49" i="25" s="1"/>
  <c r="M36" i="25"/>
  <c r="K56" i="24"/>
  <c r="Q48" i="24"/>
  <c r="D63" i="23"/>
  <c r="D74" i="23"/>
  <c r="E21" i="25"/>
  <c r="C21" i="25"/>
  <c r="G21" i="25"/>
  <c r="K18" i="25"/>
  <c r="K21" i="25"/>
  <c r="I18" i="25"/>
  <c r="I21" i="25"/>
  <c r="O24" i="24"/>
  <c r="O25" i="24" s="1"/>
  <c r="M25" i="24"/>
  <c r="K25" i="24"/>
  <c r="S17" i="24"/>
  <c r="S19" i="24"/>
  <c r="O20" i="24"/>
  <c r="S20" i="24" s="1"/>
  <c r="K20" i="24"/>
  <c r="K28" i="24" s="1"/>
  <c r="I20" i="24"/>
  <c r="I28" i="24" s="1"/>
  <c r="G20" i="24"/>
  <c r="G28" i="24"/>
  <c r="E20" i="24"/>
  <c r="E28" i="24" s="1"/>
  <c r="D64" i="22" s="1"/>
  <c r="M20" i="24"/>
  <c r="O13" i="24"/>
  <c r="S13" i="24" s="1"/>
  <c r="D57" i="22"/>
  <c r="D43" i="22"/>
  <c r="H21" i="22"/>
  <c r="D21" i="22"/>
  <c r="H14" i="22"/>
  <c r="D14" i="22"/>
  <c r="D89" i="1"/>
  <c r="D64" i="1"/>
  <c r="D55" i="1"/>
  <c r="D36" i="1"/>
  <c r="D22" i="1"/>
  <c r="D38" i="1" s="1"/>
  <c r="M17" i="25"/>
  <c r="M16" i="25"/>
  <c r="M18" i="25" s="1"/>
  <c r="M21" i="25" s="1"/>
  <c r="M13" i="25"/>
  <c r="H57" i="22"/>
  <c r="S24" i="24"/>
  <c r="S23" i="24"/>
  <c r="Q25" i="24"/>
  <c r="Q28" i="24"/>
  <c r="Q20" i="24"/>
  <c r="H38" i="1" l="1"/>
  <c r="D91" i="1"/>
  <c r="H91" i="1"/>
  <c r="H66" i="1"/>
  <c r="H93" i="1" s="1"/>
  <c r="Q56" i="24"/>
  <c r="D23" i="22"/>
  <c r="F43" i="22"/>
  <c r="H43" i="22"/>
  <c r="H62" i="22" s="1"/>
  <c r="J43" i="22"/>
  <c r="F76" i="23"/>
  <c r="F78" i="23" s="1"/>
  <c r="M49" i="25"/>
  <c r="J23" i="22"/>
  <c r="H23" i="22"/>
  <c r="F23" i="22"/>
  <c r="D66" i="1"/>
  <c r="J66" i="1"/>
  <c r="J93" i="1" s="1"/>
  <c r="F38" i="1"/>
  <c r="J38" i="1"/>
  <c r="F66" i="1"/>
  <c r="F93" i="1" s="1"/>
  <c r="S53" i="24"/>
  <c r="S48" i="24"/>
  <c r="M28" i="24"/>
  <c r="O28" i="24"/>
  <c r="S25" i="24"/>
  <c r="S28" i="24" s="1"/>
  <c r="D93" i="1" l="1"/>
  <c r="H25" i="22"/>
  <c r="J25" i="22"/>
  <c r="F25" i="22"/>
  <c r="D25" i="22"/>
  <c r="H30" i="22"/>
  <c r="H10" i="23"/>
  <c r="H21" i="23" s="1"/>
  <c r="H32" i="23" s="1"/>
  <c r="H34" i="23" s="1"/>
  <c r="H76" i="23" s="1"/>
  <c r="H78" i="23" s="1"/>
  <c r="J10" i="23"/>
  <c r="J21" i="23" s="1"/>
  <c r="J32" i="23" s="1"/>
  <c r="J34" i="23" s="1"/>
  <c r="J76" i="23" s="1"/>
  <c r="J78" i="23" s="1"/>
  <c r="H44" i="22"/>
  <c r="S56" i="24"/>
  <c r="J44" i="22" l="1"/>
  <c r="S51" i="24"/>
  <c r="D10" i="23"/>
  <c r="D21" i="23" s="1"/>
  <c r="D32" i="23" s="1"/>
  <c r="D34" i="23" s="1"/>
  <c r="D76" i="23" s="1"/>
  <c r="D78" i="23" s="1"/>
  <c r="D30" i="22"/>
  <c r="D44" i="22"/>
  <c r="F44" i="22"/>
  <c r="D62" i="22" l="1"/>
</calcChain>
</file>

<file path=xl/sharedStrings.xml><?xml version="1.0" encoding="utf-8"?>
<sst xmlns="http://schemas.openxmlformats.org/spreadsheetml/2006/main" count="379" uniqueCount="216">
  <si>
    <t>Statement of financial position</t>
  </si>
  <si>
    <t>Assets</t>
  </si>
  <si>
    <t>Note</t>
  </si>
  <si>
    <t>Current assets</t>
  </si>
  <si>
    <t xml:space="preserve">Cash and cash equivalents </t>
  </si>
  <si>
    <t>Current investments</t>
  </si>
  <si>
    <t xml:space="preserve">Current portion of financial </t>
  </si>
  <si>
    <t xml:space="preserve">Total current assets </t>
  </si>
  <si>
    <t>Non-current assets</t>
  </si>
  <si>
    <t>Investments in subsidiaries</t>
  </si>
  <si>
    <t xml:space="preserve">Property, plant and equipment  </t>
  </si>
  <si>
    <t xml:space="preserve">Total non-current assets </t>
  </si>
  <si>
    <t>Total assets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</si>
  <si>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</si>
  <si>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</si>
  <si>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</si>
  <si>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</si>
  <si>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</si>
  <si>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</si>
  <si>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</si>
  <si>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 xml:space="preserve">Share capital: </t>
  </si>
  <si>
    <t>Retained earnings</t>
  </si>
  <si>
    <t xml:space="preserve">  Appropriated</t>
  </si>
  <si>
    <t xml:space="preserve">    Legal reserve</t>
  </si>
  <si>
    <t xml:space="preserve">  Unappropriated</t>
  </si>
  <si>
    <t>Revenue from rendering of services</t>
  </si>
  <si>
    <t>Other income</t>
  </si>
  <si>
    <t>Expenses</t>
  </si>
  <si>
    <t>Cost of rendering of services</t>
  </si>
  <si>
    <t xml:space="preserve">Administrative expenses  </t>
  </si>
  <si>
    <t>Finance costs</t>
  </si>
  <si>
    <t>Total expenses</t>
  </si>
  <si>
    <t>Profit before income tax expense</t>
  </si>
  <si>
    <t>Other comprehensive income</t>
  </si>
  <si>
    <t>Consolidated financial statements</t>
  </si>
  <si>
    <t xml:space="preserve">Other components </t>
  </si>
  <si>
    <t xml:space="preserve">Issued and </t>
  </si>
  <si>
    <t>share capital</t>
  </si>
  <si>
    <t xml:space="preserve">Unappropriated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</si>
  <si>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</si>
  <si>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</si>
  <si>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</si>
  <si>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</si>
  <si>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</si>
  <si>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</si>
  <si>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</t>
  </si>
  <si>
    <t>Cash flows from financing activities</t>
  </si>
  <si>
    <t>Interest paid</t>
  </si>
  <si>
    <t>31 December</t>
  </si>
  <si>
    <t>Spare parts and supplies</t>
  </si>
  <si>
    <t xml:space="preserve">    and hire purchase liabilities</t>
  </si>
  <si>
    <t>Current portion of finance lease</t>
  </si>
  <si>
    <t>Finance lease and hire purchase liabilities</t>
  </si>
  <si>
    <t xml:space="preserve">Dividends paid to owners of the Company </t>
  </si>
  <si>
    <t>Consolidated</t>
  </si>
  <si>
    <t xml:space="preserve">  financial statements</t>
  </si>
  <si>
    <t>Separate</t>
  </si>
  <si>
    <t xml:space="preserve"> financial statements</t>
  </si>
  <si>
    <t>Separate financial statements</t>
  </si>
  <si>
    <t>Sakol Energy Public Company Limited and its subsidiaries</t>
  </si>
  <si>
    <t>Year ended 31 December</t>
  </si>
  <si>
    <t>(Baht)</t>
  </si>
  <si>
    <t xml:space="preserve">Profit for the year </t>
  </si>
  <si>
    <t>Statement of comprehensive income</t>
  </si>
  <si>
    <t>Total comprehensive income for the year</t>
  </si>
  <si>
    <t>Statement of changes in equity</t>
  </si>
  <si>
    <t>Legal reserve</t>
  </si>
  <si>
    <t>Comprehensive income for the year</t>
  </si>
  <si>
    <t>Statement of cash flows</t>
  </si>
  <si>
    <t>Profit for the year</t>
  </si>
  <si>
    <t>Non-cash transactions</t>
  </si>
  <si>
    <t>Discontinued operation</t>
  </si>
  <si>
    <t>Transfer to legal reserve</t>
  </si>
  <si>
    <t>Current spare parts and supplies</t>
  </si>
  <si>
    <t>Non-current spare parts and supplies</t>
  </si>
  <si>
    <t>Other non-current assets</t>
  </si>
  <si>
    <t>Acquisition of building and equipment</t>
  </si>
  <si>
    <t>Taxes paid</t>
  </si>
  <si>
    <t>Net cash generated from operating</t>
  </si>
  <si>
    <t xml:space="preserve">   from financial institutions</t>
  </si>
  <si>
    <t xml:space="preserve">     lease receivable</t>
  </si>
  <si>
    <t>Financial lease receivable</t>
  </si>
  <si>
    <t>Investment properties</t>
  </si>
  <si>
    <t>Revenue from financial lease</t>
  </si>
  <si>
    <t xml:space="preserve">Net cash used in investing activities  </t>
  </si>
  <si>
    <t>Cash and cash equivalents at 1 January</t>
  </si>
  <si>
    <t>Cash and cash equivalents at 31 December</t>
  </si>
  <si>
    <t>Current portion of long-term borrowings</t>
  </si>
  <si>
    <t>Long-term borrowings</t>
  </si>
  <si>
    <t xml:space="preserve">  Authorized share capital</t>
  </si>
  <si>
    <t xml:space="preserve">  Issued and paid share capital</t>
  </si>
  <si>
    <t>Share premium on ordinary shares</t>
  </si>
  <si>
    <t>Other components of shareholders' equity</t>
  </si>
  <si>
    <t>Profit for the year from discontinued operation,</t>
  </si>
  <si>
    <t>Depreciation and amortization</t>
  </si>
  <si>
    <t xml:space="preserve">   net of tax</t>
  </si>
  <si>
    <t>Total</t>
  </si>
  <si>
    <t>Consolidated financial</t>
  </si>
  <si>
    <t>Separate financial</t>
  </si>
  <si>
    <t>statements</t>
  </si>
  <si>
    <t>Year ended 31 December 2018</t>
  </si>
  <si>
    <t>Balance at 1 January 2018</t>
  </si>
  <si>
    <t>Balance at 31 December 2018</t>
  </si>
  <si>
    <t>Acquisition of debt securities held to maturity</t>
  </si>
  <si>
    <t>Cash outflow on increase in share capital of subsidiary</t>
  </si>
  <si>
    <t xml:space="preserve">Acquisition of non-controlling interests </t>
  </si>
  <si>
    <t xml:space="preserve">     through business combination</t>
  </si>
  <si>
    <t xml:space="preserve">    without a change in control</t>
  </si>
  <si>
    <t xml:space="preserve">   to profit or loss</t>
  </si>
  <si>
    <t xml:space="preserve">   defined employee benefits</t>
  </si>
  <si>
    <t xml:space="preserve">   Owners of the parent</t>
  </si>
  <si>
    <t xml:space="preserve">   Non-controlling interests</t>
  </si>
  <si>
    <t>paid-up</t>
  </si>
  <si>
    <t>Share premium</t>
  </si>
  <si>
    <t>on ordinary</t>
  </si>
  <si>
    <t xml:space="preserve"> shares</t>
  </si>
  <si>
    <t>of equity</t>
  </si>
  <si>
    <t>Available</t>
  </si>
  <si>
    <t>-for-sale</t>
  </si>
  <si>
    <t>investments</t>
  </si>
  <si>
    <t>Equity attributable</t>
  </si>
  <si>
    <t>to owners of</t>
  </si>
  <si>
    <t>the parent</t>
  </si>
  <si>
    <t>Non-controlling</t>
  </si>
  <si>
    <t>interests</t>
  </si>
  <si>
    <t>equity</t>
  </si>
  <si>
    <t>Long-term loans to related parties</t>
  </si>
  <si>
    <t>Goodwill</t>
  </si>
  <si>
    <t>Deposits at financial institutions with</t>
  </si>
  <si>
    <t xml:space="preserve">    restrictions on withdrawal</t>
  </si>
  <si>
    <t xml:space="preserve">Net cash from financing activities  </t>
  </si>
  <si>
    <t>Acquisition of intangible assets</t>
  </si>
  <si>
    <t>Other receivables</t>
  </si>
  <si>
    <t>Other payables</t>
  </si>
  <si>
    <t>Proceeds from loans to related parties</t>
  </si>
  <si>
    <t>Unrealized gain on exchange</t>
  </si>
  <si>
    <t>Adjustments to reconcile profit to cash receipts (payment)</t>
  </si>
  <si>
    <t>Loans to related parties</t>
  </si>
  <si>
    <t>Proceeds from long-term borrowings from financial institutions</t>
  </si>
  <si>
    <t>Current portion of long-term loans to related parties</t>
  </si>
  <si>
    <t>Gain on bargain purchase</t>
  </si>
  <si>
    <t>Liabilities and equity</t>
  </si>
  <si>
    <t>Total  equity</t>
  </si>
  <si>
    <t>Total liabilities and equity</t>
  </si>
  <si>
    <t>Equity attributable to owners of the parent</t>
  </si>
  <si>
    <t xml:space="preserve">Basic earnings per share </t>
  </si>
  <si>
    <t>Changes in ownership interests in subsidiaries</t>
  </si>
  <si>
    <t>Total changes in ownership interests in subsidiaries</t>
  </si>
  <si>
    <t>Equity</t>
  </si>
  <si>
    <t xml:space="preserve">Proceeds from non controlling interest of increase </t>
  </si>
  <si>
    <t xml:space="preserve">    share capital in subsidiaries</t>
  </si>
  <si>
    <t>Repayment of long-term borrowings from financial institutions</t>
  </si>
  <si>
    <t>Other payables of building and equipment purchased</t>
  </si>
  <si>
    <t>Year ended 31 December 2019</t>
  </si>
  <si>
    <t>Balance at 1 January 2019</t>
  </si>
  <si>
    <t>Balance at 31 December 2019</t>
  </si>
  <si>
    <t>Revenue from sale of goods</t>
  </si>
  <si>
    <t>Cost of sales of goods</t>
  </si>
  <si>
    <t>4, 18</t>
  </si>
  <si>
    <t>Transactions  with owners, recorded directly in equity</t>
  </si>
  <si>
    <t xml:space="preserve">  Dividends </t>
  </si>
  <si>
    <t>Proceeds from loans to other parties</t>
  </si>
  <si>
    <t>Transactions with owners, recorded directly in equity</t>
  </si>
  <si>
    <t xml:space="preserve">  Contributions by and distributions to owners of the parent</t>
  </si>
  <si>
    <t xml:space="preserve">    Dividends</t>
  </si>
  <si>
    <t xml:space="preserve"> Total contributions by and distributions to owners of the parent</t>
  </si>
  <si>
    <t xml:space="preserve">Current portion of deposits at financial institutions </t>
  </si>
  <si>
    <t xml:space="preserve">      with restrictions on withdrawal </t>
  </si>
  <si>
    <t>Short-term loans to related parties</t>
  </si>
  <si>
    <t>Bank overdrafts and short-term borrowings</t>
  </si>
  <si>
    <t>Item that will not be reclassified to profit or loss</t>
  </si>
  <si>
    <t>Total item that will not be reclassified to profit or loss</t>
  </si>
  <si>
    <t>Other comprehensive income (expense) for the year, net of tax</t>
  </si>
  <si>
    <t>Profit (loss) attributable to:</t>
  </si>
  <si>
    <t>Total comprehensive income (expense) attributable to:</t>
  </si>
  <si>
    <t xml:space="preserve">    Other comprehensive income (expense)</t>
  </si>
  <si>
    <t xml:space="preserve">    Investment in subsidiaries</t>
  </si>
  <si>
    <t>Total comprehensive income (expense) for the year</t>
  </si>
  <si>
    <t xml:space="preserve">  Total contributions by and distributions to owners of the parent</t>
  </si>
  <si>
    <t>Gain on disposal of mutual fund</t>
  </si>
  <si>
    <t>Loans to other parties</t>
  </si>
  <si>
    <t xml:space="preserve">Losses from the measurement of new values of </t>
  </si>
  <si>
    <t xml:space="preserve">  (930,000,000 ordinary shares, par value </t>
  </si>
  <si>
    <t xml:space="preserve">   at Baht 0.5 per share)</t>
  </si>
  <si>
    <t>Tax expense</t>
  </si>
  <si>
    <t>Net cash from operating activities</t>
  </si>
  <si>
    <t>Net increase (decrease) in cash and cash equivalents</t>
  </si>
  <si>
    <t>Long-term provisions</t>
  </si>
  <si>
    <t xml:space="preserve">    Profit (loss)</t>
  </si>
  <si>
    <t>Employee benefits paid</t>
  </si>
  <si>
    <t>Proceeds from debt securities held to maturity</t>
  </si>
  <si>
    <t>Decreased (increased) in restricted deposits at financial institutions</t>
  </si>
  <si>
    <t>Acquisition of business, net of cash acquired</t>
  </si>
  <si>
    <t>Proceeds from finance lease liabilities</t>
  </si>
  <si>
    <t>Repayment of finance lease and hire purchase liabilities</t>
  </si>
  <si>
    <t>Repayment of short-term borrowings</t>
  </si>
  <si>
    <t>Non-controlling interests</t>
  </si>
  <si>
    <t>Proceeds from sale of current investments</t>
  </si>
  <si>
    <t>Acquisition of current investments</t>
  </si>
  <si>
    <t>Proceeds from short-term borrowings</t>
  </si>
  <si>
    <t>Net change in fair value of available-for-sale investments</t>
  </si>
  <si>
    <t xml:space="preserve">    transferred to profit or loss</t>
  </si>
  <si>
    <t>Trade accounts receivable</t>
  </si>
  <si>
    <t>Inventories</t>
  </si>
  <si>
    <t>Intangible assets</t>
  </si>
  <si>
    <t>Total revenues</t>
  </si>
  <si>
    <t>Revenue</t>
  </si>
  <si>
    <t>Profit (losses) on remeasurement available-for-sale investments</t>
  </si>
  <si>
    <t>Items that will be reclassified subsequently to profit or loss</t>
  </si>
  <si>
    <t xml:space="preserve">Total items that will be reclassified subsequently </t>
  </si>
  <si>
    <t>(Gain) losses on disposal of equipment</t>
  </si>
  <si>
    <t>Empolyee benefits expenses</t>
  </si>
  <si>
    <t>Acquisition of investments in subsidiaries</t>
  </si>
  <si>
    <t>Proceeds from sale of equipment</t>
  </si>
  <si>
    <t>Provisions for employee benefits</t>
  </si>
  <si>
    <t>Short-term loans to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</si>
</sst>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\ ;\(#,##0\)"/>
    <numFmt numFmtId="168" formatCode="_(* #,##0_);_(* \(#,##0\);_(* &quot;-&quot;??_);_(@_)"/>
    <numFmt numFmtId="169" formatCode="_-&quot;Dfl.&quot;\ * #,##0.00_-;_-&quot;Dfl.&quot;\ * #,##0.00\-;_-&quot;Dfl.&quot;\ * &quot;-&quot;??_-;_-@_-"/>
    <numFmt numFmtId="170" formatCode="_-* #,##0.00_-;_-* #,##0.00\-;_-* &quot;-&quot;??_-;_-@_-"/>
    <numFmt numFmtId="171" formatCode="_-* #,##0_-;_-* #,##0\-;_-* &quot;-&quot;_-;_-@_-"/>
    <numFmt numFmtId="172" formatCode="_-&quot;Dfl.&quot;\ * #,##0_-;_-&quot;Dfl.&quot;\ * #,##0\-;_-&quot;Dfl.&quot;\ * &quot;-&quot;_-;_-@_-"/>
    <numFmt numFmtId="173" formatCode="&quot;\&quot;#,##0;[Red]&quot;\&quot;\-#,##0"/>
    <numFmt numFmtId="174" formatCode="&quot;\&quot;#,##0.00;[Red]&quot;\&quot;\-#,##0.00"/>
    <numFmt numFmtId="175" formatCode="0000.0"/>
    <numFmt numFmtId="176" formatCode="_(* #,##0.000_);_(* \(#,##0.000\);_(* &quot;-&quot;??_);_(@_)"/>
  </numFmts>
  <fonts count="33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1"/>
      <color indexed="10"/>
      <name val="Times New Roman"/>
      <family val="1"/>
    </font>
    <font>
      <b/>
      <sz val="11.5"/>
      <name val="Times New Roman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8" fillId="0" borderId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/>
    <xf numFmtId="0" fontId="9" fillId="0" borderId="0"/>
    <xf numFmtId="166" fontId="1" fillId="0" borderId="0" applyFont="0" applyFill="0" applyBorder="0" applyAlignment="0" applyProtection="0"/>
    <xf numFmtId="0" fontId="10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0" fontId="10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1" fontId="11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5" fontId="13" fillId="0" borderId="0"/>
    <xf numFmtId="0" fontId="10" fillId="0" borderId="0"/>
    <xf numFmtId="0" fontId="2" fillId="0" borderId="0"/>
    <xf numFmtId="0" fontId="27" fillId="0" borderId="0"/>
    <xf numFmtId="0" fontId="2" fillId="0" borderId="0"/>
    <xf numFmtId="10" fontId="8" fillId="0" borderId="0" applyFont="0" applyFill="0" applyBorder="0" applyAlignment="0" applyProtection="0"/>
    <xf numFmtId="9" fontId="12" fillId="0" borderId="2" applyNumberFormat="0" applyBorder="0"/>
    <xf numFmtId="37" fontId="2" fillId="0" borderId="0"/>
  </cellStyleXfs>
  <cellXfs count="237">
    <xf numFmtId="0" fontId="0" fillId="0" borderId="0" xfId="0"/>
    <xf numFmtId="166" fontId="2" fillId="0" borderId="0" xfId="15" applyFont="1" applyFill="1" applyBorder="1" applyAlignment="1"/>
    <xf numFmtId="0" fontId="2" fillId="0" borderId="0" xfId="29" applyFont="1" applyFill="1" applyBorder="1" applyAlignment="1"/>
    <xf numFmtId="0" fontId="2" fillId="0" borderId="0" xfId="29" applyFont="1" applyFill="1" applyBorder="1" applyAlignment="1">
      <alignment horizontal="justify"/>
    </xf>
    <xf numFmtId="166" fontId="2" fillId="0" borderId="0" xfId="29" applyNumberFormat="1" applyFont="1" applyFill="1" applyBorder="1" applyAlignment="1"/>
    <xf numFmtId="167" fontId="28" fillId="0" borderId="0" xfId="29" applyNumberFormat="1" applyFont="1" applyFill="1" applyBorder="1" applyAlignment="1"/>
    <xf numFmtId="166" fontId="2" fillId="0" borderId="0" xfId="10" applyFont="1" applyFill="1" applyBorder="1" applyAlignment="1"/>
    <xf numFmtId="168" fontId="7" fillId="4" borderId="0" xfId="10" applyNumberFormat="1" applyFont="1" applyFill="1" applyBorder="1" applyAlignment="1">
      <alignment horizontal="right"/>
    </xf>
    <xf numFmtId="0" fontId="6" fillId="4" borderId="0" xfId="0" applyFont="1" applyFill="1" applyBorder="1" applyAlignment="1"/>
    <xf numFmtId="0" fontId="7" fillId="4" borderId="0" xfId="0" applyFont="1" applyFill="1" applyBorder="1" applyAlignment="1"/>
    <xf numFmtId="0" fontId="2" fillId="4" borderId="0" xfId="0" applyFont="1" applyFill="1" applyBorder="1" applyAlignment="1"/>
    <xf numFmtId="0" fontId="4" fillId="4" borderId="0" xfId="0" applyFont="1" applyFill="1" applyBorder="1" applyAlignment="1"/>
    <xf numFmtId="0" fontId="2" fillId="4" borderId="0" xfId="0" applyFont="1" applyFill="1" applyBorder="1" applyAlignment="1">
      <alignment horizontal="center"/>
    </xf>
    <xf numFmtId="0" fontId="5" fillId="4" borderId="0" xfId="0" applyFont="1" applyFill="1" applyBorder="1" applyAlignment="1"/>
    <xf numFmtId="0" fontId="7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right"/>
    </xf>
    <xf numFmtId="0" fontId="0" fillId="4" borderId="0" xfId="0" applyFont="1" applyFill="1" applyBorder="1" applyAlignment="1"/>
    <xf numFmtId="167" fontId="4" fillId="4" borderId="0" xfId="0" applyNumberFormat="1" applyFont="1" applyFill="1" applyBorder="1" applyAlignment="1">
      <alignment horizontal="right"/>
    </xf>
    <xf numFmtId="167" fontId="7" fillId="4" borderId="0" xfId="0" applyNumberFormat="1" applyFont="1" applyFill="1" applyBorder="1" applyAlignment="1">
      <alignment horizontal="right"/>
    </xf>
    <xf numFmtId="168" fontId="4" fillId="4" borderId="0" xfId="10" applyNumberFormat="1" applyFont="1" applyFill="1" applyBorder="1" applyAlignment="1">
      <alignment horizontal="right"/>
    </xf>
    <xf numFmtId="0" fontId="4" fillId="4" borderId="0" xfId="0" applyFont="1" applyFill="1" applyBorder="1" applyAlignment="1">
      <alignment horizontal="justify"/>
    </xf>
    <xf numFmtId="166" fontId="7" fillId="4" borderId="0" xfId="10" applyFont="1" applyFill="1" applyBorder="1" applyAlignment="1"/>
    <xf numFmtId="166" fontId="14" fillId="4" borderId="0" xfId="0" applyNumberFormat="1" applyFont="1" applyFill="1" applyBorder="1" applyAlignment="1"/>
    <xf numFmtId="166" fontId="7" fillId="4" borderId="0" xfId="0" applyNumberFormat="1" applyFont="1" applyFill="1" applyBorder="1" applyAlignment="1"/>
    <xf numFmtId="43" fontId="7" fillId="4" borderId="0" xfId="0" applyNumberFormat="1" applyFont="1" applyFill="1" applyBorder="1" applyAlignment="1"/>
    <xf numFmtId="166" fontId="5" fillId="4" borderId="0" xfId="10" applyFont="1" applyFill="1" applyBorder="1" applyAlignment="1"/>
    <xf numFmtId="166" fontId="2" fillId="0" borderId="0" xfId="10" applyFont="1" applyFill="1" applyBorder="1" applyAlignment="1">
      <alignment horizontal="justify"/>
    </xf>
    <xf numFmtId="0" fontId="2" fillId="4" borderId="0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left"/>
    </xf>
    <xf numFmtId="0" fontId="16" fillId="4" borderId="0" xfId="0" applyFont="1" applyFill="1" applyAlignment="1">
      <alignment horizontal="left"/>
    </xf>
    <xf numFmtId="0" fontId="17" fillId="4" borderId="0" xfId="0" applyFont="1" applyFill="1" applyBorder="1" applyAlignment="1"/>
    <xf numFmtId="0" fontId="19" fillId="4" borderId="0" xfId="0" applyFont="1" applyFill="1" applyBorder="1" applyAlignment="1"/>
    <xf numFmtId="0" fontId="17" fillId="4" borderId="0" xfId="0" applyFont="1" applyFill="1" applyBorder="1" applyAlignment="1">
      <alignment horizontal="justify"/>
    </xf>
    <xf numFmtId="0" fontId="20" fillId="4" borderId="0" xfId="0" applyFont="1" applyFill="1" applyBorder="1" applyAlignment="1"/>
    <xf numFmtId="0" fontId="18" fillId="4" borderId="0" xfId="0" applyFont="1" applyFill="1" applyBorder="1" applyAlignment="1"/>
    <xf numFmtId="0" fontId="18" fillId="4" borderId="0" xfId="28" applyFont="1" applyFill="1" applyBorder="1" applyAlignment="1">
      <alignment horizontal="center"/>
    </xf>
    <xf numFmtId="0" fontId="17" fillId="4" borderId="0" xfId="28" applyFont="1" applyFill="1" applyBorder="1" applyAlignment="1">
      <alignment horizontal="center"/>
    </xf>
    <xf numFmtId="0" fontId="20" fillId="4" borderId="0" xfId="28" applyFont="1" applyFill="1" applyAlignment="1">
      <alignment horizontal="left"/>
    </xf>
    <xf numFmtId="0" fontId="18" fillId="4" borderId="0" xfId="28" applyFont="1" applyFill="1" applyBorder="1" applyAlignment="1"/>
    <xf numFmtId="0" fontId="17" fillId="4" borderId="0" xfId="28" applyFont="1" applyFill="1" applyBorder="1" applyAlignment="1"/>
    <xf numFmtId="0" fontId="20" fillId="4" borderId="0" xfId="28" applyFont="1" applyFill="1" applyBorder="1" applyAlignment="1"/>
    <xf numFmtId="0" fontId="18" fillId="4" borderId="0" xfId="28" applyFont="1" applyFill="1" applyBorder="1" applyAlignment="1">
      <alignment horizontal="left"/>
    </xf>
    <xf numFmtId="0" fontId="17" fillId="4" borderId="0" xfId="28" quotePrefix="1" applyFont="1" applyFill="1" applyBorder="1" applyAlignment="1">
      <alignment horizontal="left"/>
    </xf>
    <xf numFmtId="0" fontId="17" fillId="4" borderId="0" xfId="28" applyFont="1" applyFill="1" applyAlignment="1">
      <alignment horizontal="left"/>
    </xf>
    <xf numFmtId="0" fontId="15" fillId="0" borderId="0" xfId="30" applyFont="1" applyFill="1" applyAlignment="1"/>
    <xf numFmtId="0" fontId="16" fillId="0" borderId="0" xfId="30" applyFont="1" applyFill="1" applyAlignment="1"/>
    <xf numFmtId="0" fontId="18" fillId="0" borderId="0" xfId="30" applyFont="1" applyFill="1" applyAlignment="1">
      <alignment wrapText="1"/>
    </xf>
    <xf numFmtId="0" fontId="18" fillId="0" borderId="0" xfId="30" applyFont="1" applyFill="1" applyBorder="1" applyAlignment="1">
      <alignment horizontal="center" wrapText="1"/>
    </xf>
    <xf numFmtId="0" fontId="18" fillId="0" borderId="0" xfId="30" applyFont="1" applyFill="1" applyAlignment="1">
      <alignment horizontal="center"/>
    </xf>
    <xf numFmtId="0" fontId="19" fillId="0" borderId="0" xfId="3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7" fillId="0" borderId="0" xfId="29" applyFont="1" applyFill="1" applyBorder="1" applyAlignment="1"/>
    <xf numFmtId="0" fontId="18" fillId="0" borderId="0" xfId="29" applyFont="1" applyFill="1" applyBorder="1" applyAlignment="1"/>
    <xf numFmtId="0" fontId="20" fillId="0" borderId="0" xfId="29" applyFont="1" applyFill="1" applyBorder="1" applyAlignment="1"/>
    <xf numFmtId="0" fontId="29" fillId="0" borderId="0" xfId="29" quotePrefix="1" applyFont="1" applyFill="1" applyBorder="1" applyAlignment="1">
      <alignment horizontal="left"/>
    </xf>
    <xf numFmtId="0" fontId="19" fillId="0" borderId="0" xfId="29" applyFont="1" applyFill="1" applyBorder="1" applyAlignment="1"/>
    <xf numFmtId="0" fontId="18" fillId="0" borderId="0" xfId="29" applyFont="1" applyFill="1" applyAlignment="1">
      <alignment horizontal="left"/>
    </xf>
    <xf numFmtId="0" fontId="17" fillId="0" borderId="0" xfId="29" quotePrefix="1" applyFont="1" applyFill="1" applyBorder="1" applyAlignment="1">
      <alignment horizontal="left"/>
    </xf>
    <xf numFmtId="0" fontId="29" fillId="0" borderId="0" xfId="29" applyFont="1" applyFill="1" applyBorder="1" applyAlignment="1"/>
    <xf numFmtId="0" fontId="18" fillId="0" borderId="0" xfId="0" applyFont="1" applyAlignment="1"/>
    <xf numFmtId="0" fontId="17" fillId="0" borderId="0" xfId="30" applyFont="1" applyFill="1" applyAlignment="1">
      <alignment vertical="top" wrapText="1"/>
    </xf>
    <xf numFmtId="0" fontId="19" fillId="4" borderId="0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8" fillId="0" borderId="0" xfId="29" applyFont="1" applyFill="1" applyBorder="1" applyAlignment="1">
      <alignment horizontal="center"/>
    </xf>
    <xf numFmtId="0" fontId="19" fillId="0" borderId="0" xfId="29" applyFont="1" applyFill="1" applyBorder="1" applyAlignment="1">
      <alignment horizontal="center"/>
    </xf>
    <xf numFmtId="0" fontId="18" fillId="4" borderId="0" xfId="0" applyFont="1" applyFill="1" applyBorder="1" applyAlignment="1">
      <alignment horizontal="right"/>
    </xf>
    <xf numFmtId="0" fontId="19" fillId="4" borderId="0" xfId="0" quotePrefix="1" applyFont="1" applyFill="1" applyBorder="1" applyAlignment="1">
      <alignment horizontal="center"/>
    </xf>
    <xf numFmtId="168" fontId="18" fillId="4" borderId="0" xfId="10" applyNumberFormat="1" applyFont="1" applyFill="1" applyBorder="1" applyAlignment="1">
      <alignment horizontal="right"/>
    </xf>
    <xf numFmtId="168" fontId="17" fillId="4" borderId="3" xfId="10" applyNumberFormat="1" applyFont="1" applyFill="1" applyBorder="1" applyAlignment="1">
      <alignment horizontal="right"/>
    </xf>
    <xf numFmtId="167" fontId="17" fillId="4" borderId="0" xfId="0" applyNumberFormat="1" applyFont="1" applyFill="1" applyBorder="1" applyAlignment="1">
      <alignment horizontal="right"/>
    </xf>
    <xf numFmtId="0" fontId="21" fillId="4" borderId="0" xfId="0" applyFont="1" applyFill="1" applyBorder="1" applyAlignment="1"/>
    <xf numFmtId="0" fontId="21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166" fontId="18" fillId="4" borderId="0" xfId="10" applyFont="1" applyFill="1" applyBorder="1" applyAlignment="1">
      <alignment horizontal="right"/>
    </xf>
    <xf numFmtId="167" fontId="18" fillId="4" borderId="0" xfId="0" applyNumberFormat="1" applyFont="1" applyFill="1" applyBorder="1" applyAlignment="1">
      <alignment horizontal="right"/>
    </xf>
    <xf numFmtId="168" fontId="17" fillId="4" borderId="4" xfId="10" applyNumberFormat="1" applyFont="1" applyFill="1" applyBorder="1" applyAlignment="1">
      <alignment horizontal="right"/>
    </xf>
    <xf numFmtId="49" fontId="18" fillId="4" borderId="0" xfId="0" applyNumberFormat="1" applyFont="1" applyFill="1" applyBorder="1" applyAlignment="1">
      <alignment horizontal="center"/>
    </xf>
    <xf numFmtId="168" fontId="18" fillId="4" borderId="0" xfId="10" applyNumberFormat="1" applyFont="1" applyFill="1" applyBorder="1" applyAlignment="1">
      <alignment horizontal="center"/>
    </xf>
    <xf numFmtId="168" fontId="18" fillId="4" borderId="0" xfId="10" applyNumberFormat="1" applyFont="1" applyFill="1" applyBorder="1" applyAlignment="1"/>
    <xf numFmtId="168" fontId="17" fillId="4" borderId="0" xfId="10" applyNumberFormat="1" applyFont="1" applyFill="1" applyBorder="1" applyAlignment="1">
      <alignment horizontal="right"/>
    </xf>
    <xf numFmtId="168" fontId="17" fillId="4" borderId="5" xfId="10" applyNumberFormat="1" applyFont="1" applyFill="1" applyBorder="1" applyAlignment="1">
      <alignment horizontal="right"/>
    </xf>
    <xf numFmtId="0" fontId="18" fillId="4" borderId="0" xfId="0" applyNumberFormat="1" applyFont="1" applyFill="1" applyBorder="1" applyAlignment="1">
      <alignment horizontal="center"/>
    </xf>
    <xf numFmtId="168" fontId="18" fillId="4" borderId="4" xfId="10" applyNumberFormat="1" applyFont="1" applyFill="1" applyBorder="1" applyAlignment="1">
      <alignment horizontal="right"/>
    </xf>
    <xf numFmtId="168" fontId="18" fillId="4" borderId="5" xfId="10" applyNumberFormat="1" applyFont="1" applyFill="1" applyBorder="1" applyAlignment="1">
      <alignment horizontal="right"/>
    </xf>
    <xf numFmtId="166" fontId="17" fillId="4" borderId="0" xfId="10" applyFont="1" applyFill="1" applyBorder="1" applyAlignment="1">
      <alignment horizontal="right"/>
    </xf>
    <xf numFmtId="0" fontId="19" fillId="4" borderId="0" xfId="28" applyFont="1" applyFill="1" applyBorder="1" applyAlignment="1"/>
    <xf numFmtId="168" fontId="18" fillId="4" borderId="0" xfId="13" applyNumberFormat="1" applyFont="1" applyFill="1" applyBorder="1" applyAlignment="1">
      <alignment horizontal="right"/>
    </xf>
    <xf numFmtId="168" fontId="29" fillId="4" borderId="0" xfId="13" applyNumberFormat="1" applyFont="1" applyFill="1" applyBorder="1" applyAlignment="1">
      <alignment horizontal="right"/>
    </xf>
    <xf numFmtId="168" fontId="18" fillId="4" borderId="5" xfId="13" applyNumberFormat="1" applyFont="1" applyFill="1" applyBorder="1" applyAlignment="1">
      <alignment horizontal="right"/>
    </xf>
    <xf numFmtId="168" fontId="17" fillId="4" borderId="0" xfId="13" applyNumberFormat="1" applyFont="1" applyFill="1" applyBorder="1" applyAlignment="1">
      <alignment horizontal="right"/>
    </xf>
    <xf numFmtId="168" fontId="17" fillId="4" borderId="6" xfId="13" applyNumberFormat="1" applyFont="1" applyFill="1" applyBorder="1" applyAlignment="1">
      <alignment horizontal="right"/>
    </xf>
    <xf numFmtId="168" fontId="18" fillId="0" borderId="0" xfId="10" applyNumberFormat="1" applyFont="1" applyFill="1" applyBorder="1" applyAlignment="1">
      <alignment horizontal="right"/>
    </xf>
    <xf numFmtId="167" fontId="17" fillId="0" borderId="0" xfId="0" applyNumberFormat="1" applyFont="1" applyFill="1" applyBorder="1" applyAlignment="1">
      <alignment horizontal="right"/>
    </xf>
    <xf numFmtId="167" fontId="18" fillId="0" borderId="0" xfId="0" applyNumberFormat="1" applyFont="1" applyFill="1" applyBorder="1" applyAlignment="1">
      <alignment horizontal="right"/>
    </xf>
    <xf numFmtId="166" fontId="18" fillId="0" borderId="0" xfId="0" applyNumberFormat="1" applyFont="1" applyFill="1" applyBorder="1" applyAlignment="1">
      <alignment horizontal="right"/>
    </xf>
    <xf numFmtId="166" fontId="18" fillId="0" borderId="0" xfId="10" applyFont="1" applyFill="1" applyBorder="1" applyAlignment="1">
      <alignment horizontal="right"/>
    </xf>
    <xf numFmtId="166" fontId="18" fillId="0" borderId="0" xfId="0" applyNumberFormat="1" applyFont="1" applyFill="1" applyAlignment="1">
      <alignment horizontal="right"/>
    </xf>
    <xf numFmtId="167" fontId="18" fillId="0" borderId="0" xfId="0" applyNumberFormat="1" applyFont="1" applyFill="1" applyAlignment="1">
      <alignment horizontal="right"/>
    </xf>
    <xf numFmtId="168" fontId="18" fillId="0" borderId="5" xfId="10" applyNumberFormat="1" applyFont="1" applyFill="1" applyBorder="1" applyAlignment="1">
      <alignment horizontal="right"/>
    </xf>
    <xf numFmtId="166" fontId="17" fillId="0" borderId="3" xfId="10" applyFont="1" applyFill="1" applyBorder="1" applyAlignment="1">
      <alignment horizontal="right"/>
    </xf>
    <xf numFmtId="166" fontId="17" fillId="0" borderId="0" xfId="10" applyFont="1" applyFill="1" applyAlignment="1">
      <alignment horizontal="right"/>
    </xf>
    <xf numFmtId="167" fontId="17" fillId="0" borderId="0" xfId="0" applyNumberFormat="1" applyFont="1" applyFill="1" applyAlignment="1">
      <alignment horizontal="right"/>
    </xf>
    <xf numFmtId="167" fontId="17" fillId="0" borderId="4" xfId="10" applyNumberFormat="1" applyFont="1" applyFill="1" applyBorder="1" applyAlignment="1">
      <alignment horizontal="right"/>
    </xf>
    <xf numFmtId="167" fontId="17" fillId="0" borderId="0" xfId="10" applyNumberFormat="1" applyFont="1" applyFill="1" applyBorder="1" applyAlignment="1">
      <alignment horizontal="right"/>
    </xf>
    <xf numFmtId="168" fontId="17" fillId="0" borderId="3" xfId="10" applyNumberFormat="1" applyFont="1" applyFill="1" applyBorder="1" applyAlignment="1">
      <alignment horizontal="right"/>
    </xf>
    <xf numFmtId="0" fontId="18" fillId="0" borderId="0" xfId="30" applyFont="1" applyFill="1" applyAlignment="1">
      <alignment vertical="top" wrapText="1"/>
    </xf>
    <xf numFmtId="0" fontId="18" fillId="0" borderId="0" xfId="30" applyFont="1" applyFill="1"/>
    <xf numFmtId="168" fontId="17" fillId="0" borderId="0" xfId="10" applyNumberFormat="1" applyFont="1" applyFill="1" applyBorder="1" applyAlignment="1">
      <alignment horizontal="right"/>
    </xf>
    <xf numFmtId="0" fontId="17" fillId="0" borderId="0" xfId="30" applyFont="1" applyFill="1" applyBorder="1" applyAlignment="1">
      <alignment vertical="top" wrapText="1"/>
    </xf>
    <xf numFmtId="166" fontId="18" fillId="0" borderId="0" xfId="10" applyFont="1" applyFill="1" applyBorder="1" applyAlignment="1"/>
    <xf numFmtId="0" fontId="18" fillId="0" borderId="0" xfId="29" applyFont="1" applyFill="1" applyBorder="1" applyAlignment="1">
      <alignment horizontal="right"/>
    </xf>
    <xf numFmtId="167" fontId="18" fillId="0" borderId="0" xfId="29" applyNumberFormat="1" applyFont="1" applyFill="1" applyBorder="1" applyAlignment="1">
      <alignment horizontal="right"/>
    </xf>
    <xf numFmtId="166" fontId="18" fillId="0" borderId="0" xfId="29" applyNumberFormat="1" applyFont="1" applyFill="1" applyBorder="1" applyAlignment="1"/>
    <xf numFmtId="167" fontId="18" fillId="0" borderId="7" xfId="29" applyNumberFormat="1" applyFont="1" applyFill="1" applyBorder="1" applyAlignment="1">
      <alignment horizontal="right"/>
    </xf>
    <xf numFmtId="167" fontId="17" fillId="0" borderId="3" xfId="29" applyNumberFormat="1" applyFont="1" applyFill="1" applyBorder="1" applyAlignment="1">
      <alignment horizontal="right"/>
    </xf>
    <xf numFmtId="167" fontId="17" fillId="0" borderId="0" xfId="29" applyNumberFormat="1" applyFont="1" applyFill="1" applyBorder="1" applyAlignment="1">
      <alignment horizontal="right"/>
    </xf>
    <xf numFmtId="167" fontId="18" fillId="0" borderId="0" xfId="29" applyNumberFormat="1" applyFont="1" applyFill="1" applyBorder="1" applyAlignment="1"/>
    <xf numFmtId="37" fontId="18" fillId="0" borderId="0" xfId="29" applyNumberFormat="1" applyFont="1" applyFill="1" applyBorder="1" applyAlignment="1"/>
    <xf numFmtId="167" fontId="29" fillId="0" borderId="0" xfId="29" applyNumberFormat="1" applyFont="1" applyFill="1" applyBorder="1" applyAlignment="1">
      <alignment horizontal="right"/>
    </xf>
    <xf numFmtId="168" fontId="18" fillId="0" borderId="0" xfId="15" applyNumberFormat="1" applyFont="1" applyFill="1" applyBorder="1" applyAlignment="1">
      <alignment horizontal="right"/>
    </xf>
    <xf numFmtId="167" fontId="17" fillId="0" borderId="6" xfId="29" applyNumberFormat="1" applyFont="1" applyFill="1" applyBorder="1" applyAlignment="1">
      <alignment horizontal="right"/>
    </xf>
    <xf numFmtId="0" fontId="19" fillId="4" borderId="0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8" fillId="0" borderId="0" xfId="0" applyFont="1" applyFill="1" applyAlignment="1"/>
    <xf numFmtId="0" fontId="19" fillId="4" borderId="0" xfId="0" applyFont="1" applyFill="1" applyBorder="1" applyAlignment="1">
      <alignment horizontal="center"/>
    </xf>
    <xf numFmtId="0" fontId="23" fillId="4" borderId="0" xfId="28" applyFont="1" applyFill="1" applyBorder="1" applyAlignment="1"/>
    <xf numFmtId="0" fontId="24" fillId="0" borderId="0" xfId="30" applyFont="1" applyFill="1" applyAlignment="1"/>
    <xf numFmtId="0" fontId="23" fillId="0" borderId="0" xfId="30" applyFont="1" applyFill="1" applyAlignment="1"/>
    <xf numFmtId="0" fontId="23" fillId="0" borderId="0" xfId="30" applyFont="1" applyFill="1" applyAlignment="1">
      <alignment wrapText="1"/>
    </xf>
    <xf numFmtId="0" fontId="23" fillId="0" borderId="0" xfId="30" applyFont="1" applyFill="1" applyBorder="1" applyAlignment="1">
      <alignment wrapText="1"/>
    </xf>
    <xf numFmtId="168" fontId="23" fillId="0" borderId="0" xfId="30" applyNumberFormat="1" applyFont="1" applyFill="1" applyAlignment="1"/>
    <xf numFmtId="0" fontId="17" fillId="0" borderId="0" xfId="30" applyFont="1" applyFill="1" applyBorder="1" applyAlignment="1">
      <alignment wrapText="1"/>
    </xf>
    <xf numFmtId="0" fontId="23" fillId="0" borderId="0" xfId="30" applyFont="1" applyFill="1"/>
    <xf numFmtId="0" fontId="24" fillId="0" borderId="0" xfId="30" applyFont="1" applyFill="1"/>
    <xf numFmtId="0" fontId="23" fillId="0" borderId="0" xfId="0" applyFont="1" applyFill="1" applyBorder="1" applyAlignment="1">
      <alignment horizontal="right"/>
    </xf>
    <xf numFmtId="0" fontId="23" fillId="0" borderId="0" xfId="30" applyFont="1" applyFill="1" applyAlignment="1">
      <alignment vertical="top" wrapText="1"/>
    </xf>
    <xf numFmtId="0" fontId="23" fillId="0" borderId="0" xfId="30" applyFont="1" applyFill="1" applyBorder="1" applyAlignment="1">
      <alignment vertical="top" wrapText="1"/>
    </xf>
    <xf numFmtId="0" fontId="18" fillId="0" borderId="0" xfId="29" applyFont="1" applyFill="1" applyBorder="1" applyAlignment="1">
      <alignment horizontal="justify"/>
    </xf>
    <xf numFmtId="166" fontId="18" fillId="0" borderId="0" xfId="10" applyFont="1" applyFill="1" applyBorder="1" applyAlignment="1">
      <alignment horizontal="center"/>
    </xf>
    <xf numFmtId="0" fontId="20" fillId="0" borderId="0" xfId="0" applyFont="1" applyAlignment="1"/>
    <xf numFmtId="166" fontId="25" fillId="0" borderId="0" xfId="15" applyFont="1" applyFill="1" applyBorder="1" applyAlignment="1">
      <alignment horizontal="right"/>
    </xf>
    <xf numFmtId="167" fontId="25" fillId="0" borderId="0" xfId="29" applyNumberFormat="1" applyFont="1" applyFill="1" applyBorder="1" applyAlignment="1">
      <alignment horizontal="right"/>
    </xf>
    <xf numFmtId="166" fontId="18" fillId="0" borderId="0" xfId="15" applyFont="1" applyFill="1" applyBorder="1" applyAlignment="1"/>
    <xf numFmtId="0" fontId="18" fillId="0" borderId="0" xfId="0" applyFont="1" applyFill="1" applyAlignment="1">
      <alignment vertical="center"/>
    </xf>
    <xf numFmtId="168" fontId="18" fillId="0" borderId="0" xfId="10" applyNumberFormat="1" applyFont="1" applyFill="1" applyBorder="1" applyAlignment="1"/>
    <xf numFmtId="0" fontId="17" fillId="0" borderId="0" xfId="0" applyFont="1" applyFill="1" applyAlignment="1"/>
    <xf numFmtId="166" fontId="18" fillId="0" borderId="0" xfId="10" applyFont="1" applyFill="1" applyAlignment="1"/>
    <xf numFmtId="166" fontId="17" fillId="0" borderId="0" xfId="10" applyFont="1" applyFill="1" applyBorder="1" applyAlignment="1">
      <alignment horizontal="right"/>
    </xf>
    <xf numFmtId="166" fontId="18" fillId="0" borderId="5" xfId="10" applyFont="1" applyFill="1" applyBorder="1" applyAlignment="1">
      <alignment horizontal="right"/>
    </xf>
    <xf numFmtId="0" fontId="19" fillId="4" borderId="0" xfId="0" applyFont="1" applyFill="1" applyBorder="1" applyAlignment="1">
      <alignment horizontal="center"/>
    </xf>
    <xf numFmtId="1" fontId="19" fillId="0" borderId="0" xfId="10" applyNumberFormat="1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8" fillId="0" borderId="0" xfId="3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66" fontId="28" fillId="0" borderId="0" xfId="10" applyFont="1" applyFill="1" applyBorder="1" applyAlignment="1"/>
    <xf numFmtId="176" fontId="18" fillId="4" borderId="4" xfId="10" applyNumberFormat="1" applyFont="1" applyFill="1" applyBorder="1" applyAlignment="1">
      <alignment horizontal="right"/>
    </xf>
    <xf numFmtId="176" fontId="18" fillId="4" borderId="0" xfId="13" applyNumberFormat="1" applyFont="1" applyFill="1" applyBorder="1" applyAlignment="1">
      <alignment horizontal="right"/>
    </xf>
    <xf numFmtId="0" fontId="19" fillId="4" borderId="0" xfId="0" applyFont="1" applyFill="1" applyBorder="1" applyAlignment="1">
      <alignment horizontal="center"/>
    </xf>
    <xf numFmtId="0" fontId="18" fillId="0" borderId="0" xfId="28" quotePrefix="1" applyFont="1" applyFill="1" applyBorder="1" applyAlignment="1">
      <alignment horizontal="left" vertical="center"/>
    </xf>
    <xf numFmtId="0" fontId="19" fillId="4" borderId="0" xfId="0" applyFont="1" applyFill="1" applyBorder="1" applyAlignment="1">
      <alignment horizontal="center"/>
    </xf>
    <xf numFmtId="168" fontId="18" fillId="0" borderId="0" xfId="10" applyNumberFormat="1" applyFont="1" applyFill="1" applyBorder="1" applyAlignment="1">
      <alignment horizontal="center"/>
    </xf>
    <xf numFmtId="0" fontId="17" fillId="0" borderId="0" xfId="0" applyFont="1" applyFill="1" applyBorder="1" applyAlignment="1"/>
    <xf numFmtId="0" fontId="17" fillId="4" borderId="0" xfId="0" applyFont="1" applyFill="1" applyAlignment="1">
      <alignment horizontal="left"/>
    </xf>
    <xf numFmtId="0" fontId="20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17" fillId="4" borderId="0" xfId="0" applyFont="1" applyFill="1" applyBorder="1" applyAlignment="1">
      <alignment horizontal="left"/>
    </xf>
    <xf numFmtId="167" fontId="17" fillId="4" borderId="0" xfId="28" applyNumberFormat="1" applyFont="1" applyFill="1" applyBorder="1" applyAlignment="1">
      <alignment horizontal="right"/>
    </xf>
    <xf numFmtId="166" fontId="18" fillId="4" borderId="0" xfId="10" applyFont="1" applyFill="1" applyBorder="1" applyAlignment="1"/>
    <xf numFmtId="0" fontId="19" fillId="4" borderId="0" xfId="28" applyFont="1" applyFill="1" applyAlignment="1">
      <alignment horizontal="center"/>
    </xf>
    <xf numFmtId="0" fontId="18" fillId="4" borderId="0" xfId="28" applyFont="1" applyFill="1" applyAlignment="1">
      <alignment horizontal="center"/>
    </xf>
    <xf numFmtId="168" fontId="17" fillId="4" borderId="0" xfId="13" applyNumberFormat="1" applyFont="1" applyFill="1" applyAlignment="1">
      <alignment horizontal="right"/>
    </xf>
    <xf numFmtId="168" fontId="29" fillId="4" borderId="0" xfId="13" applyNumberFormat="1" applyFont="1" applyFill="1" applyAlignment="1">
      <alignment horizontal="right"/>
    </xf>
    <xf numFmtId="168" fontId="18" fillId="4" borderId="0" xfId="13" applyNumberFormat="1" applyFont="1" applyFill="1" applyAlignment="1">
      <alignment horizontal="right"/>
    </xf>
    <xf numFmtId="0" fontId="19" fillId="4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  <xf numFmtId="168" fontId="17" fillId="4" borderId="5" xfId="13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0" fontId="18" fillId="0" borderId="0" xfId="30" applyFont="1" applyAlignment="1">
      <alignment horizontal="center" wrapText="1"/>
    </xf>
    <xf numFmtId="0" fontId="18" fillId="0" borderId="5" xfId="30" applyFont="1" applyBorder="1" applyAlignment="1">
      <alignment horizontal="center" wrapText="1"/>
    </xf>
    <xf numFmtId="0" fontId="18" fillId="0" borderId="0" xfId="30" applyFont="1" applyAlignment="1">
      <alignment horizontal="center"/>
    </xf>
    <xf numFmtId="0" fontId="18" fillId="0" borderId="0" xfId="30" quotePrefix="1" applyFont="1" applyAlignment="1">
      <alignment horizontal="center"/>
    </xf>
    <xf numFmtId="0" fontId="20" fillId="0" borderId="0" xfId="30" applyFont="1" applyFill="1" applyAlignment="1">
      <alignment horizontal="center" wrapText="1"/>
    </xf>
    <xf numFmtId="167" fontId="0" fillId="4" borderId="0" xfId="0" applyNumberFormat="1" applyFont="1" applyFill="1" applyBorder="1" applyAlignment="1">
      <alignment horizontal="right"/>
    </xf>
    <xf numFmtId="166" fontId="2" fillId="4" borderId="0" xfId="10" applyFont="1" applyFill="1" applyBorder="1" applyAlignment="1"/>
    <xf numFmtId="168" fontId="2" fillId="4" borderId="0" xfId="10" applyNumberFormat="1" applyFont="1" applyFill="1" applyBorder="1" applyAlignment="1">
      <alignment horizontal="right"/>
    </xf>
    <xf numFmtId="0" fontId="19" fillId="4" borderId="0" xfId="0" applyFont="1" applyFill="1" applyBorder="1" applyAlignment="1">
      <alignment horizontal="center"/>
    </xf>
    <xf numFmtId="0" fontId="19" fillId="4" borderId="0" xfId="28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7" fillId="4" borderId="0" xfId="28" quotePrefix="1" applyFont="1" applyFill="1" applyAlignment="1">
      <alignment horizontal="left"/>
    </xf>
    <xf numFmtId="0" fontId="18" fillId="4" borderId="0" xfId="28" applyFont="1" applyFill="1" applyAlignment="1">
      <alignment horizontal="left"/>
    </xf>
    <xf numFmtId="0" fontId="23" fillId="4" borderId="0" xfId="0" applyFont="1" applyFill="1" applyBorder="1" applyAlignment="1"/>
    <xf numFmtId="0" fontId="23" fillId="4" borderId="0" xfId="28" applyFont="1" applyFill="1"/>
    <xf numFmtId="0" fontId="23" fillId="4" borderId="0" xfId="0" applyFont="1" applyFill="1"/>
    <xf numFmtId="0" fontId="19" fillId="4" borderId="0" xfId="0" quotePrefix="1" applyFont="1" applyFill="1" applyAlignment="1">
      <alignment horizontal="center"/>
    </xf>
    <xf numFmtId="168" fontId="17" fillId="4" borderId="0" xfId="10" applyNumberFormat="1" applyFont="1" applyFill="1" applyAlignment="1">
      <alignment horizontal="right"/>
    </xf>
    <xf numFmtId="0" fontId="18" fillId="4" borderId="0" xfId="28" applyFont="1" applyFill="1"/>
    <xf numFmtId="168" fontId="17" fillId="4" borderId="6" xfId="10" applyNumberFormat="1" applyFont="1" applyFill="1" applyBorder="1" applyAlignment="1">
      <alignment horizontal="right"/>
    </xf>
    <xf numFmtId="49" fontId="17" fillId="0" borderId="0" xfId="28" quotePrefix="1" applyNumberFormat="1" applyFont="1" applyFill="1" applyBorder="1" applyAlignment="1">
      <alignment horizontal="left" vertical="center"/>
    </xf>
    <xf numFmtId="0" fontId="26" fillId="4" borderId="0" xfId="0" applyFont="1" applyFill="1" applyBorder="1" applyAlignment="1">
      <alignment horizontal="justify"/>
    </xf>
    <xf numFmtId="0" fontId="18" fillId="4" borderId="0" xfId="0" applyFont="1" applyFill="1" applyBorder="1" applyAlignment="1">
      <alignment horizontal="center"/>
    </xf>
    <xf numFmtId="0" fontId="18" fillId="0" borderId="0" xfId="29" applyFont="1" applyFill="1" applyBorder="1" applyAlignment="1">
      <alignment horizontal="center"/>
    </xf>
    <xf numFmtId="0" fontId="18" fillId="0" borderId="0" xfId="29" applyFont="1" applyFill="1" applyBorder="1" applyAlignment="1">
      <alignment horizontal="center"/>
    </xf>
    <xf numFmtId="176" fontId="18" fillId="0" borderId="4" xfId="10" applyNumberFormat="1" applyFont="1" applyFill="1" applyBorder="1" applyAlignment="1">
      <alignment horizontal="right"/>
    </xf>
    <xf numFmtId="0" fontId="18" fillId="0" borderId="0" xfId="0" applyFont="1" applyFill="1" applyBorder="1" applyAlignment="1"/>
    <xf numFmtId="0" fontId="19" fillId="4" borderId="0" xfId="0" applyFont="1" applyFill="1" applyBorder="1" applyAlignment="1">
      <alignment horizontal="center"/>
    </xf>
    <xf numFmtId="168" fontId="23" fillId="0" borderId="0" xfId="30" applyNumberFormat="1" applyFont="1" applyFill="1" applyBorder="1" applyAlignment="1">
      <alignment wrapText="1"/>
    </xf>
    <xf numFmtId="168" fontId="23" fillId="0" borderId="0" xfId="30" applyNumberFormat="1" applyFont="1" applyFill="1" applyBorder="1" applyAlignment="1">
      <alignment vertical="top" wrapText="1"/>
    </xf>
    <xf numFmtId="0" fontId="20" fillId="0" borderId="0" xfId="0" applyFont="1" applyFill="1" applyAlignment="1">
      <alignment horizontal="left"/>
    </xf>
    <xf numFmtId="166" fontId="18" fillId="0" borderId="0" xfId="10" applyFont="1" applyFill="1" applyAlignment="1">
      <alignment horizontal="right"/>
    </xf>
    <xf numFmtId="0" fontId="19" fillId="4" borderId="0" xfId="0" applyFont="1" applyFill="1" applyBorder="1" applyAlignment="1">
      <alignment horizontal="center"/>
    </xf>
    <xf numFmtId="0" fontId="19" fillId="0" borderId="0" xfId="29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9" fillId="4" borderId="0" xfId="0" applyFont="1" applyFill="1" applyBorder="1" applyAlignment="1">
      <alignment horizontal="center"/>
    </xf>
    <xf numFmtId="166" fontId="17" fillId="4" borderId="0" xfId="10" applyFont="1" applyFill="1" applyBorder="1" applyAlignment="1"/>
    <xf numFmtId="166" fontId="19" fillId="4" borderId="0" xfId="10" applyFont="1" applyFill="1" applyBorder="1" applyAlignment="1"/>
    <xf numFmtId="166" fontId="0" fillId="4" borderId="0" xfId="10" quotePrefix="1" applyFont="1" applyFill="1" applyBorder="1" applyAlignment="1"/>
    <xf numFmtId="166" fontId="0" fillId="4" borderId="0" xfId="10" applyFont="1" applyFill="1" applyBorder="1" applyAlignment="1"/>
    <xf numFmtId="166" fontId="18" fillId="4" borderId="0" xfId="10" quotePrefix="1" applyFont="1" applyFill="1" applyBorder="1" applyAlignment="1"/>
    <xf numFmtId="0" fontId="19" fillId="4" borderId="0" xfId="0" applyFont="1" applyFill="1" applyBorder="1" applyAlignment="1">
      <alignment horizontal="left"/>
    </xf>
    <xf numFmtId="0" fontId="31" fillId="4" borderId="0" xfId="0" applyFont="1" applyFill="1" applyBorder="1" applyAlignment="1"/>
    <xf numFmtId="0" fontId="32" fillId="4" borderId="0" xfId="0" applyFont="1" applyFill="1" applyBorder="1" applyAlignment="1"/>
    <xf numFmtId="0" fontId="17" fillId="4" borderId="0" xfId="0" applyFont="1" applyFill="1" applyBorder="1" applyAlignment="1">
      <alignment horizontal="center"/>
    </xf>
    <xf numFmtId="49" fontId="18" fillId="4" borderId="0" xfId="0" applyNumberFormat="1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9" fillId="4" borderId="0" xfId="28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7" fillId="0" borderId="0" xfId="30" quotePrefix="1" applyFont="1" applyFill="1" applyBorder="1" applyAlignment="1">
      <alignment horizontal="center" wrapText="1"/>
    </xf>
    <xf numFmtId="0" fontId="18" fillId="0" borderId="5" xfId="30" applyFont="1" applyFill="1" applyBorder="1" applyAlignment="1">
      <alignment horizontal="center" wrapText="1"/>
    </xf>
    <xf numFmtId="0" fontId="19" fillId="0" borderId="0" xfId="30" applyFont="1" applyFill="1" applyBorder="1" applyAlignment="1">
      <alignment horizontal="center" wrapText="1"/>
    </xf>
    <xf numFmtId="0" fontId="19" fillId="0" borderId="0" xfId="29" applyFont="1" applyFill="1" applyBorder="1" applyAlignment="1">
      <alignment horizontal="center"/>
    </xf>
    <xf numFmtId="0" fontId="17" fillId="0" borderId="0" xfId="29" applyFont="1" applyFill="1" applyBorder="1" applyAlignment="1">
      <alignment horizontal="center"/>
    </xf>
    <xf numFmtId="0" fontId="18" fillId="0" borderId="0" xfId="29" applyFont="1" applyFill="1" applyBorder="1" applyAlignment="1">
      <alignment horizontal="center"/>
    </xf>
  </cellXfs>
  <cellStyles count="34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€_TMCA Spreadsheet(body)" xfId="8"/>
    <cellStyle name="•W_TMCA Spreadsheet(body)" xfId="9"/>
    <cellStyle name="Comma" xfId="10" builtinId="3"/>
    <cellStyle name="Comma  - Style1" xfId="11"/>
    <cellStyle name="Comma 12 2" xfId="12"/>
    <cellStyle name="Comma 12 2 2" xfId="13"/>
    <cellStyle name="Comma 2" xfId="14"/>
    <cellStyle name="Comma 2 2" xfId="15"/>
    <cellStyle name="Comma 3" xfId="16"/>
    <cellStyle name="Curren - Style3" xfId="17"/>
    <cellStyle name="Curren - Style4" xfId="18"/>
    <cellStyle name="Grey" xfId="19"/>
    <cellStyle name="Input [yellow]" xfId="20"/>
    <cellStyle name="Integer" xfId="21"/>
    <cellStyle name="Milliers [0]_AR1194" xfId="22"/>
    <cellStyle name="Milliers_AR1194" xfId="23"/>
    <cellStyle name="Mon?taire [0]_AR1194" xfId="24"/>
    <cellStyle name="Mon?taire_AR1194" xfId="25"/>
    <cellStyle name="Normal" xfId="0" builtinId="0"/>
    <cellStyle name="Normal - Style1" xfId="26"/>
    <cellStyle name="Normal - Style5" xfId="27"/>
    <cellStyle name="Normal 2" xfId="28"/>
    <cellStyle name="Normal 3" xfId="29"/>
    <cellStyle name="Normal_K-12t-THA099 A05AF FINAL" xfId="30"/>
    <cellStyle name="Percent [2]" xfId="31"/>
    <cellStyle name="PERCENTAGE" xfId="32"/>
    <cellStyle name="ปกติ 7 4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l%20YE2018/FS%20Draft%20YE2018/Sakol%20Energy%20a181a-12t-1%20Rev%205_1902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"/>
      <sheetName val="Statement of change"/>
      <sheetName val="Cashflows"/>
    </sheetNames>
    <sheetDataSet>
      <sheetData sheetId="0" refreshError="1"/>
      <sheetData sheetId="1" refreshError="1"/>
      <sheetData sheetId="2" refreshError="1">
        <row r="13">
          <cell r="B13">
            <v>18</v>
          </cell>
        </row>
        <row r="41">
          <cell r="N41">
            <v>-6820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showGridLines="0" tabSelected="1" zoomScaleNormal="100" zoomScaleSheetLayoutView="79" workbookViewId="0">
      <selection activeCell="O4" sqref="O4"/>
    </sheetView>
  </sheetViews>
  <sheetFormatPr defaultColWidth="9.140625" defaultRowHeight="21.75" customHeight="1"/>
  <cols>
    <col min="1" max="1" width="46.7109375" style="9" customWidth="1"/>
    <col min="2" max="2" width="6.140625" style="72" customWidth="1"/>
    <col min="3" max="3" width="1.5703125" style="10" customWidth="1"/>
    <col min="4" max="4" width="15.7109375" style="9" bestFit="1" customWidth="1"/>
    <col min="5" max="5" width="1.28515625" style="9" customWidth="1"/>
    <col min="6" max="6" width="17.140625" style="9" customWidth="1"/>
    <col min="7" max="7" width="1.28515625" style="9" customWidth="1"/>
    <col min="8" max="8" width="17.140625" style="9" customWidth="1"/>
    <col min="9" max="9" width="1.28515625" style="9" customWidth="1"/>
    <col min="10" max="10" width="17.140625" style="9" customWidth="1"/>
    <col min="11" max="11" width="1.28515625" style="9" customWidth="1"/>
    <col min="12" max="12" width="13.85546875" style="21" bestFit="1" customWidth="1"/>
    <col min="13" max="13" width="2.28515625" style="21" customWidth="1"/>
    <col min="14" max="14" width="14.140625" style="21" bestFit="1" customWidth="1"/>
    <col min="15" max="15" width="13.140625" style="21" bestFit="1" customWidth="1"/>
    <col min="16" max="16" width="9.28515625" style="21" bestFit="1" customWidth="1"/>
    <col min="17" max="17" width="13.140625" style="21" bestFit="1" customWidth="1"/>
    <col min="18" max="18" width="9.28515625" style="21" bestFit="1" customWidth="1"/>
    <col min="19" max="19" width="13.140625" style="21" bestFit="1" customWidth="1"/>
    <col min="20" max="23" width="9.28515625" style="21" bestFit="1" customWidth="1"/>
    <col min="24" max="16384" width="9.140625" style="9"/>
  </cols>
  <sheetData>
    <row r="1" spans="1:23" ht="21.75" customHeight="1">
      <c r="A1" s="28" t="s">
        <v>59</v>
      </c>
      <c r="B1" s="28"/>
      <c r="C1" s="8"/>
    </row>
    <row r="2" spans="1:23" ht="21.75" customHeight="1">
      <c r="A2" s="29" t="s">
        <v>0</v>
      </c>
      <c r="B2" s="29"/>
      <c r="C2" s="8"/>
    </row>
    <row r="3" spans="1:23" ht="21.75" customHeight="1">
      <c r="A3" s="10"/>
      <c r="D3" s="226" t="s">
        <v>54</v>
      </c>
      <c r="E3" s="226"/>
      <c r="F3" s="226"/>
      <c r="G3" s="30"/>
      <c r="H3" s="226" t="s">
        <v>56</v>
      </c>
      <c r="I3" s="226"/>
      <c r="J3" s="226"/>
      <c r="K3" s="30"/>
      <c r="L3" s="218"/>
    </row>
    <row r="4" spans="1:23" s="13" customFormat="1" ht="21.75" customHeight="1">
      <c r="A4" s="10"/>
      <c r="B4" s="73"/>
      <c r="C4" s="27"/>
      <c r="D4" s="226" t="s">
        <v>55</v>
      </c>
      <c r="E4" s="226"/>
      <c r="F4" s="226"/>
      <c r="G4" s="30"/>
      <c r="H4" s="226" t="s">
        <v>57</v>
      </c>
      <c r="I4" s="226"/>
      <c r="J4" s="226"/>
      <c r="K4" s="30"/>
      <c r="L4" s="218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3" s="13" customFormat="1" ht="21.75" customHeight="1">
      <c r="A5" s="11"/>
      <c r="B5" s="123"/>
      <c r="C5" s="124"/>
      <c r="D5" s="227" t="s">
        <v>48</v>
      </c>
      <c r="E5" s="227"/>
      <c r="F5" s="227"/>
      <c r="G5" s="78"/>
      <c r="H5" s="227" t="s">
        <v>48</v>
      </c>
      <c r="I5" s="227"/>
      <c r="J5" s="227"/>
      <c r="K5" s="27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3" ht="21.75" customHeight="1">
      <c r="A6" s="203" t="s">
        <v>1</v>
      </c>
      <c r="B6" s="123" t="s">
        <v>2</v>
      </c>
      <c r="C6" s="124"/>
      <c r="D6" s="124">
        <v>2019</v>
      </c>
      <c r="E6" s="124"/>
      <c r="F6" s="124">
        <v>2018</v>
      </c>
      <c r="G6" s="124"/>
      <c r="H6" s="153">
        <v>2019</v>
      </c>
      <c r="I6" s="153"/>
      <c r="J6" s="153">
        <v>2018</v>
      </c>
      <c r="K6" s="14"/>
    </row>
    <row r="7" spans="1:23" ht="21.75" customHeight="1">
      <c r="A7" s="11"/>
      <c r="B7" s="123"/>
      <c r="C7" s="124"/>
      <c r="D7" s="228" t="s">
        <v>61</v>
      </c>
      <c r="E7" s="228"/>
      <c r="F7" s="228"/>
      <c r="G7" s="228"/>
      <c r="H7" s="228"/>
      <c r="I7" s="228"/>
      <c r="J7" s="228"/>
      <c r="K7" s="31"/>
      <c r="L7" s="219"/>
    </row>
    <row r="8" spans="1:23" ht="21.75" customHeight="1">
      <c r="A8" s="33" t="s">
        <v>3</v>
      </c>
      <c r="B8" s="123"/>
      <c r="C8" s="67"/>
      <c r="D8" s="67"/>
      <c r="E8" s="67"/>
      <c r="F8" s="67"/>
      <c r="G8" s="67"/>
      <c r="H8" s="67"/>
      <c r="I8" s="67"/>
      <c r="J8" s="67"/>
      <c r="K8" s="15"/>
    </row>
    <row r="9" spans="1:23" ht="21.75" customHeight="1">
      <c r="A9" s="34" t="s">
        <v>4</v>
      </c>
      <c r="B9" s="68">
        <v>5</v>
      </c>
      <c r="C9" s="34"/>
      <c r="D9" s="69">
        <v>82208998</v>
      </c>
      <c r="E9" s="69"/>
      <c r="F9" s="69">
        <v>123253757</v>
      </c>
      <c r="G9" s="69"/>
      <c r="H9" s="69">
        <v>8552125</v>
      </c>
      <c r="I9" s="69"/>
      <c r="J9" s="69">
        <v>79376882</v>
      </c>
      <c r="K9" s="7"/>
      <c r="O9" s="189"/>
      <c r="Q9" s="189"/>
      <c r="S9" s="189"/>
    </row>
    <row r="10" spans="1:23" ht="21.75" customHeight="1">
      <c r="A10" s="34" t="s">
        <v>5</v>
      </c>
      <c r="B10" s="68">
        <v>6</v>
      </c>
      <c r="C10" s="34"/>
      <c r="D10" s="69">
        <v>67934060</v>
      </c>
      <c r="E10" s="69"/>
      <c r="F10" s="69">
        <v>65522474</v>
      </c>
      <c r="G10" s="69"/>
      <c r="H10" s="69">
        <v>40052668</v>
      </c>
      <c r="I10" s="69"/>
      <c r="J10" s="69">
        <v>12958954</v>
      </c>
      <c r="K10" s="7"/>
      <c r="O10" s="189"/>
      <c r="Q10" s="189"/>
      <c r="S10" s="189"/>
    </row>
    <row r="11" spans="1:23" ht="21.75" customHeight="1">
      <c r="A11" s="208" t="s">
        <v>166</v>
      </c>
      <c r="B11" s="68"/>
      <c r="C11" s="34"/>
      <c r="D11" s="69"/>
      <c r="E11" s="69"/>
      <c r="F11" s="69"/>
      <c r="G11" s="69"/>
      <c r="H11" s="69"/>
      <c r="I11" s="69"/>
      <c r="J11" s="69"/>
      <c r="K11" s="7"/>
      <c r="O11" s="189"/>
      <c r="Q11" s="189"/>
      <c r="S11" s="189"/>
    </row>
    <row r="12" spans="1:23" ht="21.75" customHeight="1">
      <c r="A12" s="208" t="s">
        <v>167</v>
      </c>
      <c r="B12" s="68">
        <v>14</v>
      </c>
      <c r="C12" s="34"/>
      <c r="D12" s="69">
        <v>1254589</v>
      </c>
      <c r="E12" s="69"/>
      <c r="F12" s="69">
        <v>0</v>
      </c>
      <c r="G12" s="69"/>
      <c r="H12" s="69">
        <v>0</v>
      </c>
      <c r="I12" s="69"/>
      <c r="J12" s="69">
        <v>0</v>
      </c>
      <c r="K12" s="7"/>
      <c r="O12" s="189"/>
      <c r="Q12" s="189"/>
      <c r="S12" s="189"/>
    </row>
    <row r="13" spans="1:23" ht="21.75" customHeight="1">
      <c r="A13" s="34" t="s">
        <v>202</v>
      </c>
      <c r="B13" s="68">
        <v>7</v>
      </c>
      <c r="C13" s="34"/>
      <c r="D13" s="69">
        <v>93530290</v>
      </c>
      <c r="E13" s="69"/>
      <c r="F13" s="69">
        <v>42141896</v>
      </c>
      <c r="G13" s="69"/>
      <c r="H13" s="69">
        <v>40548214</v>
      </c>
      <c r="I13" s="69"/>
      <c r="J13" s="69">
        <v>42141896</v>
      </c>
      <c r="K13" s="7"/>
      <c r="O13" s="189"/>
      <c r="Q13" s="189"/>
      <c r="S13" s="189"/>
    </row>
    <row r="14" spans="1:23" ht="21.75" customHeight="1">
      <c r="A14" s="34" t="s">
        <v>6</v>
      </c>
      <c r="B14" s="68"/>
      <c r="C14" s="34"/>
      <c r="D14" s="69"/>
      <c r="E14" s="69"/>
      <c r="F14" s="69"/>
      <c r="G14" s="69"/>
      <c r="H14" s="69"/>
      <c r="I14" s="69"/>
      <c r="J14" s="69"/>
      <c r="K14" s="7"/>
      <c r="O14" s="189"/>
      <c r="Q14" s="189"/>
      <c r="S14" s="189"/>
    </row>
    <row r="15" spans="1:23" ht="21.75" customHeight="1">
      <c r="A15" s="34" t="s">
        <v>80</v>
      </c>
      <c r="B15" s="68">
        <v>9</v>
      </c>
      <c r="C15" s="34"/>
      <c r="D15" s="69">
        <v>18567364</v>
      </c>
      <c r="E15" s="69"/>
      <c r="F15" s="69">
        <v>17593351</v>
      </c>
      <c r="G15" s="69"/>
      <c r="H15" s="69">
        <v>18567364</v>
      </c>
      <c r="I15" s="69"/>
      <c r="J15" s="69">
        <v>17593351</v>
      </c>
      <c r="K15" s="7"/>
      <c r="O15" s="189"/>
      <c r="Q15" s="189"/>
      <c r="S15" s="189"/>
    </row>
    <row r="16" spans="1:23" ht="21.75" customHeight="1">
      <c r="A16" s="34" t="s">
        <v>132</v>
      </c>
      <c r="B16" s="123">
        <v>4</v>
      </c>
      <c r="C16" s="34"/>
      <c r="D16" s="69">
        <v>55220931</v>
      </c>
      <c r="E16" s="69"/>
      <c r="F16" s="69">
        <v>47180928</v>
      </c>
      <c r="G16" s="69"/>
      <c r="H16" s="69">
        <v>8687126</v>
      </c>
      <c r="I16" s="69"/>
      <c r="J16" s="69">
        <v>11204978</v>
      </c>
      <c r="K16" s="7"/>
      <c r="L16" s="220"/>
      <c r="O16" s="189"/>
      <c r="Q16" s="189"/>
      <c r="S16" s="189"/>
    </row>
    <row r="17" spans="1:23" ht="21.75" customHeight="1">
      <c r="A17" s="34" t="s">
        <v>139</v>
      </c>
      <c r="B17" s="68">
        <v>4</v>
      </c>
      <c r="C17" s="34"/>
      <c r="D17" s="69">
        <v>0</v>
      </c>
      <c r="E17" s="69"/>
      <c r="F17" s="69">
        <v>0</v>
      </c>
      <c r="G17" s="69"/>
      <c r="H17" s="69">
        <v>1733060</v>
      </c>
      <c r="I17" s="69"/>
      <c r="J17" s="69">
        <v>1217046</v>
      </c>
      <c r="K17" s="7"/>
      <c r="O17" s="189"/>
      <c r="Q17" s="189"/>
      <c r="S17" s="189"/>
    </row>
    <row r="18" spans="1:23" ht="21.75" customHeight="1">
      <c r="A18" s="34" t="s">
        <v>168</v>
      </c>
      <c r="B18" s="68">
        <v>4</v>
      </c>
      <c r="C18" s="34"/>
      <c r="D18" s="69">
        <v>20000000</v>
      </c>
      <c r="E18" s="69"/>
      <c r="F18" s="69">
        <v>0</v>
      </c>
      <c r="G18" s="69"/>
      <c r="H18" s="69">
        <v>34000000</v>
      </c>
      <c r="I18" s="69"/>
      <c r="J18" s="69">
        <v>16000000</v>
      </c>
      <c r="K18" s="7"/>
      <c r="O18" s="189"/>
      <c r="Q18" s="189"/>
      <c r="S18" s="189"/>
    </row>
    <row r="19" spans="1:23" ht="21.75" customHeight="1">
      <c r="A19" s="34" t="s">
        <v>215</v>
      </c>
      <c r="B19" s="68">
        <v>14</v>
      </c>
      <c r="C19" s="34"/>
      <c r="D19" s="69">
        <v>10000000</v>
      </c>
      <c r="E19" s="69"/>
      <c r="F19" s="69">
        <v>2300000</v>
      </c>
      <c r="G19" s="69"/>
      <c r="H19" s="69">
        <v>10000000</v>
      </c>
      <c r="I19" s="69"/>
      <c r="J19" s="69">
        <v>0</v>
      </c>
      <c r="K19" s="7"/>
      <c r="O19" s="189"/>
      <c r="Q19" s="189"/>
      <c r="S19" s="189"/>
    </row>
    <row r="20" spans="1:23" ht="21.75" customHeight="1">
      <c r="A20" s="208" t="s">
        <v>203</v>
      </c>
      <c r="B20" s="68">
        <v>8</v>
      </c>
      <c r="C20" s="34"/>
      <c r="D20" s="69">
        <v>11283210</v>
      </c>
      <c r="E20" s="69"/>
      <c r="F20" s="69">
        <v>0</v>
      </c>
      <c r="G20" s="69"/>
      <c r="H20" s="69">
        <v>0</v>
      </c>
      <c r="I20" s="69"/>
      <c r="J20" s="69">
        <v>0</v>
      </c>
      <c r="K20" s="7"/>
      <c r="O20" s="189"/>
      <c r="Q20" s="189"/>
      <c r="S20" s="189"/>
    </row>
    <row r="21" spans="1:23" ht="21.75" customHeight="1">
      <c r="A21" s="34" t="s">
        <v>73</v>
      </c>
      <c r="B21" s="123"/>
      <c r="C21" s="34"/>
      <c r="D21" s="69">
        <v>3057119</v>
      </c>
      <c r="E21" s="69"/>
      <c r="F21" s="69">
        <v>2317791</v>
      </c>
      <c r="G21" s="69"/>
      <c r="H21" s="69">
        <v>2834339</v>
      </c>
      <c r="I21" s="69"/>
      <c r="J21" s="69">
        <v>2317791</v>
      </c>
      <c r="K21" s="7"/>
      <c r="L21" s="221"/>
      <c r="O21" s="189"/>
      <c r="Q21" s="189"/>
      <c r="S21" s="189"/>
    </row>
    <row r="22" spans="1:23" s="13" customFormat="1" ht="21.75" customHeight="1">
      <c r="A22" s="30" t="s">
        <v>7</v>
      </c>
      <c r="B22" s="123"/>
      <c r="C22" s="34"/>
      <c r="D22" s="70">
        <f>SUM(D9:D21)</f>
        <v>363056561</v>
      </c>
      <c r="E22" s="71"/>
      <c r="F22" s="70">
        <f>SUM(F9:F21)</f>
        <v>300310197</v>
      </c>
      <c r="G22" s="71"/>
      <c r="H22" s="70">
        <f>SUM(H9:H21)</f>
        <v>164974896</v>
      </c>
      <c r="I22" s="71"/>
      <c r="J22" s="70">
        <f>SUM(J9:J21)</f>
        <v>182810898</v>
      </c>
      <c r="K22" s="17"/>
      <c r="L22" s="25"/>
      <c r="M22" s="21"/>
      <c r="N22" s="21"/>
      <c r="O22" s="189"/>
      <c r="P22" s="21"/>
      <c r="Q22" s="189"/>
      <c r="R22" s="21"/>
      <c r="S22" s="189"/>
      <c r="T22" s="25"/>
      <c r="U22" s="25"/>
      <c r="V22" s="25"/>
      <c r="W22" s="25"/>
    </row>
    <row r="23" spans="1:23" ht="21.75" customHeight="1">
      <c r="A23" s="11"/>
      <c r="B23" s="73"/>
      <c r="D23" s="18"/>
      <c r="E23" s="18"/>
      <c r="F23" s="18"/>
      <c r="G23" s="18"/>
      <c r="H23" s="18"/>
      <c r="I23" s="18"/>
      <c r="J23" s="18"/>
      <c r="K23" s="18"/>
      <c r="O23" s="189"/>
      <c r="Q23" s="189"/>
      <c r="S23" s="189"/>
    </row>
    <row r="24" spans="1:23" ht="21.75" customHeight="1">
      <c r="A24" s="33" t="s">
        <v>8</v>
      </c>
      <c r="B24" s="123"/>
      <c r="D24" s="18"/>
      <c r="E24" s="18"/>
      <c r="F24" s="18"/>
      <c r="G24" s="18"/>
      <c r="H24" s="18"/>
      <c r="I24" s="18"/>
      <c r="J24" s="18"/>
      <c r="K24" s="18"/>
      <c r="O24" s="189"/>
      <c r="Q24" s="189"/>
      <c r="S24" s="189"/>
    </row>
    <row r="25" spans="1:23" s="16" customFormat="1" ht="21.75" customHeight="1">
      <c r="A25" s="34" t="s">
        <v>128</v>
      </c>
      <c r="B25" s="164"/>
      <c r="D25" s="187"/>
      <c r="E25" s="187"/>
      <c r="F25" s="187"/>
      <c r="G25" s="187"/>
      <c r="H25" s="187"/>
      <c r="I25" s="187"/>
      <c r="J25" s="187"/>
      <c r="K25" s="187"/>
      <c r="L25" s="221"/>
      <c r="M25" s="188"/>
      <c r="N25" s="21"/>
      <c r="O25" s="189"/>
      <c r="P25" s="21"/>
      <c r="Q25" s="189"/>
      <c r="R25" s="21"/>
      <c r="S25" s="189"/>
      <c r="T25" s="188"/>
      <c r="U25" s="188"/>
      <c r="V25" s="188"/>
      <c r="W25" s="188"/>
    </row>
    <row r="26" spans="1:23" s="16" customFormat="1" ht="21.75" customHeight="1">
      <c r="A26" s="34" t="s">
        <v>129</v>
      </c>
      <c r="B26" s="68">
        <v>14</v>
      </c>
      <c r="C26" s="34"/>
      <c r="D26" s="69">
        <v>4251001</v>
      </c>
      <c r="E26" s="69"/>
      <c r="F26" s="69">
        <v>17399074</v>
      </c>
      <c r="G26" s="69"/>
      <c r="H26" s="69">
        <v>500000</v>
      </c>
      <c r="I26" s="69"/>
      <c r="J26" s="69">
        <v>15599074</v>
      </c>
      <c r="K26" s="189"/>
      <c r="L26" s="221"/>
      <c r="M26" s="188"/>
      <c r="N26" s="21"/>
      <c r="O26" s="189"/>
      <c r="P26" s="21"/>
      <c r="Q26" s="189"/>
      <c r="R26" s="21"/>
      <c r="S26" s="189"/>
      <c r="T26" s="188"/>
      <c r="U26" s="188"/>
      <c r="V26" s="188"/>
      <c r="W26" s="188"/>
    </row>
    <row r="27" spans="1:23" s="16" customFormat="1" ht="21.75" customHeight="1">
      <c r="A27" s="34" t="s">
        <v>9</v>
      </c>
      <c r="B27" s="164">
        <v>10</v>
      </c>
      <c r="D27" s="69">
        <v>0</v>
      </c>
      <c r="E27" s="69"/>
      <c r="F27" s="69">
        <v>0</v>
      </c>
      <c r="G27" s="69"/>
      <c r="H27" s="69">
        <v>512539400</v>
      </c>
      <c r="I27" s="69"/>
      <c r="J27" s="69">
        <v>507839400</v>
      </c>
      <c r="K27" s="189"/>
      <c r="L27" s="221"/>
      <c r="M27" s="188"/>
      <c r="N27" s="21"/>
      <c r="O27" s="189"/>
      <c r="P27" s="21"/>
      <c r="Q27" s="189"/>
      <c r="R27" s="21"/>
      <c r="S27" s="189"/>
      <c r="T27" s="188"/>
      <c r="U27" s="188"/>
      <c r="V27" s="188"/>
      <c r="W27" s="188"/>
    </row>
    <row r="28" spans="1:23" s="16" customFormat="1" ht="21.75" customHeight="1">
      <c r="A28" s="34" t="s">
        <v>81</v>
      </c>
      <c r="B28" s="164">
        <v>9</v>
      </c>
      <c r="D28" s="69">
        <v>185743137</v>
      </c>
      <c r="E28" s="69"/>
      <c r="F28" s="69">
        <v>198662236</v>
      </c>
      <c r="G28" s="69"/>
      <c r="H28" s="69">
        <v>185743137</v>
      </c>
      <c r="I28" s="69"/>
      <c r="J28" s="69">
        <v>198662236</v>
      </c>
      <c r="K28" s="189"/>
      <c r="L28" s="221"/>
      <c r="M28" s="188"/>
      <c r="N28" s="21"/>
      <c r="O28" s="189"/>
      <c r="P28" s="21"/>
      <c r="Q28" s="189"/>
      <c r="R28" s="21"/>
      <c r="S28" s="189"/>
      <c r="T28" s="188"/>
      <c r="U28" s="188"/>
      <c r="V28" s="188"/>
      <c r="W28" s="188"/>
    </row>
    <row r="29" spans="1:23" s="16" customFormat="1" ht="21.75" customHeight="1">
      <c r="A29" s="34" t="s">
        <v>126</v>
      </c>
      <c r="B29" s="68">
        <v>4</v>
      </c>
      <c r="C29" s="34"/>
      <c r="D29" s="69">
        <v>0</v>
      </c>
      <c r="E29" s="69"/>
      <c r="F29" s="69">
        <v>0</v>
      </c>
      <c r="G29" s="69"/>
      <c r="H29" s="69">
        <v>289188050</v>
      </c>
      <c r="I29" s="69"/>
      <c r="J29" s="69">
        <v>155782954</v>
      </c>
      <c r="K29" s="189"/>
      <c r="L29" s="221"/>
      <c r="M29" s="188"/>
      <c r="N29" s="21"/>
      <c r="O29" s="189"/>
      <c r="P29" s="21"/>
      <c r="Q29" s="189"/>
      <c r="R29" s="21"/>
      <c r="S29" s="189"/>
      <c r="T29" s="188"/>
      <c r="U29" s="188"/>
      <c r="V29" s="188"/>
      <c r="W29" s="188"/>
    </row>
    <row r="30" spans="1:23" s="16" customFormat="1" ht="21.75" customHeight="1">
      <c r="A30" s="34" t="s">
        <v>74</v>
      </c>
      <c r="B30" s="164"/>
      <c r="D30" s="69">
        <v>3259435</v>
      </c>
      <c r="E30" s="69"/>
      <c r="F30" s="69">
        <v>2490568</v>
      </c>
      <c r="G30" s="69"/>
      <c r="H30" s="69">
        <v>3259435</v>
      </c>
      <c r="I30" s="69"/>
      <c r="J30" s="69">
        <v>2490568</v>
      </c>
      <c r="K30" s="189"/>
      <c r="L30" s="221"/>
      <c r="M30" s="188"/>
      <c r="N30" s="21"/>
      <c r="O30" s="189"/>
      <c r="P30" s="21"/>
      <c r="Q30" s="189"/>
      <c r="R30" s="21"/>
      <c r="S30" s="189"/>
      <c r="T30" s="188"/>
      <c r="U30" s="188"/>
      <c r="V30" s="188"/>
      <c r="W30" s="188"/>
    </row>
    <row r="31" spans="1:23" s="16" customFormat="1" ht="21.75" customHeight="1">
      <c r="A31" s="34" t="s">
        <v>82</v>
      </c>
      <c r="B31" s="164">
        <v>11</v>
      </c>
      <c r="D31" s="69">
        <v>171617614</v>
      </c>
      <c r="E31" s="69"/>
      <c r="F31" s="69">
        <v>171617614</v>
      </c>
      <c r="G31" s="69"/>
      <c r="H31" s="69">
        <v>0</v>
      </c>
      <c r="I31" s="69"/>
      <c r="J31" s="69">
        <v>0</v>
      </c>
      <c r="K31" s="189"/>
      <c r="L31" s="221"/>
      <c r="M31" s="188"/>
      <c r="N31" s="21"/>
      <c r="O31" s="189"/>
      <c r="P31" s="21"/>
      <c r="Q31" s="189"/>
      <c r="R31" s="21"/>
      <c r="S31" s="189"/>
      <c r="T31" s="188"/>
      <c r="U31" s="188"/>
      <c r="V31" s="188"/>
      <c r="W31" s="188"/>
    </row>
    <row r="32" spans="1:23" s="16" customFormat="1" ht="21.75" customHeight="1">
      <c r="A32" s="34" t="s">
        <v>10</v>
      </c>
      <c r="B32" s="164">
        <v>12</v>
      </c>
      <c r="D32" s="69">
        <v>930701856</v>
      </c>
      <c r="E32" s="69"/>
      <c r="F32" s="69">
        <v>676296057</v>
      </c>
      <c r="G32" s="69"/>
      <c r="H32" s="69">
        <v>135779193</v>
      </c>
      <c r="I32" s="69"/>
      <c r="J32" s="69">
        <v>128941123</v>
      </c>
      <c r="K32" s="189"/>
      <c r="L32" s="221"/>
      <c r="M32" s="188"/>
      <c r="N32" s="21"/>
      <c r="O32" s="189"/>
      <c r="P32" s="21"/>
      <c r="Q32" s="189"/>
      <c r="R32" s="21"/>
      <c r="S32" s="189"/>
      <c r="T32" s="188"/>
      <c r="U32" s="188"/>
      <c r="V32" s="188"/>
      <c r="W32" s="188"/>
    </row>
    <row r="33" spans="1:23" s="16" customFormat="1" ht="21.75" customHeight="1">
      <c r="A33" s="34" t="s">
        <v>204</v>
      </c>
      <c r="B33" s="164">
        <v>13</v>
      </c>
      <c r="D33" s="69">
        <v>115196426</v>
      </c>
      <c r="E33" s="69"/>
      <c r="F33" s="69">
        <v>116056719</v>
      </c>
      <c r="G33" s="69"/>
      <c r="H33" s="69">
        <v>6320657</v>
      </c>
      <c r="I33" s="69"/>
      <c r="J33" s="69">
        <v>4873460</v>
      </c>
      <c r="K33" s="189"/>
      <c r="L33" s="221"/>
      <c r="M33" s="188"/>
      <c r="N33" s="21"/>
      <c r="O33" s="189"/>
      <c r="P33" s="21"/>
      <c r="Q33" s="189"/>
      <c r="R33" s="21"/>
      <c r="S33" s="189"/>
      <c r="T33" s="188"/>
      <c r="U33" s="188"/>
      <c r="V33" s="188"/>
      <c r="W33" s="188"/>
    </row>
    <row r="34" spans="1:23" s="16" customFormat="1" ht="21.75" customHeight="1">
      <c r="A34" s="34" t="s">
        <v>127</v>
      </c>
      <c r="B34" s="68">
        <v>13</v>
      </c>
      <c r="C34" s="34"/>
      <c r="D34" s="69">
        <v>8077363</v>
      </c>
      <c r="E34" s="69"/>
      <c r="F34" s="69">
        <v>8077363</v>
      </c>
      <c r="G34" s="69"/>
      <c r="H34" s="69">
        <v>0</v>
      </c>
      <c r="I34" s="69"/>
      <c r="J34" s="69">
        <v>0</v>
      </c>
      <c r="K34" s="189"/>
      <c r="L34" s="221"/>
      <c r="M34" s="188"/>
      <c r="N34" s="21"/>
      <c r="O34" s="189"/>
      <c r="P34" s="21"/>
      <c r="Q34" s="189"/>
      <c r="R34" s="21"/>
      <c r="S34" s="189"/>
      <c r="T34" s="188"/>
      <c r="U34" s="188"/>
      <c r="V34" s="188"/>
      <c r="W34" s="188"/>
    </row>
    <row r="35" spans="1:23" ht="21.75" customHeight="1">
      <c r="A35" s="34" t="s">
        <v>75</v>
      </c>
      <c r="B35" s="154"/>
      <c r="D35" s="69">
        <v>14361063</v>
      </c>
      <c r="E35" s="69"/>
      <c r="F35" s="69">
        <v>982916</v>
      </c>
      <c r="G35" s="69"/>
      <c r="H35" s="69">
        <v>13433168</v>
      </c>
      <c r="I35" s="69"/>
      <c r="J35" s="69">
        <v>982316</v>
      </c>
      <c r="K35" s="7"/>
      <c r="O35" s="189"/>
      <c r="Q35" s="189"/>
      <c r="S35" s="189"/>
    </row>
    <row r="36" spans="1:23" s="13" customFormat="1" ht="21.75" customHeight="1">
      <c r="A36" s="30" t="s">
        <v>11</v>
      </c>
      <c r="B36" s="123"/>
      <c r="C36" s="10"/>
      <c r="D36" s="70">
        <f>SUM(D26:D35)</f>
        <v>1433207895</v>
      </c>
      <c r="E36" s="71"/>
      <c r="F36" s="70">
        <f>SUM(F26:F35)</f>
        <v>1191582547</v>
      </c>
      <c r="G36" s="71"/>
      <c r="H36" s="70">
        <f>SUM(H26:H35)</f>
        <v>1146763040</v>
      </c>
      <c r="I36" s="71"/>
      <c r="J36" s="70">
        <f>SUM(J26:J35)</f>
        <v>1015171131</v>
      </c>
      <c r="K36" s="17"/>
      <c r="L36" s="25"/>
      <c r="M36" s="21"/>
      <c r="N36" s="21"/>
      <c r="O36" s="189"/>
      <c r="P36" s="21"/>
      <c r="Q36" s="189"/>
      <c r="R36" s="21"/>
      <c r="S36" s="189"/>
      <c r="T36" s="25"/>
      <c r="U36" s="25"/>
      <c r="V36" s="25"/>
      <c r="W36" s="25"/>
    </row>
    <row r="37" spans="1:23" ht="21.75" customHeight="1">
      <c r="A37" s="11"/>
      <c r="B37" s="123"/>
      <c r="D37" s="75"/>
      <c r="E37" s="76"/>
      <c r="F37" s="75"/>
      <c r="G37" s="76"/>
      <c r="H37" s="75"/>
      <c r="I37" s="76"/>
      <c r="J37" s="75"/>
      <c r="K37" s="18"/>
      <c r="O37" s="189"/>
      <c r="Q37" s="189"/>
      <c r="S37" s="189"/>
    </row>
    <row r="38" spans="1:23" s="13" customFormat="1" ht="21.75" customHeight="1" thickBot="1">
      <c r="A38" s="30" t="s">
        <v>12</v>
      </c>
      <c r="B38" s="123"/>
      <c r="C38" s="10"/>
      <c r="D38" s="77">
        <f>SUM(D22+D36)</f>
        <v>1796264456</v>
      </c>
      <c r="E38" s="71"/>
      <c r="F38" s="77">
        <f>SUM(F22+F36)</f>
        <v>1491892744</v>
      </c>
      <c r="G38" s="71"/>
      <c r="H38" s="77">
        <f>SUM(H22+H36)</f>
        <v>1311737936</v>
      </c>
      <c r="I38" s="71"/>
      <c r="J38" s="77">
        <f>SUM(J22+J36)</f>
        <v>1197982029</v>
      </c>
      <c r="K38" s="17"/>
      <c r="L38" s="25"/>
      <c r="M38" s="21"/>
      <c r="N38" s="21"/>
      <c r="O38" s="189"/>
      <c r="P38" s="21"/>
      <c r="Q38" s="189"/>
      <c r="R38" s="21"/>
      <c r="S38" s="189"/>
      <c r="T38" s="25"/>
      <c r="U38" s="25"/>
      <c r="V38" s="25"/>
      <c r="W38" s="25"/>
    </row>
    <row r="39" spans="1:23" s="13" customFormat="1" ht="21.75" customHeight="1" thickTop="1">
      <c r="A39" s="11"/>
      <c r="B39" s="63"/>
      <c r="C39" s="10"/>
      <c r="D39" s="19"/>
      <c r="E39" s="17"/>
      <c r="F39" s="19"/>
      <c r="G39" s="17"/>
      <c r="H39" s="19"/>
      <c r="I39" s="17"/>
      <c r="J39" s="19"/>
      <c r="K39" s="17"/>
      <c r="L39" s="25"/>
      <c r="M39" s="25"/>
      <c r="N39" s="21"/>
      <c r="O39" s="189"/>
      <c r="P39" s="21"/>
      <c r="Q39" s="189"/>
      <c r="R39" s="21"/>
      <c r="S39" s="189"/>
      <c r="T39" s="25"/>
      <c r="U39" s="25"/>
      <c r="V39" s="25"/>
      <c r="W39" s="25"/>
    </row>
    <row r="40" spans="1:23" ht="21.75" customHeight="1">
      <c r="A40" s="28" t="s">
        <v>59</v>
      </c>
      <c r="B40" s="28"/>
      <c r="D40" s="8"/>
      <c r="E40" s="8"/>
      <c r="F40" s="8"/>
      <c r="G40" s="8"/>
      <c r="H40" s="8"/>
      <c r="I40" s="8"/>
      <c r="J40" s="8"/>
      <c r="K40" s="8"/>
      <c r="O40" s="189"/>
      <c r="Q40" s="189"/>
      <c r="S40" s="189"/>
    </row>
    <row r="41" spans="1:23" ht="21.75" customHeight="1">
      <c r="A41" s="29" t="s">
        <v>0</v>
      </c>
      <c r="B41" s="29"/>
      <c r="D41" s="8"/>
      <c r="E41" s="8"/>
      <c r="F41" s="8"/>
      <c r="G41" s="8"/>
      <c r="H41" s="8"/>
      <c r="I41" s="8"/>
      <c r="J41" s="8"/>
      <c r="K41" s="8"/>
      <c r="O41" s="189"/>
      <c r="Q41" s="189"/>
      <c r="S41" s="189"/>
    </row>
    <row r="42" spans="1:23" ht="21.75" customHeight="1">
      <c r="A42" s="10"/>
      <c r="D42" s="226" t="s">
        <v>54</v>
      </c>
      <c r="E42" s="226"/>
      <c r="F42" s="226"/>
      <c r="G42" s="30"/>
      <c r="H42" s="226" t="s">
        <v>56</v>
      </c>
      <c r="I42" s="226"/>
      <c r="J42" s="226"/>
      <c r="K42" s="30"/>
      <c r="L42" s="218"/>
      <c r="O42" s="189"/>
      <c r="Q42" s="189"/>
      <c r="S42" s="189"/>
    </row>
    <row r="43" spans="1:23" s="13" customFormat="1" ht="21.75" customHeight="1">
      <c r="A43" s="11"/>
      <c r="B43" s="73"/>
      <c r="C43" s="8"/>
      <c r="D43" s="226" t="s">
        <v>55</v>
      </c>
      <c r="E43" s="226"/>
      <c r="F43" s="226"/>
      <c r="G43" s="30"/>
      <c r="H43" s="226" t="s">
        <v>57</v>
      </c>
      <c r="I43" s="226"/>
      <c r="J43" s="226"/>
      <c r="K43" s="30"/>
      <c r="L43" s="218"/>
      <c r="M43" s="25"/>
      <c r="N43" s="21"/>
      <c r="O43" s="189"/>
      <c r="P43" s="21"/>
      <c r="Q43" s="189"/>
      <c r="R43" s="21"/>
      <c r="S43" s="189"/>
      <c r="T43" s="25"/>
      <c r="U43" s="25"/>
      <c r="V43" s="25"/>
      <c r="W43" s="25"/>
    </row>
    <row r="44" spans="1:23" s="13" customFormat="1" ht="21.75" customHeight="1">
      <c r="A44" s="11"/>
      <c r="B44" s="73"/>
      <c r="C44" s="8"/>
      <c r="D44" s="227" t="s">
        <v>48</v>
      </c>
      <c r="E44" s="227"/>
      <c r="F44" s="227"/>
      <c r="G44" s="78"/>
      <c r="H44" s="227" t="s">
        <v>48</v>
      </c>
      <c r="I44" s="227"/>
      <c r="J44" s="227"/>
      <c r="K44" s="27"/>
      <c r="L44" s="25"/>
      <c r="M44" s="25"/>
      <c r="N44" s="21"/>
      <c r="O44" s="189"/>
      <c r="P44" s="21"/>
      <c r="Q44" s="189"/>
      <c r="R44" s="21"/>
      <c r="S44" s="189"/>
      <c r="T44" s="25"/>
      <c r="U44" s="25"/>
      <c r="V44" s="25"/>
      <c r="W44" s="25"/>
    </row>
    <row r="45" spans="1:23" ht="21.75" customHeight="1">
      <c r="A45" s="32" t="s">
        <v>141</v>
      </c>
      <c r="B45" s="63" t="s">
        <v>2</v>
      </c>
      <c r="D45" s="204">
        <v>2019</v>
      </c>
      <c r="E45" s="204"/>
      <c r="F45" s="204">
        <v>2018</v>
      </c>
      <c r="G45" s="204"/>
      <c r="H45" s="204">
        <v>2019</v>
      </c>
      <c r="I45" s="204"/>
      <c r="J45" s="204">
        <v>2018</v>
      </c>
      <c r="K45" s="14"/>
      <c r="O45" s="189"/>
      <c r="Q45" s="189"/>
      <c r="S45" s="189"/>
    </row>
    <row r="46" spans="1:23" ht="21.75" customHeight="1">
      <c r="A46" s="32"/>
      <c r="B46" s="73"/>
      <c r="C46" s="12"/>
      <c r="D46" s="228" t="s">
        <v>61</v>
      </c>
      <c r="E46" s="228"/>
      <c r="F46" s="228"/>
      <c r="G46" s="228"/>
      <c r="H46" s="228"/>
      <c r="I46" s="228"/>
      <c r="J46" s="228"/>
      <c r="K46" s="228"/>
      <c r="O46" s="189"/>
      <c r="Q46" s="189"/>
      <c r="S46" s="189"/>
    </row>
    <row r="47" spans="1:23" ht="21.75" customHeight="1">
      <c r="A47" s="33" t="s">
        <v>13</v>
      </c>
      <c r="B47" s="73"/>
      <c r="C47" s="12"/>
      <c r="D47" s="69"/>
      <c r="E47" s="67"/>
      <c r="F47" s="69"/>
      <c r="G47" s="67"/>
      <c r="H47" s="69"/>
      <c r="I47" s="67"/>
      <c r="J47" s="69"/>
      <c r="K47" s="67"/>
      <c r="L47" s="172"/>
      <c r="O47" s="189"/>
      <c r="Q47" s="189"/>
      <c r="S47" s="189"/>
    </row>
    <row r="48" spans="1:23" ht="21.75" customHeight="1">
      <c r="A48" s="34" t="s">
        <v>169</v>
      </c>
      <c r="B48" s="156">
        <v>14</v>
      </c>
      <c r="C48" s="27"/>
      <c r="D48" s="69">
        <v>101111923</v>
      </c>
      <c r="E48" s="69"/>
      <c r="F48" s="69">
        <v>61256696</v>
      </c>
      <c r="G48" s="69"/>
      <c r="H48" s="69">
        <v>69630383</v>
      </c>
      <c r="I48" s="69"/>
      <c r="J48" s="69">
        <v>40000000</v>
      </c>
      <c r="K48" s="69"/>
      <c r="L48" s="172"/>
      <c r="O48" s="189"/>
      <c r="Q48" s="189"/>
      <c r="S48" s="189"/>
    </row>
    <row r="49" spans="1:23" ht="21.75" customHeight="1">
      <c r="A49" s="34" t="s">
        <v>14</v>
      </c>
      <c r="B49" s="164">
        <v>4</v>
      </c>
      <c r="C49" s="12"/>
      <c r="D49" s="69">
        <v>27916621</v>
      </c>
      <c r="E49" s="69"/>
      <c r="F49" s="69">
        <v>16991012</v>
      </c>
      <c r="G49" s="69"/>
      <c r="H49" s="69">
        <v>15596931</v>
      </c>
      <c r="I49" s="69"/>
      <c r="J49" s="69">
        <v>16991012</v>
      </c>
      <c r="K49" s="69"/>
      <c r="L49" s="172"/>
      <c r="O49" s="189"/>
      <c r="Q49" s="189"/>
      <c r="S49" s="189"/>
    </row>
    <row r="50" spans="1:23" ht="21.75" customHeight="1">
      <c r="A50" s="34" t="s">
        <v>133</v>
      </c>
      <c r="B50" s="164">
        <v>4</v>
      </c>
      <c r="D50" s="69">
        <v>92240916</v>
      </c>
      <c r="E50" s="69"/>
      <c r="F50" s="69">
        <v>168599565</v>
      </c>
      <c r="G50" s="69"/>
      <c r="H50" s="93">
        <v>18021725</v>
      </c>
      <c r="I50" s="79"/>
      <c r="J50" s="69">
        <v>11632928</v>
      </c>
      <c r="K50" s="79"/>
      <c r="L50" s="222"/>
      <c r="O50" s="189"/>
      <c r="Q50" s="189"/>
      <c r="S50" s="189"/>
    </row>
    <row r="51" spans="1:23" ht="21.75" customHeight="1">
      <c r="A51" s="34" t="s">
        <v>87</v>
      </c>
      <c r="B51" s="164"/>
      <c r="D51" s="69"/>
      <c r="E51" s="80"/>
      <c r="F51" s="69"/>
      <c r="G51" s="80"/>
      <c r="H51" s="69"/>
      <c r="I51" s="80"/>
      <c r="J51" s="69"/>
      <c r="K51" s="80"/>
      <c r="L51" s="172"/>
      <c r="O51" s="189"/>
      <c r="Q51" s="189"/>
      <c r="S51" s="189"/>
    </row>
    <row r="52" spans="1:23" ht="21.75" customHeight="1">
      <c r="A52" s="34" t="s">
        <v>79</v>
      </c>
      <c r="B52" s="164">
        <v>14</v>
      </c>
      <c r="D52" s="69">
        <v>71931851</v>
      </c>
      <c r="E52" s="69"/>
      <c r="F52" s="69">
        <v>53242022</v>
      </c>
      <c r="G52" s="69"/>
      <c r="H52" s="69">
        <v>56525333</v>
      </c>
      <c r="I52" s="69"/>
      <c r="J52" s="69">
        <v>29742022</v>
      </c>
      <c r="K52" s="69"/>
      <c r="L52" s="172"/>
      <c r="O52" s="189"/>
      <c r="Q52" s="189"/>
      <c r="S52" s="189"/>
    </row>
    <row r="53" spans="1:23" ht="21.75" customHeight="1">
      <c r="A53" s="34" t="s">
        <v>51</v>
      </c>
      <c r="B53" s="164"/>
      <c r="D53" s="69"/>
      <c r="E53" s="69"/>
      <c r="F53" s="69"/>
      <c r="G53" s="69"/>
      <c r="H53" s="69"/>
      <c r="I53" s="69"/>
      <c r="J53" s="69"/>
      <c r="K53" s="69"/>
      <c r="L53" s="172"/>
      <c r="O53" s="189"/>
      <c r="Q53" s="189"/>
      <c r="S53" s="189"/>
    </row>
    <row r="54" spans="1:23" ht="21.75" customHeight="1">
      <c r="A54" s="34" t="s">
        <v>50</v>
      </c>
      <c r="B54" s="209">
        <v>14</v>
      </c>
      <c r="D54" s="69">
        <v>9433331</v>
      </c>
      <c r="E54" s="69"/>
      <c r="F54" s="69">
        <v>957675</v>
      </c>
      <c r="G54" s="69"/>
      <c r="H54" s="69">
        <v>552565</v>
      </c>
      <c r="I54" s="79"/>
      <c r="J54" s="69">
        <v>957675</v>
      </c>
      <c r="K54" s="79"/>
      <c r="L54" s="172"/>
      <c r="O54" s="189"/>
      <c r="Q54" s="189"/>
      <c r="S54" s="189"/>
    </row>
    <row r="55" spans="1:23" s="13" customFormat="1" ht="21.75" customHeight="1">
      <c r="A55" s="30" t="s">
        <v>15</v>
      </c>
      <c r="B55" s="63"/>
      <c r="C55" s="10"/>
      <c r="D55" s="70">
        <f>SUM(D48:D54)</f>
        <v>302634642</v>
      </c>
      <c r="E55" s="81"/>
      <c r="F55" s="70">
        <f>SUM(F48:F54)</f>
        <v>301046970</v>
      </c>
      <c r="G55" s="81"/>
      <c r="H55" s="70">
        <f>SUM(H48:H54)</f>
        <v>160326937</v>
      </c>
      <c r="I55" s="81"/>
      <c r="J55" s="70">
        <f>SUM(J48:J54)</f>
        <v>99323637</v>
      </c>
      <c r="K55" s="81"/>
      <c r="L55" s="172"/>
      <c r="M55" s="21"/>
      <c r="N55" s="21"/>
      <c r="O55" s="189"/>
      <c r="P55" s="21"/>
      <c r="Q55" s="189"/>
      <c r="R55" s="21"/>
      <c r="S55" s="189"/>
      <c r="T55" s="25"/>
      <c r="U55" s="25"/>
      <c r="V55" s="25"/>
      <c r="W55" s="25"/>
    </row>
    <row r="56" spans="1:23" ht="21.75" customHeight="1">
      <c r="A56" s="11"/>
      <c r="B56" s="63"/>
      <c r="D56" s="69"/>
      <c r="E56" s="69"/>
      <c r="F56" s="69"/>
      <c r="G56" s="69"/>
      <c r="H56" s="69"/>
      <c r="I56" s="69"/>
      <c r="J56" s="69"/>
      <c r="K56" s="69"/>
      <c r="L56" s="172"/>
      <c r="O56" s="189"/>
      <c r="Q56" s="189"/>
      <c r="S56" s="189"/>
    </row>
    <row r="57" spans="1:23" ht="21.75" customHeight="1">
      <c r="A57" s="33" t="s">
        <v>16</v>
      </c>
      <c r="B57" s="63"/>
      <c r="D57" s="69"/>
      <c r="E57" s="69"/>
      <c r="F57" s="69"/>
      <c r="G57" s="69"/>
      <c r="H57" s="69"/>
      <c r="I57" s="69"/>
      <c r="J57" s="69"/>
      <c r="K57" s="69"/>
      <c r="L57" s="172"/>
      <c r="O57" s="189"/>
      <c r="Q57" s="189"/>
      <c r="S57" s="189"/>
    </row>
    <row r="58" spans="1:23" ht="21.75" customHeight="1">
      <c r="A58" s="34" t="s">
        <v>88</v>
      </c>
      <c r="B58" s="63"/>
      <c r="D58" s="69"/>
      <c r="E58" s="69"/>
      <c r="F58" s="69"/>
      <c r="G58" s="69"/>
      <c r="H58" s="69"/>
      <c r="I58" s="69"/>
      <c r="J58" s="69"/>
      <c r="K58" s="69"/>
      <c r="L58" s="172"/>
      <c r="O58" s="189"/>
      <c r="Q58" s="189"/>
      <c r="S58" s="189"/>
    </row>
    <row r="59" spans="1:23" ht="21.75" customHeight="1">
      <c r="A59" s="34" t="s">
        <v>79</v>
      </c>
      <c r="B59" s="209">
        <v>14</v>
      </c>
      <c r="D59" s="69">
        <v>443909869</v>
      </c>
      <c r="E59" s="69"/>
      <c r="F59" s="69">
        <v>138325434</v>
      </c>
      <c r="G59" s="69"/>
      <c r="H59" s="69">
        <v>196886130</v>
      </c>
      <c r="I59" s="69"/>
      <c r="J59" s="69">
        <v>138325434</v>
      </c>
      <c r="K59" s="69"/>
      <c r="L59" s="172"/>
      <c r="O59" s="189"/>
      <c r="Q59" s="189"/>
      <c r="S59" s="189"/>
    </row>
    <row r="60" spans="1:23" ht="21.75" customHeight="1">
      <c r="A60" s="34" t="s">
        <v>52</v>
      </c>
      <c r="B60" s="209">
        <v>14</v>
      </c>
      <c r="D60" s="69">
        <v>27307765</v>
      </c>
      <c r="E60" s="69"/>
      <c r="F60" s="69">
        <v>552565</v>
      </c>
      <c r="G60" s="69"/>
      <c r="H60" s="69">
        <v>0</v>
      </c>
      <c r="I60" s="69"/>
      <c r="J60" s="69">
        <v>552565</v>
      </c>
      <c r="K60" s="69"/>
      <c r="L60" s="172"/>
      <c r="O60" s="189"/>
      <c r="Q60" s="189"/>
      <c r="S60" s="189"/>
    </row>
    <row r="61" spans="1:23" ht="21.75" customHeight="1">
      <c r="A61" s="34" t="s">
        <v>17</v>
      </c>
      <c r="B61" s="209">
        <v>19</v>
      </c>
      <c r="D61" s="69">
        <v>31200933</v>
      </c>
      <c r="E61" s="69"/>
      <c r="F61" s="69">
        <v>30568754</v>
      </c>
      <c r="G61" s="69"/>
      <c r="H61" s="69">
        <v>10216231</v>
      </c>
      <c r="I61" s="69"/>
      <c r="J61" s="69">
        <v>9992754</v>
      </c>
      <c r="K61" s="69"/>
      <c r="L61" s="172"/>
      <c r="O61" s="189"/>
      <c r="Q61" s="189"/>
      <c r="S61" s="189"/>
    </row>
    <row r="62" spans="1:23" ht="21.75" customHeight="1">
      <c r="A62" s="34" t="s">
        <v>214</v>
      </c>
      <c r="B62" s="158"/>
      <c r="D62" s="69">
        <v>928863</v>
      </c>
      <c r="E62" s="69"/>
      <c r="F62" s="69">
        <v>788600</v>
      </c>
      <c r="G62" s="69"/>
      <c r="H62" s="69">
        <v>928863</v>
      </c>
      <c r="I62" s="69"/>
      <c r="J62" s="69">
        <v>788600</v>
      </c>
      <c r="K62" s="69"/>
      <c r="L62" s="172"/>
      <c r="O62" s="189"/>
      <c r="Q62" s="189"/>
      <c r="S62" s="189"/>
    </row>
    <row r="63" spans="1:23" ht="21.75" customHeight="1">
      <c r="A63" s="34" t="s">
        <v>187</v>
      </c>
      <c r="B63" s="158"/>
      <c r="D63" s="69">
        <v>1090000</v>
      </c>
      <c r="E63" s="69"/>
      <c r="F63" s="69">
        <v>1090000</v>
      </c>
      <c r="G63" s="69"/>
      <c r="H63" s="69">
        <v>1090000</v>
      </c>
      <c r="J63" s="69">
        <v>1090000</v>
      </c>
      <c r="O63" s="189"/>
      <c r="Q63" s="189"/>
      <c r="S63" s="189"/>
    </row>
    <row r="64" spans="1:23" s="13" customFormat="1" ht="21.75" customHeight="1">
      <c r="A64" s="30" t="s">
        <v>18</v>
      </c>
      <c r="B64" s="73"/>
      <c r="C64" s="10"/>
      <c r="D64" s="70">
        <f>SUM(D59:D63)</f>
        <v>504437430</v>
      </c>
      <c r="E64" s="81"/>
      <c r="F64" s="70">
        <f>SUM(F59:F63)</f>
        <v>171325353</v>
      </c>
      <c r="G64" s="81"/>
      <c r="H64" s="70">
        <f>SUM(H59:H63)</f>
        <v>209121224</v>
      </c>
      <c r="I64" s="81"/>
      <c r="J64" s="70">
        <f>SUM(J59:J63)</f>
        <v>150749353</v>
      </c>
      <c r="K64" s="81"/>
      <c r="L64" s="172"/>
      <c r="M64" s="21"/>
      <c r="N64" s="21"/>
      <c r="O64" s="189"/>
      <c r="P64" s="21"/>
      <c r="Q64" s="189"/>
      <c r="R64" s="21"/>
      <c r="S64" s="189"/>
      <c r="T64" s="25"/>
      <c r="U64" s="25"/>
      <c r="V64" s="25"/>
      <c r="W64" s="25"/>
    </row>
    <row r="65" spans="1:23" s="13" customFormat="1" ht="21.75" customHeight="1">
      <c r="A65" s="30"/>
      <c r="B65" s="73"/>
      <c r="C65" s="10"/>
      <c r="D65" s="81"/>
      <c r="E65" s="81"/>
      <c r="F65" s="81"/>
      <c r="G65" s="81"/>
      <c r="H65" s="81"/>
      <c r="I65" s="81"/>
      <c r="J65" s="81"/>
      <c r="K65" s="81"/>
      <c r="L65" s="172"/>
      <c r="M65" s="21"/>
      <c r="N65" s="21"/>
      <c r="O65" s="189"/>
      <c r="P65" s="21"/>
      <c r="Q65" s="189"/>
      <c r="R65" s="21"/>
      <c r="S65" s="189"/>
      <c r="T65" s="25"/>
      <c r="U65" s="25"/>
      <c r="V65" s="25"/>
      <c r="W65" s="25"/>
    </row>
    <row r="66" spans="1:23" s="13" customFormat="1" ht="21.75" customHeight="1">
      <c r="A66" s="30" t="s">
        <v>19</v>
      </c>
      <c r="B66" s="73"/>
      <c r="C66" s="10"/>
      <c r="D66" s="82">
        <f>SUM(D55+D64)</f>
        <v>807072072</v>
      </c>
      <c r="E66" s="81"/>
      <c r="F66" s="82">
        <f>SUM(F55+F64)</f>
        <v>472372323</v>
      </c>
      <c r="G66" s="81"/>
      <c r="H66" s="82">
        <f>SUM(H55+H64)</f>
        <v>369448161</v>
      </c>
      <c r="I66" s="81"/>
      <c r="J66" s="82">
        <f>SUM(J55+J64)</f>
        <v>250072990</v>
      </c>
      <c r="K66" s="81"/>
      <c r="L66" s="172"/>
      <c r="M66" s="21"/>
      <c r="N66" s="21"/>
      <c r="O66" s="189"/>
      <c r="P66" s="21"/>
      <c r="Q66" s="189"/>
      <c r="R66" s="21"/>
      <c r="S66" s="189"/>
      <c r="T66" s="25"/>
      <c r="U66" s="25"/>
      <c r="V66" s="25"/>
      <c r="W66" s="25"/>
    </row>
    <row r="67" spans="1:23" s="13" customFormat="1" ht="21.75" customHeight="1">
      <c r="A67" s="11"/>
      <c r="B67" s="73"/>
      <c r="C67" s="10"/>
      <c r="D67" s="81"/>
      <c r="E67" s="81"/>
      <c r="F67" s="81"/>
      <c r="G67" s="81"/>
      <c r="H67" s="81"/>
      <c r="I67" s="81"/>
      <c r="J67" s="81"/>
      <c r="K67" s="81"/>
      <c r="L67" s="172"/>
      <c r="M67" s="25"/>
      <c r="N67" s="21"/>
      <c r="O67" s="189"/>
      <c r="P67" s="21"/>
      <c r="Q67" s="189"/>
      <c r="R67" s="21"/>
      <c r="S67" s="189"/>
      <c r="T67" s="25"/>
      <c r="U67" s="25"/>
      <c r="V67" s="25"/>
      <c r="W67" s="25"/>
    </row>
    <row r="68" spans="1:23" ht="21.75" customHeight="1">
      <c r="A68" s="28" t="s">
        <v>59</v>
      </c>
      <c r="B68" s="28"/>
      <c r="C68" s="8"/>
      <c r="D68" s="34"/>
      <c r="E68" s="34"/>
      <c r="F68" s="34"/>
      <c r="G68" s="34"/>
      <c r="H68" s="34"/>
      <c r="I68" s="34"/>
      <c r="J68" s="34"/>
      <c r="K68" s="34"/>
      <c r="L68" s="172"/>
      <c r="O68" s="189"/>
      <c r="Q68" s="189"/>
      <c r="S68" s="189"/>
    </row>
    <row r="69" spans="1:23" ht="21.75" customHeight="1">
      <c r="A69" s="29" t="s">
        <v>0</v>
      </c>
      <c r="B69" s="29"/>
      <c r="C69" s="8"/>
      <c r="D69" s="34"/>
      <c r="E69" s="34"/>
      <c r="F69" s="34"/>
      <c r="G69" s="34"/>
      <c r="H69" s="34"/>
      <c r="I69" s="34"/>
      <c r="J69" s="34"/>
      <c r="K69" s="34"/>
      <c r="L69" s="172"/>
      <c r="O69" s="189"/>
      <c r="Q69" s="189"/>
      <c r="S69" s="189"/>
    </row>
    <row r="70" spans="1:23" ht="21.75" customHeight="1">
      <c r="A70" s="20"/>
      <c r="D70" s="226" t="s">
        <v>54</v>
      </c>
      <c r="E70" s="226"/>
      <c r="F70" s="226"/>
      <c r="G70" s="30"/>
      <c r="H70" s="226" t="s">
        <v>56</v>
      </c>
      <c r="I70" s="226"/>
      <c r="J70" s="226"/>
      <c r="K70" s="30"/>
      <c r="L70" s="218"/>
      <c r="O70" s="189"/>
      <c r="Q70" s="189"/>
      <c r="S70" s="189"/>
    </row>
    <row r="71" spans="1:23" s="13" customFormat="1" ht="21.75" customHeight="1">
      <c r="A71" s="11"/>
      <c r="B71" s="73"/>
      <c r="C71" s="27"/>
      <c r="D71" s="226" t="s">
        <v>55</v>
      </c>
      <c r="E71" s="226"/>
      <c r="F71" s="226"/>
      <c r="G71" s="30"/>
      <c r="H71" s="226" t="s">
        <v>57</v>
      </c>
      <c r="I71" s="226"/>
      <c r="J71" s="226"/>
      <c r="K71" s="30"/>
      <c r="L71" s="218"/>
      <c r="M71" s="25"/>
      <c r="N71" s="21"/>
      <c r="O71" s="189"/>
      <c r="P71" s="21"/>
      <c r="Q71" s="189"/>
      <c r="R71" s="21"/>
      <c r="S71" s="189"/>
      <c r="T71" s="25"/>
      <c r="U71" s="25"/>
      <c r="V71" s="25"/>
      <c r="W71" s="25"/>
    </row>
    <row r="72" spans="1:23" s="13" customFormat="1" ht="21.75" customHeight="1">
      <c r="A72" s="11"/>
      <c r="B72" s="73"/>
      <c r="C72" s="27"/>
      <c r="D72" s="227" t="s">
        <v>48</v>
      </c>
      <c r="E72" s="227"/>
      <c r="F72" s="227"/>
      <c r="G72" s="83"/>
      <c r="H72" s="227" t="s">
        <v>48</v>
      </c>
      <c r="I72" s="227"/>
      <c r="J72" s="227"/>
      <c r="K72" s="64"/>
      <c r="L72" s="172"/>
      <c r="M72" s="25"/>
      <c r="N72" s="21"/>
      <c r="O72" s="189"/>
      <c r="P72" s="21"/>
      <c r="Q72" s="189"/>
      <c r="R72" s="21"/>
      <c r="S72" s="189"/>
      <c r="T72" s="25"/>
      <c r="U72" s="25"/>
      <c r="V72" s="25"/>
      <c r="W72" s="25"/>
    </row>
    <row r="73" spans="1:23" ht="21.75" customHeight="1">
      <c r="A73" s="32" t="s">
        <v>141</v>
      </c>
      <c r="B73" s="63" t="s">
        <v>2</v>
      </c>
      <c r="C73" s="27"/>
      <c r="D73" s="204">
        <v>2019</v>
      </c>
      <c r="E73" s="204"/>
      <c r="F73" s="204">
        <v>2018</v>
      </c>
      <c r="G73" s="204"/>
      <c r="H73" s="204">
        <v>2019</v>
      </c>
      <c r="I73" s="204"/>
      <c r="J73" s="204">
        <v>2018</v>
      </c>
      <c r="K73" s="64"/>
      <c r="L73" s="172"/>
      <c r="O73" s="189"/>
      <c r="Q73" s="189"/>
      <c r="S73" s="189"/>
    </row>
    <row r="74" spans="1:23" ht="21.75" customHeight="1">
      <c r="A74" s="32"/>
      <c r="B74" s="73"/>
      <c r="C74" s="12"/>
      <c r="D74" s="228" t="s">
        <v>61</v>
      </c>
      <c r="E74" s="228"/>
      <c r="F74" s="228"/>
      <c r="G74" s="228"/>
      <c r="H74" s="228"/>
      <c r="I74" s="228"/>
      <c r="J74" s="228"/>
      <c r="K74" s="228"/>
      <c r="L74" s="172"/>
      <c r="O74" s="189"/>
      <c r="Q74" s="189"/>
      <c r="S74" s="189"/>
    </row>
    <row r="75" spans="1:23" ht="21.75" customHeight="1">
      <c r="A75" s="33" t="s">
        <v>148</v>
      </c>
      <c r="B75" s="73"/>
      <c r="D75" s="76"/>
      <c r="E75" s="76"/>
      <c r="F75" s="76"/>
      <c r="G75" s="76"/>
      <c r="H75" s="76"/>
      <c r="I75" s="76"/>
      <c r="J75" s="76"/>
      <c r="K75" s="76"/>
      <c r="L75" s="172"/>
      <c r="O75" s="189"/>
      <c r="Q75" s="189"/>
      <c r="S75" s="189"/>
    </row>
    <row r="76" spans="1:23" ht="21.75" customHeight="1">
      <c r="A76" s="34" t="s">
        <v>20</v>
      </c>
      <c r="B76" s="162"/>
      <c r="D76" s="69"/>
      <c r="E76" s="69"/>
      <c r="F76" s="69"/>
      <c r="G76" s="69"/>
      <c r="H76" s="69"/>
      <c r="I76" s="69"/>
      <c r="J76" s="69"/>
      <c r="K76" s="69"/>
      <c r="L76" s="172"/>
      <c r="O76" s="189"/>
      <c r="Q76" s="189"/>
      <c r="S76" s="189"/>
    </row>
    <row r="77" spans="1:23" ht="21.75" customHeight="1">
      <c r="A77" s="34" t="s">
        <v>89</v>
      </c>
      <c r="B77" s="214"/>
      <c r="D77" s="69"/>
      <c r="E77" s="69"/>
      <c r="F77" s="69"/>
      <c r="G77" s="69"/>
      <c r="H77" s="69"/>
      <c r="I77" s="69"/>
      <c r="J77" s="69"/>
      <c r="K77" s="69"/>
      <c r="L77" s="172"/>
      <c r="O77" s="189"/>
      <c r="Q77" s="189"/>
      <c r="S77" s="189"/>
    </row>
    <row r="78" spans="1:23" ht="21.75" customHeight="1">
      <c r="A78" s="223" t="s">
        <v>182</v>
      </c>
      <c r="B78" s="126"/>
      <c r="K78" s="69"/>
      <c r="L78" s="172"/>
      <c r="O78" s="189"/>
      <c r="Q78" s="189"/>
      <c r="S78" s="189"/>
    </row>
    <row r="79" spans="1:23" ht="21.75" customHeight="1" thickBot="1">
      <c r="A79" s="31" t="s">
        <v>183</v>
      </c>
      <c r="B79" s="217"/>
      <c r="D79" s="84">
        <v>465000000</v>
      </c>
      <c r="E79" s="69"/>
      <c r="F79" s="84">
        <v>465000000</v>
      </c>
      <c r="G79" s="69"/>
      <c r="H79" s="84">
        <v>465000000</v>
      </c>
      <c r="I79" s="69"/>
      <c r="J79" s="84">
        <v>465000000</v>
      </c>
      <c r="K79" s="69"/>
      <c r="L79" s="172"/>
      <c r="O79" s="189"/>
      <c r="Q79" s="189"/>
      <c r="S79" s="189"/>
    </row>
    <row r="80" spans="1:23" ht="21.75" customHeight="1" thickTop="1">
      <c r="A80" s="34" t="s">
        <v>90</v>
      </c>
      <c r="B80" s="214"/>
      <c r="D80" s="69"/>
      <c r="E80" s="69"/>
      <c r="F80" s="69"/>
      <c r="G80" s="69"/>
      <c r="H80" s="69"/>
      <c r="I80" s="69"/>
      <c r="J80" s="69"/>
      <c r="K80" s="69"/>
      <c r="L80" s="172"/>
      <c r="O80" s="189"/>
      <c r="Q80" s="189"/>
      <c r="S80" s="189"/>
    </row>
    <row r="81" spans="1:23" ht="21.75" customHeight="1">
      <c r="A81" s="223" t="s">
        <v>182</v>
      </c>
      <c r="B81" s="151"/>
      <c r="K81" s="69"/>
      <c r="L81" s="172"/>
      <c r="O81" s="189"/>
      <c r="Q81" s="189"/>
      <c r="S81" s="189"/>
    </row>
    <row r="82" spans="1:23" ht="21.75" customHeight="1">
      <c r="A82" s="223" t="s">
        <v>183</v>
      </c>
      <c r="B82" s="217"/>
      <c r="D82" s="69">
        <v>465000000</v>
      </c>
      <c r="E82" s="69"/>
      <c r="F82" s="69">
        <v>465000000</v>
      </c>
      <c r="G82" s="69"/>
      <c r="H82" s="69">
        <v>465000000</v>
      </c>
      <c r="I82" s="69"/>
      <c r="J82" s="69">
        <v>465000000</v>
      </c>
      <c r="K82" s="69"/>
      <c r="L82" s="172"/>
      <c r="O82" s="189"/>
      <c r="Q82" s="189"/>
      <c r="S82" s="189"/>
    </row>
    <row r="83" spans="1:23" ht="21.75" customHeight="1">
      <c r="A83" s="34" t="s">
        <v>91</v>
      </c>
      <c r="B83" s="155">
        <v>15</v>
      </c>
      <c r="D83" s="69">
        <v>297618600</v>
      </c>
      <c r="E83" s="69"/>
      <c r="F83" s="69">
        <v>297618600</v>
      </c>
      <c r="G83" s="69"/>
      <c r="H83" s="69">
        <v>297618600</v>
      </c>
      <c r="I83" s="69"/>
      <c r="J83" s="69">
        <v>297618600</v>
      </c>
      <c r="K83" s="69"/>
      <c r="L83" s="172"/>
      <c r="O83" s="189"/>
      <c r="Q83" s="189"/>
      <c r="S83" s="189"/>
    </row>
    <row r="84" spans="1:23" ht="21.75" customHeight="1">
      <c r="A84" s="34" t="s">
        <v>21</v>
      </c>
      <c r="B84" s="151"/>
      <c r="D84" s="69"/>
      <c r="E84" s="69"/>
      <c r="F84" s="69"/>
      <c r="G84" s="69"/>
      <c r="H84" s="69"/>
      <c r="I84" s="69"/>
      <c r="J84" s="69"/>
      <c r="K84" s="69"/>
      <c r="L84" s="172"/>
      <c r="O84" s="189"/>
      <c r="Q84" s="189"/>
      <c r="S84" s="189"/>
    </row>
    <row r="85" spans="1:23" ht="21.75" customHeight="1">
      <c r="A85" s="34" t="s">
        <v>22</v>
      </c>
      <c r="B85" s="151"/>
      <c r="D85" s="69"/>
      <c r="E85" s="69"/>
      <c r="F85" s="69"/>
      <c r="G85" s="69"/>
      <c r="H85" s="69"/>
      <c r="I85" s="69"/>
      <c r="J85" s="69"/>
      <c r="K85" s="69"/>
      <c r="L85" s="172"/>
      <c r="O85" s="189"/>
      <c r="Q85" s="189"/>
      <c r="S85" s="189"/>
    </row>
    <row r="86" spans="1:23" ht="21.75" customHeight="1">
      <c r="A86" s="34" t="s">
        <v>23</v>
      </c>
      <c r="B86" s="209">
        <v>15</v>
      </c>
      <c r="D86" s="69">
        <v>31820000</v>
      </c>
      <c r="E86" s="69"/>
      <c r="F86" s="69">
        <v>29300000</v>
      </c>
      <c r="G86" s="69"/>
      <c r="H86" s="69">
        <v>31820000</v>
      </c>
      <c r="I86" s="69"/>
      <c r="J86" s="69">
        <v>29300000</v>
      </c>
      <c r="K86" s="69"/>
      <c r="L86" s="172"/>
      <c r="O86" s="189"/>
      <c r="Q86" s="189"/>
      <c r="S86" s="189"/>
    </row>
    <row r="87" spans="1:23" ht="21.75" customHeight="1">
      <c r="A87" s="34" t="s">
        <v>24</v>
      </c>
      <c r="B87" s="151"/>
      <c r="D87" s="69">
        <v>121055784</v>
      </c>
      <c r="E87" s="69"/>
      <c r="F87" s="69">
        <v>151881256</v>
      </c>
      <c r="G87" s="69"/>
      <c r="H87" s="93">
        <v>147846005</v>
      </c>
      <c r="I87" s="69"/>
      <c r="J87" s="69">
        <v>155934431</v>
      </c>
      <c r="K87" s="69"/>
      <c r="L87" s="172"/>
      <c r="O87" s="189"/>
      <c r="Q87" s="189"/>
      <c r="S87" s="189"/>
    </row>
    <row r="88" spans="1:23" ht="21.75" customHeight="1">
      <c r="A88" s="34" t="s">
        <v>92</v>
      </c>
      <c r="B88" s="209">
        <v>15</v>
      </c>
      <c r="D88" s="85">
        <v>79628</v>
      </c>
      <c r="E88" s="69"/>
      <c r="F88" s="85">
        <v>897918</v>
      </c>
      <c r="G88" s="69"/>
      <c r="H88" s="85">
        <v>5170</v>
      </c>
      <c r="I88" s="69"/>
      <c r="J88" s="85">
        <v>56008</v>
      </c>
      <c r="K88" s="69"/>
      <c r="L88" s="172"/>
      <c r="O88" s="189"/>
      <c r="Q88" s="189"/>
      <c r="S88" s="189"/>
    </row>
    <row r="89" spans="1:23" s="13" customFormat="1" ht="21.75" customHeight="1">
      <c r="A89" s="30" t="s">
        <v>144</v>
      </c>
      <c r="B89" s="74"/>
      <c r="C89" s="10"/>
      <c r="D89" s="81">
        <f>SUM(D82:D88)</f>
        <v>915574012</v>
      </c>
      <c r="E89" s="81"/>
      <c r="F89" s="81">
        <f>SUM(F82:F88)</f>
        <v>944697774</v>
      </c>
      <c r="G89" s="81"/>
      <c r="H89" s="81">
        <f>SUM(H82:H88)</f>
        <v>942289775</v>
      </c>
      <c r="I89" s="81"/>
      <c r="J89" s="81">
        <f>SUM(J82:J88)</f>
        <v>947909039</v>
      </c>
      <c r="K89" s="81"/>
      <c r="L89" s="172"/>
      <c r="M89" s="21"/>
      <c r="N89" s="21"/>
      <c r="O89" s="189"/>
      <c r="P89" s="21"/>
      <c r="Q89" s="189"/>
      <c r="R89" s="21"/>
      <c r="S89" s="189"/>
      <c r="T89" s="25"/>
      <c r="U89" s="25"/>
      <c r="V89" s="25"/>
      <c r="W89" s="25"/>
    </row>
    <row r="90" spans="1:23" s="16" customFormat="1" ht="21.75" customHeight="1">
      <c r="A90" s="34" t="s">
        <v>196</v>
      </c>
      <c r="B90" s="164"/>
      <c r="D90" s="85">
        <v>73618372</v>
      </c>
      <c r="E90" s="69"/>
      <c r="F90" s="85">
        <v>74822647</v>
      </c>
      <c r="G90" s="69"/>
      <c r="H90" s="85">
        <v>0</v>
      </c>
      <c r="I90" s="69"/>
      <c r="J90" s="85">
        <v>0</v>
      </c>
      <c r="K90" s="69"/>
      <c r="L90" s="172"/>
      <c r="M90" s="188"/>
      <c r="N90" s="21"/>
      <c r="O90" s="189"/>
      <c r="P90" s="21"/>
      <c r="Q90" s="189"/>
      <c r="R90" s="21"/>
      <c r="S90" s="189"/>
      <c r="T90" s="188"/>
      <c r="U90" s="188"/>
      <c r="V90" s="188"/>
      <c r="W90" s="188"/>
    </row>
    <row r="91" spans="1:23" s="13" customFormat="1" ht="21.75" customHeight="1">
      <c r="A91" s="30" t="s">
        <v>142</v>
      </c>
      <c r="B91" s="74"/>
      <c r="C91" s="10"/>
      <c r="D91" s="82">
        <f>SUM(D89:D90)</f>
        <v>989192384</v>
      </c>
      <c r="E91" s="81"/>
      <c r="F91" s="82">
        <f>SUM(F89:F90)</f>
        <v>1019520421</v>
      </c>
      <c r="G91" s="81"/>
      <c r="H91" s="82">
        <f>SUM(H89:H90)</f>
        <v>942289775</v>
      </c>
      <c r="I91" s="81"/>
      <c r="J91" s="82">
        <f>SUM(J89:J90)</f>
        <v>947909039</v>
      </c>
      <c r="K91" s="81"/>
      <c r="L91" s="172"/>
      <c r="M91" s="21"/>
      <c r="N91" s="21"/>
      <c r="O91" s="189"/>
      <c r="P91" s="21"/>
      <c r="Q91" s="189"/>
      <c r="R91" s="21"/>
      <c r="S91" s="189"/>
      <c r="T91" s="25"/>
      <c r="U91" s="25"/>
      <c r="V91" s="25"/>
      <c r="W91" s="25"/>
    </row>
    <row r="92" spans="1:23" ht="21.75" customHeight="1">
      <c r="A92" s="224"/>
      <c r="D92" s="22"/>
      <c r="F92" s="22"/>
      <c r="H92" s="22"/>
      <c r="J92" s="22"/>
    </row>
    <row r="93" spans="1:23" s="13" customFormat="1" ht="21.75" customHeight="1" thickBot="1">
      <c r="A93" s="30" t="s">
        <v>143</v>
      </c>
      <c r="B93" s="73"/>
      <c r="C93" s="10"/>
      <c r="D93" s="77">
        <f>SUM(D66,D89,D90)</f>
        <v>1796264456</v>
      </c>
      <c r="E93" s="81"/>
      <c r="F93" s="77">
        <f>SUM(F66,F89,F90)</f>
        <v>1491892744</v>
      </c>
      <c r="G93" s="81"/>
      <c r="H93" s="77">
        <f>SUM(H66,H89,H90)</f>
        <v>1311737936</v>
      </c>
      <c r="I93" s="81"/>
      <c r="J93" s="77">
        <f>SUM(J66,J89,J90)</f>
        <v>1197982029</v>
      </c>
      <c r="K93" s="71"/>
      <c r="L93" s="172"/>
      <c r="M93" s="21"/>
      <c r="N93" s="25"/>
      <c r="O93" s="25"/>
      <c r="P93" s="25"/>
      <c r="Q93" s="25"/>
      <c r="R93" s="25"/>
      <c r="S93" s="25"/>
      <c r="T93" s="25"/>
      <c r="U93" s="25"/>
      <c r="V93" s="25"/>
      <c r="W93" s="25"/>
    </row>
    <row r="94" spans="1:23" s="13" customFormat="1" ht="21.75" customHeight="1" thickTop="1">
      <c r="A94" s="225"/>
      <c r="B94" s="73"/>
      <c r="C94" s="10"/>
      <c r="D94" s="81"/>
      <c r="E94" s="71"/>
      <c r="F94" s="81"/>
      <c r="G94" s="71"/>
      <c r="H94" s="81"/>
      <c r="I94" s="71"/>
      <c r="J94" s="86"/>
      <c r="K94" s="71"/>
      <c r="L94" s="172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</row>
    <row r="95" spans="1:23" ht="21.75" customHeight="1">
      <c r="A95" s="224"/>
      <c r="D95" s="21"/>
      <c r="E95" s="21"/>
      <c r="F95" s="21"/>
      <c r="G95" s="21"/>
      <c r="H95" s="21"/>
      <c r="I95" s="21"/>
      <c r="J95" s="21"/>
      <c r="K95" s="21"/>
    </row>
    <row r="96" spans="1:23" ht="21.75" customHeight="1">
      <c r="D96" s="22"/>
      <c r="F96" s="22"/>
      <c r="H96" s="22"/>
      <c r="J96" s="22"/>
    </row>
    <row r="97" spans="4:10" ht="21.75" customHeight="1">
      <c r="D97" s="23"/>
      <c r="F97" s="23"/>
    </row>
    <row r="98" spans="4:10" ht="21.75" customHeight="1">
      <c r="H98" s="24"/>
      <c r="J98" s="24"/>
    </row>
    <row r="100" spans="4:10" ht="21.75" customHeight="1">
      <c r="D100" s="23"/>
      <c r="F100" s="23"/>
    </row>
  </sheetData>
  <mergeCells count="21">
    <mergeCell ref="D74:K74"/>
    <mergeCell ref="D46:K46"/>
    <mergeCell ref="H42:J42"/>
    <mergeCell ref="H43:J43"/>
    <mergeCell ref="H70:J70"/>
    <mergeCell ref="D70:F70"/>
    <mergeCell ref="H71:J71"/>
    <mergeCell ref="H72:J72"/>
    <mergeCell ref="D72:F72"/>
    <mergeCell ref="D71:F71"/>
    <mergeCell ref="D3:F3"/>
    <mergeCell ref="D43:F43"/>
    <mergeCell ref="D4:F4"/>
    <mergeCell ref="H44:J44"/>
    <mergeCell ref="H3:J3"/>
    <mergeCell ref="H4:J4"/>
    <mergeCell ref="D44:F44"/>
    <mergeCell ref="D7:J7"/>
    <mergeCell ref="H5:J5"/>
    <mergeCell ref="D5:F5"/>
    <mergeCell ref="D42:F42"/>
  </mergeCells>
  <phoneticPr fontId="3" type="noConversion"/>
  <pageMargins left="0.7" right="0.7" top="0.48" bottom="0.5" header="0.5" footer="0.4"/>
  <pageSetup paperSize="9" scale="79" firstPageNumber="5" fitToHeight="3" orientation="portrait" useFirstPageNumber="1" r:id="rId1"/>
  <headerFooter alignWithMargins="0">
    <oddFooter>&amp;L  The accompanying notes are an integral part of these financial statements.&amp;14
&amp;C&amp;P</oddFooter>
  </headerFooter>
  <rowBreaks count="2" manualBreakCount="2">
    <brk id="39" max="9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113"/>
  <sheetViews>
    <sheetView showGridLines="0" zoomScaleNormal="100" zoomScaleSheetLayoutView="85" workbookViewId="0">
      <selection activeCell="P59" sqref="P58:P59"/>
    </sheetView>
  </sheetViews>
  <sheetFormatPr defaultColWidth="1.140625" defaultRowHeight="22.5" customHeight="1"/>
  <cols>
    <col min="1" max="1" width="59.140625" style="127" customWidth="1"/>
    <col min="2" max="2" width="6.140625" style="87" bestFit="1" customWidth="1"/>
    <col min="3" max="3" width="1.140625" style="38" customWidth="1"/>
    <col min="4" max="4" width="14" style="38" customWidth="1"/>
    <col min="5" max="5" width="1.140625" style="38" customWidth="1"/>
    <col min="6" max="6" width="14" style="38" customWidth="1"/>
    <col min="7" max="7" width="1.5703125" style="38" customWidth="1"/>
    <col min="8" max="8" width="14" style="38" customWidth="1"/>
    <col min="9" max="9" width="0.85546875" style="38" customWidth="1"/>
    <col min="10" max="10" width="14" style="38" customWidth="1"/>
    <col min="11" max="226" width="9.140625" style="127" customWidth="1"/>
    <col min="227" max="227" width="47" style="127" customWidth="1"/>
    <col min="228" max="228" width="7.85546875" style="127" customWidth="1"/>
    <col min="229" max="229" width="0" style="127" hidden="1" customWidth="1"/>
    <col min="230" max="230" width="18" style="127" customWidth="1"/>
    <col min="231" max="231" width="1.140625" style="127" customWidth="1"/>
    <col min="232" max="232" width="18" style="127" customWidth="1"/>
    <col min="233" max="233" width="1.140625" style="127" customWidth="1"/>
    <col min="234" max="234" width="18" style="127" customWidth="1"/>
    <col min="235" max="16384" width="1.140625" style="127"/>
  </cols>
  <sheetData>
    <row r="1" spans="1:235" ht="22.5" customHeight="1">
      <c r="A1" s="28" t="s">
        <v>59</v>
      </c>
      <c r="B1" s="170"/>
      <c r="D1" s="91"/>
      <c r="E1" s="171"/>
      <c r="F1" s="91"/>
      <c r="G1" s="171"/>
      <c r="H1" s="91"/>
      <c r="I1" s="171"/>
      <c r="J1" s="91"/>
    </row>
    <row r="2" spans="1:235" s="195" customFormat="1" ht="21.75" customHeight="1">
      <c r="A2" s="29" t="s">
        <v>63</v>
      </c>
      <c r="B2" s="167"/>
      <c r="C2" s="38"/>
      <c r="D2" s="38"/>
      <c r="E2" s="38"/>
      <c r="F2" s="38"/>
      <c r="G2" s="38"/>
      <c r="H2" s="38"/>
      <c r="I2" s="172"/>
      <c r="J2" s="38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  <c r="DK2" s="127"/>
      <c r="DL2" s="127"/>
      <c r="DM2" s="127"/>
      <c r="DN2" s="127"/>
      <c r="DO2" s="127"/>
      <c r="DP2" s="127"/>
      <c r="DQ2" s="127"/>
      <c r="DR2" s="127"/>
      <c r="DS2" s="127"/>
      <c r="DT2" s="127"/>
      <c r="DU2" s="127"/>
      <c r="DV2" s="127"/>
      <c r="DW2" s="127"/>
      <c r="DX2" s="127"/>
      <c r="DY2" s="127"/>
      <c r="DZ2" s="127"/>
      <c r="EA2" s="127"/>
      <c r="EB2" s="127"/>
      <c r="EC2" s="127"/>
      <c r="ED2" s="127"/>
      <c r="EE2" s="127"/>
      <c r="EF2" s="127"/>
      <c r="EG2" s="127"/>
      <c r="EH2" s="127"/>
      <c r="EI2" s="127"/>
      <c r="EJ2" s="127"/>
      <c r="EK2" s="127"/>
      <c r="EL2" s="127"/>
      <c r="EM2" s="127"/>
      <c r="EN2" s="127"/>
      <c r="EO2" s="127"/>
      <c r="EP2" s="127"/>
      <c r="EQ2" s="127"/>
      <c r="ER2" s="127"/>
      <c r="ES2" s="127"/>
      <c r="ET2" s="127"/>
      <c r="EU2" s="127"/>
      <c r="EV2" s="127"/>
      <c r="EW2" s="127"/>
      <c r="EX2" s="127"/>
      <c r="EY2" s="127"/>
      <c r="EZ2" s="127"/>
      <c r="FA2" s="127"/>
      <c r="FB2" s="127"/>
      <c r="FC2" s="127"/>
      <c r="FD2" s="127"/>
      <c r="FE2" s="127"/>
      <c r="FF2" s="127"/>
      <c r="FG2" s="127"/>
      <c r="FH2" s="127"/>
      <c r="FI2" s="127"/>
      <c r="FJ2" s="127"/>
      <c r="FK2" s="127"/>
      <c r="FL2" s="127"/>
      <c r="FM2" s="127"/>
      <c r="FN2" s="127"/>
      <c r="FO2" s="127"/>
      <c r="FP2" s="127"/>
      <c r="FQ2" s="127"/>
      <c r="FR2" s="127"/>
      <c r="FS2" s="127"/>
      <c r="FT2" s="127"/>
      <c r="FU2" s="127"/>
      <c r="FV2" s="127"/>
      <c r="FW2" s="127"/>
      <c r="FX2" s="127"/>
      <c r="FY2" s="127"/>
      <c r="FZ2" s="127"/>
      <c r="GA2" s="127"/>
      <c r="GB2" s="127"/>
      <c r="GC2" s="127"/>
      <c r="GD2" s="127"/>
      <c r="GE2" s="127"/>
      <c r="GF2" s="127"/>
      <c r="GG2" s="127"/>
      <c r="GH2" s="127"/>
      <c r="GI2" s="127"/>
      <c r="GJ2" s="127"/>
      <c r="GK2" s="127"/>
      <c r="GL2" s="127"/>
      <c r="GM2" s="127"/>
      <c r="GN2" s="127"/>
      <c r="GO2" s="127"/>
      <c r="GP2" s="127"/>
      <c r="GQ2" s="127"/>
      <c r="GR2" s="127"/>
      <c r="GS2" s="127"/>
      <c r="GT2" s="127"/>
      <c r="GU2" s="127"/>
      <c r="GV2" s="127"/>
      <c r="GW2" s="127"/>
      <c r="GX2" s="127"/>
      <c r="GY2" s="127"/>
      <c r="GZ2" s="127"/>
      <c r="HA2" s="127"/>
      <c r="HB2" s="127"/>
      <c r="HC2" s="127"/>
      <c r="HD2" s="127"/>
      <c r="HE2" s="127"/>
      <c r="HF2" s="127"/>
      <c r="HG2" s="127"/>
      <c r="HH2" s="127"/>
      <c r="HI2" s="127"/>
      <c r="HJ2" s="127"/>
      <c r="HK2" s="127"/>
      <c r="HL2" s="127"/>
      <c r="HM2" s="127"/>
      <c r="HN2" s="127"/>
      <c r="HO2" s="127"/>
      <c r="HP2" s="127"/>
      <c r="HQ2" s="127"/>
      <c r="HR2" s="127"/>
      <c r="HS2" s="127"/>
      <c r="HT2" s="127"/>
      <c r="HU2" s="127"/>
      <c r="HV2" s="127"/>
      <c r="HW2" s="127"/>
      <c r="HX2" s="127"/>
      <c r="HY2" s="127"/>
      <c r="HZ2" s="127"/>
      <c r="IA2" s="127"/>
    </row>
    <row r="3" spans="1:235" ht="22.5" customHeight="1">
      <c r="A3" s="38"/>
    </row>
    <row r="4" spans="1:235" s="38" customFormat="1" ht="22.5" customHeight="1">
      <c r="A4" s="39"/>
      <c r="B4" s="191"/>
      <c r="C4" s="35"/>
      <c r="D4" s="226" t="s">
        <v>97</v>
      </c>
      <c r="E4" s="226"/>
      <c r="F4" s="226"/>
      <c r="G4" s="36"/>
      <c r="H4" s="226" t="s">
        <v>98</v>
      </c>
      <c r="I4" s="226"/>
      <c r="J4" s="226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7"/>
      <c r="EO4" s="127"/>
      <c r="EP4" s="127"/>
      <c r="EQ4" s="127"/>
      <c r="ER4" s="127"/>
      <c r="ES4" s="127"/>
      <c r="ET4" s="127"/>
      <c r="EU4" s="127"/>
      <c r="EV4" s="127"/>
      <c r="EW4" s="127"/>
      <c r="EX4" s="127"/>
      <c r="EY4" s="127"/>
      <c r="EZ4" s="127"/>
      <c r="FA4" s="127"/>
      <c r="FB4" s="127"/>
      <c r="FC4" s="127"/>
      <c r="FD4" s="127"/>
      <c r="FE4" s="127"/>
      <c r="FF4" s="127"/>
      <c r="FG4" s="127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  <c r="GF4" s="127"/>
      <c r="GG4" s="127"/>
      <c r="GH4" s="127"/>
      <c r="GI4" s="127"/>
      <c r="GJ4" s="127"/>
      <c r="GK4" s="127"/>
      <c r="GL4" s="127"/>
      <c r="GM4" s="127"/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127"/>
      <c r="HU4" s="127"/>
      <c r="HV4" s="127"/>
      <c r="HW4" s="127"/>
      <c r="HX4" s="127"/>
      <c r="HY4" s="127"/>
      <c r="HZ4" s="127"/>
      <c r="IA4" s="127"/>
    </row>
    <row r="5" spans="1:235" s="38" customFormat="1" ht="22.5" customHeight="1">
      <c r="A5" s="39"/>
      <c r="B5" s="191"/>
      <c r="C5" s="35"/>
      <c r="D5" s="226" t="s">
        <v>99</v>
      </c>
      <c r="E5" s="226"/>
      <c r="F5" s="226"/>
      <c r="G5" s="36"/>
      <c r="H5" s="226" t="s">
        <v>99</v>
      </c>
      <c r="I5" s="226"/>
      <c r="J5" s="226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7"/>
      <c r="EL5" s="127"/>
      <c r="EM5" s="127"/>
      <c r="EN5" s="127"/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7"/>
      <c r="HB5" s="127"/>
      <c r="HC5" s="127"/>
      <c r="HD5" s="127"/>
      <c r="HE5" s="127"/>
      <c r="HF5" s="127"/>
      <c r="HG5" s="127"/>
      <c r="HH5" s="127"/>
      <c r="HI5" s="127"/>
      <c r="HJ5" s="127"/>
      <c r="HK5" s="127"/>
      <c r="HL5" s="127"/>
      <c r="HM5" s="127"/>
      <c r="HN5" s="127"/>
      <c r="HO5" s="127"/>
      <c r="HP5" s="127"/>
      <c r="HQ5" s="127"/>
      <c r="HR5" s="127"/>
      <c r="HS5" s="127"/>
      <c r="HT5" s="127"/>
      <c r="HU5" s="127"/>
      <c r="HV5" s="127"/>
      <c r="HW5" s="127"/>
      <c r="HX5" s="127"/>
      <c r="HY5" s="127"/>
      <c r="HZ5" s="127"/>
      <c r="IA5" s="127"/>
    </row>
    <row r="6" spans="1:235" s="38" customFormat="1" ht="22.5" customHeight="1">
      <c r="A6" s="39"/>
      <c r="B6" s="191"/>
      <c r="C6" s="35"/>
      <c r="D6" s="230" t="s">
        <v>60</v>
      </c>
      <c r="E6" s="230"/>
      <c r="F6" s="230"/>
      <c r="G6" s="35"/>
      <c r="H6" s="230" t="s">
        <v>60</v>
      </c>
      <c r="I6" s="230"/>
      <c r="J6" s="230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7"/>
      <c r="HW6" s="127"/>
      <c r="HX6" s="127"/>
      <c r="HY6" s="127"/>
      <c r="HZ6" s="127"/>
      <c r="IA6" s="127"/>
    </row>
    <row r="7" spans="1:235" s="38" customFormat="1" ht="22.5" customHeight="1">
      <c r="A7" s="39"/>
      <c r="B7" s="191" t="s">
        <v>2</v>
      </c>
      <c r="C7" s="35"/>
      <c r="D7" s="192">
        <v>2019</v>
      </c>
      <c r="E7" s="192"/>
      <c r="F7" s="192">
        <v>2018</v>
      </c>
      <c r="G7" s="35"/>
      <c r="H7" s="192">
        <v>2019</v>
      </c>
      <c r="I7" s="192"/>
      <c r="J7" s="192">
        <v>2018</v>
      </c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</row>
    <row r="8" spans="1:235" s="38" customFormat="1" ht="22.5" customHeight="1">
      <c r="A8" s="43"/>
      <c r="B8" s="191"/>
      <c r="C8" s="35"/>
      <c r="D8" s="229" t="s">
        <v>61</v>
      </c>
      <c r="E8" s="229"/>
      <c r="F8" s="229"/>
      <c r="G8" s="229"/>
      <c r="H8" s="229"/>
      <c r="I8" s="229"/>
      <c r="J8" s="229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27"/>
      <c r="FC8" s="127"/>
      <c r="FD8" s="127"/>
      <c r="FE8" s="127"/>
      <c r="FF8" s="127"/>
      <c r="FG8" s="127"/>
      <c r="FH8" s="127"/>
      <c r="FI8" s="127"/>
      <c r="FJ8" s="127"/>
      <c r="FK8" s="127"/>
      <c r="FL8" s="127"/>
      <c r="FM8" s="127"/>
      <c r="FN8" s="127"/>
      <c r="FO8" s="127"/>
      <c r="FP8" s="127"/>
      <c r="FQ8" s="127"/>
      <c r="FR8" s="127"/>
      <c r="FS8" s="127"/>
      <c r="FT8" s="127"/>
      <c r="FU8" s="127"/>
      <c r="FV8" s="127"/>
      <c r="FW8" s="127"/>
      <c r="FX8" s="127"/>
      <c r="FY8" s="127"/>
      <c r="FZ8" s="127"/>
      <c r="GA8" s="127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7"/>
      <c r="GM8" s="127"/>
      <c r="GN8" s="127"/>
      <c r="GO8" s="127"/>
      <c r="GP8" s="127"/>
      <c r="GQ8" s="127"/>
      <c r="GR8" s="127"/>
      <c r="GS8" s="127"/>
      <c r="GT8" s="127"/>
      <c r="GU8" s="127"/>
      <c r="GV8" s="127"/>
      <c r="GW8" s="127"/>
      <c r="GX8" s="127"/>
      <c r="GY8" s="127"/>
      <c r="GZ8" s="127"/>
      <c r="HA8" s="127"/>
      <c r="HB8" s="127"/>
      <c r="HC8" s="127"/>
      <c r="HD8" s="127"/>
      <c r="HE8" s="127"/>
      <c r="HF8" s="127"/>
      <c r="HG8" s="127"/>
      <c r="HH8" s="127"/>
      <c r="HI8" s="127"/>
      <c r="HJ8" s="127"/>
      <c r="HK8" s="127"/>
      <c r="HL8" s="127"/>
      <c r="HM8" s="127"/>
      <c r="HN8" s="127"/>
      <c r="HO8" s="127"/>
      <c r="HP8" s="127"/>
      <c r="HQ8" s="127"/>
      <c r="HR8" s="127"/>
      <c r="HS8" s="127"/>
      <c r="HT8" s="127"/>
      <c r="HU8" s="127"/>
      <c r="HV8" s="127"/>
      <c r="HW8" s="127"/>
      <c r="HX8" s="127"/>
      <c r="HY8" s="127"/>
      <c r="HZ8" s="127"/>
      <c r="IA8" s="127"/>
    </row>
    <row r="9" spans="1:235" s="38" customFormat="1" ht="22.5" customHeight="1">
      <c r="A9" s="37" t="s">
        <v>206</v>
      </c>
      <c r="B9" s="191"/>
      <c r="C9" s="35"/>
      <c r="D9" s="191"/>
      <c r="E9" s="191"/>
      <c r="F9" s="191"/>
      <c r="G9" s="191"/>
      <c r="H9" s="191"/>
      <c r="I9" s="191"/>
      <c r="J9" s="191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7"/>
      <c r="EL9" s="127"/>
      <c r="EM9" s="127"/>
      <c r="EN9" s="127"/>
      <c r="EO9" s="127"/>
      <c r="EP9" s="127"/>
      <c r="EQ9" s="127"/>
      <c r="ER9" s="127"/>
      <c r="ES9" s="127"/>
      <c r="ET9" s="127"/>
      <c r="EU9" s="127"/>
      <c r="EV9" s="127"/>
      <c r="EW9" s="127"/>
      <c r="EX9" s="127"/>
      <c r="EY9" s="127"/>
      <c r="EZ9" s="127"/>
      <c r="FA9" s="127"/>
      <c r="FB9" s="127"/>
      <c r="FC9" s="127"/>
      <c r="FD9" s="127"/>
      <c r="FE9" s="127"/>
      <c r="FF9" s="127"/>
      <c r="FG9" s="127"/>
      <c r="FH9" s="127"/>
      <c r="FI9" s="127"/>
      <c r="FJ9" s="127"/>
      <c r="FK9" s="127"/>
      <c r="FL9" s="127"/>
      <c r="FM9" s="127"/>
      <c r="FN9" s="127"/>
      <c r="FO9" s="127"/>
      <c r="FP9" s="127"/>
      <c r="FQ9" s="127"/>
      <c r="FR9" s="127"/>
      <c r="FS9" s="127"/>
      <c r="FT9" s="127"/>
      <c r="FU9" s="127"/>
      <c r="FV9" s="127"/>
      <c r="FW9" s="127"/>
      <c r="FX9" s="127"/>
      <c r="FY9" s="127"/>
      <c r="FZ9" s="127"/>
      <c r="GA9" s="127"/>
      <c r="GB9" s="127"/>
      <c r="GC9" s="127"/>
      <c r="GD9" s="127"/>
      <c r="GE9" s="127"/>
      <c r="GF9" s="127"/>
      <c r="GG9" s="127"/>
      <c r="GH9" s="127"/>
      <c r="GI9" s="127"/>
      <c r="GJ9" s="127"/>
      <c r="GK9" s="127"/>
      <c r="GL9" s="127"/>
      <c r="GM9" s="127"/>
      <c r="GN9" s="127"/>
      <c r="GO9" s="127"/>
      <c r="GP9" s="127"/>
      <c r="GQ9" s="127"/>
      <c r="GR9" s="127"/>
      <c r="GS9" s="127"/>
      <c r="GT9" s="127"/>
      <c r="GU9" s="127"/>
      <c r="GV9" s="127"/>
      <c r="GW9" s="127"/>
      <c r="GX9" s="127"/>
      <c r="GY9" s="127"/>
      <c r="GZ9" s="127"/>
      <c r="HA9" s="127"/>
      <c r="HB9" s="127"/>
      <c r="HC9" s="127"/>
      <c r="HD9" s="127"/>
      <c r="HE9" s="127"/>
      <c r="HF9" s="127"/>
      <c r="HG9" s="127"/>
      <c r="HH9" s="127"/>
      <c r="HI9" s="127"/>
      <c r="HJ9" s="127"/>
      <c r="HK9" s="127"/>
      <c r="HL9" s="127"/>
      <c r="HM9" s="127"/>
      <c r="HN9" s="127"/>
      <c r="HO9" s="127"/>
      <c r="HP9" s="127"/>
      <c r="HQ9" s="127"/>
      <c r="HR9" s="127"/>
      <c r="HS9" s="127"/>
      <c r="HT9" s="127"/>
      <c r="HU9" s="127"/>
      <c r="HV9" s="127"/>
      <c r="HW9" s="127"/>
      <c r="HX9" s="127"/>
      <c r="HY9" s="127"/>
      <c r="HZ9" s="127"/>
      <c r="IA9" s="127"/>
    </row>
    <row r="10" spans="1:235" s="38" customFormat="1" ht="22.5" customHeight="1">
      <c r="A10" s="38" t="s">
        <v>25</v>
      </c>
      <c r="B10" s="68">
        <v>16</v>
      </c>
      <c r="C10" s="35"/>
      <c r="D10" s="88">
        <v>238574548</v>
      </c>
      <c r="E10" s="89"/>
      <c r="F10" s="88">
        <v>297073887</v>
      </c>
      <c r="G10" s="89"/>
      <c r="H10" s="88">
        <v>238574548</v>
      </c>
      <c r="I10" s="89"/>
      <c r="J10" s="88">
        <v>297073887</v>
      </c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127"/>
      <c r="FI10" s="127"/>
      <c r="FJ10" s="127"/>
      <c r="FK10" s="127"/>
      <c r="FL10" s="127"/>
      <c r="FM10" s="127"/>
      <c r="FN10" s="127"/>
      <c r="FO10" s="127"/>
      <c r="FP10" s="127"/>
      <c r="FQ10" s="127"/>
      <c r="FR10" s="127"/>
      <c r="FS10" s="127"/>
      <c r="FT10" s="127"/>
      <c r="FU10" s="127"/>
      <c r="FV10" s="127"/>
      <c r="FW10" s="127"/>
      <c r="FX10" s="127"/>
      <c r="FY10" s="127"/>
      <c r="FZ10" s="127"/>
      <c r="GA10" s="127"/>
      <c r="GB10" s="127"/>
      <c r="GC10" s="127"/>
      <c r="GD10" s="127"/>
      <c r="GE10" s="127"/>
      <c r="GF10" s="127"/>
      <c r="GG10" s="127"/>
      <c r="GH10" s="127"/>
      <c r="GI10" s="127"/>
      <c r="GJ10" s="127"/>
      <c r="GK10" s="127"/>
      <c r="GL10" s="127"/>
      <c r="GM10" s="127"/>
      <c r="GN10" s="127"/>
      <c r="GO10" s="127"/>
      <c r="GP10" s="127"/>
      <c r="GQ10" s="127"/>
      <c r="GR10" s="127"/>
      <c r="GS10" s="127"/>
      <c r="GT10" s="127"/>
      <c r="GU10" s="127"/>
      <c r="GV10" s="127"/>
      <c r="GW10" s="127"/>
      <c r="GX10" s="127"/>
      <c r="GY10" s="127"/>
      <c r="GZ10" s="127"/>
      <c r="HA10" s="127"/>
      <c r="HB10" s="127"/>
      <c r="HC10" s="127"/>
      <c r="HD10" s="127"/>
      <c r="HE10" s="127"/>
      <c r="HF10" s="127"/>
      <c r="HG10" s="127"/>
      <c r="HH10" s="127"/>
      <c r="HI10" s="127"/>
      <c r="HJ10" s="127"/>
      <c r="HK10" s="127"/>
      <c r="HL10" s="127"/>
      <c r="HM10" s="127"/>
      <c r="HN10" s="127"/>
      <c r="HO10" s="127"/>
      <c r="HP10" s="127"/>
      <c r="HQ10" s="127"/>
      <c r="HR10" s="127"/>
      <c r="HS10" s="127"/>
      <c r="HT10" s="127"/>
      <c r="HU10" s="127"/>
      <c r="HV10" s="127"/>
      <c r="HW10" s="127"/>
      <c r="HX10" s="127"/>
      <c r="HY10" s="127"/>
      <c r="HZ10" s="127"/>
      <c r="IA10" s="127"/>
    </row>
    <row r="11" spans="1:235" s="38" customFormat="1" ht="22.5" customHeight="1">
      <c r="A11" s="38" t="s">
        <v>156</v>
      </c>
      <c r="B11" s="68">
        <v>16</v>
      </c>
      <c r="C11" s="35"/>
      <c r="D11" s="88">
        <v>118786070</v>
      </c>
      <c r="E11" s="89"/>
      <c r="F11" s="88">
        <v>0</v>
      </c>
      <c r="G11" s="89"/>
      <c r="H11" s="88">
        <v>0</v>
      </c>
      <c r="I11" s="89"/>
      <c r="J11" s="88">
        <v>0</v>
      </c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7"/>
      <c r="FK11" s="127"/>
      <c r="FL11" s="127"/>
      <c r="FM11" s="127"/>
      <c r="FN11" s="127"/>
      <c r="FO11" s="127"/>
      <c r="FP11" s="127"/>
      <c r="FQ11" s="127"/>
      <c r="FR11" s="127"/>
      <c r="FS11" s="127"/>
      <c r="FT11" s="127"/>
      <c r="FU11" s="127"/>
      <c r="FV11" s="127"/>
      <c r="FW11" s="127"/>
      <c r="FX11" s="127"/>
      <c r="FY11" s="127"/>
      <c r="FZ11" s="127"/>
      <c r="GA11" s="127"/>
      <c r="GB11" s="127"/>
      <c r="GC11" s="127"/>
      <c r="GD11" s="127"/>
      <c r="GE11" s="127"/>
      <c r="GF11" s="127"/>
      <c r="GG11" s="127"/>
      <c r="GH11" s="127"/>
      <c r="GI11" s="127"/>
      <c r="GJ11" s="127"/>
      <c r="GK11" s="127"/>
      <c r="GL11" s="127"/>
      <c r="GM11" s="127"/>
      <c r="GN11" s="127"/>
      <c r="GO11" s="127"/>
      <c r="GP11" s="127"/>
      <c r="GQ11" s="127"/>
      <c r="GR11" s="127"/>
      <c r="GS11" s="127"/>
      <c r="GT11" s="127"/>
      <c r="GU11" s="127"/>
      <c r="GV11" s="127"/>
      <c r="GW11" s="127"/>
      <c r="GX11" s="127"/>
      <c r="GY11" s="127"/>
      <c r="GZ11" s="127"/>
      <c r="HA11" s="127"/>
      <c r="HB11" s="127"/>
      <c r="HC11" s="127"/>
      <c r="HD11" s="127"/>
      <c r="HE11" s="127"/>
      <c r="HF11" s="127"/>
      <c r="HG11" s="127"/>
      <c r="HH11" s="127"/>
      <c r="HI11" s="127"/>
      <c r="HJ11" s="127"/>
      <c r="HK11" s="127"/>
      <c r="HL11" s="127"/>
      <c r="HM11" s="127"/>
      <c r="HN11" s="127"/>
      <c r="HO11" s="127"/>
      <c r="HP11" s="127"/>
      <c r="HQ11" s="127"/>
      <c r="HR11" s="127"/>
      <c r="HS11" s="127"/>
      <c r="HT11" s="127"/>
      <c r="HU11" s="127"/>
      <c r="HV11" s="127"/>
      <c r="HW11" s="127"/>
      <c r="HX11" s="127"/>
      <c r="HY11" s="127"/>
      <c r="HZ11" s="127"/>
      <c r="IA11" s="127"/>
    </row>
    <row r="12" spans="1:235" s="38" customFormat="1" ht="22.5" customHeight="1">
      <c r="A12" s="38" t="s">
        <v>83</v>
      </c>
      <c r="B12" s="68"/>
      <c r="C12" s="35"/>
      <c r="D12" s="88">
        <v>19727423</v>
      </c>
      <c r="E12" s="89"/>
      <c r="F12" s="88">
        <v>20617755</v>
      </c>
      <c r="G12" s="89"/>
      <c r="H12" s="88">
        <v>19727423</v>
      </c>
      <c r="I12" s="89"/>
      <c r="J12" s="88">
        <v>20617755</v>
      </c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  <c r="FH12" s="127"/>
      <c r="FI12" s="127"/>
      <c r="FJ12" s="127"/>
      <c r="FK12" s="127"/>
      <c r="FL12" s="127"/>
      <c r="FM12" s="127"/>
      <c r="FN12" s="127"/>
      <c r="FO12" s="127"/>
      <c r="FP12" s="127"/>
      <c r="FQ12" s="127"/>
      <c r="FR12" s="127"/>
      <c r="FS12" s="127"/>
      <c r="FT12" s="127"/>
      <c r="FU12" s="127"/>
      <c r="FV12" s="127"/>
      <c r="FW12" s="127"/>
      <c r="FX12" s="127"/>
      <c r="FY12" s="127"/>
      <c r="FZ12" s="127"/>
      <c r="GA12" s="127"/>
      <c r="GB12" s="127"/>
      <c r="GC12" s="127"/>
      <c r="GD12" s="127"/>
      <c r="GE12" s="127"/>
      <c r="GF12" s="127"/>
      <c r="GG12" s="127"/>
      <c r="GH12" s="127"/>
      <c r="GI12" s="127"/>
      <c r="GJ12" s="127"/>
      <c r="GK12" s="127"/>
      <c r="GL12" s="127"/>
      <c r="GM12" s="127"/>
      <c r="GN12" s="127"/>
      <c r="GO12" s="127"/>
      <c r="GP12" s="127"/>
      <c r="GQ12" s="127"/>
      <c r="GR12" s="127"/>
      <c r="GS12" s="127"/>
      <c r="GT12" s="127"/>
      <c r="GU12" s="127"/>
      <c r="GV12" s="127"/>
      <c r="GW12" s="127"/>
      <c r="GX12" s="127"/>
      <c r="GY12" s="127"/>
      <c r="GZ12" s="127"/>
      <c r="HA12" s="127"/>
      <c r="HB12" s="127"/>
      <c r="HC12" s="127"/>
      <c r="HD12" s="127"/>
      <c r="HE12" s="127"/>
      <c r="HF12" s="127"/>
      <c r="HG12" s="127"/>
      <c r="HH12" s="127"/>
      <c r="HI12" s="127"/>
      <c r="HJ12" s="127"/>
      <c r="HK12" s="127"/>
      <c r="HL12" s="127"/>
      <c r="HM12" s="127"/>
      <c r="HN12" s="127"/>
      <c r="HO12" s="127"/>
      <c r="HP12" s="127"/>
      <c r="HQ12" s="127"/>
      <c r="HR12" s="127"/>
      <c r="HS12" s="127"/>
      <c r="HT12" s="127"/>
      <c r="HU12" s="127"/>
      <c r="HV12" s="127"/>
      <c r="HW12" s="127"/>
      <c r="HX12" s="127"/>
      <c r="HY12" s="127"/>
      <c r="HZ12" s="127"/>
      <c r="IA12" s="127"/>
    </row>
    <row r="13" spans="1:235" s="38" customFormat="1" ht="22.5" customHeight="1">
      <c r="A13" s="38" t="s">
        <v>26</v>
      </c>
      <c r="B13" s="68">
        <v>16</v>
      </c>
      <c r="C13" s="35"/>
      <c r="D13" s="88">
        <v>17007375</v>
      </c>
      <c r="E13" s="89"/>
      <c r="F13" s="90">
        <v>7662903</v>
      </c>
      <c r="G13" s="89"/>
      <c r="H13" s="88">
        <v>34865409</v>
      </c>
      <c r="I13" s="89"/>
      <c r="J13" s="90">
        <v>7099281</v>
      </c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7"/>
      <c r="FF13" s="127"/>
      <c r="FG13" s="127"/>
      <c r="FH13" s="127"/>
      <c r="FI13" s="127"/>
      <c r="FJ13" s="127"/>
      <c r="FK13" s="127"/>
      <c r="FL13" s="127"/>
      <c r="FM13" s="127"/>
      <c r="FN13" s="127"/>
      <c r="FO13" s="127"/>
      <c r="FP13" s="127"/>
      <c r="FQ13" s="127"/>
      <c r="FR13" s="127"/>
      <c r="FS13" s="127"/>
      <c r="FT13" s="127"/>
      <c r="FU13" s="127"/>
      <c r="FV13" s="127"/>
      <c r="FW13" s="127"/>
      <c r="FX13" s="127"/>
      <c r="FY13" s="127"/>
      <c r="FZ13" s="127"/>
      <c r="GA13" s="127"/>
      <c r="GB13" s="127"/>
      <c r="GC13" s="127"/>
      <c r="GD13" s="127"/>
      <c r="GE13" s="127"/>
      <c r="GF13" s="127"/>
      <c r="GG13" s="127"/>
      <c r="GH13" s="127"/>
      <c r="GI13" s="127"/>
      <c r="GJ13" s="127"/>
      <c r="GK13" s="127"/>
      <c r="GL13" s="127"/>
      <c r="GM13" s="127"/>
      <c r="GN13" s="127"/>
      <c r="GO13" s="127"/>
      <c r="GP13" s="127"/>
      <c r="GQ13" s="127"/>
      <c r="GR13" s="127"/>
      <c r="GS13" s="127"/>
      <c r="GT13" s="127"/>
      <c r="GU13" s="127"/>
      <c r="GV13" s="127"/>
      <c r="GW13" s="127"/>
      <c r="GX13" s="127"/>
      <c r="GY13" s="127"/>
      <c r="GZ13" s="127"/>
      <c r="HA13" s="127"/>
      <c r="HB13" s="127"/>
      <c r="HC13" s="127"/>
      <c r="HD13" s="127"/>
      <c r="HE13" s="127"/>
      <c r="HF13" s="127"/>
      <c r="HG13" s="127"/>
      <c r="HH13" s="127"/>
      <c r="HI13" s="127"/>
      <c r="HJ13" s="127"/>
      <c r="HK13" s="127"/>
      <c r="HL13" s="127"/>
      <c r="HM13" s="127"/>
      <c r="HN13" s="127"/>
      <c r="HO13" s="127"/>
      <c r="HP13" s="127"/>
      <c r="HQ13" s="127"/>
      <c r="HR13" s="127"/>
      <c r="HS13" s="127"/>
      <c r="HT13" s="127"/>
      <c r="HU13" s="127"/>
      <c r="HV13" s="127"/>
      <c r="HW13" s="127"/>
      <c r="HX13" s="127"/>
      <c r="HY13" s="127"/>
      <c r="HZ13" s="127"/>
      <c r="IA13" s="127"/>
    </row>
    <row r="14" spans="1:235" s="38" customFormat="1" ht="22.5" customHeight="1">
      <c r="A14" s="39" t="s">
        <v>205</v>
      </c>
      <c r="B14" s="68"/>
      <c r="C14" s="35"/>
      <c r="D14" s="70">
        <f>SUM(D10:D13)</f>
        <v>394095416</v>
      </c>
      <c r="E14" s="91"/>
      <c r="F14" s="70">
        <f>SUM(F10:F13)</f>
        <v>325354545</v>
      </c>
      <c r="G14" s="91"/>
      <c r="H14" s="70">
        <f>SUM(H10:H13)</f>
        <v>293167380</v>
      </c>
      <c r="I14" s="91"/>
      <c r="J14" s="70">
        <f>SUM(J10:J13)</f>
        <v>324790923</v>
      </c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7"/>
      <c r="FF14" s="127"/>
      <c r="FG14" s="127"/>
      <c r="FH14" s="127"/>
      <c r="FI14" s="127"/>
      <c r="FJ14" s="127"/>
      <c r="FK14" s="127"/>
      <c r="FL14" s="127"/>
      <c r="FM14" s="127"/>
      <c r="FN14" s="127"/>
      <c r="FO14" s="127"/>
      <c r="FP14" s="127"/>
      <c r="FQ14" s="127"/>
      <c r="FR14" s="127"/>
      <c r="FS14" s="127"/>
      <c r="FT14" s="127"/>
      <c r="FU14" s="127"/>
      <c r="FV14" s="127"/>
      <c r="FW14" s="127"/>
      <c r="FX14" s="127"/>
      <c r="FY14" s="127"/>
      <c r="FZ14" s="127"/>
      <c r="GA14" s="127"/>
      <c r="GB14" s="127"/>
      <c r="GC14" s="127"/>
      <c r="GD14" s="127"/>
      <c r="GE14" s="127"/>
      <c r="GF14" s="127"/>
      <c r="GG14" s="127"/>
      <c r="GH14" s="127"/>
      <c r="GI14" s="127"/>
      <c r="GJ14" s="127"/>
      <c r="GK14" s="127"/>
      <c r="GL14" s="127"/>
      <c r="GM14" s="127"/>
      <c r="GN14" s="127"/>
      <c r="GO14" s="127"/>
      <c r="GP14" s="127"/>
      <c r="GQ14" s="127"/>
      <c r="GR14" s="127"/>
      <c r="GS14" s="127"/>
      <c r="GT14" s="127"/>
      <c r="GU14" s="127"/>
      <c r="GV14" s="127"/>
      <c r="GW14" s="127"/>
      <c r="GX14" s="127"/>
      <c r="GY14" s="127"/>
      <c r="GZ14" s="127"/>
      <c r="HA14" s="127"/>
      <c r="HB14" s="127"/>
      <c r="HC14" s="127"/>
      <c r="HD14" s="127"/>
      <c r="HE14" s="127"/>
      <c r="HF14" s="127"/>
      <c r="HG14" s="127"/>
      <c r="HH14" s="127"/>
      <c r="HI14" s="127"/>
      <c r="HJ14" s="127"/>
      <c r="HK14" s="127"/>
      <c r="HL14" s="127"/>
      <c r="HM14" s="127"/>
      <c r="HN14" s="127"/>
      <c r="HO14" s="127"/>
      <c r="HP14" s="127"/>
      <c r="HQ14" s="127"/>
      <c r="HR14" s="127"/>
      <c r="HS14" s="127"/>
      <c r="HT14" s="127"/>
      <c r="HU14" s="127"/>
      <c r="HV14" s="127"/>
      <c r="HW14" s="127"/>
      <c r="HX14" s="127"/>
      <c r="HY14" s="127"/>
      <c r="HZ14" s="127"/>
      <c r="IA14" s="127"/>
    </row>
    <row r="15" spans="1:235" s="38" customFormat="1" ht="22.5" customHeight="1">
      <c r="A15" s="39"/>
      <c r="B15" s="68"/>
      <c r="C15" s="35"/>
      <c r="D15" s="88"/>
      <c r="E15" s="89"/>
      <c r="F15" s="88"/>
      <c r="G15" s="89"/>
      <c r="H15" s="88"/>
      <c r="I15" s="89"/>
      <c r="J15" s="88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7"/>
      <c r="EI15" s="127"/>
      <c r="EJ15" s="127"/>
      <c r="EK15" s="127"/>
      <c r="EL15" s="127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27"/>
      <c r="EX15" s="127"/>
      <c r="EY15" s="127"/>
      <c r="EZ15" s="127"/>
      <c r="FA15" s="127"/>
      <c r="FB15" s="127"/>
      <c r="FC15" s="127"/>
      <c r="FD15" s="127"/>
      <c r="FE15" s="127"/>
      <c r="FF15" s="127"/>
      <c r="FG15" s="127"/>
      <c r="FH15" s="127"/>
      <c r="FI15" s="127"/>
      <c r="FJ15" s="127"/>
      <c r="FK15" s="127"/>
      <c r="FL15" s="127"/>
      <c r="FM15" s="127"/>
      <c r="FN15" s="127"/>
      <c r="FO15" s="127"/>
      <c r="FP15" s="127"/>
      <c r="FQ15" s="127"/>
      <c r="FR15" s="127"/>
      <c r="FS15" s="127"/>
      <c r="FT15" s="127"/>
      <c r="FU15" s="127"/>
      <c r="FV15" s="127"/>
      <c r="FW15" s="127"/>
      <c r="FX15" s="127"/>
      <c r="FY15" s="127"/>
      <c r="FZ15" s="127"/>
      <c r="GA15" s="127"/>
      <c r="GB15" s="127"/>
      <c r="GC15" s="127"/>
      <c r="GD15" s="127"/>
      <c r="GE15" s="127"/>
      <c r="GF15" s="127"/>
      <c r="GG15" s="127"/>
      <c r="GH15" s="127"/>
      <c r="GI15" s="127"/>
      <c r="GJ15" s="127"/>
      <c r="GK15" s="127"/>
      <c r="GL15" s="127"/>
      <c r="GM15" s="127"/>
      <c r="GN15" s="127"/>
      <c r="GO15" s="127"/>
      <c r="GP15" s="127"/>
      <c r="GQ15" s="127"/>
      <c r="GR15" s="127"/>
      <c r="GS15" s="127"/>
      <c r="GT15" s="127"/>
      <c r="GU15" s="127"/>
      <c r="GV15" s="127"/>
      <c r="GW15" s="127"/>
      <c r="GX15" s="127"/>
      <c r="GY15" s="127"/>
      <c r="GZ15" s="127"/>
      <c r="HA15" s="127"/>
      <c r="HB15" s="127"/>
      <c r="HC15" s="127"/>
      <c r="HD15" s="127"/>
      <c r="HE15" s="127"/>
      <c r="HF15" s="127"/>
      <c r="HG15" s="127"/>
      <c r="HH15" s="127"/>
      <c r="HI15" s="127"/>
      <c r="HJ15" s="127"/>
      <c r="HK15" s="127"/>
      <c r="HL15" s="127"/>
      <c r="HM15" s="127"/>
      <c r="HN15" s="127"/>
      <c r="HO15" s="127"/>
      <c r="HP15" s="127"/>
      <c r="HQ15" s="127"/>
      <c r="HR15" s="127"/>
      <c r="HS15" s="127"/>
      <c r="HT15" s="127"/>
      <c r="HU15" s="127"/>
      <c r="HV15" s="127"/>
      <c r="HW15" s="127"/>
      <c r="HX15" s="127"/>
      <c r="HY15" s="127"/>
      <c r="HZ15" s="127"/>
      <c r="IA15" s="127"/>
    </row>
    <row r="16" spans="1:235" s="38" customFormat="1" ht="22.5" customHeight="1">
      <c r="A16" s="40" t="s">
        <v>27</v>
      </c>
      <c r="B16" s="68"/>
      <c r="C16" s="35"/>
      <c r="D16" s="88"/>
      <c r="E16" s="89"/>
      <c r="F16" s="88"/>
      <c r="G16" s="89"/>
      <c r="H16" s="88"/>
      <c r="I16" s="89"/>
      <c r="J16" s="88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127"/>
      <c r="EL16" s="127"/>
      <c r="EM16" s="127"/>
      <c r="EN16" s="127"/>
      <c r="EO16" s="127"/>
      <c r="EP16" s="127"/>
      <c r="EQ16" s="127"/>
      <c r="ER16" s="127"/>
      <c r="ES16" s="127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7"/>
      <c r="FF16" s="127"/>
      <c r="FG16" s="127"/>
      <c r="FH16" s="127"/>
      <c r="FI16" s="127"/>
      <c r="FJ16" s="127"/>
      <c r="FK16" s="127"/>
      <c r="FL16" s="127"/>
      <c r="FM16" s="127"/>
      <c r="FN16" s="127"/>
      <c r="FO16" s="127"/>
      <c r="FP16" s="127"/>
      <c r="FQ16" s="127"/>
      <c r="FR16" s="127"/>
      <c r="FS16" s="127"/>
      <c r="FT16" s="127"/>
      <c r="FU16" s="127"/>
      <c r="FV16" s="127"/>
      <c r="FW16" s="127"/>
      <c r="FX16" s="127"/>
      <c r="FY16" s="127"/>
      <c r="FZ16" s="127"/>
      <c r="GA16" s="127"/>
      <c r="GB16" s="127"/>
      <c r="GC16" s="127"/>
      <c r="GD16" s="127"/>
      <c r="GE16" s="127"/>
      <c r="GF16" s="127"/>
      <c r="GG16" s="127"/>
      <c r="GH16" s="127"/>
      <c r="GI16" s="127"/>
      <c r="GJ16" s="127"/>
      <c r="GK16" s="127"/>
      <c r="GL16" s="127"/>
      <c r="GM16" s="127"/>
      <c r="GN16" s="127"/>
      <c r="GO16" s="127"/>
      <c r="GP16" s="127"/>
      <c r="GQ16" s="127"/>
      <c r="GR16" s="127"/>
      <c r="GS16" s="127"/>
      <c r="GT16" s="127"/>
      <c r="GU16" s="127"/>
      <c r="GV16" s="127"/>
      <c r="GW16" s="127"/>
      <c r="GX16" s="127"/>
      <c r="GY16" s="127"/>
      <c r="GZ16" s="127"/>
      <c r="HA16" s="127"/>
      <c r="HB16" s="127"/>
      <c r="HC16" s="127"/>
      <c r="HD16" s="127"/>
      <c r="HE16" s="127"/>
      <c r="HF16" s="127"/>
      <c r="HG16" s="127"/>
      <c r="HH16" s="127"/>
      <c r="HI16" s="127"/>
      <c r="HJ16" s="127"/>
      <c r="HK16" s="127"/>
      <c r="HL16" s="127"/>
      <c r="HM16" s="127"/>
      <c r="HN16" s="127"/>
      <c r="HO16" s="127"/>
      <c r="HP16" s="127"/>
      <c r="HQ16" s="127"/>
      <c r="HR16" s="127"/>
      <c r="HS16" s="127"/>
      <c r="HT16" s="127"/>
      <c r="HU16" s="127"/>
      <c r="HV16" s="127"/>
      <c r="HW16" s="127"/>
      <c r="HX16" s="127"/>
      <c r="HY16" s="127"/>
      <c r="HZ16" s="127"/>
      <c r="IA16" s="127"/>
    </row>
    <row r="17" spans="1:235" s="38" customFormat="1" ht="22.5" customHeight="1">
      <c r="A17" s="38" t="s">
        <v>28</v>
      </c>
      <c r="B17" s="68">
        <v>16</v>
      </c>
      <c r="C17" s="35"/>
      <c r="D17" s="69">
        <v>149031936</v>
      </c>
      <c r="E17" s="89"/>
      <c r="F17" s="69">
        <v>186936043</v>
      </c>
      <c r="G17" s="89"/>
      <c r="H17" s="88">
        <v>149031936</v>
      </c>
      <c r="I17" s="89"/>
      <c r="J17" s="88">
        <v>186202756</v>
      </c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7"/>
      <c r="GH17" s="127"/>
      <c r="GI17" s="127"/>
      <c r="GJ17" s="127"/>
      <c r="GK17" s="127"/>
      <c r="GL17" s="127"/>
      <c r="GM17" s="127"/>
      <c r="GN17" s="127"/>
      <c r="GO17" s="127"/>
      <c r="GP17" s="127"/>
      <c r="GQ17" s="127"/>
      <c r="GR17" s="127"/>
      <c r="GS17" s="127"/>
      <c r="GT17" s="127"/>
      <c r="GU17" s="127"/>
      <c r="GV17" s="127"/>
      <c r="GW17" s="127"/>
      <c r="GX17" s="127"/>
      <c r="GY17" s="127"/>
      <c r="GZ17" s="127"/>
      <c r="HA17" s="127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7"/>
      <c r="HM17" s="127"/>
      <c r="HN17" s="127"/>
      <c r="HO17" s="127"/>
      <c r="HP17" s="127"/>
      <c r="HQ17" s="127"/>
      <c r="HR17" s="127"/>
      <c r="HS17" s="127"/>
      <c r="HT17" s="127"/>
      <c r="HU17" s="127"/>
      <c r="HV17" s="127"/>
      <c r="HW17" s="127"/>
      <c r="HX17" s="127"/>
      <c r="HY17" s="127"/>
      <c r="HZ17" s="127"/>
      <c r="IA17" s="127"/>
    </row>
    <row r="18" spans="1:235" s="38" customFormat="1" ht="22.5" customHeight="1">
      <c r="A18" s="38" t="s">
        <v>157</v>
      </c>
      <c r="B18" s="68">
        <v>8</v>
      </c>
      <c r="C18" s="35"/>
      <c r="D18" s="69">
        <v>98171635</v>
      </c>
      <c r="E18" s="89"/>
      <c r="F18" s="88">
        <v>0</v>
      </c>
      <c r="G18" s="89"/>
      <c r="H18" s="88">
        <v>0</v>
      </c>
      <c r="I18" s="89"/>
      <c r="J18" s="88">
        <v>0</v>
      </c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  <c r="EL18" s="127"/>
      <c r="EM18" s="127"/>
      <c r="EN18" s="127"/>
      <c r="EO18" s="127"/>
      <c r="EP18" s="127"/>
      <c r="EQ18" s="127"/>
      <c r="ER18" s="127"/>
      <c r="ES18" s="127"/>
      <c r="ET18" s="127"/>
      <c r="EU18" s="127"/>
      <c r="EV18" s="127"/>
      <c r="EW18" s="127"/>
      <c r="EX18" s="127"/>
      <c r="EY18" s="127"/>
      <c r="EZ18" s="127"/>
      <c r="FA18" s="127"/>
      <c r="FB18" s="127"/>
      <c r="FC18" s="127"/>
      <c r="FD18" s="127"/>
      <c r="FE18" s="127"/>
      <c r="FF18" s="127"/>
      <c r="FG18" s="127"/>
      <c r="FH18" s="127"/>
      <c r="FI18" s="127"/>
      <c r="FJ18" s="127"/>
      <c r="FK18" s="127"/>
      <c r="FL18" s="127"/>
      <c r="FM18" s="127"/>
      <c r="FN18" s="127"/>
      <c r="FO18" s="127"/>
      <c r="FP18" s="127"/>
      <c r="FQ18" s="127"/>
      <c r="FR18" s="127"/>
      <c r="FS18" s="127"/>
      <c r="FT18" s="127"/>
      <c r="FU18" s="127"/>
      <c r="FV18" s="127"/>
      <c r="FW18" s="127"/>
      <c r="FX18" s="127"/>
      <c r="FY18" s="127"/>
      <c r="FZ18" s="127"/>
      <c r="GA18" s="127"/>
      <c r="GB18" s="127"/>
      <c r="GC18" s="127"/>
      <c r="GD18" s="127"/>
      <c r="GE18" s="127"/>
      <c r="GF18" s="127"/>
      <c r="GG18" s="127"/>
      <c r="GH18" s="127"/>
      <c r="GI18" s="127"/>
      <c r="GJ18" s="127"/>
      <c r="GK18" s="127"/>
      <c r="GL18" s="127"/>
      <c r="GM18" s="127"/>
      <c r="GN18" s="127"/>
      <c r="GO18" s="127"/>
      <c r="GP18" s="127"/>
      <c r="GQ18" s="127"/>
      <c r="GR18" s="127"/>
      <c r="GS18" s="127"/>
      <c r="GT18" s="127"/>
      <c r="GU18" s="127"/>
      <c r="GV18" s="127"/>
      <c r="GW18" s="127"/>
      <c r="GX18" s="127"/>
      <c r="GY18" s="127"/>
      <c r="GZ18" s="127"/>
      <c r="HA18" s="127"/>
      <c r="HB18" s="127"/>
      <c r="HC18" s="127"/>
      <c r="HD18" s="127"/>
      <c r="HE18" s="127"/>
      <c r="HF18" s="127"/>
      <c r="HG18" s="127"/>
      <c r="HH18" s="127"/>
      <c r="HI18" s="127"/>
      <c r="HJ18" s="127"/>
      <c r="HK18" s="127"/>
      <c r="HL18" s="127"/>
      <c r="HM18" s="127"/>
      <c r="HN18" s="127"/>
      <c r="HO18" s="127"/>
      <c r="HP18" s="127"/>
      <c r="HQ18" s="127"/>
      <c r="HR18" s="127"/>
      <c r="HS18" s="127"/>
      <c r="HT18" s="127"/>
      <c r="HU18" s="127"/>
      <c r="HV18" s="127"/>
      <c r="HW18" s="127"/>
      <c r="HX18" s="127"/>
      <c r="HY18" s="127"/>
      <c r="HZ18" s="127"/>
      <c r="IA18" s="127"/>
    </row>
    <row r="19" spans="1:235" s="38" customFormat="1" ht="22.5" customHeight="1">
      <c r="A19" s="38" t="s">
        <v>29</v>
      </c>
      <c r="B19" s="68" t="s">
        <v>158</v>
      </c>
      <c r="C19" s="35"/>
      <c r="D19" s="69">
        <v>100436744</v>
      </c>
      <c r="E19" s="89"/>
      <c r="F19" s="69">
        <v>76285466</v>
      </c>
      <c r="G19" s="89"/>
      <c r="H19" s="88">
        <v>71723478</v>
      </c>
      <c r="I19" s="89"/>
      <c r="J19" s="88">
        <v>71167982</v>
      </c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27"/>
      <c r="FG19" s="127"/>
      <c r="FH19" s="127"/>
      <c r="FI19" s="127"/>
      <c r="FJ19" s="127"/>
      <c r="FK19" s="127"/>
      <c r="FL19" s="127"/>
      <c r="FM19" s="127"/>
      <c r="FN19" s="127"/>
      <c r="FO19" s="127"/>
      <c r="FP19" s="127"/>
      <c r="FQ19" s="127"/>
      <c r="FR19" s="127"/>
      <c r="FS19" s="127"/>
      <c r="FT19" s="127"/>
      <c r="FU19" s="127"/>
      <c r="FV19" s="127"/>
      <c r="FW19" s="127"/>
      <c r="FX19" s="127"/>
      <c r="FY19" s="127"/>
      <c r="FZ19" s="127"/>
      <c r="GA19" s="127"/>
      <c r="GB19" s="127"/>
      <c r="GC19" s="127"/>
      <c r="GD19" s="127"/>
      <c r="GE19" s="127"/>
      <c r="GF19" s="127"/>
      <c r="GG19" s="127"/>
      <c r="GH19" s="127"/>
      <c r="GI19" s="127"/>
      <c r="GJ19" s="127"/>
      <c r="GK19" s="127"/>
      <c r="GL19" s="127"/>
      <c r="GM19" s="127"/>
      <c r="GN19" s="127"/>
      <c r="GO19" s="127"/>
      <c r="GP19" s="127"/>
      <c r="GQ19" s="127"/>
      <c r="GR19" s="127"/>
      <c r="GS19" s="127"/>
      <c r="GT19" s="127"/>
      <c r="GU19" s="127"/>
      <c r="GV19" s="127"/>
      <c r="GW19" s="127"/>
      <c r="GX19" s="127"/>
      <c r="GY19" s="127"/>
      <c r="GZ19" s="127"/>
      <c r="HA19" s="127"/>
      <c r="HB19" s="127"/>
      <c r="HC19" s="127"/>
      <c r="HD19" s="127"/>
      <c r="HE19" s="127"/>
      <c r="HF19" s="127"/>
      <c r="HG19" s="127"/>
      <c r="HH19" s="127"/>
      <c r="HI19" s="127"/>
      <c r="HJ19" s="127"/>
      <c r="HK19" s="127"/>
      <c r="HL19" s="127"/>
      <c r="HM19" s="127"/>
      <c r="HN19" s="127"/>
      <c r="HO19" s="127"/>
      <c r="HP19" s="127"/>
      <c r="HQ19" s="127"/>
      <c r="HR19" s="127"/>
      <c r="HS19" s="127"/>
      <c r="HT19" s="127"/>
      <c r="HU19" s="127"/>
      <c r="HV19" s="127"/>
      <c r="HW19" s="127"/>
      <c r="HX19" s="127"/>
      <c r="HY19" s="127"/>
      <c r="HZ19" s="127"/>
      <c r="IA19" s="127"/>
    </row>
    <row r="20" spans="1:235" s="38" customFormat="1" ht="22.5" customHeight="1">
      <c r="A20" s="41" t="s">
        <v>30</v>
      </c>
      <c r="B20" s="68"/>
      <c r="C20" s="35"/>
      <c r="D20" s="88">
        <v>20580127</v>
      </c>
      <c r="E20" s="89"/>
      <c r="F20" s="88">
        <v>4702292</v>
      </c>
      <c r="G20" s="89"/>
      <c r="H20" s="88">
        <v>21842863</v>
      </c>
      <c r="I20" s="89"/>
      <c r="J20" s="88">
        <v>3684932</v>
      </c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7"/>
      <c r="ER20" s="127"/>
      <c r="ES20" s="127"/>
      <c r="ET20" s="127"/>
      <c r="EU20" s="127"/>
      <c r="EV20" s="127"/>
      <c r="EW20" s="127"/>
      <c r="EX20" s="127"/>
      <c r="EY20" s="127"/>
      <c r="EZ20" s="127"/>
      <c r="FA20" s="127"/>
      <c r="FB20" s="127"/>
      <c r="FC20" s="127"/>
      <c r="FD20" s="127"/>
      <c r="FE20" s="127"/>
      <c r="FF20" s="127"/>
      <c r="FG20" s="127"/>
      <c r="FH20" s="127"/>
      <c r="FI20" s="127"/>
      <c r="FJ20" s="127"/>
      <c r="FK20" s="127"/>
      <c r="FL20" s="127"/>
      <c r="FM20" s="127"/>
      <c r="FN20" s="127"/>
      <c r="FO20" s="127"/>
      <c r="FP20" s="127"/>
      <c r="FQ20" s="127"/>
      <c r="FR20" s="127"/>
      <c r="FS20" s="127"/>
      <c r="FT20" s="127"/>
      <c r="FU20" s="127"/>
      <c r="FV20" s="127"/>
      <c r="FW20" s="127"/>
      <c r="FX20" s="127"/>
      <c r="FY20" s="127"/>
      <c r="FZ20" s="127"/>
      <c r="GA20" s="127"/>
      <c r="GB20" s="127"/>
      <c r="GC20" s="127"/>
      <c r="GD20" s="127"/>
      <c r="GE20" s="127"/>
      <c r="GF20" s="127"/>
      <c r="GG20" s="127"/>
      <c r="GH20" s="127"/>
      <c r="GI20" s="127"/>
      <c r="GJ20" s="127"/>
      <c r="GK20" s="127"/>
      <c r="GL20" s="127"/>
      <c r="GM20" s="127"/>
      <c r="GN20" s="127"/>
      <c r="GO20" s="127"/>
      <c r="GP20" s="127"/>
      <c r="GQ20" s="127"/>
      <c r="GR20" s="127"/>
      <c r="GS20" s="127"/>
      <c r="GT20" s="127"/>
      <c r="GU20" s="127"/>
      <c r="GV20" s="127"/>
      <c r="GW20" s="127"/>
      <c r="GX20" s="127"/>
      <c r="GY20" s="127"/>
      <c r="GZ20" s="127"/>
      <c r="HA20" s="127"/>
      <c r="HB20" s="127"/>
      <c r="HC20" s="127"/>
      <c r="HD20" s="127"/>
      <c r="HE20" s="127"/>
      <c r="HF20" s="127"/>
      <c r="HG20" s="127"/>
      <c r="HH20" s="127"/>
      <c r="HI20" s="127"/>
      <c r="HJ20" s="127"/>
      <c r="HK20" s="127"/>
      <c r="HL20" s="127"/>
      <c r="HM20" s="127"/>
      <c r="HN20" s="127"/>
      <c r="HO20" s="127"/>
      <c r="HP20" s="127"/>
      <c r="HQ20" s="127"/>
      <c r="HR20" s="127"/>
      <c r="HS20" s="127"/>
      <c r="HT20" s="127"/>
      <c r="HU20" s="127"/>
      <c r="HV20" s="127"/>
      <c r="HW20" s="127"/>
      <c r="HX20" s="127"/>
      <c r="HY20" s="127"/>
      <c r="HZ20" s="127"/>
      <c r="IA20" s="127"/>
    </row>
    <row r="21" spans="1:235" s="38" customFormat="1" ht="22.5" customHeight="1">
      <c r="A21" s="39" t="s">
        <v>31</v>
      </c>
      <c r="B21" s="68"/>
      <c r="C21" s="35"/>
      <c r="D21" s="70">
        <f>SUM(D17:D20)</f>
        <v>368220442</v>
      </c>
      <c r="E21" s="91"/>
      <c r="F21" s="70">
        <f>SUM(F17:F20)</f>
        <v>267923801</v>
      </c>
      <c r="G21" s="91"/>
      <c r="H21" s="70">
        <f>SUM(H17:H20)</f>
        <v>242598277</v>
      </c>
      <c r="I21" s="91"/>
      <c r="J21" s="70">
        <f>SUM(J17:J20)</f>
        <v>261055670</v>
      </c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7"/>
      <c r="DV21" s="127"/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127"/>
      <c r="EN21" s="127"/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7"/>
      <c r="FF21" s="127"/>
      <c r="FG21" s="127"/>
      <c r="FH21" s="127"/>
      <c r="FI21" s="127"/>
      <c r="FJ21" s="127"/>
      <c r="FK21" s="127"/>
      <c r="FL21" s="127"/>
      <c r="FM21" s="127"/>
      <c r="FN21" s="127"/>
      <c r="FO21" s="127"/>
      <c r="FP21" s="127"/>
      <c r="FQ21" s="127"/>
      <c r="FR21" s="127"/>
      <c r="FS21" s="127"/>
      <c r="FT21" s="127"/>
      <c r="FU21" s="127"/>
      <c r="FV21" s="127"/>
      <c r="FW21" s="127"/>
      <c r="FX21" s="127"/>
      <c r="FY21" s="127"/>
      <c r="FZ21" s="127"/>
      <c r="GA21" s="127"/>
      <c r="GB21" s="127"/>
      <c r="GC21" s="127"/>
      <c r="GD21" s="127"/>
      <c r="GE21" s="127"/>
      <c r="GF21" s="127"/>
      <c r="GG21" s="127"/>
      <c r="GH21" s="127"/>
      <c r="GI21" s="127"/>
      <c r="GJ21" s="127"/>
      <c r="GK21" s="127"/>
      <c r="GL21" s="127"/>
      <c r="GM21" s="127"/>
      <c r="GN21" s="127"/>
      <c r="GO21" s="127"/>
      <c r="GP21" s="127"/>
      <c r="GQ21" s="127"/>
      <c r="GR21" s="127"/>
      <c r="GS21" s="127"/>
      <c r="GT21" s="127"/>
      <c r="GU21" s="127"/>
      <c r="GV21" s="127"/>
      <c r="GW21" s="127"/>
      <c r="GX21" s="127"/>
      <c r="GY21" s="127"/>
      <c r="GZ21" s="127"/>
      <c r="HA21" s="127"/>
      <c r="HB21" s="127"/>
      <c r="HC21" s="127"/>
      <c r="HD21" s="127"/>
      <c r="HE21" s="127"/>
      <c r="HF21" s="127"/>
      <c r="HG21" s="127"/>
      <c r="HH21" s="127"/>
      <c r="HI21" s="127"/>
      <c r="HJ21" s="127"/>
      <c r="HK21" s="127"/>
      <c r="HL21" s="127"/>
      <c r="HM21" s="127"/>
      <c r="HN21" s="127"/>
      <c r="HO21" s="127"/>
      <c r="HP21" s="127"/>
      <c r="HQ21" s="127"/>
      <c r="HR21" s="127"/>
      <c r="HS21" s="127"/>
      <c r="HT21" s="127"/>
      <c r="HU21" s="127"/>
      <c r="HV21" s="127"/>
      <c r="HW21" s="127"/>
      <c r="HX21" s="127"/>
      <c r="HY21" s="127"/>
      <c r="HZ21" s="127"/>
      <c r="IA21" s="127"/>
    </row>
    <row r="22" spans="1:235" s="38" customFormat="1" ht="22.5" customHeight="1">
      <c r="A22" s="39"/>
      <c r="B22" s="68"/>
      <c r="C22" s="35"/>
      <c r="D22" s="81"/>
      <c r="E22" s="91"/>
      <c r="F22" s="81"/>
      <c r="G22" s="91"/>
      <c r="H22" s="81"/>
      <c r="I22" s="91"/>
      <c r="J22" s="81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7"/>
      <c r="FH22" s="127"/>
      <c r="FI22" s="127"/>
      <c r="FJ22" s="127"/>
      <c r="FK22" s="127"/>
      <c r="FL22" s="127"/>
      <c r="FM22" s="127"/>
      <c r="FN22" s="127"/>
      <c r="FO22" s="127"/>
      <c r="FP22" s="127"/>
      <c r="FQ22" s="127"/>
      <c r="FR22" s="127"/>
      <c r="FS22" s="127"/>
      <c r="FT22" s="127"/>
      <c r="FU22" s="127"/>
      <c r="FV22" s="127"/>
      <c r="FW22" s="127"/>
      <c r="FX22" s="127"/>
      <c r="FY22" s="127"/>
      <c r="FZ22" s="127"/>
      <c r="GA22" s="127"/>
      <c r="GB22" s="127"/>
      <c r="GC22" s="127"/>
      <c r="GD22" s="127"/>
      <c r="GE22" s="127"/>
      <c r="GF22" s="127"/>
      <c r="GG22" s="127"/>
      <c r="GH22" s="127"/>
      <c r="GI22" s="127"/>
      <c r="GJ22" s="127"/>
      <c r="GK22" s="127"/>
      <c r="GL22" s="127"/>
      <c r="GM22" s="127"/>
      <c r="GN22" s="127"/>
      <c r="GO22" s="127"/>
      <c r="GP22" s="127"/>
      <c r="GQ22" s="127"/>
      <c r="GR22" s="127"/>
      <c r="GS22" s="127"/>
      <c r="GT22" s="127"/>
      <c r="GU22" s="127"/>
      <c r="GV22" s="127"/>
      <c r="GW22" s="127"/>
      <c r="GX22" s="127"/>
      <c r="GY22" s="127"/>
      <c r="GZ22" s="127"/>
      <c r="HA22" s="127"/>
      <c r="HB22" s="127"/>
      <c r="HC22" s="127"/>
      <c r="HD22" s="127"/>
      <c r="HE22" s="127"/>
      <c r="HF22" s="127"/>
      <c r="HG22" s="127"/>
      <c r="HH22" s="127"/>
      <c r="HI22" s="127"/>
      <c r="HJ22" s="127"/>
      <c r="HK22" s="127"/>
      <c r="HL22" s="127"/>
      <c r="HM22" s="127"/>
      <c r="HN22" s="127"/>
      <c r="HO22" s="127"/>
      <c r="HP22" s="127"/>
      <c r="HQ22" s="127"/>
      <c r="HR22" s="127"/>
      <c r="HS22" s="127"/>
      <c r="HT22" s="127"/>
      <c r="HU22" s="127"/>
      <c r="HV22" s="127"/>
      <c r="HW22" s="127"/>
      <c r="HX22" s="127"/>
      <c r="HY22" s="127"/>
      <c r="HZ22" s="127"/>
      <c r="IA22" s="127"/>
    </row>
    <row r="23" spans="1:235" s="38" customFormat="1" ht="22.5" customHeight="1">
      <c r="A23" s="42" t="s">
        <v>32</v>
      </c>
      <c r="B23" s="68"/>
      <c r="C23" s="35"/>
      <c r="D23" s="81">
        <f>SUM(D14-D21)</f>
        <v>25874974</v>
      </c>
      <c r="E23" s="91"/>
      <c r="F23" s="81">
        <f>SUM(F14-F21)</f>
        <v>57430744</v>
      </c>
      <c r="G23" s="91"/>
      <c r="H23" s="109">
        <f>SUM(H14-H21)</f>
        <v>50569103</v>
      </c>
      <c r="I23" s="91"/>
      <c r="J23" s="81">
        <f>SUM(J14-J21)</f>
        <v>63735253</v>
      </c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Q23" s="127"/>
      <c r="ER23" s="127"/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7"/>
      <c r="FF23" s="127"/>
      <c r="FG23" s="127"/>
      <c r="FH23" s="127"/>
      <c r="FI23" s="127"/>
      <c r="FJ23" s="127"/>
      <c r="FK23" s="127"/>
      <c r="FL23" s="127"/>
      <c r="FM23" s="127"/>
      <c r="FN23" s="127"/>
      <c r="FO23" s="127"/>
      <c r="FP23" s="127"/>
      <c r="FQ23" s="127"/>
      <c r="FR23" s="127"/>
      <c r="FS23" s="127"/>
      <c r="FT23" s="127"/>
      <c r="FU23" s="127"/>
      <c r="FV23" s="127"/>
      <c r="FW23" s="127"/>
      <c r="FX23" s="127"/>
      <c r="FY23" s="127"/>
      <c r="FZ23" s="127"/>
      <c r="GA23" s="127"/>
      <c r="GB23" s="127"/>
      <c r="GC23" s="127"/>
      <c r="GD23" s="127"/>
      <c r="GE23" s="127"/>
      <c r="GF23" s="127"/>
      <c r="GG23" s="127"/>
      <c r="GH23" s="127"/>
      <c r="GI23" s="127"/>
      <c r="GJ23" s="127"/>
      <c r="GK23" s="127"/>
      <c r="GL23" s="127"/>
      <c r="GM23" s="127"/>
      <c r="GN23" s="127"/>
      <c r="GO23" s="127"/>
      <c r="GP23" s="127"/>
      <c r="GQ23" s="127"/>
      <c r="GR23" s="127"/>
      <c r="GS23" s="127"/>
      <c r="GT23" s="127"/>
      <c r="GU23" s="127"/>
      <c r="GV23" s="127"/>
      <c r="GW23" s="127"/>
      <c r="GX23" s="127"/>
      <c r="GY23" s="127"/>
      <c r="GZ23" s="127"/>
      <c r="HA23" s="127"/>
      <c r="HB23" s="127"/>
      <c r="HC23" s="127"/>
      <c r="HD23" s="127"/>
      <c r="HE23" s="127"/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</row>
    <row r="24" spans="1:235" s="38" customFormat="1" ht="22.5" customHeight="1">
      <c r="A24" s="38" t="s">
        <v>184</v>
      </c>
      <c r="B24" s="68">
        <v>19</v>
      </c>
      <c r="C24" s="35"/>
      <c r="D24" s="90">
        <v>-770516</v>
      </c>
      <c r="E24" s="89"/>
      <c r="F24" s="90">
        <v>-138268</v>
      </c>
      <c r="G24" s="89"/>
      <c r="H24" s="90">
        <v>-223476</v>
      </c>
      <c r="I24" s="89"/>
      <c r="J24" s="90">
        <v>-138268</v>
      </c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7"/>
      <c r="FF24" s="127"/>
      <c r="FG24" s="127"/>
      <c r="FH24" s="127"/>
      <c r="FI24" s="127"/>
      <c r="FJ24" s="127"/>
      <c r="FK24" s="127"/>
      <c r="FL24" s="127"/>
      <c r="FM24" s="127"/>
      <c r="FN24" s="127"/>
      <c r="FO24" s="127"/>
      <c r="FP24" s="127"/>
      <c r="FQ24" s="127"/>
      <c r="FR24" s="127"/>
      <c r="FS24" s="127"/>
      <c r="FT24" s="127"/>
      <c r="FU24" s="127"/>
      <c r="FV24" s="127"/>
      <c r="FW24" s="127"/>
      <c r="FX24" s="127"/>
      <c r="FY24" s="127"/>
      <c r="FZ24" s="127"/>
      <c r="GA24" s="127"/>
      <c r="GB24" s="127"/>
      <c r="GC24" s="127"/>
      <c r="GD24" s="127"/>
      <c r="GE24" s="127"/>
      <c r="GF24" s="127"/>
      <c r="GG24" s="127"/>
      <c r="GH24" s="127"/>
      <c r="GI24" s="127"/>
      <c r="GJ24" s="127"/>
      <c r="GK24" s="127"/>
      <c r="GL24" s="127"/>
      <c r="GM24" s="127"/>
      <c r="GN24" s="127"/>
      <c r="GO24" s="127"/>
      <c r="GP24" s="127"/>
      <c r="GQ24" s="127"/>
      <c r="GR24" s="127"/>
      <c r="GS24" s="127"/>
      <c r="GT24" s="127"/>
      <c r="GU24" s="127"/>
      <c r="GV24" s="127"/>
      <c r="GW24" s="127"/>
      <c r="GX24" s="127"/>
      <c r="GY24" s="127"/>
      <c r="GZ24" s="127"/>
      <c r="HA24" s="127"/>
      <c r="HB24" s="127"/>
      <c r="HC24" s="127"/>
      <c r="HD24" s="127"/>
      <c r="HE24" s="127"/>
      <c r="HF24" s="127"/>
      <c r="HG24" s="127"/>
      <c r="HH24" s="127"/>
      <c r="HI24" s="127"/>
      <c r="HJ24" s="127"/>
      <c r="HK24" s="127"/>
      <c r="HL24" s="127"/>
      <c r="HM24" s="127"/>
      <c r="HN24" s="127"/>
      <c r="HO24" s="127"/>
      <c r="HP24" s="127"/>
      <c r="HQ24" s="127"/>
      <c r="HR24" s="127"/>
      <c r="HS24" s="127"/>
      <c r="HT24" s="127"/>
      <c r="HU24" s="127"/>
      <c r="HV24" s="127"/>
      <c r="HW24" s="127"/>
      <c r="HX24" s="127"/>
      <c r="HY24" s="127"/>
      <c r="HZ24" s="127"/>
      <c r="IA24" s="127"/>
    </row>
    <row r="25" spans="1:235" s="38" customFormat="1" ht="22.5" customHeight="1" thickBot="1">
      <c r="A25" s="42" t="s">
        <v>69</v>
      </c>
      <c r="B25" s="68"/>
      <c r="C25" s="35"/>
      <c r="D25" s="201">
        <f>SUM(D23:D24)</f>
        <v>25104458</v>
      </c>
      <c r="E25" s="91"/>
      <c r="F25" s="201">
        <f>SUM(F23:F24)</f>
        <v>57292476</v>
      </c>
      <c r="G25" s="91"/>
      <c r="H25" s="201">
        <f>SUM(H23:H24)</f>
        <v>50345627</v>
      </c>
      <c r="I25" s="91"/>
      <c r="J25" s="201">
        <f>SUM(J23:J24)</f>
        <v>63596985</v>
      </c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127"/>
      <c r="DM25" s="127"/>
      <c r="DN25" s="127"/>
      <c r="DO25" s="127"/>
      <c r="DP25" s="127"/>
      <c r="DQ25" s="127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27"/>
      <c r="EP25" s="127"/>
      <c r="EQ25" s="127"/>
      <c r="ER25" s="127"/>
      <c r="ES25" s="127"/>
      <c r="ET25" s="127"/>
      <c r="EU25" s="127"/>
      <c r="EV25" s="127"/>
      <c r="EW25" s="127"/>
      <c r="EX25" s="127"/>
      <c r="EY25" s="127"/>
      <c r="EZ25" s="127"/>
      <c r="FA25" s="127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127"/>
      <c r="FR25" s="127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GL25" s="127"/>
      <c r="GM25" s="127"/>
      <c r="GN25" s="127"/>
      <c r="GO25" s="127"/>
      <c r="GP25" s="127"/>
      <c r="GQ25" s="127"/>
      <c r="GR25" s="127"/>
      <c r="GS25" s="127"/>
      <c r="GT25" s="127"/>
      <c r="GU25" s="127"/>
      <c r="GV25" s="127"/>
      <c r="GW25" s="127"/>
      <c r="GX25" s="127"/>
      <c r="GY25" s="127"/>
      <c r="GZ25" s="127"/>
      <c r="HA25" s="127"/>
      <c r="HB25" s="127"/>
      <c r="HC25" s="127"/>
      <c r="HD25" s="127"/>
      <c r="HE25" s="127"/>
      <c r="HF25" s="127"/>
      <c r="HG25" s="127"/>
      <c r="HH25" s="127"/>
      <c r="HI25" s="127"/>
      <c r="HJ25" s="127"/>
      <c r="HK25" s="127"/>
      <c r="HL25" s="127"/>
      <c r="HM25" s="127"/>
      <c r="HN25" s="127"/>
      <c r="HO25" s="127"/>
      <c r="HP25" s="127"/>
      <c r="HQ25" s="127"/>
      <c r="HR25" s="127"/>
      <c r="HS25" s="127"/>
      <c r="HT25" s="127"/>
      <c r="HU25" s="127"/>
      <c r="HV25" s="127"/>
      <c r="HW25" s="127"/>
      <c r="HX25" s="127"/>
      <c r="HY25" s="127"/>
      <c r="HZ25" s="127"/>
      <c r="IA25" s="127"/>
    </row>
    <row r="26" spans="1:235" s="38" customFormat="1" ht="22.5" customHeight="1" thickTop="1">
      <c r="A26" s="42"/>
      <c r="B26" s="68"/>
      <c r="C26" s="35"/>
      <c r="D26" s="91"/>
      <c r="E26" s="91"/>
      <c r="F26" s="91"/>
      <c r="G26" s="91"/>
      <c r="H26" s="91"/>
      <c r="I26" s="91"/>
      <c r="J26" s="91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7"/>
      <c r="GV26" s="127"/>
      <c r="GW26" s="127"/>
      <c r="GX26" s="127"/>
      <c r="GY26" s="127"/>
      <c r="GZ26" s="127"/>
      <c r="HA26" s="127"/>
      <c r="HB26" s="127"/>
      <c r="HC26" s="127"/>
      <c r="HD26" s="127"/>
      <c r="HE26" s="127"/>
      <c r="HF26" s="127"/>
      <c r="HG26" s="127"/>
      <c r="HH26" s="127"/>
      <c r="HI26" s="127"/>
      <c r="HJ26" s="127"/>
      <c r="HK26" s="127"/>
      <c r="HL26" s="127"/>
      <c r="HM26" s="127"/>
      <c r="HN26" s="127"/>
      <c r="HO26" s="127"/>
      <c r="HP26" s="127"/>
      <c r="HQ26" s="127"/>
      <c r="HR26" s="127"/>
      <c r="HS26" s="127"/>
      <c r="HT26" s="127"/>
      <c r="HU26" s="127"/>
      <c r="HV26" s="127"/>
      <c r="HW26" s="127"/>
      <c r="HX26" s="127"/>
      <c r="HY26" s="127"/>
      <c r="HZ26" s="127"/>
      <c r="IA26" s="127"/>
    </row>
    <row r="27" spans="1:235" s="38" customFormat="1" ht="22.5" hidden="1" customHeight="1">
      <c r="A27" s="147" t="s">
        <v>71</v>
      </c>
      <c r="B27" s="68"/>
      <c r="C27" s="35"/>
      <c r="D27" s="91"/>
      <c r="E27" s="91"/>
      <c r="F27" s="91"/>
      <c r="G27" s="91"/>
      <c r="H27" s="91"/>
      <c r="I27" s="91"/>
      <c r="J27" s="91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127"/>
      <c r="EU27" s="127"/>
      <c r="EV27" s="127"/>
      <c r="EW27" s="127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GL27" s="127"/>
      <c r="GM27" s="127"/>
      <c r="GN27" s="127"/>
      <c r="GO27" s="127"/>
      <c r="GP27" s="127"/>
      <c r="GQ27" s="127"/>
      <c r="GR27" s="127"/>
      <c r="GS27" s="127"/>
      <c r="GT27" s="127"/>
      <c r="GU27" s="127"/>
      <c r="GV27" s="127"/>
      <c r="GW27" s="127"/>
      <c r="GX27" s="127"/>
      <c r="GY27" s="127"/>
      <c r="GZ27" s="127"/>
      <c r="HA27" s="127"/>
      <c r="HB27" s="127"/>
      <c r="HC27" s="127"/>
      <c r="HD27" s="127"/>
      <c r="HE27" s="127"/>
      <c r="HF27" s="127"/>
      <c r="HG27" s="127"/>
      <c r="HH27" s="127"/>
      <c r="HI27" s="127"/>
      <c r="HJ27" s="127"/>
      <c r="HK27" s="127"/>
      <c r="HL27" s="127"/>
      <c r="HM27" s="127"/>
      <c r="HN27" s="127"/>
      <c r="HO27" s="127"/>
      <c r="HP27" s="127"/>
      <c r="HQ27" s="127"/>
      <c r="HR27" s="127"/>
      <c r="HS27" s="127"/>
      <c r="HT27" s="127"/>
      <c r="HU27" s="127"/>
      <c r="HV27" s="127"/>
      <c r="HW27" s="127"/>
      <c r="HX27" s="127"/>
      <c r="HY27" s="127"/>
      <c r="HZ27" s="127"/>
      <c r="IA27" s="127"/>
    </row>
    <row r="28" spans="1:235" s="38" customFormat="1" ht="22.5" hidden="1" customHeight="1">
      <c r="A28" s="38" t="s">
        <v>93</v>
      </c>
      <c r="B28" s="68"/>
      <c r="C28" s="35"/>
      <c r="D28" s="91"/>
      <c r="E28" s="91"/>
      <c r="F28" s="91"/>
      <c r="G28" s="91"/>
      <c r="H28" s="91"/>
      <c r="I28" s="91"/>
      <c r="J28" s="91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127"/>
      <c r="EU28" s="127"/>
      <c r="EV28" s="127"/>
      <c r="EW28" s="127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GL28" s="127"/>
      <c r="GM28" s="127"/>
      <c r="GN28" s="127"/>
      <c r="GO28" s="127"/>
      <c r="GP28" s="127"/>
      <c r="GQ28" s="127"/>
      <c r="GR28" s="127"/>
      <c r="GS28" s="127"/>
      <c r="GT28" s="127"/>
      <c r="GU28" s="127"/>
      <c r="GV28" s="127"/>
      <c r="GW28" s="127"/>
      <c r="GX28" s="127"/>
      <c r="GY28" s="127"/>
      <c r="GZ28" s="127"/>
      <c r="HA28" s="127"/>
      <c r="HB28" s="127"/>
      <c r="HC28" s="127"/>
      <c r="HD28" s="127"/>
      <c r="HE28" s="127"/>
      <c r="HF28" s="127"/>
      <c r="HG28" s="127"/>
      <c r="HH28" s="127"/>
      <c r="HI28" s="127"/>
      <c r="HJ28" s="127"/>
      <c r="HK28" s="127"/>
      <c r="HL28" s="127"/>
      <c r="HM28" s="127"/>
      <c r="HN28" s="127"/>
      <c r="HO28" s="127"/>
      <c r="HP28" s="127"/>
      <c r="HQ28" s="127"/>
      <c r="HR28" s="127"/>
      <c r="HS28" s="127"/>
      <c r="HT28" s="127"/>
      <c r="HU28" s="127"/>
      <c r="HV28" s="127"/>
      <c r="HW28" s="127"/>
      <c r="HX28" s="127"/>
      <c r="HY28" s="127"/>
      <c r="HZ28" s="127"/>
      <c r="IA28" s="127"/>
    </row>
    <row r="29" spans="1:235" s="38" customFormat="1" ht="22.5" hidden="1" customHeight="1">
      <c r="A29" s="38" t="s">
        <v>95</v>
      </c>
      <c r="B29" s="68">
        <v>7</v>
      </c>
      <c r="C29" s="35"/>
      <c r="D29" s="165">
        <v>0</v>
      </c>
      <c r="E29" s="125"/>
      <c r="F29" s="165">
        <v>0</v>
      </c>
      <c r="G29" s="148"/>
      <c r="H29" s="140">
        <v>0</v>
      </c>
      <c r="I29" s="148"/>
      <c r="J29" s="140">
        <v>0</v>
      </c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27"/>
      <c r="DI29" s="127"/>
      <c r="DJ29" s="127"/>
      <c r="DK29" s="127"/>
      <c r="DL29" s="127"/>
      <c r="DM29" s="127"/>
      <c r="DN29" s="127"/>
      <c r="DO29" s="127"/>
      <c r="DP29" s="127"/>
      <c r="DQ29" s="127"/>
      <c r="DR29" s="127"/>
      <c r="DS29" s="127"/>
      <c r="DT29" s="127"/>
      <c r="DU29" s="127"/>
      <c r="DV29" s="127"/>
      <c r="DW29" s="127"/>
      <c r="DX29" s="127"/>
      <c r="DY29" s="127"/>
      <c r="DZ29" s="127"/>
      <c r="EA29" s="127"/>
      <c r="EB29" s="127"/>
      <c r="EC29" s="127"/>
      <c r="ED29" s="127"/>
      <c r="EE29" s="127"/>
      <c r="EF29" s="127"/>
      <c r="EG29" s="127"/>
      <c r="EH29" s="127"/>
      <c r="EI29" s="127"/>
      <c r="EJ29" s="127"/>
      <c r="EK29" s="127"/>
      <c r="EL29" s="127"/>
      <c r="EM29" s="127"/>
      <c r="EN29" s="127"/>
      <c r="EO29" s="127"/>
      <c r="EP29" s="127"/>
      <c r="EQ29" s="127"/>
      <c r="ER29" s="127"/>
      <c r="ES29" s="127"/>
      <c r="ET29" s="127"/>
      <c r="EU29" s="127"/>
      <c r="EV29" s="127"/>
      <c r="EW29" s="127"/>
      <c r="EX29" s="127"/>
      <c r="EY29" s="127"/>
      <c r="EZ29" s="127"/>
      <c r="FA29" s="127"/>
      <c r="FB29" s="127"/>
      <c r="FC29" s="127"/>
      <c r="FD29" s="127"/>
      <c r="FE29" s="127"/>
      <c r="FF29" s="127"/>
      <c r="FG29" s="127"/>
      <c r="FH29" s="127"/>
      <c r="FI29" s="127"/>
      <c r="FJ29" s="127"/>
      <c r="FK29" s="127"/>
      <c r="FL29" s="127"/>
      <c r="FM29" s="127"/>
      <c r="FN29" s="127"/>
      <c r="FO29" s="127"/>
      <c r="FP29" s="127"/>
      <c r="FQ29" s="127"/>
      <c r="FR29" s="127"/>
      <c r="FS29" s="127"/>
      <c r="FT29" s="127"/>
      <c r="FU29" s="127"/>
      <c r="FV29" s="127"/>
      <c r="FW29" s="127"/>
      <c r="FX29" s="127"/>
      <c r="FY29" s="127"/>
      <c r="FZ29" s="127"/>
      <c r="GA29" s="127"/>
      <c r="GB29" s="127"/>
      <c r="GC29" s="127"/>
      <c r="GD29" s="127"/>
      <c r="GE29" s="127"/>
      <c r="GF29" s="127"/>
      <c r="GG29" s="127"/>
      <c r="GH29" s="127"/>
      <c r="GI29" s="127"/>
      <c r="GJ29" s="127"/>
      <c r="GK29" s="127"/>
      <c r="GL29" s="127"/>
      <c r="GM29" s="127"/>
      <c r="GN29" s="127"/>
      <c r="GO29" s="127"/>
      <c r="GP29" s="127"/>
      <c r="GQ29" s="127"/>
      <c r="GR29" s="127"/>
      <c r="GS29" s="127"/>
      <c r="GT29" s="127"/>
      <c r="GU29" s="127"/>
      <c r="GV29" s="127"/>
      <c r="GW29" s="127"/>
      <c r="GX29" s="127"/>
      <c r="GY29" s="127"/>
      <c r="GZ29" s="127"/>
      <c r="HA29" s="127"/>
      <c r="HB29" s="127"/>
      <c r="HC29" s="127"/>
      <c r="HD29" s="127"/>
      <c r="HE29" s="127"/>
      <c r="HF29" s="127"/>
      <c r="HG29" s="127"/>
      <c r="HH29" s="127"/>
      <c r="HI29" s="127"/>
      <c r="HJ29" s="127"/>
      <c r="HK29" s="127"/>
      <c r="HL29" s="127"/>
      <c r="HM29" s="127"/>
      <c r="HN29" s="127"/>
      <c r="HO29" s="127"/>
      <c r="HP29" s="127"/>
      <c r="HQ29" s="127"/>
      <c r="HR29" s="127"/>
      <c r="HS29" s="127"/>
      <c r="HT29" s="127"/>
      <c r="HU29" s="127"/>
      <c r="HV29" s="127"/>
      <c r="HW29" s="127"/>
      <c r="HX29" s="127"/>
      <c r="HY29" s="127"/>
      <c r="HZ29" s="127"/>
      <c r="IA29" s="127"/>
    </row>
    <row r="30" spans="1:235" s="38" customFormat="1" ht="22.5" hidden="1" customHeight="1">
      <c r="A30" s="166" t="s">
        <v>62</v>
      </c>
      <c r="B30" s="68"/>
      <c r="C30" s="35"/>
      <c r="D30" s="81">
        <f>SUM(D25)</f>
        <v>25104458</v>
      </c>
      <c r="E30" s="91"/>
      <c r="F30" s="81">
        <v>57292476</v>
      </c>
      <c r="G30" s="91"/>
      <c r="H30" s="81">
        <f>SUM(H25)</f>
        <v>50345627</v>
      </c>
      <c r="I30" s="91"/>
      <c r="J30" s="81">
        <v>63596985</v>
      </c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  <c r="FF30" s="127"/>
      <c r="FG30" s="127"/>
      <c r="FH30" s="127"/>
      <c r="FI30" s="127"/>
      <c r="FJ30" s="127"/>
      <c r="FK30" s="127"/>
      <c r="FL30" s="127"/>
      <c r="FM30" s="127"/>
      <c r="FN30" s="127"/>
      <c r="FO30" s="127"/>
      <c r="FP30" s="127"/>
      <c r="FQ30" s="127"/>
      <c r="FR30" s="127"/>
      <c r="FS30" s="127"/>
      <c r="FT30" s="127"/>
      <c r="FU30" s="127"/>
      <c r="FV30" s="127"/>
      <c r="FW30" s="127"/>
      <c r="FX30" s="127"/>
      <c r="FY30" s="127"/>
      <c r="FZ30" s="127"/>
      <c r="GA30" s="127"/>
      <c r="GB30" s="127"/>
      <c r="GC30" s="127"/>
      <c r="GD30" s="127"/>
      <c r="GE30" s="127"/>
      <c r="GF30" s="127"/>
      <c r="GG30" s="127"/>
      <c r="GH30" s="127"/>
      <c r="GI30" s="127"/>
      <c r="GJ30" s="127"/>
      <c r="GK30" s="127"/>
      <c r="GL30" s="127"/>
      <c r="GM30" s="127"/>
      <c r="GN30" s="127"/>
      <c r="GO30" s="127"/>
      <c r="GP30" s="127"/>
      <c r="GQ30" s="127"/>
      <c r="GR30" s="127"/>
      <c r="GS30" s="127"/>
      <c r="GT30" s="127"/>
      <c r="GU30" s="127"/>
      <c r="GV30" s="127"/>
      <c r="GW30" s="127"/>
      <c r="GX30" s="127"/>
      <c r="GY30" s="127"/>
      <c r="GZ30" s="127"/>
      <c r="HA30" s="127"/>
      <c r="HB30" s="127"/>
      <c r="HC30" s="127"/>
      <c r="HD30" s="127"/>
      <c r="HE30" s="127"/>
      <c r="HF30" s="127"/>
      <c r="HG30" s="127"/>
      <c r="HH30" s="127"/>
      <c r="HI30" s="127"/>
      <c r="HJ30" s="127"/>
      <c r="HK30" s="127"/>
      <c r="HL30" s="127"/>
      <c r="HM30" s="127"/>
      <c r="HN30" s="127"/>
      <c r="HO30" s="127"/>
      <c r="HP30" s="127"/>
      <c r="HQ30" s="127"/>
      <c r="HR30" s="127"/>
      <c r="HS30" s="127"/>
      <c r="HT30" s="127"/>
      <c r="HU30" s="127"/>
      <c r="HV30" s="127"/>
      <c r="HW30" s="127"/>
      <c r="HX30" s="127"/>
      <c r="HY30" s="127"/>
      <c r="HZ30" s="127"/>
      <c r="IA30" s="127"/>
    </row>
    <row r="31" spans="1:235" s="196" customFormat="1" ht="22.5" customHeight="1">
      <c r="A31" s="42" t="s">
        <v>33</v>
      </c>
      <c r="B31" s="173"/>
      <c r="C31" s="174"/>
      <c r="D31" s="175"/>
      <c r="E31" s="175"/>
      <c r="F31" s="175"/>
      <c r="G31" s="175"/>
      <c r="H31" s="175"/>
      <c r="I31" s="175"/>
      <c r="J31" s="175"/>
    </row>
    <row r="32" spans="1:235" s="196" customFormat="1" ht="30" customHeight="1">
      <c r="A32" s="168" t="s">
        <v>208</v>
      </c>
      <c r="B32" s="173"/>
      <c r="C32" s="174"/>
      <c r="D32" s="175"/>
      <c r="E32" s="175"/>
      <c r="F32" s="175"/>
      <c r="G32" s="175"/>
      <c r="H32" s="175"/>
      <c r="I32" s="175"/>
      <c r="J32" s="175"/>
    </row>
    <row r="33" spans="1:235" s="196" customFormat="1" ht="30" customHeight="1">
      <c r="A33" s="216" t="s">
        <v>207</v>
      </c>
      <c r="B33" s="173"/>
      <c r="C33" s="174"/>
      <c r="D33" s="177">
        <v>533327</v>
      </c>
      <c r="E33" s="177"/>
      <c r="F33" s="177">
        <v>1899471</v>
      </c>
      <c r="G33" s="177"/>
      <c r="H33" s="177">
        <v>54454</v>
      </c>
      <c r="I33" s="177"/>
      <c r="J33" s="177">
        <v>1594298</v>
      </c>
    </row>
    <row r="34" spans="1:235" s="196" customFormat="1" ht="30" customHeight="1">
      <c r="A34" s="216" t="s">
        <v>200</v>
      </c>
      <c r="B34" s="173"/>
      <c r="C34" s="174"/>
      <c r="D34" s="177"/>
      <c r="E34" s="177"/>
      <c r="F34" s="177"/>
      <c r="G34" s="177"/>
      <c r="H34" s="177"/>
      <c r="I34" s="177"/>
      <c r="J34" s="177"/>
    </row>
    <row r="35" spans="1:235" s="196" customFormat="1" ht="22.5" customHeight="1">
      <c r="A35" s="216" t="s">
        <v>201</v>
      </c>
      <c r="C35" s="174"/>
      <c r="D35" s="90">
        <v>-1351769</v>
      </c>
      <c r="E35" s="89"/>
      <c r="F35" s="90">
        <v>-1906133</v>
      </c>
      <c r="G35" s="89"/>
      <c r="H35" s="90">
        <v>-105292</v>
      </c>
      <c r="I35" s="89"/>
      <c r="J35" s="90">
        <v>-1893974</v>
      </c>
    </row>
    <row r="36" spans="1:235" s="196" customFormat="1" ht="22.5" customHeight="1">
      <c r="A36" s="42" t="s">
        <v>209</v>
      </c>
      <c r="B36" s="173"/>
      <c r="C36" s="174"/>
      <c r="D36" s="177"/>
      <c r="E36" s="176"/>
      <c r="F36" s="177"/>
      <c r="G36" s="176"/>
      <c r="H36" s="177"/>
      <c r="I36" s="176"/>
      <c r="J36" s="177"/>
    </row>
    <row r="37" spans="1:235" s="196" customFormat="1" ht="22.5" customHeight="1">
      <c r="A37" s="42" t="s">
        <v>108</v>
      </c>
      <c r="B37" s="173">
        <v>6</v>
      </c>
      <c r="C37" s="174"/>
      <c r="D37" s="180">
        <f>SUM(D33:D36)</f>
        <v>-818442</v>
      </c>
      <c r="E37" s="175"/>
      <c r="F37" s="180">
        <f>SUM(F33:F36)</f>
        <v>-6662</v>
      </c>
      <c r="G37" s="175"/>
      <c r="H37" s="180">
        <f>SUM(H33:H36)</f>
        <v>-50838</v>
      </c>
      <c r="I37" s="175"/>
      <c r="J37" s="180">
        <f>SUM(J33:J36)</f>
        <v>-299676</v>
      </c>
    </row>
    <row r="38" spans="1:235" s="196" customFormat="1" ht="12.75" customHeight="1">
      <c r="A38" s="169"/>
      <c r="B38" s="173"/>
      <c r="C38" s="174"/>
      <c r="D38" s="175"/>
      <c r="E38" s="175"/>
      <c r="F38" s="175"/>
      <c r="G38" s="175"/>
      <c r="H38" s="175"/>
      <c r="I38" s="175"/>
      <c r="J38" s="175"/>
    </row>
    <row r="39" spans="1:235" s="196" customFormat="1" ht="22.5" customHeight="1">
      <c r="A39" s="168" t="s">
        <v>170</v>
      </c>
      <c r="B39" s="173"/>
      <c r="C39" s="174"/>
      <c r="D39" s="175"/>
      <c r="E39" s="175"/>
      <c r="F39" s="175"/>
      <c r="G39" s="175"/>
      <c r="H39" s="175"/>
      <c r="I39" s="175"/>
      <c r="J39" s="175"/>
    </row>
    <row r="40" spans="1:235" s="196" customFormat="1" ht="22.5" customHeight="1">
      <c r="A40" s="216" t="s">
        <v>181</v>
      </c>
      <c r="B40" s="173"/>
      <c r="C40" s="174"/>
      <c r="D40" s="175"/>
      <c r="E40" s="175"/>
      <c r="F40" s="175"/>
      <c r="G40" s="175"/>
      <c r="H40" s="175"/>
      <c r="I40" s="175"/>
      <c r="J40" s="175"/>
    </row>
    <row r="41" spans="1:235" s="196" customFormat="1" ht="22.5" customHeight="1">
      <c r="A41" s="216" t="s">
        <v>109</v>
      </c>
      <c r="B41" s="178"/>
      <c r="C41" s="174"/>
      <c r="D41" s="90">
        <v>-114095</v>
      </c>
      <c r="E41" s="175"/>
      <c r="F41" s="90">
        <v>0</v>
      </c>
      <c r="G41" s="175"/>
      <c r="H41" s="90">
        <v>-114095</v>
      </c>
      <c r="I41" s="175"/>
      <c r="J41" s="90">
        <v>0</v>
      </c>
    </row>
    <row r="42" spans="1:235" s="197" customFormat="1" ht="22.5" customHeight="1">
      <c r="A42" s="168" t="s">
        <v>171</v>
      </c>
      <c r="B42" s="178"/>
      <c r="C42" s="179"/>
      <c r="D42" s="180">
        <f>D41</f>
        <v>-114095</v>
      </c>
      <c r="E42" s="175"/>
      <c r="F42" s="180">
        <v>0</v>
      </c>
      <c r="G42" s="175"/>
      <c r="H42" s="180">
        <f>H41</f>
        <v>-114095</v>
      </c>
      <c r="I42" s="175"/>
      <c r="J42" s="180">
        <v>0</v>
      </c>
    </row>
    <row r="43" spans="1:235" s="197" customFormat="1" ht="22.5" customHeight="1">
      <c r="A43" s="167" t="s">
        <v>172</v>
      </c>
      <c r="B43" s="178"/>
      <c r="C43" s="192"/>
      <c r="D43" s="82">
        <f>SUM(D37,D42)</f>
        <v>-932537</v>
      </c>
      <c r="E43" s="69"/>
      <c r="F43" s="82">
        <f>SUM(F37,F42)</f>
        <v>-6662</v>
      </c>
      <c r="G43" s="69"/>
      <c r="H43" s="82">
        <f>SUM(H37,H42)</f>
        <v>-164933</v>
      </c>
      <c r="I43" s="69"/>
      <c r="J43" s="82">
        <f>SUM(J37,J42)</f>
        <v>-299676</v>
      </c>
    </row>
    <row r="44" spans="1:235" s="196" customFormat="1" ht="22.5" customHeight="1" thickBot="1">
      <c r="A44" s="181" t="s">
        <v>64</v>
      </c>
      <c r="B44" s="173"/>
      <c r="C44" s="174"/>
      <c r="D44" s="92">
        <f>D43+D25</f>
        <v>24171921</v>
      </c>
      <c r="E44" s="175"/>
      <c r="F44" s="92">
        <f>F43+F25</f>
        <v>57285814</v>
      </c>
      <c r="G44" s="175"/>
      <c r="H44" s="92">
        <f>H43+H25</f>
        <v>50180694</v>
      </c>
      <c r="I44" s="175"/>
      <c r="J44" s="92">
        <f>J43+J25</f>
        <v>63297309</v>
      </c>
    </row>
    <row r="45" spans="1:235" s="38" customFormat="1" ht="22.5" customHeight="1" thickTop="1">
      <c r="A45" s="147"/>
      <c r="B45" s="68"/>
      <c r="C45" s="35"/>
      <c r="D45" s="81"/>
      <c r="E45" s="91"/>
      <c r="F45" s="81"/>
      <c r="G45" s="91"/>
      <c r="H45" s="81"/>
      <c r="I45" s="91"/>
      <c r="J45" s="81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7"/>
      <c r="EL45" s="127"/>
      <c r="EM45" s="127"/>
      <c r="EN45" s="127"/>
      <c r="EO45" s="127"/>
      <c r="EP45" s="127"/>
      <c r="EQ45" s="127"/>
      <c r="ER45" s="127"/>
      <c r="ES45" s="127"/>
      <c r="ET45" s="127"/>
      <c r="EU45" s="127"/>
      <c r="EV45" s="127"/>
      <c r="EW45" s="127"/>
      <c r="EX45" s="127"/>
      <c r="EY45" s="127"/>
      <c r="EZ45" s="127"/>
      <c r="FA45" s="127"/>
      <c r="FB45" s="127"/>
      <c r="FC45" s="127"/>
      <c r="FD45" s="127"/>
      <c r="FE45" s="127"/>
      <c r="FF45" s="127"/>
      <c r="FG45" s="127"/>
      <c r="FH45" s="127"/>
      <c r="FI45" s="127"/>
      <c r="FJ45" s="127"/>
      <c r="FK45" s="127"/>
      <c r="FL45" s="127"/>
      <c r="FM45" s="127"/>
      <c r="FN45" s="127"/>
      <c r="FO45" s="127"/>
      <c r="FP45" s="127"/>
      <c r="FQ45" s="127"/>
      <c r="FR45" s="127"/>
      <c r="FS45" s="127"/>
      <c r="FT45" s="127"/>
      <c r="FU45" s="127"/>
      <c r="FV45" s="127"/>
      <c r="FW45" s="127"/>
      <c r="FX45" s="127"/>
      <c r="FY45" s="127"/>
      <c r="FZ45" s="127"/>
      <c r="GA45" s="127"/>
      <c r="GB45" s="127"/>
      <c r="GC45" s="127"/>
      <c r="GD45" s="127"/>
      <c r="GE45" s="127"/>
      <c r="GF45" s="127"/>
      <c r="GG45" s="127"/>
      <c r="GH45" s="127"/>
      <c r="GI45" s="127"/>
      <c r="GJ45" s="127"/>
      <c r="GK45" s="127"/>
      <c r="GL45" s="127"/>
      <c r="GM45" s="127"/>
      <c r="GN45" s="127"/>
      <c r="GO45" s="127"/>
      <c r="GP45" s="127"/>
      <c r="GQ45" s="127"/>
      <c r="GR45" s="127"/>
      <c r="GS45" s="127"/>
      <c r="GT45" s="127"/>
      <c r="GU45" s="127"/>
      <c r="GV45" s="127"/>
      <c r="GW45" s="127"/>
      <c r="GX45" s="127"/>
      <c r="GY45" s="127"/>
      <c r="GZ45" s="127"/>
      <c r="HA45" s="127"/>
      <c r="HB45" s="127"/>
      <c r="HC45" s="127"/>
      <c r="HD45" s="127"/>
      <c r="HE45" s="127"/>
      <c r="HF45" s="127"/>
      <c r="HG45" s="127"/>
      <c r="HH45" s="127"/>
      <c r="HI45" s="127"/>
      <c r="HJ45" s="127"/>
      <c r="HK45" s="127"/>
      <c r="HL45" s="127"/>
      <c r="HM45" s="127"/>
      <c r="HN45" s="127"/>
      <c r="HO45" s="127"/>
      <c r="HP45" s="127"/>
      <c r="HQ45" s="127"/>
      <c r="HR45" s="127"/>
      <c r="HS45" s="127"/>
      <c r="HT45" s="127"/>
      <c r="HU45" s="127"/>
      <c r="HV45" s="127"/>
      <c r="HW45" s="127"/>
      <c r="HX45" s="127"/>
      <c r="HY45" s="127"/>
      <c r="HZ45" s="127"/>
      <c r="IA45" s="127"/>
    </row>
    <row r="46" spans="1:235" s="38" customFormat="1" ht="22.5" customHeight="1">
      <c r="A46" s="28" t="s">
        <v>59</v>
      </c>
      <c r="B46" s="30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7"/>
      <c r="DV46" s="127"/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7"/>
      <c r="EQ46" s="127"/>
      <c r="ER46" s="127"/>
      <c r="ES46" s="127"/>
      <c r="ET46" s="127"/>
      <c r="EU46" s="127"/>
      <c r="EV46" s="127"/>
      <c r="EW46" s="127"/>
      <c r="EX46" s="127"/>
      <c r="EY46" s="127"/>
      <c r="EZ46" s="127"/>
      <c r="FA46" s="127"/>
      <c r="FB46" s="127"/>
      <c r="FC46" s="127"/>
      <c r="FD46" s="127"/>
      <c r="FE46" s="127"/>
      <c r="FF46" s="127"/>
      <c r="FG46" s="127"/>
      <c r="FH46" s="127"/>
      <c r="FI46" s="127"/>
      <c r="FJ46" s="127"/>
      <c r="FK46" s="127"/>
      <c r="FL46" s="127"/>
      <c r="FM46" s="127"/>
      <c r="FN46" s="127"/>
      <c r="FO46" s="127"/>
      <c r="FP46" s="127"/>
      <c r="FQ46" s="127"/>
      <c r="FR46" s="127"/>
      <c r="FS46" s="127"/>
      <c r="FT46" s="127"/>
      <c r="FU46" s="127"/>
      <c r="FV46" s="127"/>
      <c r="FW46" s="127"/>
      <c r="FX46" s="127"/>
      <c r="FY46" s="127"/>
      <c r="FZ46" s="127"/>
      <c r="GA46" s="127"/>
      <c r="GB46" s="127"/>
      <c r="GC46" s="127"/>
      <c r="GD46" s="127"/>
      <c r="GE46" s="127"/>
      <c r="GF46" s="127"/>
      <c r="GG46" s="127"/>
      <c r="GH46" s="127"/>
      <c r="GI46" s="127"/>
      <c r="GJ46" s="127"/>
      <c r="GK46" s="127"/>
      <c r="GL46" s="127"/>
      <c r="GM46" s="127"/>
      <c r="GN46" s="127"/>
      <c r="GO46" s="127"/>
      <c r="GP46" s="127"/>
      <c r="GQ46" s="127"/>
      <c r="GR46" s="127"/>
      <c r="GS46" s="127"/>
      <c r="GT46" s="127"/>
      <c r="GU46" s="127"/>
      <c r="GV46" s="127"/>
      <c r="GW46" s="127"/>
      <c r="GX46" s="127"/>
      <c r="GY46" s="127"/>
      <c r="GZ46" s="127"/>
      <c r="HA46" s="127"/>
      <c r="HB46" s="127"/>
      <c r="HC46" s="127"/>
      <c r="HD46" s="127"/>
      <c r="HE46" s="127"/>
      <c r="HF46" s="127"/>
      <c r="HG46" s="127"/>
      <c r="HH46" s="127"/>
      <c r="HI46" s="127"/>
      <c r="HJ46" s="127"/>
      <c r="HK46" s="127"/>
      <c r="HL46" s="127"/>
      <c r="HM46" s="127"/>
      <c r="HN46" s="127"/>
      <c r="HO46" s="127"/>
      <c r="HP46" s="127"/>
      <c r="HQ46" s="127"/>
      <c r="HR46" s="127"/>
      <c r="HS46" s="127"/>
      <c r="HT46" s="127"/>
      <c r="HU46" s="127"/>
      <c r="HV46" s="127"/>
      <c r="HW46" s="127"/>
      <c r="HX46" s="127"/>
      <c r="HY46" s="127"/>
      <c r="HZ46" s="127"/>
      <c r="IA46" s="127"/>
    </row>
    <row r="47" spans="1:235" s="38" customFormat="1" ht="22.5" customHeight="1">
      <c r="A47" s="29" t="s">
        <v>63</v>
      </c>
      <c r="B47" s="31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27"/>
      <c r="CE47" s="127"/>
      <c r="CF47" s="127"/>
      <c r="CG47" s="127"/>
      <c r="CH47" s="127"/>
      <c r="CI47" s="127"/>
      <c r="CJ47" s="127"/>
      <c r="CK47" s="127"/>
      <c r="CL47" s="127"/>
      <c r="CM47" s="127"/>
      <c r="CN47" s="127"/>
      <c r="CO47" s="127"/>
      <c r="CP47" s="127"/>
      <c r="CQ47" s="127"/>
      <c r="CR47" s="127"/>
      <c r="CS47" s="127"/>
      <c r="CT47" s="127"/>
      <c r="CU47" s="127"/>
      <c r="CV47" s="127"/>
      <c r="CW47" s="127"/>
      <c r="CX47" s="127"/>
      <c r="CY47" s="127"/>
      <c r="CZ47" s="127"/>
      <c r="DA47" s="127"/>
      <c r="DB47" s="127"/>
      <c r="DC47" s="127"/>
      <c r="DD47" s="127"/>
      <c r="DE47" s="127"/>
      <c r="DF47" s="127"/>
      <c r="DG47" s="127"/>
      <c r="DH47" s="127"/>
      <c r="DI47" s="127"/>
      <c r="DJ47" s="127"/>
      <c r="DK47" s="127"/>
      <c r="DL47" s="127"/>
      <c r="DM47" s="127"/>
      <c r="DN47" s="127"/>
      <c r="DO47" s="127"/>
      <c r="DP47" s="127"/>
      <c r="DQ47" s="127"/>
      <c r="DR47" s="127"/>
      <c r="DS47" s="127"/>
      <c r="DT47" s="127"/>
      <c r="DU47" s="127"/>
      <c r="DV47" s="127"/>
      <c r="DW47" s="127"/>
      <c r="DX47" s="127"/>
      <c r="DY47" s="127"/>
      <c r="DZ47" s="127"/>
      <c r="EA47" s="127"/>
      <c r="EB47" s="127"/>
      <c r="EC47" s="127"/>
      <c r="ED47" s="127"/>
      <c r="EE47" s="127"/>
      <c r="EF47" s="127"/>
      <c r="EG47" s="127"/>
      <c r="EH47" s="127"/>
      <c r="EI47" s="127"/>
      <c r="EJ47" s="127"/>
      <c r="EK47" s="127"/>
      <c r="EL47" s="127"/>
      <c r="EM47" s="127"/>
      <c r="EN47" s="127"/>
      <c r="EO47" s="127"/>
      <c r="EP47" s="127"/>
      <c r="EQ47" s="127"/>
      <c r="ER47" s="127"/>
      <c r="ES47" s="127"/>
      <c r="ET47" s="127"/>
      <c r="EU47" s="127"/>
      <c r="EV47" s="127"/>
      <c r="EW47" s="127"/>
      <c r="EX47" s="127"/>
      <c r="EY47" s="127"/>
      <c r="EZ47" s="127"/>
      <c r="FA47" s="127"/>
      <c r="FB47" s="127"/>
      <c r="FC47" s="127"/>
      <c r="FD47" s="127"/>
      <c r="FE47" s="127"/>
      <c r="FF47" s="127"/>
      <c r="FG47" s="127"/>
      <c r="FH47" s="127"/>
      <c r="FI47" s="127"/>
      <c r="FJ47" s="127"/>
      <c r="FK47" s="127"/>
      <c r="FL47" s="127"/>
      <c r="FM47" s="127"/>
      <c r="FN47" s="127"/>
      <c r="FO47" s="127"/>
      <c r="FP47" s="127"/>
      <c r="FQ47" s="127"/>
      <c r="FR47" s="127"/>
      <c r="FS47" s="127"/>
      <c r="FT47" s="127"/>
      <c r="FU47" s="127"/>
      <c r="FV47" s="127"/>
      <c r="FW47" s="127"/>
      <c r="FX47" s="127"/>
      <c r="FY47" s="127"/>
      <c r="FZ47" s="127"/>
      <c r="GA47" s="127"/>
      <c r="GB47" s="127"/>
      <c r="GC47" s="127"/>
      <c r="GD47" s="127"/>
      <c r="GE47" s="127"/>
      <c r="GF47" s="127"/>
      <c r="GG47" s="127"/>
      <c r="GH47" s="127"/>
      <c r="GI47" s="127"/>
      <c r="GJ47" s="127"/>
      <c r="GK47" s="127"/>
      <c r="GL47" s="127"/>
      <c r="GM47" s="127"/>
      <c r="GN47" s="127"/>
      <c r="GO47" s="127"/>
      <c r="GP47" s="127"/>
      <c r="GQ47" s="127"/>
      <c r="GR47" s="127"/>
      <c r="GS47" s="127"/>
      <c r="GT47" s="127"/>
      <c r="GU47" s="127"/>
      <c r="GV47" s="127"/>
      <c r="GW47" s="127"/>
      <c r="GX47" s="127"/>
      <c r="GY47" s="127"/>
      <c r="GZ47" s="127"/>
      <c r="HA47" s="127"/>
      <c r="HB47" s="127"/>
      <c r="HC47" s="127"/>
      <c r="HD47" s="127"/>
      <c r="HE47" s="127"/>
      <c r="HF47" s="127"/>
      <c r="HG47" s="127"/>
      <c r="HH47" s="127"/>
      <c r="HI47" s="127"/>
      <c r="HJ47" s="127"/>
      <c r="HK47" s="127"/>
      <c r="HL47" s="127"/>
      <c r="HM47" s="127"/>
      <c r="HN47" s="127"/>
      <c r="HO47" s="127"/>
      <c r="HP47" s="127"/>
      <c r="HQ47" s="127"/>
      <c r="HR47" s="127"/>
      <c r="HS47" s="127"/>
      <c r="HT47" s="127"/>
      <c r="HU47" s="127"/>
      <c r="HV47" s="127"/>
      <c r="HW47" s="127"/>
      <c r="HX47" s="127"/>
      <c r="HY47" s="127"/>
      <c r="HZ47" s="127"/>
      <c r="IA47" s="127"/>
    </row>
    <row r="48" spans="1:235" s="38" customFormat="1" ht="22.5" customHeight="1">
      <c r="A48" s="39"/>
      <c r="B48" s="191"/>
      <c r="C48" s="35"/>
      <c r="D48" s="89"/>
      <c r="E48" s="89"/>
      <c r="F48" s="89"/>
      <c r="G48" s="89"/>
      <c r="H48" s="89"/>
      <c r="I48" s="89"/>
      <c r="J48" s="89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127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127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127"/>
      <c r="DP48" s="127"/>
      <c r="DQ48" s="127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27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  <c r="FF48" s="127"/>
      <c r="FG48" s="127"/>
      <c r="FH48" s="127"/>
      <c r="FI48" s="127"/>
      <c r="FJ48" s="127"/>
      <c r="FK48" s="127"/>
      <c r="FL48" s="127"/>
      <c r="FM48" s="127"/>
      <c r="FN48" s="127"/>
      <c r="FO48" s="127"/>
      <c r="FP48" s="127"/>
      <c r="FQ48" s="127"/>
      <c r="FR48" s="127"/>
      <c r="FS48" s="127"/>
      <c r="FT48" s="127"/>
      <c r="FU48" s="127"/>
      <c r="FV48" s="127"/>
      <c r="FW48" s="127"/>
      <c r="FX48" s="127"/>
      <c r="FY48" s="127"/>
      <c r="FZ48" s="127"/>
      <c r="GA48" s="127"/>
      <c r="GB48" s="127"/>
      <c r="GC48" s="127"/>
      <c r="GD48" s="127"/>
      <c r="GE48" s="127"/>
      <c r="GF48" s="127"/>
      <c r="GG48" s="127"/>
      <c r="GH48" s="127"/>
      <c r="GI48" s="127"/>
      <c r="GJ48" s="127"/>
      <c r="GK48" s="127"/>
      <c r="GL48" s="127"/>
      <c r="GM48" s="127"/>
      <c r="GN48" s="127"/>
      <c r="GO48" s="127"/>
      <c r="GP48" s="127"/>
      <c r="GQ48" s="127"/>
      <c r="GR48" s="127"/>
      <c r="GS48" s="127"/>
      <c r="GT48" s="127"/>
      <c r="GU48" s="127"/>
      <c r="GV48" s="127"/>
      <c r="GW48" s="127"/>
      <c r="GX48" s="127"/>
      <c r="GY48" s="127"/>
      <c r="GZ48" s="127"/>
      <c r="HA48" s="127"/>
      <c r="HB48" s="127"/>
      <c r="HC48" s="127"/>
      <c r="HD48" s="127"/>
      <c r="HE48" s="127"/>
      <c r="HF48" s="127"/>
      <c r="HG48" s="127"/>
      <c r="HH48" s="127"/>
      <c r="HI48" s="127"/>
      <c r="HJ48" s="127"/>
      <c r="HK48" s="127"/>
      <c r="HL48" s="127"/>
      <c r="HM48" s="127"/>
      <c r="HN48" s="127"/>
      <c r="HO48" s="127"/>
      <c r="HP48" s="127"/>
      <c r="HQ48" s="127"/>
      <c r="HR48" s="127"/>
      <c r="HS48" s="127"/>
      <c r="HT48" s="127"/>
      <c r="HU48" s="127"/>
      <c r="HV48" s="127"/>
      <c r="HW48" s="127"/>
      <c r="HX48" s="127"/>
      <c r="HY48" s="127"/>
      <c r="HZ48" s="127"/>
      <c r="IA48" s="127"/>
    </row>
    <row r="49" spans="1:235" s="38" customFormat="1" ht="22.5" customHeight="1">
      <c r="A49" s="39"/>
      <c r="B49" s="191"/>
      <c r="C49" s="35"/>
      <c r="D49" s="226" t="s">
        <v>97</v>
      </c>
      <c r="E49" s="226"/>
      <c r="F49" s="226"/>
      <c r="G49" s="36"/>
      <c r="H49" s="226" t="s">
        <v>98</v>
      </c>
      <c r="I49" s="226"/>
      <c r="J49" s="226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127"/>
      <c r="BV49" s="127"/>
      <c r="BW49" s="127"/>
      <c r="BX49" s="127"/>
      <c r="BY49" s="127"/>
      <c r="BZ49" s="127"/>
      <c r="CA49" s="127"/>
      <c r="CB49" s="127"/>
      <c r="CC49" s="127"/>
      <c r="CD49" s="127"/>
      <c r="CE49" s="127"/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127"/>
      <c r="CV49" s="127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127"/>
      <c r="DT49" s="127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  <c r="ER49" s="127"/>
      <c r="ES49" s="127"/>
      <c r="ET49" s="127"/>
      <c r="EU49" s="127"/>
      <c r="EV49" s="127"/>
      <c r="EW49" s="127"/>
      <c r="EX49" s="127"/>
      <c r="EY49" s="127"/>
      <c r="EZ49" s="127"/>
      <c r="FA49" s="127"/>
      <c r="FB49" s="127"/>
      <c r="FC49" s="127"/>
      <c r="FD49" s="127"/>
      <c r="FE49" s="127"/>
      <c r="FF49" s="127"/>
      <c r="FG49" s="127"/>
      <c r="FH49" s="127"/>
      <c r="FI49" s="127"/>
      <c r="FJ49" s="127"/>
      <c r="FK49" s="127"/>
      <c r="FL49" s="127"/>
      <c r="FM49" s="127"/>
      <c r="FN49" s="127"/>
      <c r="FO49" s="127"/>
      <c r="FP49" s="127"/>
      <c r="FQ49" s="127"/>
      <c r="FR49" s="127"/>
      <c r="FS49" s="127"/>
      <c r="FT49" s="127"/>
      <c r="FU49" s="127"/>
      <c r="FV49" s="127"/>
      <c r="FW49" s="127"/>
      <c r="FX49" s="127"/>
      <c r="FY49" s="127"/>
      <c r="FZ49" s="127"/>
      <c r="GA49" s="127"/>
      <c r="GB49" s="127"/>
      <c r="GC49" s="127"/>
      <c r="GD49" s="127"/>
      <c r="GE49" s="127"/>
      <c r="GF49" s="127"/>
      <c r="GG49" s="127"/>
      <c r="GH49" s="127"/>
      <c r="GI49" s="127"/>
      <c r="GJ49" s="127"/>
      <c r="GK49" s="127"/>
      <c r="GL49" s="127"/>
      <c r="GM49" s="127"/>
      <c r="GN49" s="127"/>
      <c r="GO49" s="127"/>
      <c r="GP49" s="127"/>
      <c r="GQ49" s="127"/>
      <c r="GR49" s="127"/>
      <c r="GS49" s="127"/>
      <c r="GT49" s="127"/>
      <c r="GU49" s="127"/>
      <c r="GV49" s="127"/>
      <c r="GW49" s="127"/>
      <c r="GX49" s="127"/>
      <c r="GY49" s="127"/>
      <c r="GZ49" s="127"/>
      <c r="HA49" s="127"/>
      <c r="HB49" s="127"/>
      <c r="HC49" s="127"/>
      <c r="HD49" s="127"/>
      <c r="HE49" s="127"/>
      <c r="HF49" s="127"/>
      <c r="HG49" s="127"/>
      <c r="HH49" s="127"/>
      <c r="HI49" s="127"/>
      <c r="HJ49" s="127"/>
      <c r="HK49" s="127"/>
      <c r="HL49" s="127"/>
      <c r="HM49" s="127"/>
      <c r="HN49" s="127"/>
      <c r="HO49" s="127"/>
      <c r="HP49" s="127"/>
      <c r="HQ49" s="127"/>
      <c r="HR49" s="127"/>
      <c r="HS49" s="127"/>
      <c r="HT49" s="127"/>
      <c r="HU49" s="127"/>
      <c r="HV49" s="127"/>
      <c r="HW49" s="127"/>
      <c r="HX49" s="127"/>
      <c r="HY49" s="127"/>
      <c r="HZ49" s="127"/>
      <c r="IA49" s="127"/>
    </row>
    <row r="50" spans="1:235" ht="22.5" customHeight="1">
      <c r="A50" s="39"/>
      <c r="B50" s="191"/>
      <c r="C50" s="35"/>
      <c r="D50" s="226" t="s">
        <v>99</v>
      </c>
      <c r="E50" s="226"/>
      <c r="F50" s="226"/>
      <c r="G50" s="36"/>
      <c r="H50" s="226" t="s">
        <v>99</v>
      </c>
      <c r="I50" s="226"/>
      <c r="J50" s="226"/>
    </row>
    <row r="51" spans="1:235" ht="22.5" customHeight="1">
      <c r="A51" s="39"/>
      <c r="B51" s="191"/>
      <c r="C51" s="35"/>
      <c r="D51" s="230" t="s">
        <v>60</v>
      </c>
      <c r="E51" s="230"/>
      <c r="F51" s="230"/>
      <c r="G51" s="35"/>
      <c r="H51" s="230" t="s">
        <v>60</v>
      </c>
      <c r="I51" s="230"/>
      <c r="J51" s="230"/>
    </row>
    <row r="52" spans="1:235" s="195" customFormat="1" ht="21.75" customHeight="1">
      <c r="A52" s="39"/>
      <c r="B52" s="191" t="s">
        <v>2</v>
      </c>
      <c r="C52" s="35"/>
      <c r="D52" s="204">
        <v>2019</v>
      </c>
      <c r="E52" s="204"/>
      <c r="F52" s="204">
        <v>2018</v>
      </c>
      <c r="G52" s="35"/>
      <c r="H52" s="204">
        <v>2019</v>
      </c>
      <c r="I52" s="204"/>
      <c r="J52" s="204">
        <v>2018</v>
      </c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  <c r="ER52" s="127"/>
      <c r="ES52" s="127"/>
      <c r="ET52" s="127"/>
      <c r="EU52" s="127"/>
      <c r="EV52" s="127"/>
      <c r="EW52" s="127"/>
      <c r="EX52" s="127"/>
      <c r="EY52" s="127"/>
      <c r="EZ52" s="127"/>
      <c r="FA52" s="127"/>
      <c r="FB52" s="127"/>
      <c r="FC52" s="127"/>
      <c r="FD52" s="127"/>
      <c r="FE52" s="127"/>
      <c r="FF52" s="127"/>
      <c r="FG52" s="127"/>
      <c r="FH52" s="127"/>
      <c r="FI52" s="127"/>
      <c r="FJ52" s="127"/>
      <c r="FK52" s="127"/>
      <c r="FL52" s="127"/>
      <c r="FM52" s="127"/>
      <c r="FN52" s="127"/>
      <c r="FO52" s="127"/>
      <c r="FP52" s="127"/>
      <c r="FQ52" s="127"/>
      <c r="FR52" s="127"/>
      <c r="FS52" s="127"/>
      <c r="FT52" s="127"/>
      <c r="FU52" s="127"/>
      <c r="FV52" s="127"/>
      <c r="FW52" s="127"/>
      <c r="FX52" s="127"/>
      <c r="FY52" s="127"/>
      <c r="FZ52" s="127"/>
      <c r="GA52" s="127"/>
      <c r="GB52" s="127"/>
      <c r="GC52" s="127"/>
      <c r="GD52" s="127"/>
      <c r="GE52" s="127"/>
      <c r="GF52" s="127"/>
      <c r="GG52" s="127"/>
      <c r="GH52" s="127"/>
      <c r="GI52" s="127"/>
      <c r="GJ52" s="127"/>
      <c r="GK52" s="127"/>
      <c r="GL52" s="127"/>
      <c r="GM52" s="127"/>
      <c r="GN52" s="127"/>
      <c r="GO52" s="127"/>
      <c r="GP52" s="127"/>
      <c r="GQ52" s="127"/>
      <c r="GR52" s="127"/>
      <c r="GS52" s="127"/>
      <c r="GT52" s="127"/>
      <c r="GU52" s="127"/>
      <c r="GV52" s="127"/>
      <c r="GW52" s="127"/>
      <c r="GX52" s="127"/>
      <c r="GY52" s="127"/>
      <c r="GZ52" s="127"/>
      <c r="HA52" s="127"/>
      <c r="HB52" s="127"/>
      <c r="HC52" s="127"/>
      <c r="HD52" s="127"/>
      <c r="HE52" s="127"/>
      <c r="HF52" s="127"/>
      <c r="HG52" s="127"/>
      <c r="HH52" s="127"/>
      <c r="HI52" s="127"/>
      <c r="HJ52" s="127"/>
      <c r="HK52" s="127"/>
      <c r="HL52" s="127"/>
      <c r="HM52" s="127"/>
      <c r="HN52" s="127"/>
      <c r="HO52" s="127"/>
      <c r="HP52" s="127"/>
      <c r="HQ52" s="127"/>
      <c r="HR52" s="127"/>
      <c r="HS52" s="127"/>
      <c r="HT52" s="127"/>
      <c r="HU52" s="127"/>
      <c r="HV52" s="127"/>
      <c r="HW52" s="127"/>
      <c r="HX52" s="127"/>
      <c r="HY52" s="127"/>
      <c r="HZ52" s="127"/>
      <c r="IA52" s="127"/>
    </row>
    <row r="53" spans="1:235" ht="22.5" customHeight="1">
      <c r="A53" s="39"/>
      <c r="B53" s="191"/>
      <c r="C53" s="35"/>
      <c r="D53" s="229" t="s">
        <v>61</v>
      </c>
      <c r="E53" s="229"/>
      <c r="F53" s="229"/>
      <c r="G53" s="229"/>
      <c r="H53" s="229"/>
      <c r="I53" s="229"/>
      <c r="J53" s="229"/>
    </row>
    <row r="54" spans="1:235" s="196" customFormat="1" ht="21.75" customHeight="1">
      <c r="A54" s="193" t="s">
        <v>173</v>
      </c>
      <c r="B54" s="198"/>
      <c r="C54" s="174"/>
      <c r="D54" s="199"/>
      <c r="E54" s="175"/>
      <c r="F54" s="199"/>
      <c r="G54" s="175"/>
      <c r="H54" s="199"/>
      <c r="I54" s="175"/>
      <c r="J54" s="199"/>
    </row>
    <row r="55" spans="1:235" s="196" customFormat="1" ht="21.75" customHeight="1">
      <c r="A55" s="194" t="s">
        <v>110</v>
      </c>
      <c r="B55" s="198"/>
      <c r="C55" s="174"/>
      <c r="D55" s="177">
        <v>27608581</v>
      </c>
      <c r="E55" s="200"/>
      <c r="F55" s="177">
        <v>58780073</v>
      </c>
      <c r="G55" s="200"/>
      <c r="H55" s="177">
        <v>50345627</v>
      </c>
      <c r="I55" s="200"/>
      <c r="J55" s="177">
        <v>63596985</v>
      </c>
    </row>
    <row r="56" spans="1:235" s="196" customFormat="1" ht="21.75" customHeight="1">
      <c r="A56" s="194" t="s">
        <v>111</v>
      </c>
      <c r="B56" s="198"/>
      <c r="C56" s="174"/>
      <c r="D56" s="90">
        <v>-2504123</v>
      </c>
      <c r="E56" s="176"/>
      <c r="F56" s="90">
        <v>-1487597</v>
      </c>
      <c r="G56" s="176"/>
      <c r="H56" s="90">
        <v>0</v>
      </c>
      <c r="I56" s="176"/>
      <c r="J56" s="90">
        <v>0</v>
      </c>
    </row>
    <row r="57" spans="1:235" s="196" customFormat="1" ht="21.75" customHeight="1" thickBot="1">
      <c r="A57" s="193" t="s">
        <v>69</v>
      </c>
      <c r="B57" s="198"/>
      <c r="C57" s="174"/>
      <c r="D57" s="77">
        <f>SUM(D55:D56)</f>
        <v>25104458</v>
      </c>
      <c r="E57" s="175"/>
      <c r="F57" s="77">
        <f>SUM(F55:F56)</f>
        <v>57292476</v>
      </c>
      <c r="G57" s="175"/>
      <c r="H57" s="77">
        <f>SUM(H55:H56)</f>
        <v>50345627</v>
      </c>
      <c r="I57" s="175"/>
      <c r="J57" s="77">
        <f>SUM(J55:J56)</f>
        <v>63596985</v>
      </c>
    </row>
    <row r="58" spans="1:235" s="38" customFormat="1" ht="22.5" customHeight="1" thickTop="1">
      <c r="A58" s="30"/>
      <c r="B58" s="190"/>
      <c r="C58" s="192"/>
      <c r="D58" s="81"/>
      <c r="E58" s="69"/>
      <c r="F58" s="81"/>
      <c r="G58" s="69"/>
      <c r="H58" s="81"/>
      <c r="I58" s="69"/>
      <c r="J58" s="81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95"/>
      <c r="Z58" s="195"/>
      <c r="AA58" s="195"/>
      <c r="AB58" s="195"/>
      <c r="AC58" s="195"/>
      <c r="AD58" s="195"/>
      <c r="AE58" s="195"/>
      <c r="AF58" s="195"/>
      <c r="AG58" s="195"/>
      <c r="AH58" s="195"/>
      <c r="AI58" s="195"/>
      <c r="AJ58" s="195"/>
      <c r="AK58" s="195"/>
      <c r="AL58" s="195"/>
      <c r="AM58" s="195"/>
      <c r="AN58" s="195"/>
      <c r="AO58" s="195"/>
      <c r="AP58" s="195"/>
      <c r="AQ58" s="195"/>
      <c r="AR58" s="195"/>
      <c r="AS58" s="195"/>
      <c r="AT58" s="195"/>
      <c r="AU58" s="195"/>
      <c r="AV58" s="195"/>
      <c r="AW58" s="195"/>
      <c r="AX58" s="195"/>
      <c r="AY58" s="195"/>
      <c r="AZ58" s="195"/>
      <c r="BA58" s="195"/>
      <c r="BB58" s="195"/>
      <c r="BC58" s="195"/>
      <c r="BD58" s="195"/>
      <c r="BE58" s="195"/>
      <c r="BF58" s="195"/>
      <c r="BG58" s="195"/>
      <c r="BH58" s="195"/>
      <c r="BI58" s="195"/>
      <c r="BJ58" s="195"/>
      <c r="BK58" s="195"/>
      <c r="BL58" s="195"/>
      <c r="BM58" s="195"/>
      <c r="BN58" s="195"/>
      <c r="BO58" s="195"/>
      <c r="BP58" s="195"/>
      <c r="BQ58" s="195"/>
      <c r="BR58" s="195"/>
      <c r="BS58" s="195"/>
      <c r="BT58" s="195"/>
      <c r="BU58" s="195"/>
      <c r="BV58" s="195"/>
      <c r="BW58" s="195"/>
      <c r="BX58" s="195"/>
      <c r="BY58" s="195"/>
      <c r="BZ58" s="195"/>
      <c r="CA58" s="195"/>
      <c r="CB58" s="195"/>
      <c r="CC58" s="195"/>
      <c r="CD58" s="195"/>
      <c r="CE58" s="195"/>
      <c r="CF58" s="195"/>
      <c r="CG58" s="195"/>
      <c r="CH58" s="195"/>
      <c r="CI58" s="195"/>
      <c r="CJ58" s="195"/>
      <c r="CK58" s="195"/>
      <c r="CL58" s="195"/>
      <c r="CM58" s="195"/>
      <c r="CN58" s="195"/>
      <c r="CO58" s="195"/>
      <c r="CP58" s="195"/>
      <c r="CQ58" s="195"/>
      <c r="CR58" s="195"/>
      <c r="CS58" s="195"/>
      <c r="CT58" s="195"/>
      <c r="CU58" s="195"/>
      <c r="CV58" s="195"/>
      <c r="CW58" s="195"/>
      <c r="CX58" s="195"/>
      <c r="CY58" s="195"/>
      <c r="CZ58" s="195"/>
      <c r="DA58" s="195"/>
      <c r="DB58" s="195"/>
      <c r="DC58" s="195"/>
      <c r="DD58" s="195"/>
      <c r="DE58" s="195"/>
      <c r="DF58" s="195"/>
      <c r="DG58" s="195"/>
      <c r="DH58" s="195"/>
      <c r="DI58" s="195"/>
      <c r="DJ58" s="195"/>
      <c r="DK58" s="195"/>
      <c r="DL58" s="195"/>
      <c r="DM58" s="195"/>
      <c r="DN58" s="195"/>
      <c r="DO58" s="195"/>
      <c r="DP58" s="195"/>
      <c r="DQ58" s="195"/>
      <c r="DR58" s="195"/>
      <c r="DS58" s="195"/>
      <c r="DT58" s="195"/>
      <c r="DU58" s="195"/>
      <c r="DV58" s="195"/>
      <c r="DW58" s="195"/>
      <c r="DX58" s="195"/>
      <c r="DY58" s="195"/>
      <c r="DZ58" s="195"/>
      <c r="EA58" s="195"/>
      <c r="EB58" s="195"/>
      <c r="EC58" s="195"/>
      <c r="ED58" s="195"/>
      <c r="EE58" s="195"/>
      <c r="EF58" s="195"/>
      <c r="EG58" s="195"/>
      <c r="EH58" s="195"/>
      <c r="EI58" s="195"/>
      <c r="EJ58" s="195"/>
      <c r="EK58" s="195"/>
      <c r="EL58" s="195"/>
      <c r="EM58" s="195"/>
      <c r="EN58" s="195"/>
      <c r="EO58" s="195"/>
      <c r="EP58" s="195"/>
      <c r="EQ58" s="195"/>
      <c r="ER58" s="195"/>
      <c r="ES58" s="195"/>
      <c r="ET58" s="195"/>
      <c r="EU58" s="195"/>
      <c r="EV58" s="195"/>
      <c r="EW58" s="195"/>
      <c r="EX58" s="195"/>
      <c r="EY58" s="195"/>
      <c r="EZ58" s="195"/>
      <c r="FA58" s="195"/>
      <c r="FB58" s="195"/>
      <c r="FC58" s="195"/>
      <c r="FD58" s="195"/>
      <c r="FE58" s="195"/>
      <c r="FF58" s="195"/>
      <c r="FG58" s="195"/>
      <c r="FH58" s="195"/>
      <c r="FI58" s="195"/>
      <c r="FJ58" s="195"/>
      <c r="FK58" s="195"/>
      <c r="FL58" s="195"/>
      <c r="FM58" s="195"/>
      <c r="FN58" s="195"/>
      <c r="FO58" s="195"/>
      <c r="FP58" s="195"/>
      <c r="FQ58" s="195"/>
      <c r="FR58" s="195"/>
      <c r="FS58" s="195"/>
      <c r="FT58" s="195"/>
      <c r="FU58" s="195"/>
      <c r="FV58" s="195"/>
      <c r="FW58" s="195"/>
      <c r="FX58" s="195"/>
      <c r="FY58" s="195"/>
      <c r="FZ58" s="195"/>
      <c r="GA58" s="195"/>
      <c r="GB58" s="195"/>
      <c r="GC58" s="195"/>
      <c r="GD58" s="195"/>
      <c r="GE58" s="195"/>
      <c r="GF58" s="195"/>
      <c r="GG58" s="195"/>
      <c r="GH58" s="195"/>
      <c r="GI58" s="195"/>
      <c r="GJ58" s="195"/>
      <c r="GK58" s="195"/>
      <c r="GL58" s="195"/>
      <c r="GM58" s="195"/>
      <c r="GN58" s="195"/>
      <c r="GO58" s="195"/>
      <c r="GP58" s="195"/>
      <c r="GQ58" s="195"/>
      <c r="GR58" s="195"/>
      <c r="GS58" s="195"/>
      <c r="GT58" s="195"/>
      <c r="GU58" s="195"/>
      <c r="GV58" s="195"/>
      <c r="GW58" s="195"/>
      <c r="GX58" s="195"/>
      <c r="GY58" s="195"/>
      <c r="GZ58" s="195"/>
      <c r="HA58" s="195"/>
      <c r="HB58" s="195"/>
      <c r="HC58" s="195"/>
      <c r="HD58" s="195"/>
      <c r="HE58" s="195"/>
      <c r="HF58" s="195"/>
      <c r="HG58" s="195"/>
      <c r="HH58" s="195"/>
      <c r="HI58" s="195"/>
      <c r="HJ58" s="195"/>
      <c r="HK58" s="195"/>
      <c r="HL58" s="195"/>
      <c r="HM58" s="195"/>
      <c r="HN58" s="195"/>
      <c r="HO58" s="195"/>
      <c r="HP58" s="195"/>
      <c r="HQ58" s="195"/>
      <c r="HR58" s="195"/>
      <c r="HS58" s="195"/>
      <c r="HT58" s="195"/>
      <c r="HU58" s="195"/>
      <c r="HV58" s="195"/>
      <c r="HW58" s="195"/>
      <c r="HX58" s="195"/>
      <c r="HY58" s="195"/>
      <c r="HZ58" s="195"/>
      <c r="IA58" s="195"/>
    </row>
    <row r="59" spans="1:235" s="38" customFormat="1" ht="22.5" customHeight="1">
      <c r="A59" s="43" t="s">
        <v>174</v>
      </c>
      <c r="B59" s="190"/>
      <c r="C59" s="192"/>
      <c r="D59" s="81"/>
      <c r="E59" s="69"/>
      <c r="F59" s="81"/>
      <c r="G59" s="69"/>
      <c r="H59" s="81"/>
      <c r="I59" s="69"/>
      <c r="J59" s="81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  <c r="Z59" s="195"/>
      <c r="AA59" s="195"/>
      <c r="AB59" s="195"/>
      <c r="AC59" s="195"/>
      <c r="AD59" s="195"/>
      <c r="AE59" s="195"/>
      <c r="AF59" s="195"/>
      <c r="AG59" s="195"/>
      <c r="AH59" s="195"/>
      <c r="AI59" s="195"/>
      <c r="AJ59" s="195"/>
      <c r="AK59" s="195"/>
      <c r="AL59" s="195"/>
      <c r="AM59" s="195"/>
      <c r="AN59" s="195"/>
      <c r="AO59" s="195"/>
      <c r="AP59" s="195"/>
      <c r="AQ59" s="195"/>
      <c r="AR59" s="195"/>
      <c r="AS59" s="195"/>
      <c r="AT59" s="195"/>
      <c r="AU59" s="195"/>
      <c r="AV59" s="195"/>
      <c r="AW59" s="195"/>
      <c r="AX59" s="195"/>
      <c r="AY59" s="195"/>
      <c r="AZ59" s="195"/>
      <c r="BA59" s="195"/>
      <c r="BB59" s="195"/>
      <c r="BC59" s="195"/>
      <c r="BD59" s="195"/>
      <c r="BE59" s="195"/>
      <c r="BF59" s="195"/>
      <c r="BG59" s="195"/>
      <c r="BH59" s="195"/>
      <c r="BI59" s="195"/>
      <c r="BJ59" s="195"/>
      <c r="BK59" s="195"/>
      <c r="BL59" s="195"/>
      <c r="BM59" s="195"/>
      <c r="BN59" s="195"/>
      <c r="BO59" s="195"/>
      <c r="BP59" s="195"/>
      <c r="BQ59" s="195"/>
      <c r="BR59" s="195"/>
      <c r="BS59" s="195"/>
      <c r="BT59" s="195"/>
      <c r="BU59" s="195"/>
      <c r="BV59" s="195"/>
      <c r="BW59" s="195"/>
      <c r="BX59" s="195"/>
      <c r="BY59" s="195"/>
      <c r="BZ59" s="195"/>
      <c r="CA59" s="195"/>
      <c r="CB59" s="195"/>
      <c r="CC59" s="195"/>
      <c r="CD59" s="195"/>
      <c r="CE59" s="195"/>
      <c r="CF59" s="195"/>
      <c r="CG59" s="195"/>
      <c r="CH59" s="195"/>
      <c r="CI59" s="195"/>
      <c r="CJ59" s="195"/>
      <c r="CK59" s="195"/>
      <c r="CL59" s="195"/>
      <c r="CM59" s="195"/>
      <c r="CN59" s="195"/>
      <c r="CO59" s="195"/>
      <c r="CP59" s="195"/>
      <c r="CQ59" s="195"/>
      <c r="CR59" s="195"/>
      <c r="CS59" s="195"/>
      <c r="CT59" s="195"/>
      <c r="CU59" s="195"/>
      <c r="CV59" s="195"/>
      <c r="CW59" s="195"/>
      <c r="CX59" s="195"/>
      <c r="CY59" s="195"/>
      <c r="CZ59" s="195"/>
      <c r="DA59" s="195"/>
      <c r="DB59" s="195"/>
      <c r="DC59" s="195"/>
      <c r="DD59" s="195"/>
      <c r="DE59" s="195"/>
      <c r="DF59" s="195"/>
      <c r="DG59" s="195"/>
      <c r="DH59" s="195"/>
      <c r="DI59" s="195"/>
      <c r="DJ59" s="195"/>
      <c r="DK59" s="195"/>
      <c r="DL59" s="195"/>
      <c r="DM59" s="195"/>
      <c r="DN59" s="195"/>
      <c r="DO59" s="195"/>
      <c r="DP59" s="195"/>
      <c r="DQ59" s="195"/>
      <c r="DR59" s="195"/>
      <c r="DS59" s="195"/>
      <c r="DT59" s="195"/>
      <c r="DU59" s="195"/>
      <c r="DV59" s="195"/>
      <c r="DW59" s="195"/>
      <c r="DX59" s="195"/>
      <c r="DY59" s="195"/>
      <c r="DZ59" s="195"/>
      <c r="EA59" s="195"/>
      <c r="EB59" s="195"/>
      <c r="EC59" s="195"/>
      <c r="ED59" s="195"/>
      <c r="EE59" s="195"/>
      <c r="EF59" s="195"/>
      <c r="EG59" s="195"/>
      <c r="EH59" s="195"/>
      <c r="EI59" s="195"/>
      <c r="EJ59" s="195"/>
      <c r="EK59" s="195"/>
      <c r="EL59" s="195"/>
      <c r="EM59" s="195"/>
      <c r="EN59" s="195"/>
      <c r="EO59" s="195"/>
      <c r="EP59" s="195"/>
      <c r="EQ59" s="195"/>
      <c r="ER59" s="195"/>
      <c r="ES59" s="195"/>
      <c r="ET59" s="195"/>
      <c r="EU59" s="195"/>
      <c r="EV59" s="195"/>
      <c r="EW59" s="195"/>
      <c r="EX59" s="195"/>
      <c r="EY59" s="195"/>
      <c r="EZ59" s="195"/>
      <c r="FA59" s="195"/>
      <c r="FB59" s="195"/>
      <c r="FC59" s="195"/>
      <c r="FD59" s="195"/>
      <c r="FE59" s="195"/>
      <c r="FF59" s="195"/>
      <c r="FG59" s="195"/>
      <c r="FH59" s="195"/>
      <c r="FI59" s="195"/>
      <c r="FJ59" s="195"/>
      <c r="FK59" s="195"/>
      <c r="FL59" s="195"/>
      <c r="FM59" s="195"/>
      <c r="FN59" s="195"/>
      <c r="FO59" s="195"/>
      <c r="FP59" s="195"/>
      <c r="FQ59" s="195"/>
      <c r="FR59" s="195"/>
      <c r="FS59" s="195"/>
      <c r="FT59" s="195"/>
      <c r="FU59" s="195"/>
      <c r="FV59" s="195"/>
      <c r="FW59" s="195"/>
      <c r="FX59" s="195"/>
      <c r="FY59" s="195"/>
      <c r="FZ59" s="195"/>
      <c r="GA59" s="195"/>
      <c r="GB59" s="195"/>
      <c r="GC59" s="195"/>
      <c r="GD59" s="195"/>
      <c r="GE59" s="195"/>
      <c r="GF59" s="195"/>
      <c r="GG59" s="195"/>
      <c r="GH59" s="195"/>
      <c r="GI59" s="195"/>
      <c r="GJ59" s="195"/>
      <c r="GK59" s="195"/>
      <c r="GL59" s="195"/>
      <c r="GM59" s="195"/>
      <c r="GN59" s="195"/>
      <c r="GO59" s="195"/>
      <c r="GP59" s="195"/>
      <c r="GQ59" s="195"/>
      <c r="GR59" s="195"/>
      <c r="GS59" s="195"/>
      <c r="GT59" s="195"/>
      <c r="GU59" s="195"/>
      <c r="GV59" s="195"/>
      <c r="GW59" s="195"/>
      <c r="GX59" s="195"/>
      <c r="GY59" s="195"/>
      <c r="GZ59" s="195"/>
      <c r="HA59" s="195"/>
      <c r="HB59" s="195"/>
      <c r="HC59" s="195"/>
      <c r="HD59" s="195"/>
      <c r="HE59" s="195"/>
      <c r="HF59" s="195"/>
      <c r="HG59" s="195"/>
      <c r="HH59" s="195"/>
      <c r="HI59" s="195"/>
      <c r="HJ59" s="195"/>
      <c r="HK59" s="195"/>
      <c r="HL59" s="195"/>
      <c r="HM59" s="195"/>
      <c r="HN59" s="195"/>
      <c r="HO59" s="195"/>
      <c r="HP59" s="195"/>
      <c r="HQ59" s="195"/>
      <c r="HR59" s="195"/>
      <c r="HS59" s="195"/>
      <c r="HT59" s="195"/>
      <c r="HU59" s="195"/>
      <c r="HV59" s="195"/>
      <c r="HW59" s="195"/>
      <c r="HX59" s="195"/>
      <c r="HY59" s="195"/>
      <c r="HZ59" s="195"/>
      <c r="IA59" s="195"/>
    </row>
    <row r="60" spans="1:235" s="38" customFormat="1" ht="22.5" customHeight="1">
      <c r="A60" s="194" t="s">
        <v>110</v>
      </c>
      <c r="B60" s="190"/>
      <c r="C60" s="192"/>
      <c r="D60" s="69">
        <v>26676196</v>
      </c>
      <c r="E60" s="69"/>
      <c r="F60" s="69">
        <v>58773253</v>
      </c>
      <c r="G60" s="69"/>
      <c r="H60" s="69">
        <v>50180694</v>
      </c>
      <c r="I60" s="69"/>
      <c r="J60" s="69">
        <v>63297309</v>
      </c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  <c r="AA60" s="195"/>
      <c r="AB60" s="195"/>
      <c r="AC60" s="195"/>
      <c r="AD60" s="195"/>
      <c r="AE60" s="195"/>
      <c r="AF60" s="195"/>
      <c r="AG60" s="195"/>
      <c r="AH60" s="195"/>
      <c r="AI60" s="195"/>
      <c r="AJ60" s="195"/>
      <c r="AK60" s="195"/>
      <c r="AL60" s="195"/>
      <c r="AM60" s="195"/>
      <c r="AN60" s="195"/>
      <c r="AO60" s="195"/>
      <c r="AP60" s="195"/>
      <c r="AQ60" s="195"/>
      <c r="AR60" s="195"/>
      <c r="AS60" s="195"/>
      <c r="AT60" s="195"/>
      <c r="AU60" s="195"/>
      <c r="AV60" s="195"/>
      <c r="AW60" s="195"/>
      <c r="AX60" s="195"/>
      <c r="AY60" s="195"/>
      <c r="AZ60" s="195"/>
      <c r="BA60" s="195"/>
      <c r="BB60" s="195"/>
      <c r="BC60" s="195"/>
      <c r="BD60" s="195"/>
      <c r="BE60" s="195"/>
      <c r="BF60" s="195"/>
      <c r="BG60" s="195"/>
      <c r="BH60" s="195"/>
      <c r="BI60" s="195"/>
      <c r="BJ60" s="195"/>
      <c r="BK60" s="195"/>
      <c r="BL60" s="195"/>
      <c r="BM60" s="195"/>
      <c r="BN60" s="195"/>
      <c r="BO60" s="195"/>
      <c r="BP60" s="195"/>
      <c r="BQ60" s="195"/>
      <c r="BR60" s="195"/>
      <c r="BS60" s="195"/>
      <c r="BT60" s="195"/>
      <c r="BU60" s="195"/>
      <c r="BV60" s="195"/>
      <c r="BW60" s="195"/>
      <c r="BX60" s="195"/>
      <c r="BY60" s="195"/>
      <c r="BZ60" s="195"/>
      <c r="CA60" s="195"/>
      <c r="CB60" s="195"/>
      <c r="CC60" s="195"/>
      <c r="CD60" s="195"/>
      <c r="CE60" s="195"/>
      <c r="CF60" s="195"/>
      <c r="CG60" s="195"/>
      <c r="CH60" s="195"/>
      <c r="CI60" s="195"/>
      <c r="CJ60" s="195"/>
      <c r="CK60" s="195"/>
      <c r="CL60" s="195"/>
      <c r="CM60" s="195"/>
      <c r="CN60" s="195"/>
      <c r="CO60" s="195"/>
      <c r="CP60" s="195"/>
      <c r="CQ60" s="195"/>
      <c r="CR60" s="195"/>
      <c r="CS60" s="195"/>
      <c r="CT60" s="195"/>
      <c r="CU60" s="195"/>
      <c r="CV60" s="195"/>
      <c r="CW60" s="195"/>
      <c r="CX60" s="195"/>
      <c r="CY60" s="195"/>
      <c r="CZ60" s="195"/>
      <c r="DA60" s="195"/>
      <c r="DB60" s="195"/>
      <c r="DC60" s="195"/>
      <c r="DD60" s="195"/>
      <c r="DE60" s="195"/>
      <c r="DF60" s="195"/>
      <c r="DG60" s="195"/>
      <c r="DH60" s="195"/>
      <c r="DI60" s="195"/>
      <c r="DJ60" s="195"/>
      <c r="DK60" s="195"/>
      <c r="DL60" s="195"/>
      <c r="DM60" s="195"/>
      <c r="DN60" s="195"/>
      <c r="DO60" s="195"/>
      <c r="DP60" s="195"/>
      <c r="DQ60" s="195"/>
      <c r="DR60" s="195"/>
      <c r="DS60" s="195"/>
      <c r="DT60" s="195"/>
      <c r="DU60" s="195"/>
      <c r="DV60" s="195"/>
      <c r="DW60" s="195"/>
      <c r="DX60" s="195"/>
      <c r="DY60" s="195"/>
      <c r="DZ60" s="195"/>
      <c r="EA60" s="195"/>
      <c r="EB60" s="195"/>
      <c r="EC60" s="195"/>
      <c r="ED60" s="195"/>
      <c r="EE60" s="195"/>
      <c r="EF60" s="195"/>
      <c r="EG60" s="195"/>
      <c r="EH60" s="195"/>
      <c r="EI60" s="195"/>
      <c r="EJ60" s="195"/>
      <c r="EK60" s="195"/>
      <c r="EL60" s="195"/>
      <c r="EM60" s="195"/>
      <c r="EN60" s="195"/>
      <c r="EO60" s="195"/>
      <c r="EP60" s="195"/>
      <c r="EQ60" s="195"/>
      <c r="ER60" s="195"/>
      <c r="ES60" s="195"/>
      <c r="ET60" s="195"/>
      <c r="EU60" s="195"/>
      <c r="EV60" s="195"/>
      <c r="EW60" s="195"/>
      <c r="EX60" s="195"/>
      <c r="EY60" s="195"/>
      <c r="EZ60" s="195"/>
      <c r="FA60" s="195"/>
      <c r="FB60" s="195"/>
      <c r="FC60" s="195"/>
      <c r="FD60" s="195"/>
      <c r="FE60" s="195"/>
      <c r="FF60" s="195"/>
      <c r="FG60" s="195"/>
      <c r="FH60" s="195"/>
      <c r="FI60" s="195"/>
      <c r="FJ60" s="195"/>
      <c r="FK60" s="195"/>
      <c r="FL60" s="195"/>
      <c r="FM60" s="195"/>
      <c r="FN60" s="195"/>
      <c r="FO60" s="195"/>
      <c r="FP60" s="195"/>
      <c r="FQ60" s="195"/>
      <c r="FR60" s="195"/>
      <c r="FS60" s="195"/>
      <c r="FT60" s="195"/>
      <c r="FU60" s="195"/>
      <c r="FV60" s="195"/>
      <c r="FW60" s="195"/>
      <c r="FX60" s="195"/>
      <c r="FY60" s="195"/>
      <c r="FZ60" s="195"/>
      <c r="GA60" s="195"/>
      <c r="GB60" s="195"/>
      <c r="GC60" s="195"/>
      <c r="GD60" s="195"/>
      <c r="GE60" s="195"/>
      <c r="GF60" s="195"/>
      <c r="GG60" s="195"/>
      <c r="GH60" s="195"/>
      <c r="GI60" s="195"/>
      <c r="GJ60" s="195"/>
      <c r="GK60" s="195"/>
      <c r="GL60" s="195"/>
      <c r="GM60" s="195"/>
      <c r="GN60" s="195"/>
      <c r="GO60" s="195"/>
      <c r="GP60" s="195"/>
      <c r="GQ60" s="195"/>
      <c r="GR60" s="195"/>
      <c r="GS60" s="195"/>
      <c r="GT60" s="195"/>
      <c r="GU60" s="195"/>
      <c r="GV60" s="195"/>
      <c r="GW60" s="195"/>
      <c r="GX60" s="195"/>
      <c r="GY60" s="195"/>
      <c r="GZ60" s="195"/>
      <c r="HA60" s="195"/>
      <c r="HB60" s="195"/>
      <c r="HC60" s="195"/>
      <c r="HD60" s="195"/>
      <c r="HE60" s="195"/>
      <c r="HF60" s="195"/>
      <c r="HG60" s="195"/>
      <c r="HH60" s="195"/>
      <c r="HI60" s="195"/>
      <c r="HJ60" s="195"/>
      <c r="HK60" s="195"/>
      <c r="HL60" s="195"/>
      <c r="HM60" s="195"/>
      <c r="HN60" s="195"/>
      <c r="HO60" s="195"/>
      <c r="HP60" s="195"/>
      <c r="HQ60" s="195"/>
      <c r="HR60" s="195"/>
      <c r="HS60" s="195"/>
      <c r="HT60" s="195"/>
      <c r="HU60" s="195"/>
      <c r="HV60" s="195"/>
      <c r="HW60" s="195"/>
      <c r="HX60" s="195"/>
      <c r="HY60" s="195"/>
      <c r="HZ60" s="195"/>
      <c r="IA60" s="195"/>
    </row>
    <row r="61" spans="1:235" s="38" customFormat="1" ht="22.5" customHeight="1">
      <c r="A61" s="194" t="s">
        <v>111</v>
      </c>
      <c r="B61" s="190"/>
      <c r="C61" s="192"/>
      <c r="D61" s="69">
        <v>-2504275</v>
      </c>
      <c r="E61" s="69"/>
      <c r="F61" s="90">
        <v>-1487439</v>
      </c>
      <c r="G61" s="176"/>
      <c r="H61" s="90">
        <v>0</v>
      </c>
      <c r="I61" s="176"/>
      <c r="J61" s="90">
        <v>0</v>
      </c>
      <c r="K61" s="195"/>
      <c r="L61" s="195"/>
      <c r="M61" s="195"/>
      <c r="N61" s="195"/>
      <c r="O61" s="195"/>
      <c r="P61" s="195"/>
      <c r="Q61" s="195"/>
      <c r="R61" s="195"/>
      <c r="S61" s="195"/>
      <c r="T61" s="195"/>
      <c r="U61" s="195"/>
      <c r="V61" s="195"/>
      <c r="W61" s="195"/>
      <c r="X61" s="195"/>
      <c r="Y61" s="195"/>
      <c r="Z61" s="195"/>
      <c r="AA61" s="195"/>
      <c r="AB61" s="195"/>
      <c r="AC61" s="195"/>
      <c r="AD61" s="195"/>
      <c r="AE61" s="195"/>
      <c r="AF61" s="195"/>
      <c r="AG61" s="195"/>
      <c r="AH61" s="195"/>
      <c r="AI61" s="195"/>
      <c r="AJ61" s="195"/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195"/>
      <c r="AX61" s="195"/>
      <c r="AY61" s="195"/>
      <c r="AZ61" s="195"/>
      <c r="BA61" s="195"/>
      <c r="BB61" s="195"/>
      <c r="BC61" s="195"/>
      <c r="BD61" s="195"/>
      <c r="BE61" s="195"/>
      <c r="BF61" s="195"/>
      <c r="BG61" s="195"/>
      <c r="BH61" s="195"/>
      <c r="BI61" s="195"/>
      <c r="BJ61" s="195"/>
      <c r="BK61" s="195"/>
      <c r="BL61" s="195"/>
      <c r="BM61" s="195"/>
      <c r="BN61" s="195"/>
      <c r="BO61" s="195"/>
      <c r="BP61" s="195"/>
      <c r="BQ61" s="195"/>
      <c r="BR61" s="195"/>
      <c r="BS61" s="195"/>
      <c r="BT61" s="195"/>
      <c r="BU61" s="195"/>
      <c r="BV61" s="195"/>
      <c r="BW61" s="195"/>
      <c r="BX61" s="195"/>
      <c r="BY61" s="195"/>
      <c r="BZ61" s="195"/>
      <c r="CA61" s="195"/>
      <c r="CB61" s="195"/>
      <c r="CC61" s="195"/>
      <c r="CD61" s="195"/>
      <c r="CE61" s="195"/>
      <c r="CF61" s="195"/>
      <c r="CG61" s="195"/>
      <c r="CH61" s="195"/>
      <c r="CI61" s="195"/>
      <c r="CJ61" s="195"/>
      <c r="CK61" s="195"/>
      <c r="CL61" s="195"/>
      <c r="CM61" s="195"/>
      <c r="CN61" s="195"/>
      <c r="CO61" s="195"/>
      <c r="CP61" s="195"/>
      <c r="CQ61" s="195"/>
      <c r="CR61" s="195"/>
      <c r="CS61" s="195"/>
      <c r="CT61" s="195"/>
      <c r="CU61" s="195"/>
      <c r="CV61" s="195"/>
      <c r="CW61" s="195"/>
      <c r="CX61" s="195"/>
      <c r="CY61" s="195"/>
      <c r="CZ61" s="195"/>
      <c r="DA61" s="195"/>
      <c r="DB61" s="195"/>
      <c r="DC61" s="195"/>
      <c r="DD61" s="195"/>
      <c r="DE61" s="195"/>
      <c r="DF61" s="195"/>
      <c r="DG61" s="195"/>
      <c r="DH61" s="195"/>
      <c r="DI61" s="195"/>
      <c r="DJ61" s="195"/>
      <c r="DK61" s="195"/>
      <c r="DL61" s="195"/>
      <c r="DM61" s="195"/>
      <c r="DN61" s="195"/>
      <c r="DO61" s="195"/>
      <c r="DP61" s="195"/>
      <c r="DQ61" s="195"/>
      <c r="DR61" s="195"/>
      <c r="DS61" s="195"/>
      <c r="DT61" s="195"/>
      <c r="DU61" s="195"/>
      <c r="DV61" s="195"/>
      <c r="DW61" s="195"/>
      <c r="DX61" s="195"/>
      <c r="DY61" s="195"/>
      <c r="DZ61" s="195"/>
      <c r="EA61" s="195"/>
      <c r="EB61" s="195"/>
      <c r="EC61" s="195"/>
      <c r="ED61" s="195"/>
      <c r="EE61" s="195"/>
      <c r="EF61" s="195"/>
      <c r="EG61" s="195"/>
      <c r="EH61" s="195"/>
      <c r="EI61" s="195"/>
      <c r="EJ61" s="195"/>
      <c r="EK61" s="195"/>
      <c r="EL61" s="195"/>
      <c r="EM61" s="195"/>
      <c r="EN61" s="195"/>
      <c r="EO61" s="195"/>
      <c r="EP61" s="195"/>
      <c r="EQ61" s="195"/>
      <c r="ER61" s="195"/>
      <c r="ES61" s="195"/>
      <c r="ET61" s="195"/>
      <c r="EU61" s="195"/>
      <c r="EV61" s="195"/>
      <c r="EW61" s="195"/>
      <c r="EX61" s="195"/>
      <c r="EY61" s="195"/>
      <c r="EZ61" s="195"/>
      <c r="FA61" s="195"/>
      <c r="FB61" s="195"/>
      <c r="FC61" s="195"/>
      <c r="FD61" s="195"/>
      <c r="FE61" s="195"/>
      <c r="FF61" s="195"/>
      <c r="FG61" s="195"/>
      <c r="FH61" s="195"/>
      <c r="FI61" s="195"/>
      <c r="FJ61" s="195"/>
      <c r="FK61" s="195"/>
      <c r="FL61" s="195"/>
      <c r="FM61" s="195"/>
      <c r="FN61" s="195"/>
      <c r="FO61" s="195"/>
      <c r="FP61" s="195"/>
      <c r="FQ61" s="195"/>
      <c r="FR61" s="195"/>
      <c r="FS61" s="195"/>
      <c r="FT61" s="195"/>
      <c r="FU61" s="195"/>
      <c r="FV61" s="195"/>
      <c r="FW61" s="195"/>
      <c r="FX61" s="195"/>
      <c r="FY61" s="195"/>
      <c r="FZ61" s="195"/>
      <c r="GA61" s="195"/>
      <c r="GB61" s="195"/>
      <c r="GC61" s="195"/>
      <c r="GD61" s="195"/>
      <c r="GE61" s="195"/>
      <c r="GF61" s="195"/>
      <c r="GG61" s="195"/>
      <c r="GH61" s="195"/>
      <c r="GI61" s="195"/>
      <c r="GJ61" s="195"/>
      <c r="GK61" s="195"/>
      <c r="GL61" s="195"/>
      <c r="GM61" s="195"/>
      <c r="GN61" s="195"/>
      <c r="GO61" s="195"/>
      <c r="GP61" s="195"/>
      <c r="GQ61" s="195"/>
      <c r="GR61" s="195"/>
      <c r="GS61" s="195"/>
      <c r="GT61" s="195"/>
      <c r="GU61" s="195"/>
      <c r="GV61" s="195"/>
      <c r="GW61" s="195"/>
      <c r="GX61" s="195"/>
      <c r="GY61" s="195"/>
      <c r="GZ61" s="195"/>
      <c r="HA61" s="195"/>
      <c r="HB61" s="195"/>
      <c r="HC61" s="195"/>
      <c r="HD61" s="195"/>
      <c r="HE61" s="195"/>
      <c r="HF61" s="195"/>
      <c r="HG61" s="195"/>
      <c r="HH61" s="195"/>
      <c r="HI61" s="195"/>
      <c r="HJ61" s="195"/>
      <c r="HK61" s="195"/>
      <c r="HL61" s="195"/>
      <c r="HM61" s="195"/>
      <c r="HN61" s="195"/>
      <c r="HO61" s="195"/>
      <c r="HP61" s="195"/>
      <c r="HQ61" s="195"/>
      <c r="HR61" s="195"/>
      <c r="HS61" s="195"/>
      <c r="HT61" s="195"/>
      <c r="HU61" s="195"/>
      <c r="HV61" s="195"/>
      <c r="HW61" s="195"/>
      <c r="HX61" s="195"/>
      <c r="HY61" s="195"/>
      <c r="HZ61" s="195"/>
      <c r="IA61" s="195"/>
    </row>
    <row r="62" spans="1:235" s="38" customFormat="1" ht="22.5" customHeight="1" thickBot="1">
      <c r="A62" s="43" t="s">
        <v>64</v>
      </c>
      <c r="B62" s="191"/>
      <c r="C62" s="35"/>
      <c r="D62" s="92">
        <f>SUM(D60:D61)</f>
        <v>24171921</v>
      </c>
      <c r="E62" s="91"/>
      <c r="F62" s="92">
        <f>SUM(F60:F61)</f>
        <v>57285814</v>
      </c>
      <c r="G62" s="91"/>
      <c r="H62" s="92">
        <f>SUM(H60:H61)</f>
        <v>50180694</v>
      </c>
      <c r="I62" s="91"/>
      <c r="J62" s="92">
        <f>SUM(J60:J61)</f>
        <v>63297309</v>
      </c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7"/>
      <c r="EQ62" s="127"/>
      <c r="ER62" s="127"/>
      <c r="ES62" s="127"/>
      <c r="ET62" s="127"/>
      <c r="EU62" s="127"/>
      <c r="EV62" s="127"/>
      <c r="EW62" s="127"/>
      <c r="EX62" s="127"/>
      <c r="EY62" s="127"/>
      <c r="EZ62" s="127"/>
      <c r="FA62" s="127"/>
      <c r="FB62" s="127"/>
      <c r="FC62" s="127"/>
      <c r="FD62" s="127"/>
      <c r="FE62" s="127"/>
      <c r="FF62" s="127"/>
      <c r="FG62" s="127"/>
      <c r="FH62" s="127"/>
      <c r="FI62" s="127"/>
      <c r="FJ62" s="127"/>
      <c r="FK62" s="127"/>
      <c r="FL62" s="127"/>
      <c r="FM62" s="127"/>
      <c r="FN62" s="127"/>
      <c r="FO62" s="127"/>
      <c r="FP62" s="127"/>
      <c r="FQ62" s="127"/>
      <c r="FR62" s="127"/>
      <c r="FS62" s="127"/>
      <c r="FT62" s="127"/>
      <c r="FU62" s="127"/>
      <c r="FV62" s="127"/>
      <c r="FW62" s="127"/>
      <c r="FX62" s="127"/>
      <c r="FY62" s="127"/>
      <c r="FZ62" s="127"/>
      <c r="GA62" s="127"/>
      <c r="GB62" s="127"/>
      <c r="GC62" s="127"/>
      <c r="GD62" s="127"/>
      <c r="GE62" s="127"/>
      <c r="GF62" s="127"/>
      <c r="GG62" s="127"/>
      <c r="GH62" s="127"/>
      <c r="GI62" s="127"/>
      <c r="GJ62" s="127"/>
      <c r="GK62" s="127"/>
      <c r="GL62" s="127"/>
      <c r="GM62" s="127"/>
      <c r="GN62" s="127"/>
      <c r="GO62" s="127"/>
      <c r="GP62" s="127"/>
      <c r="GQ62" s="127"/>
      <c r="GR62" s="127"/>
      <c r="GS62" s="127"/>
      <c r="GT62" s="127"/>
      <c r="GU62" s="127"/>
      <c r="GV62" s="127"/>
      <c r="GW62" s="127"/>
      <c r="GX62" s="127"/>
      <c r="GY62" s="127"/>
      <c r="GZ62" s="127"/>
      <c r="HA62" s="127"/>
      <c r="HB62" s="127"/>
      <c r="HC62" s="127"/>
      <c r="HD62" s="127"/>
      <c r="HE62" s="127"/>
      <c r="HF62" s="127"/>
      <c r="HG62" s="127"/>
      <c r="HH62" s="127"/>
      <c r="HI62" s="127"/>
      <c r="HJ62" s="127"/>
      <c r="HK62" s="127"/>
      <c r="HL62" s="127"/>
      <c r="HM62" s="127"/>
      <c r="HN62" s="127"/>
      <c r="HO62" s="127"/>
      <c r="HP62" s="127"/>
      <c r="HQ62" s="127"/>
      <c r="HR62" s="127"/>
      <c r="HS62" s="127"/>
      <c r="HT62" s="127"/>
      <c r="HU62" s="127"/>
      <c r="HV62" s="127"/>
      <c r="HW62" s="127"/>
      <c r="HX62" s="127"/>
      <c r="HY62" s="127"/>
      <c r="HZ62" s="127"/>
      <c r="IA62" s="127"/>
    </row>
    <row r="63" spans="1:235" s="34" customFormat="1" ht="22.5" customHeight="1" thickTop="1">
      <c r="A63" s="39"/>
      <c r="B63" s="191"/>
      <c r="C63" s="35"/>
      <c r="D63" s="91"/>
      <c r="E63" s="91"/>
      <c r="F63" s="91"/>
      <c r="G63" s="91"/>
      <c r="H63" s="91"/>
      <c r="I63" s="91"/>
      <c r="J63" s="91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7"/>
      <c r="EQ63" s="127"/>
      <c r="ER63" s="127"/>
      <c r="ES63" s="127"/>
      <c r="ET63" s="127"/>
      <c r="EU63" s="127"/>
      <c r="EV63" s="127"/>
      <c r="EW63" s="127"/>
      <c r="EX63" s="127"/>
      <c r="EY63" s="127"/>
      <c r="EZ63" s="127"/>
      <c r="FA63" s="127"/>
      <c r="FB63" s="127"/>
      <c r="FC63" s="127"/>
      <c r="FD63" s="127"/>
      <c r="FE63" s="127"/>
      <c r="FF63" s="127"/>
      <c r="FG63" s="127"/>
      <c r="FH63" s="127"/>
      <c r="FI63" s="127"/>
      <c r="FJ63" s="127"/>
      <c r="FK63" s="127"/>
      <c r="FL63" s="127"/>
      <c r="FM63" s="127"/>
      <c r="FN63" s="127"/>
      <c r="FO63" s="127"/>
      <c r="FP63" s="127"/>
      <c r="FQ63" s="127"/>
      <c r="FR63" s="127"/>
      <c r="FS63" s="127"/>
      <c r="FT63" s="127"/>
      <c r="FU63" s="127"/>
      <c r="FV63" s="127"/>
      <c r="FW63" s="127"/>
      <c r="FX63" s="127"/>
      <c r="FY63" s="127"/>
      <c r="FZ63" s="127"/>
      <c r="GA63" s="127"/>
      <c r="GB63" s="127"/>
      <c r="GC63" s="127"/>
      <c r="GD63" s="127"/>
      <c r="GE63" s="127"/>
      <c r="GF63" s="127"/>
      <c r="GG63" s="127"/>
      <c r="GH63" s="127"/>
      <c r="GI63" s="127"/>
      <c r="GJ63" s="127"/>
      <c r="GK63" s="127"/>
      <c r="GL63" s="127"/>
      <c r="GM63" s="127"/>
      <c r="GN63" s="127"/>
      <c r="GO63" s="127"/>
      <c r="GP63" s="127"/>
      <c r="GQ63" s="127"/>
      <c r="GR63" s="127"/>
      <c r="GS63" s="127"/>
      <c r="GT63" s="127"/>
      <c r="GU63" s="127"/>
      <c r="GV63" s="127"/>
      <c r="GW63" s="127"/>
      <c r="GX63" s="127"/>
      <c r="GY63" s="127"/>
      <c r="GZ63" s="127"/>
      <c r="HA63" s="127"/>
      <c r="HB63" s="127"/>
      <c r="HC63" s="127"/>
      <c r="HD63" s="127"/>
      <c r="HE63" s="127"/>
      <c r="HF63" s="127"/>
      <c r="HG63" s="127"/>
      <c r="HH63" s="127"/>
      <c r="HI63" s="127"/>
      <c r="HJ63" s="127"/>
      <c r="HK63" s="127"/>
      <c r="HL63" s="127"/>
      <c r="HM63" s="127"/>
      <c r="HN63" s="127"/>
      <c r="HO63" s="127"/>
      <c r="HP63" s="127"/>
      <c r="HQ63" s="127"/>
      <c r="HR63" s="127"/>
      <c r="HS63" s="127"/>
      <c r="HT63" s="127"/>
      <c r="HU63" s="127"/>
      <c r="HV63" s="127"/>
      <c r="HW63" s="127"/>
      <c r="HX63" s="127"/>
      <c r="HY63" s="127"/>
      <c r="HZ63" s="127"/>
      <c r="IA63" s="127"/>
    </row>
    <row r="64" spans="1:235" s="38" customFormat="1" ht="22.5" customHeight="1" thickBot="1">
      <c r="A64" s="202" t="s">
        <v>145</v>
      </c>
      <c r="B64" s="68">
        <v>20</v>
      </c>
      <c r="C64" s="35"/>
      <c r="D64" s="160">
        <f>D55/(Consolidated!E28/0.5)</f>
        <v>2.9686646236559141E-2</v>
      </c>
      <c r="E64" s="161"/>
      <c r="F64" s="207">
        <v>6.3E-2</v>
      </c>
      <c r="G64" s="161"/>
      <c r="H64" s="207">
        <f>H55/(Consolidated!E28/0.5)</f>
        <v>5.4135082795698924E-2</v>
      </c>
      <c r="I64" s="161"/>
      <c r="J64" s="207">
        <v>6.8000000000000005E-2</v>
      </c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7"/>
      <c r="ER64" s="127"/>
      <c r="ES64" s="127"/>
      <c r="ET64" s="127"/>
      <c r="EU64" s="127"/>
      <c r="EV64" s="127"/>
      <c r="EW64" s="127"/>
      <c r="EX64" s="127"/>
      <c r="EY64" s="127"/>
      <c r="EZ64" s="127"/>
      <c r="FA64" s="127"/>
      <c r="FB64" s="127"/>
      <c r="FC64" s="127"/>
      <c r="FD64" s="127"/>
      <c r="FE64" s="127"/>
      <c r="FF64" s="127"/>
      <c r="FG64" s="127"/>
      <c r="FH64" s="127"/>
      <c r="FI64" s="127"/>
      <c r="FJ64" s="127"/>
      <c r="FK64" s="127"/>
      <c r="FL64" s="127"/>
      <c r="FM64" s="127"/>
      <c r="FN64" s="127"/>
      <c r="FO64" s="127"/>
      <c r="FP64" s="127"/>
      <c r="FQ64" s="127"/>
      <c r="FR64" s="127"/>
      <c r="FS64" s="127"/>
      <c r="FT64" s="127"/>
      <c r="FU64" s="127"/>
      <c r="FV64" s="127"/>
      <c r="FW64" s="127"/>
      <c r="FX64" s="127"/>
      <c r="FY64" s="127"/>
      <c r="FZ64" s="127"/>
      <c r="GA64" s="127"/>
      <c r="GB64" s="127"/>
      <c r="GC64" s="127"/>
      <c r="GD64" s="127"/>
      <c r="GE64" s="127"/>
      <c r="GF64" s="127"/>
      <c r="GG64" s="127"/>
      <c r="GH64" s="127"/>
      <c r="GI64" s="127"/>
      <c r="GJ64" s="127"/>
      <c r="GK64" s="127"/>
      <c r="GL64" s="127"/>
      <c r="GM64" s="127"/>
      <c r="GN64" s="127"/>
      <c r="GO64" s="127"/>
      <c r="GP64" s="127"/>
      <c r="GQ64" s="127"/>
      <c r="GR64" s="127"/>
      <c r="GS64" s="127"/>
      <c r="GT64" s="127"/>
      <c r="GU64" s="127"/>
      <c r="GV64" s="127"/>
      <c r="GW64" s="127"/>
      <c r="GX64" s="127"/>
      <c r="GY64" s="127"/>
      <c r="GZ64" s="127"/>
      <c r="HA64" s="127"/>
      <c r="HB64" s="127"/>
      <c r="HC64" s="127"/>
      <c r="HD64" s="127"/>
      <c r="HE64" s="127"/>
      <c r="HF64" s="127"/>
      <c r="HG64" s="127"/>
      <c r="HH64" s="127"/>
      <c r="HI64" s="127"/>
      <c r="HJ64" s="127"/>
      <c r="HK64" s="127"/>
      <c r="HL64" s="127"/>
      <c r="HM64" s="127"/>
      <c r="HN64" s="127"/>
      <c r="HO64" s="127"/>
      <c r="HP64" s="127"/>
      <c r="HQ64" s="127"/>
      <c r="HR64" s="127"/>
      <c r="HS64" s="127"/>
      <c r="HT64" s="127"/>
      <c r="HU64" s="127"/>
      <c r="HV64" s="127"/>
      <c r="HW64" s="127"/>
      <c r="HX64" s="127"/>
      <c r="HY64" s="127"/>
      <c r="HZ64" s="127"/>
      <c r="IA64" s="127"/>
    </row>
    <row r="65" spans="1:235" s="38" customFormat="1" ht="22.5" customHeight="1" thickTop="1">
      <c r="A65" s="163"/>
      <c r="B65" s="68"/>
      <c r="C65" s="35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BM65" s="127"/>
      <c r="BN65" s="127"/>
      <c r="BO65" s="127"/>
      <c r="BP65" s="127"/>
      <c r="BQ65" s="127"/>
      <c r="BR65" s="127"/>
      <c r="BS65" s="127"/>
      <c r="BT65" s="127"/>
      <c r="BU65" s="127"/>
      <c r="BV65" s="127"/>
      <c r="BW65" s="127"/>
      <c r="BX65" s="127"/>
      <c r="BY65" s="127"/>
      <c r="BZ65" s="127"/>
      <c r="CA65" s="127"/>
      <c r="CB65" s="127"/>
      <c r="CC65" s="127"/>
      <c r="CD65" s="127"/>
      <c r="CE65" s="127"/>
      <c r="CF65" s="127"/>
      <c r="CG65" s="127"/>
      <c r="CH65" s="127"/>
      <c r="CI65" s="127"/>
      <c r="CJ65" s="127"/>
      <c r="CK65" s="127"/>
      <c r="CL65" s="127"/>
      <c r="CM65" s="127"/>
      <c r="CN65" s="127"/>
      <c r="CO65" s="127"/>
      <c r="CP65" s="127"/>
      <c r="CQ65" s="127"/>
      <c r="CR65" s="127"/>
      <c r="CS65" s="127"/>
      <c r="CT65" s="127"/>
      <c r="CU65" s="127"/>
      <c r="CV65" s="127"/>
      <c r="CW65" s="127"/>
      <c r="CX65" s="127"/>
      <c r="CY65" s="127"/>
      <c r="CZ65" s="127"/>
      <c r="DA65" s="127"/>
      <c r="DB65" s="127"/>
      <c r="DC65" s="127"/>
      <c r="DD65" s="127"/>
      <c r="DE65" s="127"/>
      <c r="DF65" s="127"/>
      <c r="DG65" s="127"/>
      <c r="DH65" s="127"/>
      <c r="DI65" s="127"/>
      <c r="DJ65" s="127"/>
      <c r="DK65" s="127"/>
      <c r="DL65" s="127"/>
      <c r="DM65" s="127"/>
      <c r="DN65" s="127"/>
      <c r="DO65" s="127"/>
      <c r="DP65" s="127"/>
      <c r="DQ65" s="127"/>
      <c r="DR65" s="127"/>
      <c r="DS65" s="127"/>
      <c r="DT65" s="127"/>
      <c r="DU65" s="127"/>
      <c r="DV65" s="127"/>
      <c r="DW65" s="127"/>
      <c r="DX65" s="127"/>
      <c r="DY65" s="127"/>
      <c r="DZ65" s="127"/>
      <c r="EA65" s="127"/>
      <c r="EB65" s="127"/>
      <c r="EC65" s="127"/>
      <c r="ED65" s="127"/>
      <c r="EE65" s="127"/>
      <c r="EF65" s="127"/>
      <c r="EG65" s="127"/>
      <c r="EH65" s="127"/>
      <c r="EI65" s="127"/>
      <c r="EJ65" s="127"/>
      <c r="EK65" s="127"/>
      <c r="EL65" s="127"/>
      <c r="EM65" s="127"/>
      <c r="EN65" s="127"/>
      <c r="EO65" s="127"/>
      <c r="EP65" s="127"/>
      <c r="EQ65" s="127"/>
      <c r="ER65" s="127"/>
      <c r="ES65" s="127"/>
      <c r="ET65" s="127"/>
      <c r="EU65" s="127"/>
      <c r="EV65" s="127"/>
      <c r="EW65" s="127"/>
      <c r="EX65" s="127"/>
      <c r="EY65" s="127"/>
      <c r="EZ65" s="127"/>
      <c r="FA65" s="127"/>
      <c r="FB65" s="127"/>
      <c r="FC65" s="127"/>
      <c r="FD65" s="127"/>
      <c r="FE65" s="127"/>
      <c r="FF65" s="127"/>
      <c r="FG65" s="127"/>
      <c r="FH65" s="127"/>
      <c r="FI65" s="127"/>
      <c r="FJ65" s="127"/>
      <c r="FK65" s="127"/>
      <c r="FL65" s="127"/>
      <c r="FM65" s="127"/>
      <c r="FN65" s="127"/>
      <c r="FO65" s="127"/>
      <c r="FP65" s="127"/>
      <c r="FQ65" s="127"/>
      <c r="FR65" s="127"/>
      <c r="FS65" s="127"/>
      <c r="FT65" s="127"/>
      <c r="FU65" s="127"/>
      <c r="FV65" s="127"/>
      <c r="FW65" s="127"/>
      <c r="FX65" s="127"/>
      <c r="FY65" s="127"/>
      <c r="FZ65" s="127"/>
      <c r="GA65" s="127"/>
      <c r="GB65" s="127"/>
      <c r="GC65" s="127"/>
      <c r="GD65" s="127"/>
      <c r="GE65" s="127"/>
      <c r="GF65" s="127"/>
      <c r="GG65" s="127"/>
      <c r="GH65" s="127"/>
      <c r="GI65" s="127"/>
      <c r="GJ65" s="127"/>
      <c r="GK65" s="127"/>
      <c r="GL65" s="127"/>
      <c r="GM65" s="127"/>
      <c r="GN65" s="127"/>
      <c r="GO65" s="127"/>
      <c r="GP65" s="127"/>
      <c r="GQ65" s="127"/>
      <c r="GR65" s="127"/>
      <c r="GS65" s="127"/>
      <c r="GT65" s="127"/>
      <c r="GU65" s="127"/>
      <c r="GV65" s="127"/>
      <c r="GW65" s="127"/>
      <c r="GX65" s="127"/>
      <c r="GY65" s="127"/>
      <c r="GZ65" s="127"/>
      <c r="HA65" s="127"/>
      <c r="HB65" s="127"/>
      <c r="HC65" s="127"/>
      <c r="HD65" s="127"/>
      <c r="HE65" s="127"/>
      <c r="HF65" s="127"/>
      <c r="HG65" s="127"/>
      <c r="HH65" s="127"/>
      <c r="HI65" s="127"/>
      <c r="HJ65" s="127"/>
      <c r="HK65" s="127"/>
      <c r="HL65" s="127"/>
      <c r="HM65" s="127"/>
      <c r="HN65" s="127"/>
      <c r="HO65" s="127"/>
      <c r="HP65" s="127"/>
      <c r="HQ65" s="127"/>
      <c r="HR65" s="127"/>
      <c r="HS65" s="127"/>
      <c r="HT65" s="127"/>
      <c r="HU65" s="127"/>
      <c r="HV65" s="127"/>
      <c r="HW65" s="127"/>
      <c r="HX65" s="127"/>
      <c r="HY65" s="127"/>
      <c r="HZ65" s="127"/>
      <c r="IA65" s="127"/>
    </row>
    <row r="93" spans="1:235" s="195" customFormat="1" ht="21.75" customHeight="1">
      <c r="A93" s="127"/>
      <c r="B93" s="87"/>
      <c r="C93" s="38"/>
      <c r="D93" s="38"/>
      <c r="E93" s="38"/>
      <c r="F93" s="38"/>
      <c r="G93" s="38"/>
      <c r="H93" s="38"/>
      <c r="I93" s="38"/>
      <c r="J93" s="38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  <c r="AY93" s="127"/>
      <c r="AZ93" s="127"/>
      <c r="BA93" s="127"/>
      <c r="BB93" s="127"/>
      <c r="BC93" s="127"/>
      <c r="BD93" s="127"/>
      <c r="BE93" s="127"/>
      <c r="BF93" s="127"/>
      <c r="BG93" s="127"/>
      <c r="BH93" s="127"/>
      <c r="BI93" s="127"/>
      <c r="BJ93" s="127"/>
      <c r="BK93" s="127"/>
      <c r="BL93" s="127"/>
      <c r="BM93" s="127"/>
      <c r="BN93" s="127"/>
      <c r="BO93" s="127"/>
      <c r="BP93" s="127"/>
      <c r="BQ93" s="127"/>
      <c r="BR93" s="127"/>
      <c r="BS93" s="127"/>
      <c r="BT93" s="127"/>
      <c r="BU93" s="127"/>
      <c r="BV93" s="127"/>
      <c r="BW93" s="127"/>
      <c r="BX93" s="127"/>
      <c r="BY93" s="127"/>
      <c r="BZ93" s="127"/>
      <c r="CA93" s="127"/>
      <c r="CB93" s="127"/>
      <c r="CC93" s="127"/>
      <c r="CD93" s="127"/>
      <c r="CE93" s="127"/>
      <c r="CF93" s="127"/>
      <c r="CG93" s="127"/>
      <c r="CH93" s="127"/>
      <c r="CI93" s="127"/>
      <c r="CJ93" s="127"/>
      <c r="CK93" s="127"/>
      <c r="CL93" s="127"/>
      <c r="CM93" s="127"/>
      <c r="CN93" s="127"/>
      <c r="CO93" s="127"/>
      <c r="CP93" s="127"/>
      <c r="CQ93" s="127"/>
      <c r="CR93" s="127"/>
      <c r="CS93" s="127"/>
      <c r="CT93" s="127"/>
      <c r="CU93" s="127"/>
      <c r="CV93" s="127"/>
      <c r="CW93" s="127"/>
      <c r="CX93" s="127"/>
      <c r="CY93" s="127"/>
      <c r="CZ93" s="127"/>
      <c r="DA93" s="127"/>
      <c r="DB93" s="127"/>
      <c r="DC93" s="127"/>
      <c r="DD93" s="127"/>
      <c r="DE93" s="127"/>
      <c r="DF93" s="127"/>
      <c r="DG93" s="127"/>
      <c r="DH93" s="127"/>
      <c r="DI93" s="127"/>
      <c r="DJ93" s="127"/>
      <c r="DK93" s="127"/>
      <c r="DL93" s="127"/>
      <c r="DM93" s="127"/>
      <c r="DN93" s="127"/>
      <c r="DO93" s="127"/>
      <c r="DP93" s="127"/>
      <c r="DQ93" s="127"/>
      <c r="DR93" s="127"/>
      <c r="DS93" s="127"/>
      <c r="DT93" s="127"/>
      <c r="DU93" s="127"/>
      <c r="DV93" s="127"/>
      <c r="DW93" s="127"/>
      <c r="DX93" s="127"/>
      <c r="DY93" s="127"/>
      <c r="DZ93" s="127"/>
      <c r="EA93" s="127"/>
      <c r="EB93" s="127"/>
      <c r="EC93" s="127"/>
      <c r="ED93" s="127"/>
      <c r="EE93" s="127"/>
      <c r="EF93" s="127"/>
      <c r="EG93" s="127"/>
      <c r="EH93" s="127"/>
      <c r="EI93" s="127"/>
      <c r="EJ93" s="127"/>
      <c r="EK93" s="127"/>
      <c r="EL93" s="127"/>
      <c r="EM93" s="127"/>
      <c r="EN93" s="127"/>
      <c r="EO93" s="127"/>
      <c r="EP93" s="127"/>
      <c r="EQ93" s="127"/>
      <c r="ER93" s="127"/>
      <c r="ES93" s="127"/>
      <c r="ET93" s="127"/>
      <c r="EU93" s="127"/>
      <c r="EV93" s="127"/>
      <c r="EW93" s="127"/>
      <c r="EX93" s="127"/>
      <c r="EY93" s="127"/>
      <c r="EZ93" s="127"/>
      <c r="FA93" s="127"/>
      <c r="FB93" s="127"/>
      <c r="FC93" s="127"/>
      <c r="FD93" s="127"/>
      <c r="FE93" s="127"/>
      <c r="FF93" s="127"/>
      <c r="FG93" s="127"/>
      <c r="FH93" s="127"/>
      <c r="FI93" s="127"/>
      <c r="FJ93" s="127"/>
      <c r="FK93" s="127"/>
      <c r="FL93" s="127"/>
      <c r="FM93" s="127"/>
      <c r="FN93" s="127"/>
      <c r="FO93" s="127"/>
      <c r="FP93" s="127"/>
      <c r="FQ93" s="127"/>
      <c r="FR93" s="127"/>
      <c r="FS93" s="127"/>
      <c r="FT93" s="127"/>
      <c r="FU93" s="127"/>
      <c r="FV93" s="127"/>
      <c r="FW93" s="127"/>
      <c r="FX93" s="127"/>
      <c r="FY93" s="127"/>
      <c r="FZ93" s="127"/>
      <c r="GA93" s="127"/>
      <c r="GB93" s="127"/>
      <c r="GC93" s="127"/>
      <c r="GD93" s="127"/>
      <c r="GE93" s="127"/>
      <c r="GF93" s="127"/>
      <c r="GG93" s="127"/>
      <c r="GH93" s="127"/>
      <c r="GI93" s="127"/>
      <c r="GJ93" s="127"/>
      <c r="GK93" s="127"/>
      <c r="GL93" s="127"/>
      <c r="GM93" s="127"/>
      <c r="GN93" s="127"/>
      <c r="GO93" s="127"/>
      <c r="GP93" s="127"/>
      <c r="GQ93" s="127"/>
      <c r="GR93" s="127"/>
      <c r="GS93" s="127"/>
      <c r="GT93" s="127"/>
      <c r="GU93" s="127"/>
      <c r="GV93" s="127"/>
      <c r="GW93" s="127"/>
      <c r="GX93" s="127"/>
      <c r="GY93" s="127"/>
      <c r="GZ93" s="127"/>
      <c r="HA93" s="127"/>
      <c r="HB93" s="127"/>
      <c r="HC93" s="127"/>
      <c r="HD93" s="127"/>
      <c r="HE93" s="127"/>
      <c r="HF93" s="127"/>
      <c r="HG93" s="127"/>
      <c r="HH93" s="127"/>
      <c r="HI93" s="127"/>
      <c r="HJ93" s="127"/>
      <c r="HK93" s="127"/>
      <c r="HL93" s="127"/>
      <c r="HM93" s="127"/>
      <c r="HN93" s="127"/>
      <c r="HO93" s="127"/>
      <c r="HP93" s="127"/>
      <c r="HQ93" s="127"/>
      <c r="HR93" s="127"/>
      <c r="HS93" s="127"/>
      <c r="HT93" s="127"/>
      <c r="HU93" s="127"/>
      <c r="HV93" s="127"/>
      <c r="HW93" s="127"/>
      <c r="HX93" s="127"/>
      <c r="HY93" s="127"/>
      <c r="HZ93" s="127"/>
      <c r="IA93" s="127"/>
    </row>
    <row r="98" spans="1:235" s="38" customFormat="1" ht="22.5" customHeight="1">
      <c r="A98" s="127"/>
      <c r="B98" s="8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7"/>
      <c r="AB98" s="127"/>
      <c r="AC98" s="127"/>
      <c r="AD98" s="127"/>
      <c r="AE98" s="127"/>
      <c r="AF98" s="127"/>
      <c r="AG98" s="127"/>
      <c r="AH98" s="127"/>
      <c r="AI98" s="127"/>
      <c r="AJ98" s="127"/>
      <c r="AK98" s="127"/>
      <c r="AL98" s="127"/>
      <c r="AM98" s="127"/>
      <c r="AN98" s="127"/>
      <c r="AO98" s="127"/>
      <c r="AP98" s="127"/>
      <c r="AQ98" s="127"/>
      <c r="AR98" s="127"/>
      <c r="AS98" s="127"/>
      <c r="AT98" s="127"/>
      <c r="AU98" s="127"/>
      <c r="AV98" s="127"/>
      <c r="AW98" s="127"/>
      <c r="AX98" s="127"/>
      <c r="AY98" s="127"/>
      <c r="AZ98" s="127"/>
      <c r="BA98" s="127"/>
      <c r="BB98" s="127"/>
      <c r="BC98" s="127"/>
      <c r="BD98" s="127"/>
      <c r="BE98" s="127"/>
      <c r="BF98" s="127"/>
      <c r="BG98" s="127"/>
      <c r="BH98" s="127"/>
      <c r="BI98" s="127"/>
      <c r="BJ98" s="127"/>
      <c r="BK98" s="127"/>
      <c r="BL98" s="127"/>
      <c r="BM98" s="127"/>
      <c r="BN98" s="127"/>
      <c r="BO98" s="127"/>
      <c r="BP98" s="127"/>
      <c r="BQ98" s="127"/>
      <c r="BR98" s="127"/>
      <c r="BS98" s="127"/>
      <c r="BT98" s="127"/>
      <c r="BU98" s="127"/>
      <c r="BV98" s="127"/>
      <c r="BW98" s="127"/>
      <c r="BX98" s="127"/>
      <c r="BY98" s="127"/>
      <c r="BZ98" s="127"/>
      <c r="CA98" s="127"/>
      <c r="CB98" s="127"/>
      <c r="CC98" s="127"/>
      <c r="CD98" s="127"/>
      <c r="CE98" s="127"/>
      <c r="CF98" s="127"/>
      <c r="CG98" s="127"/>
      <c r="CH98" s="127"/>
      <c r="CI98" s="127"/>
      <c r="CJ98" s="127"/>
      <c r="CK98" s="127"/>
      <c r="CL98" s="127"/>
      <c r="CM98" s="127"/>
      <c r="CN98" s="127"/>
      <c r="CO98" s="127"/>
      <c r="CP98" s="127"/>
      <c r="CQ98" s="127"/>
      <c r="CR98" s="127"/>
      <c r="CS98" s="127"/>
      <c r="CT98" s="127"/>
      <c r="CU98" s="127"/>
      <c r="CV98" s="127"/>
      <c r="CW98" s="127"/>
      <c r="CX98" s="127"/>
      <c r="CY98" s="127"/>
      <c r="CZ98" s="127"/>
      <c r="DA98" s="127"/>
      <c r="DB98" s="127"/>
      <c r="DC98" s="127"/>
      <c r="DD98" s="127"/>
      <c r="DE98" s="127"/>
      <c r="DF98" s="127"/>
      <c r="DG98" s="127"/>
      <c r="DH98" s="127"/>
      <c r="DI98" s="127"/>
      <c r="DJ98" s="127"/>
      <c r="DK98" s="127"/>
      <c r="DL98" s="127"/>
      <c r="DM98" s="127"/>
      <c r="DN98" s="127"/>
      <c r="DO98" s="127"/>
      <c r="DP98" s="127"/>
      <c r="DQ98" s="127"/>
      <c r="DR98" s="127"/>
      <c r="DS98" s="127"/>
      <c r="DT98" s="127"/>
      <c r="DU98" s="127"/>
      <c r="DV98" s="127"/>
      <c r="DW98" s="127"/>
      <c r="DX98" s="127"/>
      <c r="DY98" s="127"/>
      <c r="DZ98" s="127"/>
      <c r="EA98" s="127"/>
      <c r="EB98" s="127"/>
      <c r="EC98" s="127"/>
      <c r="ED98" s="127"/>
      <c r="EE98" s="127"/>
      <c r="EF98" s="127"/>
      <c r="EG98" s="127"/>
      <c r="EH98" s="127"/>
      <c r="EI98" s="127"/>
      <c r="EJ98" s="127"/>
      <c r="EK98" s="127"/>
      <c r="EL98" s="127"/>
      <c r="EM98" s="127"/>
      <c r="EN98" s="127"/>
      <c r="EO98" s="127"/>
      <c r="EP98" s="127"/>
      <c r="EQ98" s="127"/>
      <c r="ER98" s="127"/>
      <c r="ES98" s="127"/>
      <c r="ET98" s="127"/>
      <c r="EU98" s="127"/>
      <c r="EV98" s="127"/>
      <c r="EW98" s="127"/>
      <c r="EX98" s="127"/>
      <c r="EY98" s="127"/>
      <c r="EZ98" s="127"/>
      <c r="FA98" s="127"/>
      <c r="FB98" s="127"/>
      <c r="FC98" s="127"/>
      <c r="FD98" s="127"/>
      <c r="FE98" s="127"/>
      <c r="FF98" s="127"/>
      <c r="FG98" s="127"/>
      <c r="FH98" s="127"/>
      <c r="FI98" s="127"/>
      <c r="FJ98" s="127"/>
      <c r="FK98" s="127"/>
      <c r="FL98" s="127"/>
      <c r="FM98" s="127"/>
      <c r="FN98" s="127"/>
      <c r="FO98" s="127"/>
      <c r="FP98" s="127"/>
      <c r="FQ98" s="127"/>
      <c r="FR98" s="127"/>
      <c r="FS98" s="127"/>
      <c r="FT98" s="127"/>
      <c r="FU98" s="127"/>
      <c r="FV98" s="127"/>
      <c r="FW98" s="127"/>
      <c r="FX98" s="127"/>
      <c r="FY98" s="127"/>
      <c r="FZ98" s="127"/>
      <c r="GA98" s="127"/>
      <c r="GB98" s="127"/>
      <c r="GC98" s="127"/>
      <c r="GD98" s="127"/>
      <c r="GE98" s="127"/>
      <c r="GF98" s="127"/>
      <c r="GG98" s="127"/>
      <c r="GH98" s="127"/>
      <c r="GI98" s="127"/>
      <c r="GJ98" s="127"/>
      <c r="GK98" s="127"/>
      <c r="GL98" s="127"/>
      <c r="GM98" s="127"/>
      <c r="GN98" s="127"/>
      <c r="GO98" s="127"/>
      <c r="GP98" s="127"/>
      <c r="GQ98" s="127"/>
      <c r="GR98" s="127"/>
      <c r="GS98" s="127"/>
      <c r="GT98" s="127"/>
      <c r="GU98" s="127"/>
      <c r="GV98" s="127"/>
      <c r="GW98" s="127"/>
      <c r="GX98" s="127"/>
      <c r="GY98" s="127"/>
      <c r="GZ98" s="127"/>
      <c r="HA98" s="127"/>
      <c r="HB98" s="127"/>
      <c r="HC98" s="127"/>
      <c r="HD98" s="127"/>
      <c r="HE98" s="127"/>
      <c r="HF98" s="127"/>
      <c r="HG98" s="127"/>
      <c r="HH98" s="127"/>
      <c r="HI98" s="127"/>
      <c r="HJ98" s="127"/>
      <c r="HK98" s="127"/>
      <c r="HL98" s="127"/>
      <c r="HM98" s="127"/>
      <c r="HN98" s="127"/>
      <c r="HO98" s="127"/>
      <c r="HP98" s="127"/>
      <c r="HQ98" s="127"/>
      <c r="HR98" s="127"/>
      <c r="HS98" s="127"/>
      <c r="HT98" s="127"/>
      <c r="HU98" s="127"/>
      <c r="HV98" s="127"/>
      <c r="HW98" s="127"/>
      <c r="HX98" s="127"/>
      <c r="HY98" s="127"/>
      <c r="HZ98" s="127"/>
      <c r="IA98" s="127"/>
    </row>
    <row r="112" spans="1:235" ht="19.5" customHeight="1"/>
    <row r="113" ht="19.5" customHeight="1"/>
  </sheetData>
  <mergeCells count="14">
    <mergeCell ref="D51:F51"/>
    <mergeCell ref="H51:J51"/>
    <mergeCell ref="D53:J53"/>
    <mergeCell ref="D50:F50"/>
    <mergeCell ref="H50:J50"/>
    <mergeCell ref="D4:F4"/>
    <mergeCell ref="H4:J4"/>
    <mergeCell ref="D8:J8"/>
    <mergeCell ref="D49:F49"/>
    <mergeCell ref="H49:J49"/>
    <mergeCell ref="D5:F5"/>
    <mergeCell ref="H5:J5"/>
    <mergeCell ref="D6:F6"/>
    <mergeCell ref="H6:J6"/>
  </mergeCells>
  <pageMargins left="0.7" right="0.7" top="0.48" bottom="0.5" header="0.5" footer="0.5"/>
  <pageSetup paperSize="9" scale="79" firstPageNumber="8" fitToHeight="2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7"/>
  <sheetViews>
    <sheetView showGridLines="0" topLeftCell="F6" zoomScaleNormal="100" zoomScaleSheetLayoutView="61" workbookViewId="0">
      <selection activeCell="T15" sqref="T15"/>
    </sheetView>
  </sheetViews>
  <sheetFormatPr defaultColWidth="1.140625" defaultRowHeight="22.5" customHeight="1"/>
  <cols>
    <col min="1" max="1" width="60.28515625" style="129" customWidth="1"/>
    <col min="2" max="2" width="1.7109375" style="129" customWidth="1"/>
    <col min="3" max="3" width="5.7109375" style="129" bestFit="1" customWidth="1"/>
    <col min="4" max="4" width="1.5703125" style="129" customWidth="1"/>
    <col min="5" max="5" width="20.42578125" style="129" customWidth="1"/>
    <col min="6" max="6" width="2" style="129" customWidth="1"/>
    <col min="7" max="7" width="19.5703125" style="129" bestFit="1" customWidth="1"/>
    <col min="8" max="8" width="2" style="129" customWidth="1"/>
    <col min="9" max="9" width="18.5703125" style="129" customWidth="1"/>
    <col min="10" max="10" width="2.140625" style="129" customWidth="1"/>
    <col min="11" max="11" width="20.85546875" style="129" customWidth="1"/>
    <col min="12" max="12" width="1.85546875" style="129" customWidth="1"/>
    <col min="13" max="13" width="19.85546875" style="129" customWidth="1"/>
    <col min="14" max="14" width="2.140625" style="129" customWidth="1"/>
    <col min="15" max="15" width="19.5703125" style="129" customWidth="1"/>
    <col min="16" max="16" width="2.140625" style="129" customWidth="1"/>
    <col min="17" max="17" width="17.85546875" style="129" customWidth="1"/>
    <col min="18" max="18" width="2.140625" style="129" customWidth="1"/>
    <col min="19" max="19" width="19.5703125" style="129" bestFit="1" customWidth="1"/>
    <col min="20" max="20" width="22.7109375" style="129" bestFit="1" customWidth="1"/>
    <col min="21" max="21" width="1" style="129" customWidth="1"/>
    <col min="22" max="22" width="14.28515625" style="129" customWidth="1"/>
    <col min="23" max="23" width="1" style="129" customWidth="1"/>
    <col min="24" max="24" width="14.42578125" style="129" customWidth="1"/>
    <col min="25" max="25" width="0.85546875" style="129" customWidth="1"/>
    <col min="26" max="26" width="13.28515625" style="129" customWidth="1"/>
    <col min="27" max="27" width="1" style="129" customWidth="1"/>
    <col min="28" max="28" width="13" style="129" customWidth="1"/>
    <col min="29" max="29" width="1" style="129" customWidth="1"/>
    <col min="30" max="30" width="14.140625" style="129" bestFit="1" customWidth="1"/>
    <col min="31" max="31" width="0.85546875" style="129" customWidth="1"/>
    <col min="32" max="32" width="14.5703125" style="129" bestFit="1" customWidth="1"/>
    <col min="33" max="50" width="9.140625" style="129" customWidth="1"/>
    <col min="51" max="51" width="13.42578125" style="129" bestFit="1" customWidth="1"/>
    <col min="52" max="248" width="9.140625" style="129" customWidth="1"/>
    <col min="249" max="249" width="47.5703125" style="129" customWidth="1"/>
    <col min="250" max="250" width="9.28515625" style="129" customWidth="1"/>
    <col min="251" max="251" width="11.28515625" style="129" customWidth="1"/>
    <col min="252" max="252" width="1.28515625" style="129" customWidth="1"/>
    <col min="253" max="253" width="12" style="129" customWidth="1"/>
    <col min="254" max="254" width="1.28515625" style="129" customWidth="1"/>
    <col min="255" max="255" width="12.85546875" style="129" customWidth="1"/>
    <col min="256" max="16384" width="1.140625" style="129"/>
  </cols>
  <sheetData>
    <row r="1" spans="1:49" ht="22.5" customHeight="1">
      <c r="A1" s="28" t="s">
        <v>59</v>
      </c>
      <c r="B1" s="28"/>
      <c r="C1" s="128"/>
      <c r="D1" s="128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</row>
    <row r="2" spans="1:49" ht="22.5" customHeight="1">
      <c r="A2" s="45" t="s">
        <v>65</v>
      </c>
      <c r="B2" s="45"/>
      <c r="C2" s="128"/>
      <c r="D2" s="128"/>
      <c r="E2" s="128"/>
      <c r="F2" s="128"/>
      <c r="G2" s="128"/>
      <c r="H2" s="128"/>
      <c r="I2" s="128"/>
      <c r="J2" s="128"/>
      <c r="K2" s="128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</row>
    <row r="3" spans="1:49" ht="22.5" customHeight="1">
      <c r="A3" s="130"/>
      <c r="B3" s="130"/>
      <c r="C3" s="130"/>
      <c r="D3" s="130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</row>
    <row r="4" spans="1:49" ht="22.5" customHeight="1">
      <c r="A4" s="46"/>
      <c r="B4" s="46"/>
      <c r="C4" s="46"/>
      <c r="D4" s="46"/>
      <c r="E4" s="231" t="s">
        <v>34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</row>
    <row r="5" spans="1:49" ht="22.5" customHeight="1">
      <c r="A5" s="46"/>
      <c r="B5" s="46"/>
      <c r="C5" s="46"/>
      <c r="D5" s="46"/>
      <c r="E5" s="47"/>
      <c r="F5" s="47"/>
      <c r="G5" s="47"/>
      <c r="H5" s="47"/>
      <c r="I5" s="47"/>
      <c r="J5" s="47"/>
      <c r="K5" s="47"/>
      <c r="L5" s="47"/>
      <c r="M5" s="157"/>
      <c r="N5" s="47"/>
      <c r="O5" s="157"/>
      <c r="P5" s="47"/>
      <c r="Q5" s="157"/>
      <c r="R5" s="47"/>
      <c r="S5" s="47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</row>
    <row r="6" spans="1:49" ht="22.5" customHeight="1">
      <c r="A6" s="46"/>
      <c r="B6" s="46"/>
      <c r="C6" s="46"/>
      <c r="D6" s="46"/>
      <c r="F6" s="47"/>
      <c r="G6" s="47"/>
      <c r="H6" s="47"/>
      <c r="L6" s="47"/>
      <c r="M6" s="184" t="s">
        <v>35</v>
      </c>
      <c r="N6" s="47"/>
      <c r="O6" s="157"/>
      <c r="P6" s="47"/>
      <c r="Q6" s="157"/>
      <c r="R6" s="47"/>
      <c r="S6" s="48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</row>
    <row r="7" spans="1:49" ht="22.5" customHeight="1">
      <c r="A7" s="46"/>
      <c r="B7" s="46"/>
      <c r="C7" s="46"/>
      <c r="D7" s="46"/>
      <c r="F7" s="47"/>
      <c r="G7" s="47"/>
      <c r="H7" s="47"/>
      <c r="L7" s="47"/>
      <c r="M7" s="183" t="s">
        <v>116</v>
      </c>
      <c r="N7" s="47"/>
      <c r="O7" s="47"/>
      <c r="P7" s="47"/>
      <c r="Q7" s="47"/>
      <c r="R7" s="47"/>
      <c r="S7" s="48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</row>
    <row r="8" spans="1:49" ht="22.5" customHeight="1">
      <c r="A8" s="46"/>
      <c r="B8" s="46"/>
      <c r="C8" s="49"/>
      <c r="D8" s="49"/>
      <c r="E8" s="182" t="s">
        <v>36</v>
      </c>
      <c r="F8" s="47"/>
      <c r="G8" s="182" t="s">
        <v>113</v>
      </c>
      <c r="H8" s="47"/>
      <c r="I8" s="47"/>
      <c r="J8" s="47"/>
      <c r="K8" s="47"/>
      <c r="L8" s="47"/>
      <c r="M8" s="184" t="s">
        <v>117</v>
      </c>
      <c r="N8" s="47"/>
      <c r="O8" s="185" t="s">
        <v>120</v>
      </c>
      <c r="P8" s="47"/>
      <c r="Q8" s="47"/>
      <c r="R8" s="47"/>
      <c r="S8" s="47"/>
    </row>
    <row r="9" spans="1:49" ht="22.5" customHeight="1">
      <c r="A9" s="46"/>
      <c r="B9" s="46"/>
      <c r="C9" s="49"/>
      <c r="D9" s="49"/>
      <c r="E9" s="182" t="s">
        <v>112</v>
      </c>
      <c r="F9" s="47"/>
      <c r="G9" s="182" t="s">
        <v>114</v>
      </c>
      <c r="H9" s="47"/>
      <c r="I9" s="232" t="s">
        <v>21</v>
      </c>
      <c r="J9" s="232"/>
      <c r="K9" s="232"/>
      <c r="L9" s="47"/>
      <c r="M9" s="185" t="s">
        <v>118</v>
      </c>
      <c r="N9" s="47"/>
      <c r="O9" s="185" t="s">
        <v>121</v>
      </c>
      <c r="P9" s="47"/>
      <c r="Q9" s="185" t="s">
        <v>123</v>
      </c>
      <c r="R9" s="47"/>
      <c r="S9" s="185" t="s">
        <v>96</v>
      </c>
    </row>
    <row r="10" spans="1:49" ht="22.5" customHeight="1">
      <c r="A10" s="46"/>
      <c r="B10" s="46"/>
      <c r="E10" s="182" t="s">
        <v>37</v>
      </c>
      <c r="F10" s="47"/>
      <c r="G10" s="182" t="s">
        <v>115</v>
      </c>
      <c r="H10" s="47"/>
      <c r="I10" s="47" t="s">
        <v>66</v>
      </c>
      <c r="J10" s="47"/>
      <c r="K10" s="47" t="s">
        <v>38</v>
      </c>
      <c r="L10" s="47"/>
      <c r="M10" s="182" t="s">
        <v>119</v>
      </c>
      <c r="N10" s="47"/>
      <c r="O10" s="185" t="s">
        <v>122</v>
      </c>
      <c r="P10" s="47"/>
      <c r="Q10" s="185" t="s">
        <v>124</v>
      </c>
      <c r="R10" s="47"/>
      <c r="S10" s="185" t="s">
        <v>125</v>
      </c>
    </row>
    <row r="11" spans="1:49" ht="22.5" customHeight="1">
      <c r="A11" s="46"/>
      <c r="B11" s="46"/>
      <c r="C11" s="49" t="s">
        <v>2</v>
      </c>
      <c r="D11" s="49"/>
      <c r="E11" s="233" t="s">
        <v>61</v>
      </c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</row>
    <row r="12" spans="1:49" ht="22.5" customHeight="1">
      <c r="A12" s="51" t="s">
        <v>100</v>
      </c>
      <c r="B12" s="51"/>
      <c r="C12" s="49"/>
      <c r="D12" s="49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</row>
    <row r="13" spans="1:49" ht="22.5" customHeight="1">
      <c r="A13" s="51" t="s">
        <v>101</v>
      </c>
      <c r="B13" s="51"/>
      <c r="C13" s="49"/>
      <c r="D13" s="49"/>
      <c r="E13" s="109">
        <v>465000000</v>
      </c>
      <c r="F13" s="94"/>
      <c r="G13" s="109">
        <v>297618600</v>
      </c>
      <c r="H13" s="94"/>
      <c r="I13" s="109">
        <v>26000000</v>
      </c>
      <c r="J13" s="94"/>
      <c r="K13" s="109">
        <v>96401183</v>
      </c>
      <c r="L13" s="94"/>
      <c r="M13" s="109">
        <v>904738</v>
      </c>
      <c r="N13" s="94"/>
      <c r="O13" s="109">
        <f>SUM(E13:M13)</f>
        <v>885924521</v>
      </c>
      <c r="P13" s="94"/>
      <c r="Q13" s="109">
        <v>0</v>
      </c>
      <c r="R13" s="94"/>
      <c r="S13" s="94">
        <f>SUM(O13:Q13)</f>
        <v>885924521</v>
      </c>
    </row>
    <row r="14" spans="1:49" ht="22.5" customHeight="1">
      <c r="A14" s="51"/>
      <c r="B14" s="51"/>
      <c r="C14" s="49"/>
      <c r="D14" s="49"/>
      <c r="E14" s="109"/>
      <c r="F14" s="94"/>
      <c r="G14" s="109"/>
      <c r="H14" s="94"/>
      <c r="I14" s="109"/>
      <c r="J14" s="94"/>
      <c r="K14" s="109"/>
      <c r="L14" s="94"/>
      <c r="M14" s="109"/>
      <c r="N14" s="94"/>
      <c r="O14" s="109"/>
      <c r="P14" s="94"/>
      <c r="Q14" s="109"/>
      <c r="R14" s="94"/>
      <c r="S14" s="94"/>
    </row>
    <row r="15" spans="1:49" ht="22.5" customHeight="1">
      <c r="A15" s="51" t="s">
        <v>146</v>
      </c>
      <c r="B15" s="51"/>
      <c r="C15" s="49"/>
      <c r="D15" s="49"/>
      <c r="E15" s="109"/>
      <c r="F15" s="94"/>
      <c r="G15" s="109"/>
      <c r="H15" s="94"/>
      <c r="I15" s="109"/>
      <c r="J15" s="94"/>
      <c r="K15" s="109"/>
      <c r="L15" s="94"/>
      <c r="M15" s="109"/>
      <c r="N15" s="94"/>
      <c r="O15" s="109"/>
      <c r="P15" s="94"/>
      <c r="Q15" s="109"/>
      <c r="R15" s="94"/>
      <c r="S15" s="94"/>
    </row>
    <row r="16" spans="1:49" ht="22.5" customHeight="1">
      <c r="A16" s="52" t="s">
        <v>105</v>
      </c>
      <c r="B16" s="52"/>
      <c r="C16" s="49"/>
      <c r="D16" s="49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</row>
    <row r="17" spans="1:49" ht="22.5" customHeight="1">
      <c r="A17" s="52" t="s">
        <v>106</v>
      </c>
      <c r="B17" s="52"/>
      <c r="C17" s="49"/>
      <c r="D17" s="49"/>
      <c r="E17" s="93">
        <v>0</v>
      </c>
      <c r="F17" s="93">
        <v>0</v>
      </c>
      <c r="G17" s="93">
        <v>0</v>
      </c>
      <c r="H17" s="93">
        <v>0</v>
      </c>
      <c r="I17" s="93">
        <v>0</v>
      </c>
      <c r="J17" s="93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/>
      <c r="Q17" s="93">
        <v>21350086</v>
      </c>
      <c r="R17" s="93"/>
      <c r="S17" s="93">
        <f>SUM(O17:Q17)</f>
        <v>21350086</v>
      </c>
    </row>
    <row r="18" spans="1:49" ht="22.5" customHeight="1">
      <c r="A18" s="52" t="s">
        <v>105</v>
      </c>
      <c r="B18" s="52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</row>
    <row r="19" spans="1:49" ht="22.5" customHeight="1">
      <c r="A19" s="52" t="s">
        <v>107</v>
      </c>
      <c r="B19" s="52"/>
      <c r="C19" s="49"/>
      <c r="D19" s="49"/>
      <c r="E19" s="93">
        <v>0</v>
      </c>
      <c r="F19" s="93">
        <v>0</v>
      </c>
      <c r="G19" s="93">
        <v>0</v>
      </c>
      <c r="H19" s="93">
        <v>0</v>
      </c>
      <c r="I19" s="93">
        <v>0</v>
      </c>
      <c r="J19" s="93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54960000</v>
      </c>
      <c r="R19" s="93">
        <v>0</v>
      </c>
      <c r="S19" s="93">
        <f>SUM(O19:Q19)</f>
        <v>54960000</v>
      </c>
    </row>
    <row r="20" spans="1:49" ht="22.5" customHeight="1">
      <c r="A20" s="51" t="s">
        <v>147</v>
      </c>
      <c r="B20" s="51"/>
      <c r="C20" s="186"/>
      <c r="D20" s="186"/>
      <c r="E20" s="106">
        <f>SUM(E16:E19)</f>
        <v>0</v>
      </c>
      <c r="F20" s="94"/>
      <c r="G20" s="106">
        <f>SUM(G16:G19)</f>
        <v>0</v>
      </c>
      <c r="H20" s="94"/>
      <c r="I20" s="106">
        <f>SUM(I16:I19)</f>
        <v>0</v>
      </c>
      <c r="J20" s="94"/>
      <c r="K20" s="106">
        <f>SUM(K16:K19)</f>
        <v>0</v>
      </c>
      <c r="L20" s="94"/>
      <c r="M20" s="106">
        <f>SUM(M16:M19)</f>
        <v>0</v>
      </c>
      <c r="N20" s="94"/>
      <c r="O20" s="106">
        <f>SUM(O16:O19)</f>
        <v>0</v>
      </c>
      <c r="P20" s="94"/>
      <c r="Q20" s="106">
        <f>SUM(Q16:Q19)</f>
        <v>76310086</v>
      </c>
      <c r="R20" s="94"/>
      <c r="S20" s="106">
        <f>SUM(O20:Q20)</f>
        <v>76310086</v>
      </c>
    </row>
    <row r="21" spans="1:49" ht="22.5" customHeight="1">
      <c r="A21" s="51"/>
      <c r="B21" s="51"/>
      <c r="C21" s="49"/>
      <c r="D21" s="49"/>
      <c r="E21" s="93"/>
      <c r="F21" s="94"/>
      <c r="G21" s="93"/>
      <c r="H21" s="94"/>
      <c r="I21" s="93"/>
      <c r="J21" s="94"/>
      <c r="K21" s="93"/>
      <c r="L21" s="94"/>
      <c r="M21" s="93"/>
      <c r="N21" s="94"/>
      <c r="O21" s="93"/>
      <c r="P21" s="94"/>
      <c r="Q21" s="93"/>
      <c r="R21" s="94"/>
      <c r="S21" s="93"/>
    </row>
    <row r="22" spans="1:49" ht="22.5" customHeight="1">
      <c r="A22" s="51" t="s">
        <v>67</v>
      </c>
      <c r="B22" s="51"/>
      <c r="C22" s="49"/>
      <c r="D22" s="49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</row>
    <row r="23" spans="1:49" ht="22.5" customHeight="1">
      <c r="A23" s="52" t="s">
        <v>188</v>
      </c>
      <c r="B23" s="52"/>
      <c r="E23" s="93">
        <v>0</v>
      </c>
      <c r="F23" s="98"/>
      <c r="G23" s="93">
        <v>0</v>
      </c>
      <c r="H23" s="98"/>
      <c r="I23" s="93">
        <v>0</v>
      </c>
      <c r="J23" s="99"/>
      <c r="K23" s="93">
        <v>58780073</v>
      </c>
      <c r="L23" s="95"/>
      <c r="M23" s="93">
        <v>0</v>
      </c>
      <c r="N23" s="94"/>
      <c r="O23" s="93">
        <v>58780073</v>
      </c>
      <c r="P23" s="94"/>
      <c r="Q23" s="93">
        <v>-1487597</v>
      </c>
      <c r="R23" s="94"/>
      <c r="S23" s="95">
        <f>SUM(O23:Q23)</f>
        <v>57292476</v>
      </c>
    </row>
    <row r="24" spans="1:49" ht="22.5" customHeight="1">
      <c r="A24" s="52" t="s">
        <v>175</v>
      </c>
      <c r="B24" s="52"/>
      <c r="C24" s="49"/>
      <c r="D24" s="49"/>
      <c r="E24" s="93">
        <v>0</v>
      </c>
      <c r="F24" s="96"/>
      <c r="G24" s="93">
        <v>0</v>
      </c>
      <c r="H24" s="96"/>
      <c r="I24" s="93">
        <v>0</v>
      </c>
      <c r="J24" s="95"/>
      <c r="K24" s="93">
        <v>0</v>
      </c>
      <c r="L24" s="95"/>
      <c r="M24" s="100">
        <v>-6820</v>
      </c>
      <c r="N24" s="94"/>
      <c r="O24" s="100">
        <f>[7]Consolidate!$N$41</f>
        <v>-6820</v>
      </c>
      <c r="P24" s="94"/>
      <c r="Q24" s="100">
        <v>158</v>
      </c>
      <c r="R24" s="94"/>
      <c r="S24" s="95">
        <f>SUM(O24:Q24)</f>
        <v>-6662</v>
      </c>
    </row>
    <row r="25" spans="1:49" ht="22.5" customHeight="1">
      <c r="A25" s="51" t="s">
        <v>177</v>
      </c>
      <c r="B25" s="51"/>
      <c r="C25" s="49"/>
      <c r="D25" s="49"/>
      <c r="E25" s="101">
        <v>0</v>
      </c>
      <c r="F25" s="102"/>
      <c r="G25" s="101">
        <v>0</v>
      </c>
      <c r="H25" s="102"/>
      <c r="I25" s="101">
        <v>0</v>
      </c>
      <c r="J25" s="103"/>
      <c r="K25" s="106">
        <f>SUM(K23:K24)</f>
        <v>58780073</v>
      </c>
      <c r="L25" s="94"/>
      <c r="M25" s="106">
        <f>SUM(M23:M24)</f>
        <v>-6820</v>
      </c>
      <c r="N25" s="103"/>
      <c r="O25" s="106">
        <f>SUM(O23:O24)</f>
        <v>58773253</v>
      </c>
      <c r="P25" s="103"/>
      <c r="Q25" s="106">
        <f>SUM(Q23:Q24)</f>
        <v>-1487439</v>
      </c>
      <c r="R25" s="103"/>
      <c r="S25" s="106">
        <f>SUM(O25:Q25)</f>
        <v>57285814</v>
      </c>
    </row>
    <row r="26" spans="1:49" ht="22.5" customHeight="1">
      <c r="A26" s="51"/>
      <c r="B26" s="51"/>
      <c r="C26" s="49"/>
      <c r="D26" s="49"/>
      <c r="E26" s="149"/>
      <c r="F26" s="102"/>
      <c r="G26" s="149"/>
      <c r="H26" s="102"/>
      <c r="I26" s="149"/>
      <c r="J26" s="103"/>
      <c r="K26" s="109"/>
      <c r="L26" s="94"/>
      <c r="M26" s="109"/>
      <c r="N26" s="103"/>
      <c r="O26" s="109"/>
      <c r="P26" s="103"/>
      <c r="Q26" s="109"/>
      <c r="R26" s="103"/>
      <c r="S26" s="94"/>
    </row>
    <row r="27" spans="1:49" ht="22.5" customHeight="1">
      <c r="A27" s="52" t="s">
        <v>72</v>
      </c>
      <c r="B27" s="52"/>
      <c r="C27" s="49">
        <v>15</v>
      </c>
      <c r="D27" s="49"/>
      <c r="E27" s="150">
        <v>0</v>
      </c>
      <c r="F27" s="149"/>
      <c r="G27" s="150">
        <v>0</v>
      </c>
      <c r="H27" s="149"/>
      <c r="I27" s="100">
        <v>3300000</v>
      </c>
      <c r="J27" s="94"/>
      <c r="K27" s="100">
        <v>-3300000</v>
      </c>
      <c r="L27" s="94"/>
      <c r="M27" s="100">
        <v>0</v>
      </c>
      <c r="N27" s="94"/>
      <c r="O27" s="100">
        <v>0</v>
      </c>
      <c r="P27" s="94"/>
      <c r="Q27" s="100">
        <v>0</v>
      </c>
      <c r="R27" s="94"/>
      <c r="S27" s="100">
        <v>0</v>
      </c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</row>
    <row r="28" spans="1:49" ht="22.5" customHeight="1" thickBot="1">
      <c r="A28" s="133" t="s">
        <v>102</v>
      </c>
      <c r="B28" s="133"/>
      <c r="C28" s="133"/>
      <c r="D28" s="133"/>
      <c r="E28" s="104">
        <f>SUM(E13,E25,E20)</f>
        <v>465000000</v>
      </c>
      <c r="F28" s="105"/>
      <c r="G28" s="104">
        <f>SUM(G13,G25,G20)</f>
        <v>297618600</v>
      </c>
      <c r="H28" s="105"/>
      <c r="I28" s="104">
        <f>SUM(I13,I25,I20,I27)</f>
        <v>29300000</v>
      </c>
      <c r="J28" s="105"/>
      <c r="K28" s="104">
        <f>SUM(K13,K25,K20,K27)</f>
        <v>151881256</v>
      </c>
      <c r="L28" s="105"/>
      <c r="M28" s="104">
        <f>SUM(M13,M25,M20)</f>
        <v>897918</v>
      </c>
      <c r="N28" s="105"/>
      <c r="O28" s="104">
        <f>SUM(O13,O25,O20)</f>
        <v>944697774</v>
      </c>
      <c r="P28" s="105"/>
      <c r="Q28" s="104">
        <f>SUM(Q13,Q25,Q20)</f>
        <v>74822647</v>
      </c>
      <c r="R28" s="105"/>
      <c r="S28" s="104">
        <f>SUM(S13,S25,S20)</f>
        <v>1019520421</v>
      </c>
    </row>
    <row r="29" spans="1:49" ht="22.5" customHeight="1" thickTop="1"/>
    <row r="30" spans="1:49" ht="22.5" customHeight="1">
      <c r="A30" s="28" t="s">
        <v>59</v>
      </c>
      <c r="B30" s="28"/>
      <c r="C30" s="128"/>
      <c r="D30" s="128"/>
    </row>
    <row r="31" spans="1:49" ht="22.5" customHeight="1">
      <c r="A31" s="45" t="s">
        <v>65</v>
      </c>
      <c r="B31" s="45"/>
      <c r="C31" s="128"/>
      <c r="D31" s="128"/>
      <c r="E31" s="128"/>
      <c r="F31" s="128"/>
      <c r="G31" s="128"/>
      <c r="H31" s="128"/>
      <c r="I31" s="128"/>
      <c r="J31" s="128"/>
      <c r="K31" s="128"/>
    </row>
    <row r="32" spans="1:49" ht="22.5" customHeight="1">
      <c r="A32" s="130"/>
      <c r="B32" s="130"/>
      <c r="C32" s="130"/>
      <c r="D32" s="13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</row>
    <row r="33" spans="1:19" ht="22.5" customHeight="1">
      <c r="A33" s="46"/>
      <c r="B33" s="46"/>
      <c r="C33" s="46"/>
      <c r="D33" s="46"/>
      <c r="E33" s="231" t="s">
        <v>34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</row>
    <row r="34" spans="1:19" ht="22.5" customHeight="1">
      <c r="A34" s="46"/>
      <c r="B34" s="46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157"/>
      <c r="N34" s="47"/>
      <c r="O34" s="157"/>
      <c r="P34" s="47"/>
      <c r="Q34" s="157"/>
      <c r="R34" s="47"/>
      <c r="S34" s="47"/>
    </row>
    <row r="35" spans="1:19" ht="22.5" customHeight="1">
      <c r="A35" s="46"/>
      <c r="B35" s="46"/>
      <c r="C35" s="46"/>
      <c r="D35" s="46"/>
      <c r="F35" s="47"/>
      <c r="G35" s="47"/>
      <c r="H35" s="47"/>
      <c r="L35" s="47"/>
      <c r="M35" s="184" t="s">
        <v>35</v>
      </c>
      <c r="N35" s="47"/>
      <c r="O35" s="157"/>
      <c r="P35" s="47"/>
      <c r="Q35" s="157"/>
      <c r="R35" s="47"/>
      <c r="S35" s="48"/>
    </row>
    <row r="36" spans="1:19" ht="22.5" customHeight="1">
      <c r="A36" s="46"/>
      <c r="B36" s="46"/>
      <c r="C36" s="46"/>
      <c r="D36" s="46"/>
      <c r="F36" s="47"/>
      <c r="G36" s="47"/>
      <c r="H36" s="47"/>
      <c r="L36" s="47"/>
      <c r="M36" s="183" t="s">
        <v>116</v>
      </c>
      <c r="N36" s="47"/>
      <c r="O36" s="47"/>
      <c r="P36" s="47"/>
      <c r="Q36" s="47"/>
      <c r="R36" s="47"/>
      <c r="S36" s="48"/>
    </row>
    <row r="37" spans="1:19" ht="22.5" customHeight="1">
      <c r="A37" s="46"/>
      <c r="B37" s="46"/>
      <c r="C37" s="49"/>
      <c r="D37" s="49"/>
      <c r="E37" s="182" t="s">
        <v>36</v>
      </c>
      <c r="F37" s="47"/>
      <c r="G37" s="182" t="s">
        <v>113</v>
      </c>
      <c r="H37" s="47"/>
      <c r="I37" s="47"/>
      <c r="J37" s="47"/>
      <c r="K37" s="47"/>
      <c r="L37" s="47"/>
      <c r="M37" s="184" t="s">
        <v>117</v>
      </c>
      <c r="N37" s="47"/>
      <c r="O37" s="185" t="s">
        <v>120</v>
      </c>
      <c r="P37" s="47"/>
      <c r="Q37" s="47"/>
      <c r="R37" s="47"/>
      <c r="S37" s="47"/>
    </row>
    <row r="38" spans="1:19" ht="22.5" customHeight="1">
      <c r="A38" s="46"/>
      <c r="B38" s="46"/>
      <c r="C38" s="49"/>
      <c r="D38" s="49"/>
      <c r="E38" s="182" t="s">
        <v>112</v>
      </c>
      <c r="F38" s="47"/>
      <c r="G38" s="182" t="s">
        <v>114</v>
      </c>
      <c r="H38" s="47"/>
      <c r="I38" s="232" t="s">
        <v>21</v>
      </c>
      <c r="J38" s="232"/>
      <c r="K38" s="232"/>
      <c r="L38" s="47"/>
      <c r="M38" s="185" t="s">
        <v>118</v>
      </c>
      <c r="N38" s="47"/>
      <c r="O38" s="185" t="s">
        <v>121</v>
      </c>
      <c r="P38" s="47"/>
      <c r="Q38" s="185" t="s">
        <v>123</v>
      </c>
      <c r="R38" s="47"/>
      <c r="S38" s="185" t="s">
        <v>96</v>
      </c>
    </row>
    <row r="39" spans="1:19" ht="22.5" customHeight="1">
      <c r="A39" s="46"/>
      <c r="B39" s="46"/>
      <c r="E39" s="182" t="s">
        <v>37</v>
      </c>
      <c r="F39" s="47"/>
      <c r="G39" s="182" t="s">
        <v>115</v>
      </c>
      <c r="H39" s="47"/>
      <c r="I39" s="47" t="s">
        <v>66</v>
      </c>
      <c r="J39" s="47"/>
      <c r="K39" s="47" t="s">
        <v>38</v>
      </c>
      <c r="L39" s="47"/>
      <c r="M39" s="182" t="s">
        <v>119</v>
      </c>
      <c r="N39" s="47"/>
      <c r="O39" s="185" t="s">
        <v>122</v>
      </c>
      <c r="P39" s="47"/>
      <c r="Q39" s="185" t="s">
        <v>124</v>
      </c>
      <c r="R39" s="47"/>
      <c r="S39" s="185" t="s">
        <v>125</v>
      </c>
    </row>
    <row r="40" spans="1:19" ht="22.5" customHeight="1">
      <c r="A40" s="46"/>
      <c r="B40" s="46"/>
      <c r="C40" s="49" t="s">
        <v>2</v>
      </c>
      <c r="D40" s="49"/>
      <c r="E40" s="233" t="s">
        <v>61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</row>
    <row r="41" spans="1:19" ht="22.5" customHeight="1">
      <c r="A41" s="51" t="s">
        <v>153</v>
      </c>
      <c r="B41" s="51"/>
      <c r="C41" s="49"/>
      <c r="D41" s="49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</row>
    <row r="42" spans="1:19" ht="22.5" customHeight="1">
      <c r="A42" s="51" t="s">
        <v>154</v>
      </c>
      <c r="B42" s="51"/>
      <c r="C42" s="49"/>
      <c r="D42" s="49"/>
      <c r="E42" s="109">
        <v>465000000</v>
      </c>
      <c r="F42" s="94"/>
      <c r="G42" s="109">
        <v>297618600</v>
      </c>
      <c r="H42" s="94"/>
      <c r="I42" s="109">
        <v>29300000</v>
      </c>
      <c r="J42" s="94"/>
      <c r="K42" s="109">
        <v>151881256</v>
      </c>
      <c r="L42" s="94"/>
      <c r="M42" s="109">
        <v>897918</v>
      </c>
      <c r="N42" s="94"/>
      <c r="O42" s="109">
        <v>944697774</v>
      </c>
      <c r="P42" s="94"/>
      <c r="Q42" s="109">
        <v>74822647</v>
      </c>
      <c r="R42" s="94"/>
      <c r="S42" s="94">
        <v>1019520421</v>
      </c>
    </row>
    <row r="43" spans="1:19" ht="22.5" customHeight="1">
      <c r="A43" s="51"/>
      <c r="B43" s="51"/>
      <c r="C43" s="49"/>
      <c r="D43" s="49"/>
      <c r="E43" s="109"/>
      <c r="F43" s="94"/>
      <c r="G43" s="109"/>
      <c r="H43" s="94"/>
      <c r="I43" s="109"/>
      <c r="J43" s="94"/>
      <c r="K43" s="109"/>
      <c r="L43" s="94"/>
      <c r="M43" s="109"/>
      <c r="N43" s="94"/>
      <c r="O43" s="109"/>
      <c r="P43" s="94"/>
      <c r="Q43" s="109"/>
      <c r="R43" s="94"/>
      <c r="S43" s="94"/>
    </row>
    <row r="44" spans="1:19" ht="22.5" customHeight="1">
      <c r="A44" s="51" t="s">
        <v>162</v>
      </c>
      <c r="B44" s="51"/>
      <c r="C44" s="49"/>
      <c r="D44" s="49"/>
      <c r="E44" s="109"/>
      <c r="F44" s="94"/>
      <c r="G44" s="109"/>
      <c r="H44" s="94"/>
      <c r="I44" s="109"/>
      <c r="J44" s="94"/>
      <c r="K44" s="109"/>
      <c r="L44" s="94"/>
      <c r="M44" s="109"/>
      <c r="N44" s="94"/>
      <c r="O44" s="109"/>
      <c r="P44" s="94"/>
      <c r="Q44" s="109"/>
      <c r="R44" s="94"/>
      <c r="S44" s="94"/>
    </row>
    <row r="45" spans="1:19" ht="22.5" customHeight="1">
      <c r="A45" s="51" t="s">
        <v>163</v>
      </c>
      <c r="B45" s="51"/>
      <c r="C45" s="49"/>
      <c r="D45" s="49"/>
      <c r="E45" s="109"/>
      <c r="F45" s="94"/>
      <c r="G45" s="109"/>
      <c r="H45" s="94"/>
      <c r="I45" s="109"/>
      <c r="J45" s="94"/>
      <c r="K45" s="109"/>
      <c r="L45" s="94"/>
      <c r="M45" s="109"/>
      <c r="N45" s="94"/>
      <c r="O45" s="109"/>
      <c r="P45" s="94"/>
      <c r="Q45" s="109"/>
      <c r="R45" s="94"/>
      <c r="S45" s="94"/>
    </row>
    <row r="46" spans="1:19" ht="22.5" customHeight="1">
      <c r="A46" s="52" t="s">
        <v>176</v>
      </c>
      <c r="B46" s="52"/>
      <c r="C46" s="49"/>
      <c r="D46" s="49"/>
      <c r="E46" s="93">
        <v>0</v>
      </c>
      <c r="F46" s="93"/>
      <c r="G46" s="93">
        <v>0</v>
      </c>
      <c r="H46" s="93"/>
      <c r="I46" s="93">
        <v>0</v>
      </c>
      <c r="J46" s="93"/>
      <c r="K46" s="93">
        <v>0</v>
      </c>
      <c r="L46" s="93"/>
      <c r="M46" s="93">
        <v>0</v>
      </c>
      <c r="N46" s="93"/>
      <c r="O46" s="93">
        <v>0</v>
      </c>
      <c r="P46" s="93"/>
      <c r="Q46" s="93">
        <v>1300000</v>
      </c>
      <c r="R46" s="93"/>
      <c r="S46" s="93">
        <f>SUM(O46:Q46)</f>
        <v>1300000</v>
      </c>
    </row>
    <row r="47" spans="1:19" ht="22.5" customHeight="1">
      <c r="A47" s="52" t="s">
        <v>164</v>
      </c>
      <c r="B47" s="52"/>
      <c r="C47" s="49">
        <v>21</v>
      </c>
      <c r="D47" s="49"/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-55799958</v>
      </c>
      <c r="L47" s="93">
        <v>0</v>
      </c>
      <c r="M47" s="93">
        <v>0</v>
      </c>
      <c r="N47" s="93">
        <v>0</v>
      </c>
      <c r="O47" s="93">
        <v>-55799958</v>
      </c>
      <c r="P47" s="93"/>
      <c r="Q47" s="93">
        <v>0</v>
      </c>
      <c r="R47" s="93"/>
      <c r="S47" s="93">
        <f>SUM(O47:Q47)</f>
        <v>-55799958</v>
      </c>
    </row>
    <row r="48" spans="1:19" ht="22.5" customHeight="1">
      <c r="A48" s="51" t="s">
        <v>165</v>
      </c>
      <c r="B48" s="51"/>
      <c r="C48" s="186"/>
      <c r="D48" s="186"/>
      <c r="E48" s="106">
        <f>SUM(E46:E47)</f>
        <v>0</v>
      </c>
      <c r="F48" s="94"/>
      <c r="G48" s="106">
        <f>SUM(G46:G47)</f>
        <v>0</v>
      </c>
      <c r="H48" s="94"/>
      <c r="I48" s="106">
        <f>SUM(I46:I47)</f>
        <v>0</v>
      </c>
      <c r="J48" s="94"/>
      <c r="K48" s="106">
        <f>SUM(K46:K47)</f>
        <v>-55799958</v>
      </c>
      <c r="L48" s="94"/>
      <c r="M48" s="106">
        <f>SUM(M46:M47)</f>
        <v>0</v>
      </c>
      <c r="N48" s="94"/>
      <c r="O48" s="106">
        <f>SUM(O46:O47)</f>
        <v>-55799958</v>
      </c>
      <c r="P48" s="94"/>
      <c r="Q48" s="106">
        <f>SUM(Q46:Q47)</f>
        <v>1300000</v>
      </c>
      <c r="R48" s="94"/>
      <c r="S48" s="106">
        <f>SUM(O48:Q48)</f>
        <v>-54499958</v>
      </c>
    </row>
    <row r="49" spans="1:19" ht="22.5" customHeight="1">
      <c r="A49" s="51"/>
      <c r="B49" s="51"/>
      <c r="C49" s="49"/>
      <c r="D49" s="49"/>
      <c r="E49" s="93"/>
      <c r="F49" s="94"/>
      <c r="G49" s="93"/>
      <c r="H49" s="94"/>
      <c r="I49" s="93"/>
      <c r="J49" s="94"/>
      <c r="K49" s="93"/>
      <c r="L49" s="94"/>
      <c r="M49" s="93"/>
      <c r="N49" s="94"/>
      <c r="O49" s="93"/>
      <c r="P49" s="94"/>
      <c r="Q49" s="93"/>
      <c r="R49" s="94"/>
      <c r="S49" s="93"/>
    </row>
    <row r="50" spans="1:19" ht="22.5" customHeight="1">
      <c r="A50" s="51" t="s">
        <v>67</v>
      </c>
      <c r="B50" s="51"/>
      <c r="C50" s="49"/>
      <c r="D50" s="49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</row>
    <row r="51" spans="1:19" ht="22.5" customHeight="1">
      <c r="A51" s="52" t="s">
        <v>188</v>
      </c>
      <c r="B51" s="52"/>
      <c r="E51" s="93">
        <v>0</v>
      </c>
      <c r="F51" s="98"/>
      <c r="G51" s="93">
        <v>0</v>
      </c>
      <c r="H51" s="98"/>
      <c r="I51" s="93">
        <v>0</v>
      </c>
      <c r="J51" s="99"/>
      <c r="K51" s="93">
        <v>27608581</v>
      </c>
      <c r="L51" s="95"/>
      <c r="M51" s="93">
        <v>0</v>
      </c>
      <c r="N51" s="94"/>
      <c r="O51" s="93">
        <f>SUM(E51:M51)</f>
        <v>27608581</v>
      </c>
      <c r="P51" s="94"/>
      <c r="Q51" s="93">
        <v>-2504123</v>
      </c>
      <c r="R51" s="94"/>
      <c r="S51" s="95">
        <f>PL!D25</f>
        <v>25104458</v>
      </c>
    </row>
    <row r="52" spans="1:19" ht="22.5" customHeight="1">
      <c r="A52" s="52" t="s">
        <v>175</v>
      </c>
      <c r="B52" s="52"/>
      <c r="C52" s="49"/>
      <c r="D52" s="49"/>
      <c r="E52" s="93">
        <v>0</v>
      </c>
      <c r="F52" s="96"/>
      <c r="G52" s="93">
        <v>0</v>
      </c>
      <c r="H52" s="96"/>
      <c r="I52" s="93">
        <v>0</v>
      </c>
      <c r="J52" s="95"/>
      <c r="K52" s="93">
        <v>-114095</v>
      </c>
      <c r="L52" s="95"/>
      <c r="M52" s="100">
        <v>-818290</v>
      </c>
      <c r="N52" s="94"/>
      <c r="O52" s="93">
        <f>SUM(E52:M52)</f>
        <v>-932385</v>
      </c>
      <c r="P52" s="94"/>
      <c r="Q52" s="100">
        <v>-152</v>
      </c>
      <c r="R52" s="94"/>
      <c r="S52" s="95">
        <f>SUM(O52:Q52)</f>
        <v>-932537</v>
      </c>
    </row>
    <row r="53" spans="1:19" ht="22.5" customHeight="1">
      <c r="A53" s="51" t="s">
        <v>177</v>
      </c>
      <c r="B53" s="51"/>
      <c r="C53" s="49"/>
      <c r="D53" s="49"/>
      <c r="E53" s="101">
        <v>0</v>
      </c>
      <c r="F53" s="102"/>
      <c r="G53" s="101">
        <v>0</v>
      </c>
      <c r="H53" s="102"/>
      <c r="I53" s="101">
        <v>0</v>
      </c>
      <c r="J53" s="103"/>
      <c r="K53" s="106">
        <f>SUM(K51:K52)</f>
        <v>27494486</v>
      </c>
      <c r="L53" s="94"/>
      <c r="M53" s="106">
        <f>SUM(M51:M52)</f>
        <v>-818290</v>
      </c>
      <c r="N53" s="103"/>
      <c r="O53" s="106">
        <f>SUM(O51:O52)</f>
        <v>26676196</v>
      </c>
      <c r="P53" s="103"/>
      <c r="Q53" s="106">
        <f>SUM(Q51:Q52)</f>
        <v>-2504275</v>
      </c>
      <c r="R53" s="103"/>
      <c r="S53" s="106">
        <f>SUM(O53:Q53)</f>
        <v>24171921</v>
      </c>
    </row>
    <row r="54" spans="1:19" ht="22.5" customHeight="1">
      <c r="A54" s="51"/>
      <c r="B54" s="51"/>
      <c r="C54" s="49"/>
      <c r="D54" s="49"/>
      <c r="E54" s="149"/>
      <c r="F54" s="102"/>
      <c r="G54" s="149"/>
      <c r="H54" s="102"/>
      <c r="I54" s="149"/>
      <c r="J54" s="103"/>
      <c r="K54" s="109"/>
      <c r="L54" s="94"/>
      <c r="M54" s="109"/>
      <c r="N54" s="103"/>
      <c r="O54" s="109"/>
      <c r="P54" s="103"/>
      <c r="Q54" s="109"/>
      <c r="R54" s="103"/>
      <c r="S54" s="94"/>
    </row>
    <row r="55" spans="1:19" ht="22.5" customHeight="1">
      <c r="A55" s="52" t="s">
        <v>72</v>
      </c>
      <c r="B55" s="52"/>
      <c r="C55" s="49">
        <v>15</v>
      </c>
      <c r="D55" s="49"/>
      <c r="E55" s="150">
        <v>0</v>
      </c>
      <c r="F55" s="149"/>
      <c r="G55" s="150">
        <v>0</v>
      </c>
      <c r="H55" s="149"/>
      <c r="I55" s="100">
        <v>2520000</v>
      </c>
      <c r="J55" s="94"/>
      <c r="K55" s="100">
        <v>-2520000</v>
      </c>
      <c r="L55" s="94"/>
      <c r="M55" s="100">
        <v>0</v>
      </c>
      <c r="N55" s="94"/>
      <c r="O55" s="100">
        <v>0</v>
      </c>
      <c r="P55" s="94"/>
      <c r="Q55" s="100">
        <v>0</v>
      </c>
      <c r="R55" s="94"/>
      <c r="S55" s="100">
        <v>0</v>
      </c>
    </row>
    <row r="56" spans="1:19" ht="22.5" customHeight="1" thickBot="1">
      <c r="A56" s="133" t="s">
        <v>155</v>
      </c>
      <c r="B56" s="133"/>
      <c r="C56" s="133"/>
      <c r="D56" s="133"/>
      <c r="E56" s="104">
        <f>SUM(E42,E53,E48)</f>
        <v>465000000</v>
      </c>
      <c r="F56" s="105"/>
      <c r="G56" s="104">
        <f>SUM(G42,G53,G48)</f>
        <v>297618600</v>
      </c>
      <c r="H56" s="105"/>
      <c r="I56" s="104">
        <f>SUM(I42,I53,I48,I55)</f>
        <v>31820000</v>
      </c>
      <c r="J56" s="105"/>
      <c r="K56" s="104">
        <f>SUM(K42,K53,K48,K55)</f>
        <v>121055784</v>
      </c>
      <c r="L56" s="105"/>
      <c r="M56" s="104">
        <f>SUM(M42,M53,M48)</f>
        <v>79628</v>
      </c>
      <c r="N56" s="105"/>
      <c r="O56" s="104">
        <f>SUM(O42,O53,O48)</f>
        <v>915574012</v>
      </c>
      <c r="P56" s="105"/>
      <c r="Q56" s="104">
        <f>SUM(Q42,Q53,Q48)</f>
        <v>73618372</v>
      </c>
      <c r="R56" s="105"/>
      <c r="S56" s="104">
        <f>SUM(S42,S53,S48)</f>
        <v>989192384</v>
      </c>
    </row>
    <row r="57" spans="1:19" ht="22.5" customHeight="1" thickTop="1"/>
  </sheetData>
  <mergeCells count="6">
    <mergeCell ref="E33:S33"/>
    <mergeCell ref="I38:K38"/>
    <mergeCell ref="E40:S40"/>
    <mergeCell ref="E4:S4"/>
    <mergeCell ref="I9:K9"/>
    <mergeCell ref="E11:S11"/>
  </mergeCells>
  <pageMargins left="0.7" right="0.7" top="0.48" bottom="0.4" header="0.5" footer="0.4"/>
  <pageSetup paperSize="9" scale="62" firstPageNumber="10" fitToHeight="2" orientation="landscape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50"/>
  <sheetViews>
    <sheetView showGridLines="0" topLeftCell="A31" zoomScaleNormal="100" zoomScaleSheetLayoutView="64" workbookViewId="0">
      <selection activeCell="A45" sqref="A45"/>
    </sheetView>
  </sheetViews>
  <sheetFormatPr defaultColWidth="1.140625" defaultRowHeight="22.5" customHeight="1"/>
  <cols>
    <col min="1" max="1" width="62.7109375" style="134" customWidth="1"/>
    <col min="2" max="2" width="18.28515625" style="134" customWidth="1"/>
    <col min="3" max="3" width="15.140625" style="134" customWidth="1"/>
    <col min="4" max="4" width="1.85546875" style="134" customWidth="1"/>
    <col min="5" max="5" width="18.85546875" style="134" customWidth="1"/>
    <col min="6" max="6" width="1.85546875" style="134" customWidth="1"/>
    <col min="7" max="7" width="14.28515625" style="134" customWidth="1"/>
    <col min="8" max="8" width="2.28515625" style="134" customWidth="1"/>
    <col min="9" max="9" width="15.140625" style="134" customWidth="1"/>
    <col min="10" max="10" width="2.140625" style="134" customWidth="1"/>
    <col min="11" max="11" width="15.5703125" style="134" customWidth="1"/>
    <col min="12" max="12" width="2.140625" style="134" customWidth="1"/>
    <col min="13" max="13" width="18" style="134" customWidth="1"/>
    <col min="14" max="14" width="8.5703125" style="134" customWidth="1"/>
    <col min="15" max="230" width="9.140625" style="134" customWidth="1"/>
    <col min="231" max="231" width="47.5703125" style="134" customWidth="1"/>
    <col min="232" max="232" width="9.28515625" style="134" customWidth="1"/>
    <col min="233" max="233" width="11.28515625" style="134" customWidth="1"/>
    <col min="234" max="234" width="1.28515625" style="134" customWidth="1"/>
    <col min="235" max="235" width="12" style="134" customWidth="1"/>
    <col min="236" max="236" width="1.28515625" style="134" customWidth="1"/>
    <col min="237" max="237" width="12.85546875" style="134" customWidth="1"/>
    <col min="238" max="238" width="1.140625" style="134" customWidth="1"/>
    <col min="239" max="239" width="12.85546875" style="134" customWidth="1"/>
    <col min="240" max="240" width="1.28515625" style="134" customWidth="1"/>
    <col min="241" max="241" width="12.85546875" style="134" customWidth="1"/>
    <col min="242" max="242" width="1.28515625" style="134" customWidth="1"/>
    <col min="243" max="243" width="17.140625" style="134" customWidth="1"/>
    <col min="244" max="244" width="1.140625" style="134" customWidth="1"/>
    <col min="245" max="245" width="17.140625" style="134" customWidth="1"/>
    <col min="246" max="246" width="1.140625" style="134" customWidth="1"/>
    <col min="247" max="247" width="17.140625" style="134" customWidth="1"/>
    <col min="248" max="248" width="1.140625" style="134" customWidth="1"/>
    <col min="249" max="249" width="17.140625" style="134" customWidth="1"/>
    <col min="250" max="250" width="1.140625" style="134" customWidth="1"/>
    <col min="251" max="251" width="17.5703125" style="134" customWidth="1"/>
    <col min="252" max="252" width="1.140625" style="134" customWidth="1"/>
    <col min="253" max="16384" width="1.140625" style="134"/>
  </cols>
  <sheetData>
    <row r="1" spans="1:252" s="108" customFormat="1" ht="22.5" customHeight="1">
      <c r="A1" s="28" t="s">
        <v>59</v>
      </c>
      <c r="B1" s="135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6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  <c r="DR1" s="134"/>
      <c r="DS1" s="134"/>
      <c r="DT1" s="134"/>
      <c r="DU1" s="134"/>
      <c r="DV1" s="134"/>
      <c r="DW1" s="134"/>
      <c r="DX1" s="134"/>
      <c r="DY1" s="134"/>
      <c r="DZ1" s="134"/>
      <c r="EA1" s="134"/>
      <c r="EB1" s="134"/>
      <c r="EC1" s="134"/>
      <c r="ED1" s="134"/>
      <c r="EE1" s="134"/>
      <c r="EF1" s="134"/>
      <c r="EG1" s="134"/>
      <c r="EH1" s="134"/>
      <c r="EI1" s="134"/>
      <c r="EJ1" s="134"/>
      <c r="EK1" s="134"/>
      <c r="EL1" s="134"/>
      <c r="EM1" s="134"/>
      <c r="EN1" s="134"/>
      <c r="EO1" s="134"/>
      <c r="EP1" s="134"/>
      <c r="EQ1" s="134"/>
      <c r="ER1" s="134"/>
      <c r="ES1" s="134"/>
      <c r="ET1" s="134"/>
      <c r="EU1" s="134"/>
      <c r="EV1" s="134"/>
      <c r="EW1" s="134"/>
      <c r="EX1" s="134"/>
      <c r="EY1" s="134"/>
      <c r="EZ1" s="134"/>
      <c r="FA1" s="134"/>
      <c r="FB1" s="134"/>
      <c r="FC1" s="134"/>
      <c r="FD1" s="134"/>
      <c r="FE1" s="134"/>
      <c r="FF1" s="134"/>
      <c r="FG1" s="134"/>
      <c r="FH1" s="134"/>
      <c r="FI1" s="134"/>
      <c r="FJ1" s="134"/>
      <c r="FK1" s="134"/>
      <c r="FL1" s="134"/>
      <c r="FM1" s="134"/>
      <c r="FN1" s="134"/>
      <c r="FO1" s="134"/>
      <c r="FP1" s="134"/>
      <c r="FQ1" s="134"/>
      <c r="FR1" s="134"/>
      <c r="FS1" s="134"/>
      <c r="FT1" s="134"/>
      <c r="FU1" s="134"/>
      <c r="FV1" s="134"/>
      <c r="FW1" s="134"/>
      <c r="FX1" s="134"/>
      <c r="FY1" s="134"/>
      <c r="FZ1" s="134"/>
      <c r="GA1" s="134"/>
      <c r="GB1" s="134"/>
      <c r="GC1" s="134"/>
      <c r="GD1" s="134"/>
      <c r="GE1" s="134"/>
      <c r="GF1" s="134"/>
      <c r="GG1" s="134"/>
      <c r="GH1" s="134"/>
      <c r="GI1" s="134"/>
      <c r="GJ1" s="134"/>
      <c r="GK1" s="134"/>
      <c r="GL1" s="134"/>
      <c r="GM1" s="134"/>
      <c r="GN1" s="134"/>
      <c r="GO1" s="134"/>
      <c r="GP1" s="134"/>
      <c r="GQ1" s="134"/>
      <c r="GR1" s="134"/>
      <c r="GS1" s="134"/>
      <c r="GT1" s="134"/>
      <c r="GU1" s="134"/>
      <c r="GV1" s="134"/>
      <c r="GW1" s="134"/>
      <c r="GX1" s="134"/>
      <c r="GY1" s="134"/>
      <c r="GZ1" s="134"/>
      <c r="HA1" s="134"/>
      <c r="HB1" s="134"/>
      <c r="HC1" s="134"/>
      <c r="HD1" s="134"/>
      <c r="HE1" s="134"/>
      <c r="HF1" s="134"/>
      <c r="HG1" s="134"/>
      <c r="HH1" s="134"/>
      <c r="HI1" s="134"/>
      <c r="HJ1" s="134"/>
      <c r="HK1" s="134"/>
      <c r="HL1" s="134"/>
      <c r="HM1" s="134"/>
      <c r="HN1" s="134"/>
      <c r="HO1" s="134"/>
      <c r="HP1" s="134"/>
      <c r="HQ1" s="134"/>
      <c r="HR1" s="134"/>
      <c r="HS1" s="134"/>
      <c r="HT1" s="134"/>
      <c r="HU1" s="134"/>
      <c r="HV1" s="134"/>
      <c r="HW1" s="134"/>
      <c r="HX1" s="134"/>
      <c r="HY1" s="134"/>
      <c r="HZ1" s="134"/>
      <c r="IA1" s="134"/>
      <c r="IB1" s="134"/>
      <c r="IC1" s="134"/>
      <c r="ID1" s="134"/>
      <c r="IE1" s="134"/>
      <c r="IF1" s="134"/>
      <c r="IG1" s="134"/>
      <c r="IH1" s="134"/>
      <c r="II1" s="134"/>
      <c r="IJ1" s="134"/>
      <c r="IK1" s="134"/>
      <c r="IL1" s="134"/>
      <c r="IM1" s="134"/>
      <c r="IN1" s="134"/>
      <c r="IO1" s="134"/>
      <c r="IP1" s="134"/>
      <c r="IQ1" s="134"/>
      <c r="IR1" s="134"/>
    </row>
    <row r="2" spans="1:252" s="108" customFormat="1" ht="22.5" customHeight="1">
      <c r="A2" s="45" t="s">
        <v>65</v>
      </c>
      <c r="B2" s="128"/>
      <c r="C2" s="128"/>
      <c r="D2" s="128"/>
      <c r="E2" s="128"/>
      <c r="F2" s="128"/>
      <c r="G2" s="128"/>
      <c r="H2" s="128"/>
      <c r="I2" s="128"/>
      <c r="J2" s="134"/>
      <c r="K2" s="134"/>
      <c r="L2" s="134"/>
      <c r="M2" s="136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  <c r="EY2" s="134"/>
      <c r="EZ2" s="134"/>
      <c r="FA2" s="134"/>
      <c r="FB2" s="134"/>
      <c r="FC2" s="134"/>
      <c r="FD2" s="134"/>
      <c r="FE2" s="134"/>
      <c r="FF2" s="134"/>
      <c r="FG2" s="134"/>
      <c r="FH2" s="134"/>
      <c r="FI2" s="134"/>
      <c r="FJ2" s="134"/>
      <c r="FK2" s="134"/>
      <c r="FL2" s="134"/>
      <c r="FM2" s="134"/>
      <c r="FN2" s="134"/>
      <c r="FO2" s="134"/>
      <c r="FP2" s="134"/>
      <c r="FQ2" s="134"/>
      <c r="FR2" s="134"/>
      <c r="FS2" s="134"/>
      <c r="FT2" s="134"/>
      <c r="FU2" s="134"/>
      <c r="FV2" s="134"/>
      <c r="FW2" s="134"/>
      <c r="FX2" s="134"/>
      <c r="FY2" s="134"/>
      <c r="FZ2" s="134"/>
      <c r="GA2" s="134"/>
      <c r="GB2" s="134"/>
      <c r="GC2" s="134"/>
      <c r="GD2" s="134"/>
      <c r="GE2" s="134"/>
      <c r="GF2" s="134"/>
      <c r="GG2" s="134"/>
      <c r="GH2" s="134"/>
      <c r="GI2" s="134"/>
      <c r="GJ2" s="134"/>
      <c r="GK2" s="134"/>
      <c r="GL2" s="134"/>
      <c r="GM2" s="134"/>
      <c r="GN2" s="134"/>
      <c r="GO2" s="134"/>
      <c r="GP2" s="134"/>
      <c r="GQ2" s="134"/>
      <c r="GR2" s="134"/>
      <c r="GS2" s="134"/>
      <c r="GT2" s="134"/>
      <c r="GU2" s="134"/>
      <c r="GV2" s="134"/>
      <c r="GW2" s="134"/>
      <c r="GX2" s="134"/>
      <c r="GY2" s="134"/>
      <c r="GZ2" s="134"/>
      <c r="HA2" s="134"/>
      <c r="HB2" s="134"/>
      <c r="HC2" s="134"/>
      <c r="HD2" s="134"/>
      <c r="HE2" s="134"/>
      <c r="HF2" s="134"/>
      <c r="HG2" s="134"/>
      <c r="HH2" s="134"/>
      <c r="HI2" s="134"/>
      <c r="HJ2" s="134"/>
      <c r="HK2" s="134"/>
      <c r="HL2" s="134"/>
      <c r="HM2" s="134"/>
      <c r="HN2" s="134"/>
      <c r="HO2" s="134"/>
      <c r="HP2" s="134"/>
      <c r="HQ2" s="134"/>
      <c r="HR2" s="134"/>
      <c r="HS2" s="134"/>
      <c r="HT2" s="134"/>
      <c r="HU2" s="134"/>
      <c r="HV2" s="134"/>
      <c r="HW2" s="134"/>
      <c r="HX2" s="134"/>
      <c r="HY2" s="134"/>
      <c r="HZ2" s="134"/>
      <c r="IA2" s="134"/>
      <c r="IB2" s="134"/>
      <c r="IC2" s="134"/>
      <c r="ID2" s="134"/>
      <c r="IE2" s="134"/>
      <c r="IF2" s="134"/>
      <c r="IG2" s="134"/>
      <c r="IH2" s="134"/>
      <c r="II2" s="134"/>
      <c r="IJ2" s="134"/>
      <c r="IK2" s="134"/>
      <c r="IL2" s="134"/>
      <c r="IM2" s="134"/>
      <c r="IN2" s="134"/>
      <c r="IO2" s="134"/>
      <c r="IP2" s="134"/>
      <c r="IQ2" s="134"/>
      <c r="IR2" s="134"/>
    </row>
    <row r="3" spans="1:252" s="108" customFormat="1" ht="22.5" customHeight="1">
      <c r="A3" s="137"/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</row>
    <row r="4" spans="1:252" s="108" customFormat="1" ht="22.5" customHeight="1">
      <c r="A4" s="46"/>
      <c r="B4" s="46"/>
      <c r="C4" s="231" t="s">
        <v>58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  <c r="EY4" s="134"/>
      <c r="EZ4" s="134"/>
      <c r="FA4" s="134"/>
      <c r="FB4" s="134"/>
      <c r="FC4" s="134"/>
      <c r="FD4" s="134"/>
      <c r="FE4" s="134"/>
      <c r="FF4" s="134"/>
      <c r="FG4" s="134"/>
      <c r="FH4" s="134"/>
      <c r="FI4" s="134"/>
      <c r="FJ4" s="134"/>
      <c r="FK4" s="134"/>
      <c r="FL4" s="134"/>
      <c r="FM4" s="134"/>
      <c r="FN4" s="134"/>
      <c r="FO4" s="134"/>
      <c r="FP4" s="134"/>
      <c r="FQ4" s="134"/>
      <c r="FR4" s="134"/>
      <c r="FS4" s="134"/>
      <c r="FT4" s="134"/>
      <c r="FU4" s="134"/>
      <c r="FV4" s="134"/>
      <c r="FW4" s="134"/>
      <c r="FX4" s="134"/>
      <c r="FY4" s="134"/>
      <c r="FZ4" s="134"/>
      <c r="GA4" s="134"/>
      <c r="GB4" s="134"/>
      <c r="GC4" s="134"/>
      <c r="GD4" s="134"/>
      <c r="GE4" s="134"/>
      <c r="GF4" s="134"/>
      <c r="GG4" s="134"/>
      <c r="GH4" s="134"/>
      <c r="GI4" s="134"/>
      <c r="GJ4" s="134"/>
      <c r="GK4" s="134"/>
      <c r="GL4" s="134"/>
      <c r="GM4" s="134"/>
      <c r="GN4" s="134"/>
      <c r="GO4" s="134"/>
      <c r="GP4" s="134"/>
      <c r="GQ4" s="134"/>
      <c r="GR4" s="134"/>
      <c r="GS4" s="134"/>
      <c r="GT4" s="134"/>
      <c r="GU4" s="134"/>
      <c r="GV4" s="134"/>
      <c r="GW4" s="134"/>
      <c r="GX4" s="134"/>
      <c r="GY4" s="134"/>
      <c r="GZ4" s="134"/>
      <c r="HA4" s="134"/>
      <c r="HB4" s="134"/>
      <c r="HC4" s="134"/>
      <c r="HD4" s="134"/>
      <c r="HE4" s="134"/>
      <c r="HF4" s="134"/>
      <c r="HG4" s="134"/>
      <c r="HH4" s="134"/>
      <c r="HI4" s="134"/>
      <c r="HJ4" s="134"/>
      <c r="HK4" s="134"/>
      <c r="HL4" s="134"/>
      <c r="HM4" s="134"/>
      <c r="HN4" s="134"/>
      <c r="HO4" s="134"/>
      <c r="HP4" s="134"/>
      <c r="HQ4" s="134"/>
      <c r="HR4" s="134"/>
      <c r="HS4" s="134"/>
      <c r="HT4" s="134"/>
      <c r="HU4" s="134"/>
      <c r="HV4" s="134"/>
      <c r="HW4" s="134"/>
      <c r="HX4" s="134"/>
      <c r="HY4" s="134"/>
      <c r="HZ4" s="134"/>
      <c r="IA4" s="134"/>
      <c r="IB4" s="134"/>
      <c r="IC4" s="134"/>
      <c r="ID4" s="134"/>
      <c r="IE4" s="134"/>
      <c r="IF4" s="134"/>
      <c r="IG4" s="134"/>
      <c r="IH4" s="134"/>
      <c r="II4" s="134"/>
      <c r="IJ4" s="134"/>
      <c r="IK4" s="134"/>
      <c r="IL4" s="134"/>
      <c r="IM4" s="134"/>
      <c r="IN4" s="134"/>
      <c r="IO4" s="134"/>
      <c r="IP4" s="134"/>
      <c r="IQ4" s="134"/>
      <c r="IR4" s="134"/>
    </row>
    <row r="5" spans="1:252" ht="22.5" customHeight="1">
      <c r="A5" s="46"/>
      <c r="B5" s="46"/>
      <c r="C5" s="47"/>
      <c r="D5" s="47"/>
      <c r="E5" s="47"/>
      <c r="F5" s="47"/>
      <c r="G5" s="47"/>
      <c r="H5" s="47"/>
      <c r="I5" s="47"/>
      <c r="J5" s="47"/>
      <c r="K5" s="157"/>
      <c r="L5" s="47"/>
      <c r="M5" s="47"/>
    </row>
    <row r="6" spans="1:252" ht="22.5" customHeight="1">
      <c r="A6" s="46"/>
      <c r="B6" s="46"/>
      <c r="C6" s="129"/>
      <c r="D6" s="47"/>
      <c r="E6" s="47"/>
      <c r="F6" s="47"/>
      <c r="G6" s="129"/>
      <c r="H6" s="129"/>
      <c r="I6" s="129"/>
      <c r="J6" s="47"/>
      <c r="K6" s="184" t="s">
        <v>35</v>
      </c>
      <c r="L6" s="47"/>
      <c r="M6" s="48"/>
    </row>
    <row r="7" spans="1:252" ht="22.5" customHeight="1">
      <c r="A7" s="46"/>
      <c r="B7" s="46"/>
      <c r="C7" s="129"/>
      <c r="D7" s="47"/>
      <c r="E7" s="47"/>
      <c r="F7" s="47"/>
      <c r="G7" s="129"/>
      <c r="H7" s="129"/>
      <c r="I7" s="129"/>
      <c r="J7" s="47"/>
      <c r="K7" s="183" t="s">
        <v>116</v>
      </c>
      <c r="L7" s="47"/>
      <c r="M7" s="48"/>
    </row>
    <row r="8" spans="1:252" ht="22.5" customHeight="1">
      <c r="A8" s="46"/>
      <c r="B8" s="46"/>
      <c r="C8" s="182" t="s">
        <v>36</v>
      </c>
      <c r="D8" s="47"/>
      <c r="E8" s="182" t="s">
        <v>113</v>
      </c>
      <c r="F8" s="47"/>
      <c r="G8" s="47"/>
      <c r="H8" s="47"/>
      <c r="I8" s="47"/>
      <c r="J8" s="47"/>
      <c r="K8" s="184" t="s">
        <v>117</v>
      </c>
      <c r="L8" s="47"/>
      <c r="M8" s="47"/>
    </row>
    <row r="9" spans="1:252" ht="22.5" customHeight="1">
      <c r="A9" s="46"/>
      <c r="B9" s="46"/>
      <c r="C9" s="182" t="s">
        <v>112</v>
      </c>
      <c r="D9" s="47"/>
      <c r="E9" s="182" t="s">
        <v>114</v>
      </c>
      <c r="F9" s="47"/>
      <c r="G9" s="232" t="s">
        <v>21</v>
      </c>
      <c r="H9" s="232"/>
      <c r="I9" s="232"/>
      <c r="J9" s="47"/>
      <c r="K9" s="185" t="s">
        <v>118</v>
      </c>
      <c r="L9" s="47"/>
      <c r="M9" s="185" t="s">
        <v>96</v>
      </c>
    </row>
    <row r="10" spans="1:252" ht="22.5" customHeight="1">
      <c r="A10" s="46"/>
      <c r="B10" s="108"/>
      <c r="C10" s="182" t="s">
        <v>37</v>
      </c>
      <c r="D10" s="47"/>
      <c r="E10" s="182" t="s">
        <v>115</v>
      </c>
      <c r="F10" s="47"/>
      <c r="G10" s="47" t="s">
        <v>66</v>
      </c>
      <c r="H10" s="47"/>
      <c r="I10" s="47" t="s">
        <v>38</v>
      </c>
      <c r="J10" s="47"/>
      <c r="K10" s="182" t="s">
        <v>119</v>
      </c>
      <c r="L10" s="47"/>
      <c r="M10" s="185" t="s">
        <v>125</v>
      </c>
    </row>
    <row r="11" spans="1:252" ht="22.5" customHeight="1">
      <c r="A11" s="46"/>
      <c r="B11" s="49" t="s">
        <v>2</v>
      </c>
      <c r="C11" s="233" t="s">
        <v>61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</row>
    <row r="12" spans="1:252" ht="22.5" customHeight="1">
      <c r="A12" s="51" t="s">
        <v>100</v>
      </c>
      <c r="B12" s="50"/>
      <c r="C12" s="109"/>
      <c r="D12" s="94"/>
      <c r="E12" s="109"/>
      <c r="F12" s="94"/>
      <c r="G12" s="109"/>
      <c r="H12" s="94"/>
      <c r="I12" s="109"/>
      <c r="J12" s="94"/>
      <c r="K12" s="109"/>
      <c r="L12" s="94"/>
      <c r="M12" s="94"/>
    </row>
    <row r="13" spans="1:252" ht="22.5" customHeight="1">
      <c r="A13" s="51" t="s">
        <v>101</v>
      </c>
      <c r="B13" s="62"/>
      <c r="C13" s="109">
        <v>465000000</v>
      </c>
      <c r="D13" s="94"/>
      <c r="E13" s="109">
        <v>297618600</v>
      </c>
      <c r="F13" s="94"/>
      <c r="G13" s="109">
        <v>26000000</v>
      </c>
      <c r="H13" s="94"/>
      <c r="I13" s="109">
        <v>95637446</v>
      </c>
      <c r="J13" s="94"/>
      <c r="K13" s="109">
        <v>355684</v>
      </c>
      <c r="L13" s="94"/>
      <c r="M13" s="109">
        <f>SUM(C13:K13)</f>
        <v>884611730</v>
      </c>
    </row>
    <row r="14" spans="1:252" s="108" customFormat="1" ht="12" customHeight="1">
      <c r="A14" s="51"/>
      <c r="B14" s="107"/>
      <c r="C14" s="149"/>
      <c r="D14" s="102"/>
      <c r="E14" s="149"/>
      <c r="F14" s="102"/>
      <c r="G14" s="149"/>
      <c r="H14" s="103"/>
      <c r="I14" s="109"/>
      <c r="J14" s="94"/>
      <c r="K14" s="109"/>
      <c r="L14" s="94"/>
      <c r="M14" s="94"/>
    </row>
    <row r="15" spans="1:252" ht="22.5" customHeight="1">
      <c r="A15" s="51" t="s">
        <v>67</v>
      </c>
      <c r="B15" s="62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</row>
    <row r="16" spans="1:252" ht="22.5" customHeight="1">
      <c r="A16" s="52" t="s">
        <v>39</v>
      </c>
      <c r="B16" s="108"/>
      <c r="C16" s="93">
        <v>0</v>
      </c>
      <c r="D16" s="98"/>
      <c r="E16" s="93">
        <v>0</v>
      </c>
      <c r="F16" s="98"/>
      <c r="G16" s="93">
        <v>0</v>
      </c>
      <c r="H16" s="99"/>
      <c r="I16" s="93">
        <v>63596985</v>
      </c>
      <c r="J16" s="95"/>
      <c r="K16" s="93">
        <v>0</v>
      </c>
      <c r="L16" s="95"/>
      <c r="M16" s="95">
        <f>SUM(C16:K16)</f>
        <v>63596985</v>
      </c>
    </row>
    <row r="17" spans="1:13" ht="22.5" customHeight="1">
      <c r="A17" s="52" t="s">
        <v>175</v>
      </c>
      <c r="B17" s="107"/>
      <c r="C17" s="93">
        <v>0</v>
      </c>
      <c r="D17" s="96"/>
      <c r="E17" s="93">
        <v>0</v>
      </c>
      <c r="F17" s="96"/>
      <c r="G17" s="93">
        <v>0</v>
      </c>
      <c r="H17" s="95"/>
      <c r="I17" s="93">
        <v>0</v>
      </c>
      <c r="J17" s="95"/>
      <c r="K17" s="100">
        <v>-299676</v>
      </c>
      <c r="L17" s="95"/>
      <c r="M17" s="95">
        <f>SUM(C17:K17)</f>
        <v>-299676</v>
      </c>
    </row>
    <row r="18" spans="1:13" s="135" customFormat="1" ht="22.5" customHeight="1">
      <c r="A18" s="51" t="s">
        <v>177</v>
      </c>
      <c r="B18" s="62"/>
      <c r="C18" s="101">
        <v>0</v>
      </c>
      <c r="D18" s="102"/>
      <c r="E18" s="101">
        <v>0</v>
      </c>
      <c r="F18" s="102"/>
      <c r="G18" s="101">
        <v>0</v>
      </c>
      <c r="H18" s="103"/>
      <c r="I18" s="106">
        <f>SUM(I16:I17)</f>
        <v>63596985</v>
      </c>
      <c r="J18" s="94"/>
      <c r="K18" s="106">
        <f>SUM(K16:K17)</f>
        <v>-299676</v>
      </c>
      <c r="L18" s="94"/>
      <c r="M18" s="106">
        <f>SUM(M16:M17)</f>
        <v>63297309</v>
      </c>
    </row>
    <row r="19" spans="1:13" s="108" customFormat="1" ht="21.75" customHeight="1">
      <c r="A19" s="51"/>
      <c r="B19" s="107"/>
      <c r="C19" s="149"/>
      <c r="D19" s="102"/>
      <c r="E19" s="149"/>
      <c r="F19" s="102"/>
      <c r="G19" s="149"/>
      <c r="H19" s="103"/>
      <c r="I19" s="109"/>
      <c r="J19" s="94"/>
      <c r="K19" s="109"/>
      <c r="L19" s="94"/>
      <c r="M19" s="94"/>
    </row>
    <row r="20" spans="1:13" ht="22.5" customHeight="1">
      <c r="A20" s="52" t="s">
        <v>72</v>
      </c>
      <c r="B20" s="152">
        <v>15</v>
      </c>
      <c r="C20" s="150">
        <v>0</v>
      </c>
      <c r="D20" s="149"/>
      <c r="E20" s="150">
        <v>0</v>
      </c>
      <c r="F20" s="149"/>
      <c r="G20" s="100">
        <v>3300000</v>
      </c>
      <c r="H20" s="94"/>
      <c r="I20" s="100">
        <v>-3300000</v>
      </c>
      <c r="J20" s="94"/>
      <c r="K20" s="100">
        <v>0</v>
      </c>
      <c r="L20" s="94"/>
      <c r="M20" s="100">
        <v>0</v>
      </c>
    </row>
    <row r="21" spans="1:13" ht="22.5" customHeight="1" thickBot="1">
      <c r="A21" s="133" t="s">
        <v>102</v>
      </c>
      <c r="B21" s="110"/>
      <c r="C21" s="104">
        <f>SUM(C13,C18)</f>
        <v>465000000</v>
      </c>
      <c r="D21" s="105"/>
      <c r="E21" s="104">
        <f>SUM(E13,E18)</f>
        <v>297618600</v>
      </c>
      <c r="F21" s="105"/>
      <c r="G21" s="104">
        <f>SUM(G13,G20)</f>
        <v>29300000</v>
      </c>
      <c r="H21" s="105"/>
      <c r="I21" s="104">
        <f>SUM(I13,I18,I20)</f>
        <v>155934431</v>
      </c>
      <c r="J21" s="105"/>
      <c r="K21" s="104">
        <f>SUM(K13,K18)</f>
        <v>56008</v>
      </c>
      <c r="L21" s="105"/>
      <c r="M21" s="104">
        <f>SUM(M13,M18)</f>
        <v>947909039</v>
      </c>
    </row>
    <row r="22" spans="1:13" ht="22.5" customHeight="1" thickTop="1"/>
    <row r="24" spans="1:13" ht="22.5" customHeight="1">
      <c r="A24" s="28" t="s">
        <v>59</v>
      </c>
      <c r="B24" s="135"/>
      <c r="M24" s="136"/>
    </row>
    <row r="25" spans="1:13" ht="22.5" customHeight="1">
      <c r="A25" s="45" t="s">
        <v>65</v>
      </c>
      <c r="B25" s="128"/>
      <c r="C25" s="128"/>
      <c r="D25" s="128"/>
      <c r="E25" s="128"/>
      <c r="F25" s="128"/>
      <c r="G25" s="128"/>
      <c r="H25" s="128"/>
      <c r="I25" s="128"/>
      <c r="M25" s="136"/>
    </row>
    <row r="26" spans="1:13" ht="22.5" customHeight="1">
      <c r="A26" s="137"/>
      <c r="B26" s="137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</row>
    <row r="27" spans="1:13" ht="22.5" customHeight="1">
      <c r="A27" s="46"/>
      <c r="B27" s="46"/>
      <c r="C27" s="231" t="s">
        <v>58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</row>
    <row r="28" spans="1:13" ht="22.5" customHeight="1">
      <c r="A28" s="46"/>
      <c r="B28" s="46"/>
      <c r="C28" s="47"/>
      <c r="D28" s="47"/>
      <c r="E28" s="47"/>
      <c r="F28" s="47"/>
      <c r="G28" s="47"/>
      <c r="H28" s="47"/>
      <c r="I28" s="47"/>
      <c r="J28" s="47"/>
      <c r="K28" s="157"/>
      <c r="L28" s="47"/>
      <c r="M28" s="47"/>
    </row>
    <row r="29" spans="1:13" ht="22.5" customHeight="1">
      <c r="A29" s="46"/>
      <c r="B29" s="46"/>
      <c r="C29" s="129"/>
      <c r="D29" s="47"/>
      <c r="E29" s="47"/>
      <c r="F29" s="47"/>
      <c r="G29" s="129"/>
      <c r="H29" s="129"/>
      <c r="I29" s="129"/>
      <c r="J29" s="47"/>
      <c r="K29" s="184" t="s">
        <v>35</v>
      </c>
      <c r="L29" s="47"/>
      <c r="M29" s="48"/>
    </row>
    <row r="30" spans="1:13" ht="22.5" customHeight="1">
      <c r="A30" s="46"/>
      <c r="B30" s="46"/>
      <c r="C30" s="129"/>
      <c r="D30" s="47"/>
      <c r="E30" s="47"/>
      <c r="F30" s="47"/>
      <c r="G30" s="129"/>
      <c r="H30" s="129"/>
      <c r="I30" s="129"/>
      <c r="J30" s="47"/>
      <c r="K30" s="183" t="s">
        <v>116</v>
      </c>
      <c r="L30" s="47"/>
      <c r="M30" s="48"/>
    </row>
    <row r="31" spans="1:13" ht="22.5" customHeight="1">
      <c r="A31" s="46"/>
      <c r="B31" s="46"/>
      <c r="C31" s="182" t="s">
        <v>36</v>
      </c>
      <c r="D31" s="47"/>
      <c r="E31" s="182" t="s">
        <v>113</v>
      </c>
      <c r="F31" s="47"/>
      <c r="G31" s="47"/>
      <c r="H31" s="47"/>
      <c r="I31" s="47"/>
      <c r="J31" s="47"/>
      <c r="K31" s="184" t="s">
        <v>117</v>
      </c>
      <c r="L31" s="47"/>
      <c r="M31" s="47"/>
    </row>
    <row r="32" spans="1:13" ht="22.5" customHeight="1">
      <c r="A32" s="46"/>
      <c r="B32" s="46"/>
      <c r="C32" s="182" t="s">
        <v>112</v>
      </c>
      <c r="D32" s="47"/>
      <c r="E32" s="182" t="s">
        <v>114</v>
      </c>
      <c r="F32" s="47"/>
      <c r="G32" s="232" t="s">
        <v>21</v>
      </c>
      <c r="H32" s="232"/>
      <c r="I32" s="232"/>
      <c r="J32" s="47"/>
      <c r="K32" s="185" t="s">
        <v>118</v>
      </c>
      <c r="L32" s="47"/>
      <c r="M32" s="185" t="s">
        <v>96</v>
      </c>
    </row>
    <row r="33" spans="1:13" ht="22.5" customHeight="1">
      <c r="A33" s="46"/>
      <c r="B33" s="108"/>
      <c r="C33" s="182" t="s">
        <v>37</v>
      </c>
      <c r="D33" s="47"/>
      <c r="E33" s="182" t="s">
        <v>115</v>
      </c>
      <c r="F33" s="47"/>
      <c r="G33" s="47" t="s">
        <v>66</v>
      </c>
      <c r="H33" s="47"/>
      <c r="I33" s="47" t="s">
        <v>38</v>
      </c>
      <c r="J33" s="47"/>
      <c r="K33" s="182" t="s">
        <v>119</v>
      </c>
      <c r="L33" s="47"/>
      <c r="M33" s="185" t="s">
        <v>125</v>
      </c>
    </row>
    <row r="34" spans="1:13" ht="22.5" customHeight="1">
      <c r="A34" s="46"/>
      <c r="B34" s="49" t="s">
        <v>2</v>
      </c>
      <c r="C34" s="233" t="s">
        <v>61</v>
      </c>
      <c r="D34" s="233"/>
      <c r="E34" s="233"/>
      <c r="F34" s="233"/>
      <c r="G34" s="233"/>
      <c r="H34" s="233"/>
      <c r="I34" s="233"/>
      <c r="J34" s="233"/>
      <c r="K34" s="233"/>
      <c r="L34" s="233"/>
      <c r="M34" s="233"/>
    </row>
    <row r="35" spans="1:13" ht="22.5" customHeight="1">
      <c r="A35" s="51" t="s">
        <v>153</v>
      </c>
      <c r="B35" s="50"/>
      <c r="C35" s="109"/>
      <c r="D35" s="94"/>
      <c r="E35" s="109"/>
      <c r="F35" s="94"/>
      <c r="G35" s="109"/>
      <c r="H35" s="94"/>
      <c r="I35" s="109"/>
      <c r="J35" s="94"/>
      <c r="K35" s="109"/>
      <c r="L35" s="94"/>
      <c r="M35" s="94"/>
    </row>
    <row r="36" spans="1:13" ht="22.5" customHeight="1">
      <c r="A36" s="51" t="s">
        <v>154</v>
      </c>
      <c r="B36" s="62"/>
      <c r="C36" s="109">
        <v>465000000</v>
      </c>
      <c r="D36" s="94"/>
      <c r="E36" s="109">
        <v>297618600</v>
      </c>
      <c r="F36" s="94"/>
      <c r="G36" s="109">
        <v>29300000</v>
      </c>
      <c r="H36" s="94"/>
      <c r="I36" s="109">
        <v>155934431</v>
      </c>
      <c r="J36" s="94"/>
      <c r="K36" s="109">
        <v>56008</v>
      </c>
      <c r="L36" s="94"/>
      <c r="M36" s="109">
        <f>SUM(C36:K36)</f>
        <v>947909039</v>
      </c>
    </row>
    <row r="37" spans="1:13" ht="22.5" customHeight="1">
      <c r="A37" s="51"/>
      <c r="B37" s="62"/>
      <c r="C37" s="109"/>
      <c r="D37" s="94"/>
      <c r="E37" s="109"/>
      <c r="F37" s="94"/>
      <c r="G37" s="109"/>
      <c r="H37" s="94"/>
      <c r="I37" s="109"/>
      <c r="J37" s="94"/>
      <c r="K37" s="109"/>
      <c r="L37" s="94"/>
      <c r="M37" s="109"/>
    </row>
    <row r="38" spans="1:13" s="108" customFormat="1" ht="22.5" customHeight="1">
      <c r="A38" s="51" t="s">
        <v>159</v>
      </c>
      <c r="B38" s="107"/>
      <c r="C38" s="149"/>
      <c r="D38" s="102"/>
      <c r="E38" s="149"/>
      <c r="F38" s="102"/>
      <c r="G38" s="149"/>
      <c r="H38" s="103"/>
      <c r="I38" s="109"/>
      <c r="J38" s="94"/>
      <c r="K38" s="109"/>
      <c r="L38" s="94"/>
      <c r="M38" s="94"/>
    </row>
    <row r="39" spans="1:13" s="108" customFormat="1" ht="22.5" customHeight="1">
      <c r="A39" s="51" t="s">
        <v>163</v>
      </c>
      <c r="B39" s="107"/>
      <c r="C39" s="149"/>
      <c r="D39" s="102"/>
      <c r="E39" s="149"/>
      <c r="F39" s="102"/>
      <c r="G39" s="149"/>
      <c r="H39" s="103"/>
      <c r="I39" s="109"/>
      <c r="J39" s="94"/>
      <c r="K39" s="109"/>
      <c r="L39" s="94"/>
      <c r="M39" s="94"/>
    </row>
    <row r="40" spans="1:13" s="108" customFormat="1" ht="22.5" customHeight="1">
      <c r="A40" s="52" t="s">
        <v>160</v>
      </c>
      <c r="B40" s="152">
        <v>21</v>
      </c>
      <c r="C40" s="97">
        <v>0</v>
      </c>
      <c r="D40" s="213"/>
      <c r="E40" s="97">
        <v>0</v>
      </c>
      <c r="F40" s="213"/>
      <c r="G40" s="97">
        <v>0</v>
      </c>
      <c r="H40" s="99"/>
      <c r="I40" s="93">
        <v>-55799958</v>
      </c>
      <c r="J40" s="95"/>
      <c r="K40" s="93">
        <v>0</v>
      </c>
      <c r="L40" s="94"/>
      <c r="M40" s="95">
        <f>SUM(C40:K40)</f>
        <v>-55799958</v>
      </c>
    </row>
    <row r="41" spans="1:13" s="108" customFormat="1" ht="22.5" customHeight="1">
      <c r="A41" s="212" t="s">
        <v>178</v>
      </c>
      <c r="B41" s="107"/>
      <c r="C41" s="101">
        <f>SUM(C39:C40)</f>
        <v>0</v>
      </c>
      <c r="D41" s="102"/>
      <c r="E41" s="101">
        <f>SUM(E39:E40)</f>
        <v>0</v>
      </c>
      <c r="F41" s="102"/>
      <c r="G41" s="101">
        <f>SUM(G39:G40)</f>
        <v>0</v>
      </c>
      <c r="H41" s="103"/>
      <c r="I41" s="106">
        <f>SUM(I39:I40)</f>
        <v>-55799958</v>
      </c>
      <c r="J41" s="94"/>
      <c r="K41" s="101">
        <f>SUM(K39:K40)</f>
        <v>0</v>
      </c>
      <c r="L41" s="94"/>
      <c r="M41" s="106">
        <f>SUM(M39:M40)</f>
        <v>-55799958</v>
      </c>
    </row>
    <row r="42" spans="1:13" s="108" customFormat="1" ht="22.5" customHeight="1">
      <c r="A42" s="52"/>
      <c r="B42" s="107"/>
      <c r="C42" s="149"/>
      <c r="D42" s="102"/>
      <c r="E42" s="149"/>
      <c r="F42" s="102"/>
      <c r="G42" s="149"/>
      <c r="H42" s="103"/>
      <c r="I42" s="109"/>
      <c r="J42" s="94"/>
      <c r="K42" s="109"/>
      <c r="L42" s="94"/>
      <c r="M42" s="94"/>
    </row>
    <row r="43" spans="1:13" ht="22.5" customHeight="1">
      <c r="A43" s="51" t="s">
        <v>67</v>
      </c>
      <c r="B43" s="62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</row>
    <row r="44" spans="1:13" ht="22.5" customHeight="1">
      <c r="A44" s="52" t="s">
        <v>39</v>
      </c>
      <c r="B44" s="108"/>
      <c r="C44" s="93">
        <v>0</v>
      </c>
      <c r="D44" s="98"/>
      <c r="E44" s="93">
        <v>0</v>
      </c>
      <c r="F44" s="98"/>
      <c r="G44" s="93">
        <v>0</v>
      </c>
      <c r="H44" s="99"/>
      <c r="I44" s="93">
        <v>50345627</v>
      </c>
      <c r="J44" s="95"/>
      <c r="K44" s="93">
        <v>0</v>
      </c>
      <c r="L44" s="95"/>
      <c r="M44" s="95">
        <f>SUM(C44:K44)</f>
        <v>50345627</v>
      </c>
    </row>
    <row r="45" spans="1:13" ht="22.5" customHeight="1">
      <c r="A45" s="52" t="s">
        <v>175</v>
      </c>
      <c r="B45" s="107"/>
      <c r="C45" s="93">
        <v>0</v>
      </c>
      <c r="D45" s="96"/>
      <c r="E45" s="93">
        <v>0</v>
      </c>
      <c r="F45" s="96"/>
      <c r="G45" s="93">
        <v>0</v>
      </c>
      <c r="H45" s="95"/>
      <c r="I45" s="93">
        <v>-114095</v>
      </c>
      <c r="J45" s="95"/>
      <c r="K45" s="100">
        <v>-50838</v>
      </c>
      <c r="L45" s="95"/>
      <c r="M45" s="95">
        <f>SUM(C45:K45)</f>
        <v>-164933</v>
      </c>
    </row>
    <row r="46" spans="1:13" ht="22.5" customHeight="1">
      <c r="A46" s="51" t="s">
        <v>177</v>
      </c>
      <c r="B46" s="62"/>
      <c r="C46" s="101">
        <v>0</v>
      </c>
      <c r="D46" s="102"/>
      <c r="E46" s="101">
        <v>0</v>
      </c>
      <c r="F46" s="102"/>
      <c r="G46" s="101">
        <v>0</v>
      </c>
      <c r="H46" s="103"/>
      <c r="I46" s="106">
        <f>SUM(I44:I45)</f>
        <v>50231532</v>
      </c>
      <c r="J46" s="94"/>
      <c r="K46" s="106">
        <f>SUM(K44:K45)</f>
        <v>-50838</v>
      </c>
      <c r="L46" s="94"/>
      <c r="M46" s="106">
        <f>SUM(M44:M45)</f>
        <v>50180694</v>
      </c>
    </row>
    <row r="47" spans="1:13" s="108" customFormat="1" ht="12" customHeight="1">
      <c r="A47" s="51"/>
      <c r="B47" s="107"/>
      <c r="C47" s="149"/>
      <c r="D47" s="102"/>
      <c r="E47" s="149"/>
      <c r="F47" s="102"/>
      <c r="G47" s="149"/>
      <c r="H47" s="103"/>
      <c r="I47" s="109"/>
      <c r="J47" s="94"/>
      <c r="K47" s="109"/>
      <c r="L47" s="94"/>
      <c r="M47" s="94"/>
    </row>
    <row r="48" spans="1:13" ht="22.5" customHeight="1">
      <c r="A48" s="52" t="s">
        <v>72</v>
      </c>
      <c r="B48" s="152">
        <v>15</v>
      </c>
      <c r="C48" s="150">
        <v>0</v>
      </c>
      <c r="D48" s="149"/>
      <c r="E48" s="150">
        <v>0</v>
      </c>
      <c r="F48" s="149"/>
      <c r="G48" s="100">
        <v>2520000</v>
      </c>
      <c r="H48" s="94"/>
      <c r="I48" s="100">
        <v>-2520000</v>
      </c>
      <c r="J48" s="94"/>
      <c r="K48" s="100">
        <v>0</v>
      </c>
      <c r="L48" s="94"/>
      <c r="M48" s="150">
        <f>SUM(C48:K48)</f>
        <v>0</v>
      </c>
    </row>
    <row r="49" spans="1:13" ht="22.5" customHeight="1" thickBot="1">
      <c r="A49" s="133" t="s">
        <v>155</v>
      </c>
      <c r="B49" s="110"/>
      <c r="C49" s="104">
        <f>SUM(C36,C41,C46,C48)</f>
        <v>465000000</v>
      </c>
      <c r="D49" s="105"/>
      <c r="E49" s="104">
        <f>SUM(E36,E41,E46,E48)</f>
        <v>297618600</v>
      </c>
      <c r="F49" s="105"/>
      <c r="G49" s="104">
        <f>SUM(G36,G41,G46,G48)</f>
        <v>31820000</v>
      </c>
      <c r="H49" s="105"/>
      <c r="I49" s="104">
        <f>SUM(I36,I41,I46,I48)</f>
        <v>147846005</v>
      </c>
      <c r="J49" s="105"/>
      <c r="K49" s="104">
        <f>SUM(K36,K41,K46,K48)</f>
        <v>5170</v>
      </c>
      <c r="L49" s="105"/>
      <c r="M49" s="104">
        <f>M36+M41+M46</f>
        <v>942289775</v>
      </c>
    </row>
    <row r="50" spans="1:13" ht="22.5" customHeight="1" thickTop="1"/>
  </sheetData>
  <mergeCells count="6">
    <mergeCell ref="C27:M27"/>
    <mergeCell ref="G32:I32"/>
    <mergeCell ref="C34:M34"/>
    <mergeCell ref="C11:M11"/>
    <mergeCell ref="C4:M4"/>
    <mergeCell ref="G9:I9"/>
  </mergeCells>
  <pageMargins left="0.7" right="0.7" top="0.48" bottom="0.4" header="0.5" footer="0.4"/>
  <pageSetup paperSize="9" scale="79" firstPageNumber="12" fitToHeight="2" orientation="landscape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4"/>
  <sheetViews>
    <sheetView showGridLines="0" topLeftCell="A2" zoomScaleNormal="100" zoomScaleSheetLayoutView="85" workbookViewId="0">
      <selection activeCell="M61" sqref="M61"/>
    </sheetView>
  </sheetViews>
  <sheetFormatPr defaultColWidth="15" defaultRowHeight="22.5" customHeight="1"/>
  <cols>
    <col min="1" max="1" width="51.28515625" style="2" customWidth="1"/>
    <col min="2" max="2" width="8.140625" style="2" customWidth="1"/>
    <col min="3" max="3" width="1.140625" style="2" customWidth="1"/>
    <col min="4" max="4" width="15" style="2" customWidth="1"/>
    <col min="5" max="5" width="0.85546875" style="2" customWidth="1"/>
    <col min="6" max="6" width="15" style="2" customWidth="1"/>
    <col min="7" max="7" width="0.7109375" style="2" customWidth="1"/>
    <col min="8" max="8" width="15" style="2" customWidth="1"/>
    <col min="9" max="9" width="0.85546875" style="2" customWidth="1"/>
    <col min="10" max="10" width="15" style="2" customWidth="1"/>
    <col min="11" max="11" width="18.28515625" style="6" bestFit="1" customWidth="1"/>
    <col min="12" max="12" width="16.85546875" style="6" customWidth="1"/>
    <col min="13" max="14" width="16" style="6" bestFit="1" customWidth="1"/>
    <col min="15" max="15" width="9.140625" style="2" customWidth="1"/>
    <col min="16" max="17" width="15.28515625" style="2" bestFit="1" customWidth="1"/>
    <col min="18" max="18" width="13.140625" style="2" bestFit="1" customWidth="1"/>
    <col min="19" max="19" width="15.28515625" style="2" bestFit="1" customWidth="1"/>
    <col min="20" max="252" width="9.140625" style="2" customWidth="1"/>
    <col min="253" max="253" width="49" style="2" customWidth="1"/>
    <col min="254" max="254" width="8" style="2" customWidth="1"/>
    <col min="255" max="255" width="0.85546875" style="2" customWidth="1"/>
    <col min="256" max="16384" width="15" style="2"/>
  </cols>
  <sheetData>
    <row r="1" spans="1:256" ht="22.5" customHeight="1">
      <c r="A1" s="28" t="s">
        <v>59</v>
      </c>
      <c r="B1" s="44"/>
      <c r="H1" s="3"/>
      <c r="I1" s="3"/>
      <c r="J1" s="3"/>
    </row>
    <row r="2" spans="1:256" s="9" customFormat="1" ht="21.75" customHeight="1">
      <c r="A2" s="45" t="s">
        <v>68</v>
      </c>
      <c r="B2" s="45"/>
      <c r="C2" s="2"/>
      <c r="D2" s="2"/>
      <c r="E2" s="2"/>
      <c r="F2" s="2"/>
      <c r="G2" s="2"/>
      <c r="H2" s="2"/>
      <c r="I2" s="2"/>
      <c r="J2" s="2"/>
      <c r="K2" s="6"/>
      <c r="L2" s="26"/>
      <c r="M2" s="6"/>
      <c r="N2" s="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6" ht="15" customHeight="1"/>
    <row r="4" spans="1:256" s="54" customFormat="1" ht="22.5" customHeight="1">
      <c r="B4" s="65"/>
      <c r="C4" s="65"/>
      <c r="D4" s="235" t="s">
        <v>97</v>
      </c>
      <c r="E4" s="235"/>
      <c r="F4" s="235"/>
      <c r="G4" s="53"/>
      <c r="H4" s="235" t="s">
        <v>98</v>
      </c>
      <c r="I4" s="235"/>
      <c r="J4" s="235"/>
      <c r="K4" s="111"/>
      <c r="L4" s="111"/>
      <c r="M4" s="111"/>
      <c r="N4" s="111"/>
    </row>
    <row r="5" spans="1:256" s="54" customFormat="1" ht="22.5" customHeight="1">
      <c r="B5" s="65"/>
      <c r="C5" s="65"/>
      <c r="D5" s="235" t="s">
        <v>99</v>
      </c>
      <c r="E5" s="235"/>
      <c r="F5" s="235"/>
      <c r="G5" s="53"/>
      <c r="H5" s="235" t="s">
        <v>99</v>
      </c>
      <c r="I5" s="235"/>
      <c r="J5" s="235"/>
      <c r="K5" s="111"/>
      <c r="L5" s="111"/>
      <c r="M5" s="111"/>
      <c r="N5" s="111"/>
    </row>
    <row r="6" spans="1:256" s="54" customFormat="1" ht="22.5" customHeight="1">
      <c r="B6" s="65"/>
      <c r="C6" s="65"/>
      <c r="D6" s="236" t="s">
        <v>60</v>
      </c>
      <c r="E6" s="236"/>
      <c r="F6" s="236"/>
      <c r="H6" s="236" t="s">
        <v>60</v>
      </c>
      <c r="I6" s="236"/>
      <c r="J6" s="236"/>
      <c r="K6" s="111"/>
      <c r="L6" s="111"/>
      <c r="M6" s="111"/>
      <c r="N6" s="111"/>
    </row>
    <row r="7" spans="1:256" s="54" customFormat="1" ht="22.5" customHeight="1">
      <c r="A7" s="53"/>
      <c r="B7" s="66"/>
      <c r="C7" s="65"/>
      <c r="D7" s="65">
        <v>2019</v>
      </c>
      <c r="E7" s="65"/>
      <c r="F7" s="65">
        <v>2018</v>
      </c>
      <c r="G7" s="65"/>
      <c r="H7" s="65">
        <v>2019</v>
      </c>
      <c r="I7" s="65"/>
      <c r="J7" s="65">
        <v>2018</v>
      </c>
      <c r="K7" s="111"/>
      <c r="L7" s="111"/>
      <c r="M7" s="111"/>
      <c r="N7" s="111"/>
    </row>
    <row r="8" spans="1:256" s="54" customFormat="1" ht="22.5" customHeight="1">
      <c r="A8" s="53"/>
      <c r="B8" s="65"/>
      <c r="C8" s="65"/>
      <c r="D8" s="234" t="s">
        <v>61</v>
      </c>
      <c r="E8" s="234"/>
      <c r="F8" s="234"/>
      <c r="G8" s="234"/>
      <c r="H8" s="234"/>
      <c r="I8" s="234"/>
      <c r="J8" s="234"/>
      <c r="K8" s="111"/>
      <c r="L8" s="111"/>
      <c r="M8" s="111"/>
      <c r="N8" s="111"/>
    </row>
    <row r="9" spans="1:256" s="54" customFormat="1" ht="22.5" customHeight="1">
      <c r="A9" s="55" t="s">
        <v>40</v>
      </c>
      <c r="B9" s="112"/>
      <c r="C9" s="112"/>
      <c r="D9" s="113"/>
      <c r="E9" s="112"/>
      <c r="F9" s="113"/>
      <c r="G9" s="112"/>
      <c r="H9" s="112"/>
      <c r="I9" s="112"/>
      <c r="J9" s="112"/>
      <c r="K9" s="111"/>
      <c r="L9" s="111"/>
      <c r="M9" s="111"/>
      <c r="N9" s="111"/>
    </row>
    <row r="10" spans="1:256" s="54" customFormat="1" ht="22.5" customHeight="1">
      <c r="A10" s="56" t="s">
        <v>69</v>
      </c>
      <c r="B10" s="65"/>
      <c r="D10" s="93">
        <f>PL!D25</f>
        <v>25104458</v>
      </c>
      <c r="E10" s="93"/>
      <c r="F10" s="93">
        <v>57292476</v>
      </c>
      <c r="G10" s="93"/>
      <c r="H10" s="93">
        <f>PL!H25</f>
        <v>50345627</v>
      </c>
      <c r="I10" s="93"/>
      <c r="J10" s="93">
        <f>PL!J25</f>
        <v>63596985</v>
      </c>
      <c r="K10" s="111"/>
      <c r="L10" s="111"/>
      <c r="M10" s="111"/>
      <c r="N10" s="111"/>
      <c r="P10" s="114"/>
      <c r="Q10" s="114"/>
      <c r="R10" s="114"/>
      <c r="S10" s="114"/>
    </row>
    <row r="11" spans="1:256" s="54" customFormat="1" ht="22.5" customHeight="1">
      <c r="A11" s="57" t="s">
        <v>136</v>
      </c>
      <c r="B11" s="65"/>
      <c r="D11" s="93"/>
      <c r="E11" s="93"/>
      <c r="F11" s="93"/>
      <c r="G11" s="93"/>
      <c r="H11" s="93"/>
      <c r="I11" s="93"/>
      <c r="J11" s="93"/>
      <c r="K11" s="111"/>
      <c r="L11" s="111"/>
      <c r="M11" s="111"/>
      <c r="N11" s="111"/>
    </row>
    <row r="12" spans="1:256" s="54" customFormat="1" ht="22.5" customHeight="1">
      <c r="A12" s="54" t="s">
        <v>184</v>
      </c>
      <c r="B12" s="66"/>
      <c r="D12" s="93">
        <v>770516</v>
      </c>
      <c r="E12" s="93">
        <f>PL!E24</f>
        <v>0</v>
      </c>
      <c r="F12" s="93">
        <f>-PL!F24</f>
        <v>138268</v>
      </c>
      <c r="G12" s="93">
        <f>PL!G24</f>
        <v>0</v>
      </c>
      <c r="H12" s="93">
        <v>223476</v>
      </c>
      <c r="I12" s="93">
        <f>PL!I24</f>
        <v>0</v>
      </c>
      <c r="J12" s="93">
        <f>-PL!J24</f>
        <v>138268</v>
      </c>
      <c r="K12" s="111"/>
      <c r="L12" s="111"/>
      <c r="M12" s="111"/>
      <c r="N12" s="111"/>
      <c r="P12" s="114"/>
      <c r="Q12" s="114"/>
      <c r="R12" s="114"/>
      <c r="S12" s="114"/>
    </row>
    <row r="13" spans="1:256" s="54" customFormat="1" ht="22.5" customHeight="1">
      <c r="A13" s="54" t="s">
        <v>140</v>
      </c>
      <c r="B13" s="66"/>
      <c r="D13" s="93">
        <v>0</v>
      </c>
      <c r="E13" s="93"/>
      <c r="F13" s="93">
        <v>-3503492</v>
      </c>
      <c r="G13" s="93"/>
      <c r="H13" s="93">
        <v>0</v>
      </c>
      <c r="I13" s="93"/>
      <c r="J13" s="93">
        <v>0</v>
      </c>
      <c r="K13" s="111"/>
      <c r="L13" s="111"/>
      <c r="M13" s="111"/>
      <c r="N13" s="111"/>
      <c r="P13" s="114"/>
      <c r="Q13" s="114"/>
      <c r="R13" s="114"/>
      <c r="S13" s="114"/>
    </row>
    <row r="14" spans="1:256" s="54" customFormat="1" ht="22.5" customHeight="1">
      <c r="A14" s="58" t="s">
        <v>30</v>
      </c>
      <c r="B14" s="66"/>
      <c r="D14" s="93">
        <v>20580127</v>
      </c>
      <c r="E14" s="93"/>
      <c r="F14" s="93">
        <v>4702292</v>
      </c>
      <c r="G14" s="93"/>
      <c r="H14" s="93">
        <v>21842863</v>
      </c>
      <c r="I14" s="93"/>
      <c r="J14" s="93">
        <v>3684932</v>
      </c>
      <c r="K14" s="111"/>
      <c r="L14" s="111"/>
      <c r="M14" s="111"/>
      <c r="N14" s="111"/>
      <c r="P14" s="114"/>
      <c r="Q14" s="114"/>
      <c r="R14" s="114"/>
      <c r="S14" s="114"/>
    </row>
    <row r="15" spans="1:256" s="54" customFormat="1" ht="22.5" customHeight="1">
      <c r="A15" s="54" t="s">
        <v>94</v>
      </c>
      <c r="B15" s="66"/>
      <c r="D15" s="93">
        <v>36339544</v>
      </c>
      <c r="E15" s="93"/>
      <c r="F15" s="93">
        <v>9259613</v>
      </c>
      <c r="G15" s="93"/>
      <c r="H15" s="93">
        <v>9139631</v>
      </c>
      <c r="I15" s="93"/>
      <c r="J15" s="93">
        <v>8994103</v>
      </c>
      <c r="K15" s="111"/>
      <c r="L15" s="111"/>
      <c r="M15" s="111"/>
      <c r="N15" s="111"/>
      <c r="P15" s="114"/>
      <c r="Q15" s="114"/>
      <c r="R15" s="114"/>
      <c r="S15" s="114"/>
    </row>
    <row r="16" spans="1:256" s="54" customFormat="1" ht="22.5" customHeight="1">
      <c r="A16" s="58" t="s">
        <v>179</v>
      </c>
      <c r="B16" s="66"/>
      <c r="D16" s="93">
        <v>-1351569</v>
      </c>
      <c r="E16" s="93"/>
      <c r="F16" s="93">
        <v>-1906133</v>
      </c>
      <c r="G16" s="93"/>
      <c r="H16" s="93">
        <v>-105292</v>
      </c>
      <c r="I16" s="93"/>
      <c r="J16" s="93">
        <v>-1893974</v>
      </c>
      <c r="K16" s="111"/>
      <c r="L16" s="111"/>
      <c r="M16" s="111"/>
      <c r="N16" s="111"/>
      <c r="P16" s="114"/>
      <c r="Q16" s="114"/>
      <c r="R16" s="114"/>
      <c r="S16" s="114"/>
    </row>
    <row r="17" spans="1:19" s="54" customFormat="1" ht="22.5" customHeight="1">
      <c r="A17" s="58" t="s">
        <v>135</v>
      </c>
      <c r="B17" s="66"/>
      <c r="D17" s="93">
        <v>0</v>
      </c>
      <c r="E17" s="93"/>
      <c r="F17" s="93">
        <v>-185879</v>
      </c>
      <c r="G17" s="93"/>
      <c r="H17" s="93">
        <v>0</v>
      </c>
      <c r="I17" s="93"/>
      <c r="J17" s="93">
        <v>0</v>
      </c>
      <c r="K17" s="111"/>
      <c r="L17" s="111"/>
      <c r="M17" s="111"/>
      <c r="N17" s="111"/>
      <c r="P17" s="114"/>
      <c r="Q17" s="114"/>
      <c r="R17" s="114"/>
      <c r="S17" s="114"/>
    </row>
    <row r="18" spans="1:19" s="54" customFormat="1" ht="22.5" customHeight="1">
      <c r="A18" s="58" t="s">
        <v>210</v>
      </c>
      <c r="B18" s="66"/>
      <c r="D18" s="93">
        <v>64077</v>
      </c>
      <c r="E18" s="93"/>
      <c r="F18" s="93">
        <v>-5178</v>
      </c>
      <c r="G18" s="93"/>
      <c r="H18" s="93">
        <v>64077</v>
      </c>
      <c r="I18" s="93"/>
      <c r="J18" s="93">
        <v>-5178</v>
      </c>
      <c r="K18" s="111"/>
      <c r="L18" s="111"/>
      <c r="M18" s="111"/>
      <c r="N18" s="111"/>
      <c r="P18" s="114"/>
      <c r="Q18" s="114"/>
      <c r="R18" s="114"/>
      <c r="S18" s="114"/>
    </row>
    <row r="19" spans="1:19" s="54" customFormat="1" ht="22.5" customHeight="1">
      <c r="A19" s="54" t="s">
        <v>211</v>
      </c>
      <c r="B19" s="66"/>
      <c r="D19" s="93">
        <v>174216</v>
      </c>
      <c r="E19" s="93"/>
      <c r="F19" s="93">
        <v>274463</v>
      </c>
      <c r="G19" s="93"/>
      <c r="H19" s="93">
        <v>174216</v>
      </c>
      <c r="I19" s="93"/>
      <c r="J19" s="93">
        <v>274463</v>
      </c>
      <c r="K19" s="111"/>
      <c r="L19" s="111"/>
      <c r="M19" s="111"/>
      <c r="N19" s="111"/>
      <c r="P19" s="114"/>
      <c r="Q19" s="114"/>
      <c r="R19" s="114"/>
      <c r="S19" s="114"/>
    </row>
    <row r="20" spans="1:19" s="54" customFormat="1" ht="22.5" customHeight="1">
      <c r="A20" s="54" t="s">
        <v>41</v>
      </c>
      <c r="B20" s="66"/>
      <c r="D20" s="93">
        <v>-703423</v>
      </c>
      <c r="E20" s="93"/>
      <c r="F20" s="93">
        <v>-484793</v>
      </c>
      <c r="G20" s="93"/>
      <c r="H20" s="93">
        <v>-31106601</v>
      </c>
      <c r="I20" s="93"/>
      <c r="J20" s="93">
        <v>-2778668</v>
      </c>
      <c r="K20" s="111"/>
      <c r="L20" s="111"/>
      <c r="M20" s="111"/>
      <c r="N20" s="111"/>
      <c r="P20" s="114"/>
      <c r="Q20" s="114"/>
      <c r="R20" s="114"/>
      <c r="S20" s="114"/>
    </row>
    <row r="21" spans="1:19" s="54" customFormat="1" ht="22.5" customHeight="1">
      <c r="B21" s="65"/>
      <c r="D21" s="115">
        <f>SUM(D10:D20)</f>
        <v>80977946</v>
      </c>
      <c r="E21" s="113"/>
      <c r="F21" s="115">
        <f>SUM(F10:F20)</f>
        <v>65581637</v>
      </c>
      <c r="G21" s="113"/>
      <c r="H21" s="115">
        <f>SUM(H10:H20)</f>
        <v>50577997</v>
      </c>
      <c r="I21" s="113"/>
      <c r="J21" s="115">
        <f>SUM(J10:J20)</f>
        <v>72010931</v>
      </c>
      <c r="K21" s="111"/>
      <c r="L21" s="111"/>
      <c r="M21" s="111"/>
      <c r="N21" s="111"/>
    </row>
    <row r="22" spans="1:19" s="54" customFormat="1" ht="22.5" customHeight="1">
      <c r="A22" s="57" t="s">
        <v>42</v>
      </c>
      <c r="B22" s="65"/>
      <c r="D22" s="113"/>
      <c r="E22" s="113"/>
      <c r="F22" s="113"/>
      <c r="G22" s="113"/>
      <c r="H22" s="113"/>
      <c r="I22" s="113"/>
      <c r="J22" s="113"/>
      <c r="K22" s="111"/>
      <c r="L22" s="111"/>
      <c r="M22" s="111"/>
      <c r="N22" s="111"/>
    </row>
    <row r="23" spans="1:19" s="54" customFormat="1" ht="22.5" customHeight="1">
      <c r="A23" s="54" t="s">
        <v>202</v>
      </c>
      <c r="B23" s="65"/>
      <c r="D23" s="113">
        <v>-51388394</v>
      </c>
      <c r="E23" s="113"/>
      <c r="F23" s="113">
        <v>15124352</v>
      </c>
      <c r="G23" s="113"/>
      <c r="H23" s="113">
        <v>1593682</v>
      </c>
      <c r="I23" s="113"/>
      <c r="J23" s="113">
        <v>15124352</v>
      </c>
      <c r="K23" s="111"/>
      <c r="L23" s="111"/>
      <c r="M23" s="111"/>
      <c r="N23" s="111"/>
      <c r="P23" s="114"/>
      <c r="Q23" s="114"/>
      <c r="R23" s="114"/>
      <c r="S23" s="114"/>
    </row>
    <row r="24" spans="1:19" s="54" customFormat="1" ht="22.5" customHeight="1">
      <c r="A24" s="54" t="s">
        <v>132</v>
      </c>
      <c r="B24" s="65"/>
      <c r="D24" s="113">
        <v>-4620168</v>
      </c>
      <c r="E24" s="113"/>
      <c r="F24" s="113">
        <v>-36963346</v>
      </c>
      <c r="G24" s="113"/>
      <c r="H24" s="113">
        <v>6090129</v>
      </c>
      <c r="I24" s="113"/>
      <c r="J24" s="113">
        <v>-2416862</v>
      </c>
      <c r="K24" s="111"/>
      <c r="L24" s="111"/>
      <c r="M24" s="111"/>
      <c r="N24" s="111"/>
      <c r="P24" s="114"/>
      <c r="Q24" s="114"/>
      <c r="R24" s="114"/>
      <c r="S24" s="114"/>
    </row>
    <row r="25" spans="1:19" s="54" customFormat="1" ht="22.5" customHeight="1">
      <c r="A25" s="54" t="s">
        <v>81</v>
      </c>
      <c r="B25" s="65"/>
      <c r="D25" s="113">
        <v>11945086</v>
      </c>
      <c r="E25" s="113"/>
      <c r="F25" s="113">
        <v>11054755</v>
      </c>
      <c r="G25" s="113"/>
      <c r="H25" s="113">
        <v>11945086</v>
      </c>
      <c r="I25" s="113"/>
      <c r="J25" s="113">
        <v>11054755</v>
      </c>
      <c r="K25" s="111"/>
      <c r="L25" s="111"/>
      <c r="M25" s="111"/>
      <c r="N25" s="111"/>
    </row>
    <row r="26" spans="1:19" s="54" customFormat="1" ht="22.5" customHeight="1">
      <c r="A26" s="54" t="s">
        <v>203</v>
      </c>
      <c r="B26" s="206"/>
      <c r="D26" s="113">
        <v>-11283210</v>
      </c>
      <c r="E26" s="113"/>
      <c r="F26" s="93">
        <v>0</v>
      </c>
      <c r="G26" s="93"/>
      <c r="H26" s="93">
        <v>0</v>
      </c>
      <c r="I26" s="93"/>
      <c r="J26" s="93">
        <v>0</v>
      </c>
      <c r="K26" s="111"/>
      <c r="L26" s="111"/>
      <c r="M26" s="111"/>
      <c r="N26" s="111"/>
    </row>
    <row r="27" spans="1:19" s="54" customFormat="1" ht="22.5" customHeight="1">
      <c r="A27" s="54" t="s">
        <v>49</v>
      </c>
      <c r="B27" s="65"/>
      <c r="D27" s="113">
        <v>-1508195</v>
      </c>
      <c r="E27" s="113"/>
      <c r="F27" s="113">
        <v>-2063017</v>
      </c>
      <c r="G27" s="113"/>
      <c r="H27" s="113">
        <v>-1285415</v>
      </c>
      <c r="I27" s="113"/>
      <c r="J27" s="113">
        <v>-2063017</v>
      </c>
      <c r="K27" s="111"/>
      <c r="L27" s="111"/>
      <c r="M27" s="111"/>
      <c r="N27" s="111"/>
      <c r="P27" s="114"/>
      <c r="Q27" s="114"/>
      <c r="R27" s="114"/>
      <c r="S27" s="114"/>
    </row>
    <row r="28" spans="1:19" s="54" customFormat="1" ht="22.5" customHeight="1">
      <c r="A28" s="54" t="s">
        <v>75</v>
      </c>
      <c r="B28" s="65"/>
      <c r="D28" s="113">
        <v>-6843838</v>
      </c>
      <c r="E28" s="113"/>
      <c r="F28" s="113">
        <v>-600</v>
      </c>
      <c r="G28" s="113"/>
      <c r="H28" s="93">
        <v>-6044700</v>
      </c>
      <c r="I28" s="113"/>
      <c r="J28" s="97">
        <v>0</v>
      </c>
      <c r="K28" s="111"/>
      <c r="L28" s="111"/>
      <c r="M28" s="111"/>
      <c r="N28" s="111"/>
      <c r="P28" s="114"/>
      <c r="Q28" s="114"/>
      <c r="R28" s="114"/>
      <c r="S28" s="114"/>
    </row>
    <row r="29" spans="1:19" s="54" customFormat="1" ht="22.5" customHeight="1">
      <c r="A29" s="54" t="s">
        <v>43</v>
      </c>
      <c r="B29" s="65"/>
      <c r="D29" s="113">
        <v>10925609</v>
      </c>
      <c r="E29" s="113"/>
      <c r="F29" s="113">
        <v>-11807080</v>
      </c>
      <c r="G29" s="113"/>
      <c r="H29" s="113">
        <v>-1394081</v>
      </c>
      <c r="I29" s="113"/>
      <c r="J29" s="113">
        <v>-11807080</v>
      </c>
      <c r="K29" s="111"/>
      <c r="L29" s="111"/>
      <c r="M29" s="111"/>
      <c r="N29" s="111"/>
      <c r="P29" s="114"/>
      <c r="Q29" s="114"/>
      <c r="R29" s="114"/>
      <c r="S29" s="114"/>
    </row>
    <row r="30" spans="1:19" s="54" customFormat="1" ht="22.5" customHeight="1">
      <c r="A30" s="54" t="s">
        <v>133</v>
      </c>
      <c r="B30" s="65"/>
      <c r="D30" s="113">
        <v>8895578</v>
      </c>
      <c r="E30" s="113"/>
      <c r="F30" s="113">
        <v>-5776274</v>
      </c>
      <c r="G30" s="113"/>
      <c r="H30" s="113">
        <v>3705382</v>
      </c>
      <c r="I30" s="113"/>
      <c r="J30" s="113">
        <v>-3527571</v>
      </c>
      <c r="K30" s="111"/>
      <c r="L30" s="111"/>
      <c r="M30" s="111"/>
      <c r="N30" s="111"/>
      <c r="P30" s="114"/>
      <c r="Q30" s="114"/>
      <c r="R30" s="114"/>
      <c r="S30" s="114"/>
    </row>
    <row r="31" spans="1:19" s="54" customFormat="1" ht="22.5" customHeight="1">
      <c r="A31" s="54" t="s">
        <v>189</v>
      </c>
      <c r="B31" s="65"/>
      <c r="D31" s="100">
        <v>-148048</v>
      </c>
      <c r="E31" s="113"/>
      <c r="F31" s="100">
        <v>-220086</v>
      </c>
      <c r="G31" s="113"/>
      <c r="H31" s="100">
        <v>-148048</v>
      </c>
      <c r="I31" s="113"/>
      <c r="J31" s="100">
        <v>-220086</v>
      </c>
      <c r="K31" s="111"/>
      <c r="L31" s="111"/>
      <c r="M31" s="111"/>
      <c r="N31" s="111"/>
      <c r="P31" s="114"/>
      <c r="Q31" s="114"/>
      <c r="R31" s="114"/>
      <c r="S31" s="114"/>
    </row>
    <row r="32" spans="1:19" s="54" customFormat="1" ht="22.5" customHeight="1">
      <c r="A32" s="54" t="s">
        <v>78</v>
      </c>
      <c r="B32" s="65"/>
      <c r="D32" s="113">
        <f>SUM(D21:D31)</f>
        <v>36952366</v>
      </c>
      <c r="E32" s="113"/>
      <c r="F32" s="113">
        <f>SUM(F21:F31)</f>
        <v>34930341</v>
      </c>
      <c r="G32" s="113"/>
      <c r="H32" s="113">
        <f>SUM(H21:H31)</f>
        <v>65040032</v>
      </c>
      <c r="I32" s="113"/>
      <c r="J32" s="113">
        <f>SUM(J21:J31)</f>
        <v>78155422</v>
      </c>
      <c r="K32" s="111"/>
      <c r="L32" s="111"/>
      <c r="M32" s="111"/>
      <c r="N32" s="111"/>
      <c r="P32" s="114"/>
      <c r="Q32" s="114"/>
      <c r="R32" s="114"/>
      <c r="S32" s="114"/>
    </row>
    <row r="33" spans="1:19" s="54" customFormat="1" ht="22.5" customHeight="1">
      <c r="A33" s="54" t="s">
        <v>77</v>
      </c>
      <c r="B33" s="65"/>
      <c r="D33" s="100">
        <v>-6534309</v>
      </c>
      <c r="E33" s="113"/>
      <c r="F33" s="100">
        <v>-6041476</v>
      </c>
      <c r="G33" s="113"/>
      <c r="H33" s="100">
        <v>-6406152</v>
      </c>
      <c r="I33" s="113"/>
      <c r="J33" s="100">
        <v>-5980710</v>
      </c>
      <c r="K33" s="111"/>
      <c r="L33" s="111"/>
      <c r="M33" s="111"/>
      <c r="N33" s="111"/>
      <c r="P33" s="114"/>
      <c r="Q33" s="114"/>
      <c r="R33" s="114"/>
      <c r="S33" s="114"/>
    </row>
    <row r="34" spans="1:19" s="54" customFormat="1" ht="22.5" customHeight="1">
      <c r="A34" s="53" t="s">
        <v>185</v>
      </c>
      <c r="B34" s="65"/>
      <c r="D34" s="116">
        <f>SUM(D32:D33)</f>
        <v>30418057</v>
      </c>
      <c r="E34" s="117"/>
      <c r="F34" s="116">
        <f>SUM(F32:F33)</f>
        <v>28888865</v>
      </c>
      <c r="G34" s="117"/>
      <c r="H34" s="116">
        <f>SUM(H32:H33)</f>
        <v>58633880</v>
      </c>
      <c r="I34" s="117"/>
      <c r="J34" s="116">
        <f>SUM(J32:J33)</f>
        <v>72174712</v>
      </c>
      <c r="K34" s="111"/>
      <c r="L34" s="111"/>
      <c r="M34" s="111"/>
      <c r="N34" s="111"/>
    </row>
    <row r="35" spans="1:19" s="54" customFormat="1" ht="15" customHeight="1">
      <c r="A35" s="53"/>
      <c r="B35" s="65"/>
      <c r="D35" s="117"/>
      <c r="E35" s="117"/>
      <c r="F35" s="117"/>
      <c r="G35" s="117"/>
      <c r="H35" s="117"/>
      <c r="I35" s="117"/>
      <c r="J35" s="117"/>
      <c r="K35" s="111"/>
      <c r="L35" s="111"/>
      <c r="M35" s="111"/>
      <c r="N35" s="111"/>
    </row>
    <row r="36" spans="1:19" s="54" customFormat="1" ht="23.25" customHeight="1">
      <c r="A36" s="28" t="s">
        <v>59</v>
      </c>
      <c r="B36" s="44"/>
      <c r="D36" s="118"/>
      <c r="F36" s="118"/>
      <c r="H36" s="113"/>
      <c r="I36" s="139"/>
      <c r="J36" s="113"/>
      <c r="K36" s="111"/>
      <c r="L36" s="111"/>
      <c r="M36" s="111"/>
      <c r="N36" s="111"/>
    </row>
    <row r="37" spans="1:19" s="54" customFormat="1" ht="22.5" customHeight="1">
      <c r="A37" s="45" t="s">
        <v>68</v>
      </c>
      <c r="B37" s="45"/>
      <c r="K37" s="111"/>
      <c r="L37" s="140"/>
      <c r="M37" s="111"/>
      <c r="N37" s="111"/>
    </row>
    <row r="38" spans="1:19" s="54" customFormat="1" ht="3.6" customHeight="1">
      <c r="K38" s="111"/>
      <c r="L38" s="111"/>
      <c r="M38" s="111"/>
      <c r="N38" s="111"/>
    </row>
    <row r="39" spans="1:19" s="54" customFormat="1" ht="21.75" customHeight="1">
      <c r="B39" s="65"/>
      <c r="C39" s="65"/>
      <c r="D39" s="235" t="s">
        <v>97</v>
      </c>
      <c r="E39" s="235"/>
      <c r="F39" s="235"/>
      <c r="G39" s="53"/>
      <c r="H39" s="235" t="s">
        <v>98</v>
      </c>
      <c r="I39" s="235"/>
      <c r="J39" s="235"/>
      <c r="K39" s="111"/>
      <c r="L39" s="111"/>
      <c r="M39" s="111"/>
      <c r="N39" s="111"/>
    </row>
    <row r="40" spans="1:19" s="54" customFormat="1" ht="21.75" customHeight="1">
      <c r="B40" s="65"/>
      <c r="C40" s="65"/>
      <c r="D40" s="235" t="s">
        <v>99</v>
      </c>
      <c r="E40" s="235"/>
      <c r="F40" s="235"/>
      <c r="G40" s="53"/>
      <c r="H40" s="235" t="s">
        <v>99</v>
      </c>
      <c r="I40" s="235"/>
      <c r="J40" s="235"/>
      <c r="K40" s="111"/>
      <c r="L40" s="111"/>
      <c r="M40" s="111"/>
      <c r="N40" s="111"/>
    </row>
    <row r="41" spans="1:19" s="54" customFormat="1" ht="21.75" customHeight="1">
      <c r="B41" s="65"/>
      <c r="C41" s="65"/>
      <c r="D41" s="236" t="s">
        <v>60</v>
      </c>
      <c r="E41" s="236"/>
      <c r="F41" s="236"/>
      <c r="H41" s="236" t="s">
        <v>60</v>
      </c>
      <c r="I41" s="236"/>
      <c r="J41" s="236"/>
      <c r="K41" s="111"/>
      <c r="L41" s="111"/>
      <c r="M41" s="111"/>
      <c r="N41" s="111"/>
    </row>
    <row r="42" spans="1:19" s="54" customFormat="1" ht="21.75" customHeight="1">
      <c r="A42" s="53"/>
      <c r="B42" s="66"/>
      <c r="C42" s="65"/>
      <c r="D42" s="205">
        <v>2019</v>
      </c>
      <c r="E42" s="205"/>
      <c r="F42" s="205">
        <v>2018</v>
      </c>
      <c r="G42" s="205"/>
      <c r="H42" s="205">
        <v>2019</v>
      </c>
      <c r="I42" s="205"/>
      <c r="J42" s="205">
        <v>2018</v>
      </c>
      <c r="K42" s="111"/>
      <c r="L42" s="111"/>
      <c r="M42" s="111"/>
      <c r="N42" s="111"/>
    </row>
    <row r="43" spans="1:19" s="54" customFormat="1" ht="15.6" customHeight="1">
      <c r="A43" s="53"/>
      <c r="B43" s="65"/>
      <c r="C43" s="65"/>
      <c r="D43" s="234" t="s">
        <v>61</v>
      </c>
      <c r="E43" s="234"/>
      <c r="F43" s="234"/>
      <c r="G43" s="234"/>
      <c r="H43" s="234"/>
      <c r="I43" s="234"/>
      <c r="J43" s="234"/>
      <c r="K43" s="111"/>
      <c r="L43" s="111"/>
      <c r="M43" s="111"/>
      <c r="N43" s="111"/>
    </row>
    <row r="44" spans="1:19" s="54" customFormat="1" ht="21" customHeight="1">
      <c r="A44" s="55" t="s">
        <v>44</v>
      </c>
      <c r="D44" s="113"/>
      <c r="E44" s="113"/>
      <c r="F44" s="113"/>
      <c r="G44" s="113"/>
      <c r="H44" s="113"/>
      <c r="I44" s="113"/>
      <c r="J44" s="113"/>
      <c r="K44" s="111"/>
      <c r="L44" s="111"/>
      <c r="M44" s="111"/>
      <c r="N44" s="111"/>
    </row>
    <row r="45" spans="1:19" s="54" customFormat="1" ht="21" customHeight="1">
      <c r="A45" s="54" t="s">
        <v>197</v>
      </c>
      <c r="B45" s="66"/>
      <c r="D45" s="113">
        <v>95373364</v>
      </c>
      <c r="E45" s="113"/>
      <c r="F45" s="113">
        <v>746375404</v>
      </c>
      <c r="G45" s="113"/>
      <c r="H45" s="113">
        <v>13088650</v>
      </c>
      <c r="I45" s="113"/>
      <c r="J45" s="113">
        <v>745905404</v>
      </c>
      <c r="K45" s="111"/>
      <c r="L45" s="111"/>
      <c r="M45" s="111"/>
      <c r="N45" s="111"/>
      <c r="P45" s="114"/>
      <c r="Q45" s="114"/>
      <c r="R45" s="114"/>
      <c r="S45" s="114"/>
    </row>
    <row r="46" spans="1:19" s="54" customFormat="1" ht="21" customHeight="1">
      <c r="A46" s="54" t="s">
        <v>198</v>
      </c>
      <c r="B46" s="66"/>
      <c r="D46" s="113">
        <v>-97252124</v>
      </c>
      <c r="E46" s="113"/>
      <c r="F46" s="113">
        <v>-384600500</v>
      </c>
      <c r="G46" s="113"/>
      <c r="H46" s="113">
        <v>-40128090</v>
      </c>
      <c r="I46" s="113"/>
      <c r="J46" s="113">
        <v>-363700000</v>
      </c>
      <c r="K46" s="111"/>
      <c r="L46" s="111"/>
      <c r="M46" s="111"/>
      <c r="N46" s="111"/>
      <c r="P46" s="114"/>
      <c r="Q46" s="114"/>
      <c r="R46" s="114"/>
      <c r="S46" s="114"/>
    </row>
    <row r="47" spans="1:19" s="54" customFormat="1" ht="21" customHeight="1">
      <c r="A47" s="54" t="s">
        <v>103</v>
      </c>
      <c r="B47" s="66"/>
      <c r="D47" s="93">
        <v>0</v>
      </c>
      <c r="E47" s="93"/>
      <c r="F47" s="93">
        <v>-60000000</v>
      </c>
      <c r="G47" s="93"/>
      <c r="H47" s="93">
        <v>0</v>
      </c>
      <c r="I47" s="93"/>
      <c r="J47" s="93">
        <v>-60000000</v>
      </c>
      <c r="K47" s="111"/>
      <c r="L47" s="111"/>
      <c r="M47" s="111"/>
      <c r="N47" s="111"/>
      <c r="P47" s="114"/>
      <c r="Q47" s="114"/>
      <c r="R47" s="114"/>
      <c r="S47" s="114"/>
    </row>
    <row r="48" spans="1:19" s="54" customFormat="1" ht="21" customHeight="1">
      <c r="A48" s="54" t="s">
        <v>190</v>
      </c>
      <c r="D48" s="93">
        <v>0</v>
      </c>
      <c r="E48" s="93"/>
      <c r="F48" s="93">
        <v>60000000</v>
      </c>
      <c r="G48" s="93"/>
      <c r="H48" s="93">
        <v>0</v>
      </c>
      <c r="I48" s="93"/>
      <c r="J48" s="93">
        <v>60000000</v>
      </c>
      <c r="K48" s="111"/>
      <c r="L48" s="111"/>
      <c r="M48" s="111"/>
      <c r="N48" s="111"/>
      <c r="P48" s="114"/>
      <c r="Q48" s="114"/>
      <c r="R48" s="114"/>
      <c r="S48" s="114"/>
    </row>
    <row r="49" spans="1:19" s="54" customFormat="1" ht="21" customHeight="1">
      <c r="A49" s="54" t="s">
        <v>137</v>
      </c>
      <c r="D49" s="93">
        <v>-20000000</v>
      </c>
      <c r="F49" s="93">
        <v>0</v>
      </c>
      <c r="G49" s="93"/>
      <c r="H49" s="93">
        <v>-424000000</v>
      </c>
      <c r="I49" s="93"/>
      <c r="J49" s="93">
        <v>-241000000</v>
      </c>
      <c r="K49" s="111"/>
      <c r="L49" s="111"/>
      <c r="M49" s="111"/>
      <c r="N49" s="111"/>
      <c r="P49" s="114"/>
      <c r="Q49" s="114"/>
      <c r="R49" s="114"/>
      <c r="S49" s="114"/>
    </row>
    <row r="50" spans="1:19" s="54" customFormat="1" ht="21" customHeight="1">
      <c r="A50" s="54" t="s">
        <v>134</v>
      </c>
      <c r="D50" s="93">
        <v>0</v>
      </c>
      <c r="E50" s="93"/>
      <c r="F50" s="93">
        <v>0</v>
      </c>
      <c r="G50" s="93"/>
      <c r="H50" s="93">
        <v>272079247</v>
      </c>
      <c r="I50" s="93"/>
      <c r="J50" s="93">
        <v>68000000</v>
      </c>
      <c r="K50" s="111"/>
      <c r="L50" s="111"/>
      <c r="M50" s="111"/>
      <c r="N50" s="111"/>
      <c r="P50" s="114"/>
      <c r="Q50" s="114"/>
      <c r="R50" s="114"/>
      <c r="S50" s="114"/>
    </row>
    <row r="51" spans="1:19" s="54" customFormat="1" ht="21" customHeight="1">
      <c r="A51" s="54" t="s">
        <v>180</v>
      </c>
      <c r="D51" s="93">
        <v>-10000000</v>
      </c>
      <c r="E51" s="93"/>
      <c r="F51" s="93">
        <v>-2300000</v>
      </c>
      <c r="G51" s="93"/>
      <c r="H51" s="93">
        <v>-10000000</v>
      </c>
      <c r="I51" s="93"/>
      <c r="J51" s="93">
        <v>0</v>
      </c>
      <c r="K51" s="111"/>
      <c r="L51" s="111"/>
      <c r="M51" s="111"/>
      <c r="N51" s="111"/>
      <c r="P51" s="114"/>
      <c r="Q51" s="114"/>
      <c r="R51" s="114"/>
      <c r="S51" s="114"/>
    </row>
    <row r="52" spans="1:19" s="54" customFormat="1" ht="21" customHeight="1">
      <c r="A52" s="54" t="s">
        <v>161</v>
      </c>
      <c r="D52" s="93">
        <v>2300000</v>
      </c>
      <c r="E52" s="93"/>
      <c r="F52" s="93">
        <v>0</v>
      </c>
      <c r="G52" s="93"/>
      <c r="H52" s="93">
        <v>0</v>
      </c>
      <c r="I52" s="93"/>
      <c r="J52" s="93">
        <v>0</v>
      </c>
      <c r="K52" s="111"/>
      <c r="L52" s="111"/>
      <c r="M52" s="111"/>
      <c r="N52" s="111"/>
      <c r="P52" s="114"/>
      <c r="Q52" s="114"/>
      <c r="R52" s="114"/>
      <c r="S52" s="114"/>
    </row>
    <row r="53" spans="1:19" s="54" customFormat="1" ht="21" customHeight="1">
      <c r="A53" s="54" t="s">
        <v>191</v>
      </c>
      <c r="D53" s="93">
        <v>11893484</v>
      </c>
      <c r="E53" s="93"/>
      <c r="F53" s="93">
        <v>-17399074</v>
      </c>
      <c r="G53" s="93"/>
      <c r="H53" s="93">
        <v>15099074</v>
      </c>
      <c r="I53" s="93"/>
      <c r="J53" s="93">
        <v>-15599074</v>
      </c>
      <c r="K53" s="111"/>
      <c r="L53" s="111"/>
      <c r="M53" s="111"/>
      <c r="N53" s="111"/>
      <c r="P53" s="114"/>
      <c r="Q53" s="114"/>
      <c r="R53" s="114"/>
      <c r="S53" s="114"/>
    </row>
    <row r="54" spans="1:19" s="54" customFormat="1" ht="21" customHeight="1">
      <c r="A54" s="54" t="s">
        <v>192</v>
      </c>
      <c r="B54" s="66"/>
      <c r="D54" s="93">
        <v>0</v>
      </c>
      <c r="E54" s="93"/>
      <c r="F54" s="93">
        <v>-88497095</v>
      </c>
      <c r="G54" s="93"/>
      <c r="H54" s="93">
        <v>0</v>
      </c>
      <c r="I54" s="93"/>
      <c r="J54" s="93">
        <v>0</v>
      </c>
      <c r="K54" s="111"/>
      <c r="L54" s="111"/>
      <c r="M54" s="111"/>
      <c r="N54" s="111"/>
      <c r="P54" s="114"/>
      <c r="Q54" s="114"/>
      <c r="R54" s="114"/>
      <c r="S54" s="114"/>
    </row>
    <row r="55" spans="1:19" s="54" customFormat="1" ht="21" customHeight="1">
      <c r="A55" s="54" t="s">
        <v>212</v>
      </c>
      <c r="D55" s="93">
        <v>0</v>
      </c>
      <c r="E55" s="93"/>
      <c r="F55" s="93">
        <v>0</v>
      </c>
      <c r="G55" s="93"/>
      <c r="H55" s="93">
        <v>0</v>
      </c>
      <c r="I55" s="93"/>
      <c r="J55" s="93">
        <v>-89500000</v>
      </c>
      <c r="K55" s="111"/>
      <c r="L55" s="111"/>
      <c r="M55" s="111"/>
      <c r="N55" s="111"/>
      <c r="P55" s="114"/>
      <c r="Q55" s="114"/>
      <c r="R55" s="114"/>
      <c r="S55" s="114"/>
    </row>
    <row r="56" spans="1:19" s="54" customFormat="1" ht="21" customHeight="1">
      <c r="A56" s="54" t="s">
        <v>104</v>
      </c>
      <c r="D56" s="93">
        <v>0</v>
      </c>
      <c r="E56" s="93"/>
      <c r="F56" s="93">
        <v>0</v>
      </c>
      <c r="G56" s="93"/>
      <c r="H56" s="93">
        <v>-4700000</v>
      </c>
      <c r="I56" s="93"/>
      <c r="J56" s="93">
        <v>-216340000</v>
      </c>
      <c r="K56" s="111"/>
      <c r="L56" s="111"/>
      <c r="M56" s="111"/>
      <c r="N56" s="111"/>
      <c r="P56" s="114"/>
      <c r="Q56" s="114"/>
      <c r="R56" s="114"/>
      <c r="S56" s="114"/>
    </row>
    <row r="57" spans="1:19" s="54" customFormat="1" ht="21" customHeight="1">
      <c r="A57" s="54" t="s">
        <v>149</v>
      </c>
      <c r="K57" s="111"/>
      <c r="L57" s="111"/>
      <c r="M57" s="111"/>
      <c r="N57" s="111"/>
      <c r="P57" s="114"/>
      <c r="Q57" s="114"/>
      <c r="R57" s="114"/>
      <c r="S57" s="114"/>
    </row>
    <row r="58" spans="1:19" s="54" customFormat="1" ht="21" customHeight="1">
      <c r="A58" s="54" t="s">
        <v>150</v>
      </c>
      <c r="D58" s="93">
        <v>1300000</v>
      </c>
      <c r="E58" s="93"/>
      <c r="F58" s="93">
        <v>54960000</v>
      </c>
      <c r="G58" s="93"/>
      <c r="H58" s="93">
        <v>0</v>
      </c>
      <c r="I58" s="93"/>
      <c r="J58" s="93">
        <v>0</v>
      </c>
      <c r="K58" s="111"/>
      <c r="L58" s="111"/>
      <c r="M58" s="111"/>
      <c r="N58" s="111"/>
      <c r="P58" s="114"/>
      <c r="Q58" s="114"/>
      <c r="R58" s="114"/>
      <c r="S58" s="114"/>
    </row>
    <row r="59" spans="1:19" s="54" customFormat="1" ht="21" customHeight="1">
      <c r="A59" s="54" t="s">
        <v>213</v>
      </c>
      <c r="B59" s="57"/>
      <c r="D59" s="93">
        <v>9813</v>
      </c>
      <c r="E59" s="93"/>
      <c r="F59" s="93">
        <v>18836</v>
      </c>
      <c r="G59" s="93"/>
      <c r="H59" s="93">
        <v>9813</v>
      </c>
      <c r="I59" s="93"/>
      <c r="J59" s="93">
        <v>18836</v>
      </c>
      <c r="K59" s="111"/>
      <c r="L59" s="111"/>
      <c r="M59" s="111"/>
      <c r="N59" s="111"/>
      <c r="P59" s="114"/>
      <c r="Q59" s="114"/>
      <c r="R59" s="114"/>
      <c r="S59" s="114"/>
    </row>
    <row r="60" spans="1:19" s="54" customFormat="1" ht="21" customHeight="1">
      <c r="A60" s="54" t="s">
        <v>76</v>
      </c>
      <c r="D60" s="93">
        <v>-377045957</v>
      </c>
      <c r="E60" s="93"/>
      <c r="F60" s="93">
        <v>-386050803</v>
      </c>
      <c r="G60" s="93"/>
      <c r="H60" s="93">
        <v>-13034905</v>
      </c>
      <c r="I60" s="93"/>
      <c r="J60" s="93">
        <v>-9462298</v>
      </c>
      <c r="K60" s="111"/>
      <c r="L60" s="111"/>
      <c r="M60" s="111"/>
      <c r="N60" s="111"/>
      <c r="P60" s="114"/>
      <c r="Q60" s="114"/>
      <c r="R60" s="114"/>
      <c r="S60" s="114"/>
    </row>
    <row r="61" spans="1:19" s="54" customFormat="1" ht="21" customHeight="1">
      <c r="A61" s="54" t="s">
        <v>131</v>
      </c>
      <c r="D61" s="93">
        <v>-1739747</v>
      </c>
      <c r="E61" s="93"/>
      <c r="F61" s="93">
        <v>-1167466</v>
      </c>
      <c r="G61" s="93"/>
      <c r="H61" s="93">
        <v>-1739747</v>
      </c>
      <c r="I61" s="93"/>
      <c r="J61" s="93">
        <v>-1164101</v>
      </c>
      <c r="K61" s="111"/>
      <c r="L61" s="111"/>
      <c r="M61" s="111"/>
      <c r="N61" s="111"/>
      <c r="P61" s="114"/>
      <c r="Q61" s="114"/>
      <c r="R61" s="114"/>
      <c r="S61" s="114"/>
    </row>
    <row r="62" spans="1:19" s="54" customFormat="1" ht="21" customHeight="1">
      <c r="A62" s="54" t="s">
        <v>45</v>
      </c>
      <c r="B62" s="65"/>
      <c r="D62" s="113">
        <v>612960</v>
      </c>
      <c r="E62" s="113"/>
      <c r="F62" s="93">
        <v>397077</v>
      </c>
      <c r="G62" s="113"/>
      <c r="H62" s="113">
        <v>30063740</v>
      </c>
      <c r="I62" s="113"/>
      <c r="J62" s="113">
        <v>1589372</v>
      </c>
      <c r="K62" s="111"/>
      <c r="L62" s="111"/>
      <c r="M62" s="111"/>
      <c r="N62" s="111"/>
      <c r="P62" s="114"/>
      <c r="Q62" s="114"/>
      <c r="R62" s="114"/>
      <c r="S62" s="114"/>
    </row>
    <row r="63" spans="1:19" s="54" customFormat="1" ht="21" customHeight="1">
      <c r="A63" s="59" t="s">
        <v>84</v>
      </c>
      <c r="D63" s="116">
        <f>SUM(D45:D62)</f>
        <v>-394548207</v>
      </c>
      <c r="E63" s="117"/>
      <c r="F63" s="116">
        <f>SUM(F45:F62)</f>
        <v>-78263621</v>
      </c>
      <c r="G63" s="117"/>
      <c r="H63" s="116">
        <f>SUM(H45:H62)</f>
        <v>-163262218</v>
      </c>
      <c r="I63" s="117"/>
      <c r="J63" s="116">
        <f>SUM(J45:J62)</f>
        <v>-121251861</v>
      </c>
      <c r="K63" s="111"/>
      <c r="L63" s="111"/>
      <c r="M63" s="111"/>
      <c r="N63" s="111"/>
    </row>
    <row r="64" spans="1:19" s="54" customFormat="1" ht="3" customHeight="1">
      <c r="A64" s="53"/>
      <c r="D64" s="113"/>
      <c r="E64" s="113"/>
      <c r="F64" s="113"/>
      <c r="G64" s="113"/>
      <c r="H64" s="119"/>
      <c r="I64" s="113"/>
      <c r="J64" s="119"/>
      <c r="K64" s="111"/>
      <c r="L64" s="111"/>
      <c r="M64" s="111"/>
      <c r="N64" s="111"/>
    </row>
    <row r="65" spans="1:256" s="54" customFormat="1" ht="20.100000000000001" customHeight="1">
      <c r="A65" s="55" t="s">
        <v>46</v>
      </c>
      <c r="D65" s="113"/>
      <c r="E65" s="113"/>
      <c r="F65" s="113"/>
      <c r="G65" s="113"/>
      <c r="H65" s="119"/>
      <c r="I65" s="113"/>
      <c r="J65" s="119"/>
      <c r="K65" s="111"/>
      <c r="L65" s="111"/>
      <c r="M65" s="111"/>
      <c r="N65" s="111"/>
    </row>
    <row r="66" spans="1:256" s="54" customFormat="1" ht="21" customHeight="1">
      <c r="A66" s="60" t="s">
        <v>199</v>
      </c>
      <c r="D66" s="113">
        <v>373481541</v>
      </c>
      <c r="E66" s="113"/>
      <c r="F66" s="113">
        <v>21442575</v>
      </c>
      <c r="G66" s="113"/>
      <c r="H66" s="93">
        <v>342000000</v>
      </c>
      <c r="I66" s="113"/>
      <c r="J66" s="93">
        <v>0</v>
      </c>
      <c r="K66" s="111"/>
      <c r="L66" s="111"/>
      <c r="M66" s="111"/>
      <c r="N66" s="111"/>
      <c r="O66" s="111"/>
      <c r="P66" s="111"/>
      <c r="Q66" s="111"/>
    </row>
    <row r="67" spans="1:256" s="54" customFormat="1" ht="21" customHeight="1">
      <c r="A67" s="60" t="s">
        <v>195</v>
      </c>
      <c r="D67" s="113">
        <v>-335729860</v>
      </c>
      <c r="E67" s="113"/>
      <c r="F67" s="93">
        <v>0</v>
      </c>
      <c r="G67" s="113"/>
      <c r="H67" s="93">
        <v>-314473164</v>
      </c>
      <c r="I67" s="113"/>
      <c r="J67" s="93">
        <v>0</v>
      </c>
      <c r="K67" s="111"/>
      <c r="L67" s="111"/>
      <c r="M67" s="111"/>
      <c r="N67" s="111"/>
      <c r="O67" s="111"/>
      <c r="P67" s="111"/>
      <c r="Q67" s="111"/>
    </row>
    <row r="68" spans="1:256" s="54" customFormat="1" ht="21" customHeight="1">
      <c r="A68" s="60" t="s">
        <v>138</v>
      </c>
      <c r="B68" s="66"/>
      <c r="D68" s="93">
        <v>391500000</v>
      </c>
      <c r="E68" s="93"/>
      <c r="F68" s="93">
        <v>197053214</v>
      </c>
      <c r="G68" s="93"/>
      <c r="H68" s="93">
        <v>135000000</v>
      </c>
      <c r="I68" s="93"/>
      <c r="J68" s="93">
        <v>173553214</v>
      </c>
      <c r="K68" s="111"/>
      <c r="L68" s="111"/>
      <c r="M68" s="111"/>
      <c r="N68" s="111"/>
      <c r="O68" s="111"/>
      <c r="P68" s="111"/>
      <c r="Q68" s="114"/>
      <c r="R68" s="114"/>
      <c r="S68" s="114"/>
    </row>
    <row r="69" spans="1:256" s="54" customFormat="1" ht="21" customHeight="1">
      <c r="A69" s="60" t="s">
        <v>151</v>
      </c>
      <c r="B69" s="66"/>
      <c r="D69" s="93">
        <v>-67651962</v>
      </c>
      <c r="E69" s="93"/>
      <c r="F69" s="93">
        <v>-61733345</v>
      </c>
      <c r="G69" s="93"/>
      <c r="H69" s="93">
        <v>-50082219</v>
      </c>
      <c r="I69" s="93"/>
      <c r="J69" s="93">
        <v>-61733345</v>
      </c>
      <c r="K69" s="111"/>
      <c r="L69" s="111"/>
      <c r="M69" s="111"/>
      <c r="N69" s="111"/>
      <c r="P69" s="114"/>
      <c r="Q69" s="114"/>
      <c r="R69" s="114"/>
      <c r="S69" s="114"/>
    </row>
    <row r="70" spans="1:256" s="54" customFormat="1" ht="21" customHeight="1">
      <c r="A70" s="60" t="s">
        <v>193</v>
      </c>
      <c r="B70" s="215"/>
      <c r="D70" s="93">
        <v>41292060</v>
      </c>
      <c r="E70" s="93"/>
      <c r="F70" s="93">
        <v>0</v>
      </c>
      <c r="G70" s="93"/>
      <c r="H70" s="93">
        <v>0</v>
      </c>
      <c r="I70" s="93"/>
      <c r="J70" s="93">
        <v>0</v>
      </c>
      <c r="K70" s="111"/>
      <c r="L70" s="111"/>
      <c r="M70" s="111"/>
      <c r="N70" s="111"/>
      <c r="P70" s="114"/>
      <c r="Q70" s="114"/>
      <c r="R70" s="114"/>
      <c r="S70" s="114"/>
    </row>
    <row r="71" spans="1:256" s="54" customFormat="1" ht="21" customHeight="1">
      <c r="A71" s="60" t="s">
        <v>194</v>
      </c>
      <c r="B71" s="66"/>
      <c r="D71" s="93">
        <v>-6061203</v>
      </c>
      <c r="E71" s="93"/>
      <c r="F71" s="93">
        <v>-1076021</v>
      </c>
      <c r="G71" s="93"/>
      <c r="H71" s="93">
        <v>-957675</v>
      </c>
      <c r="I71" s="93"/>
      <c r="J71" s="93">
        <v>-1076021</v>
      </c>
      <c r="K71" s="111"/>
      <c r="L71" s="111"/>
      <c r="M71" s="111"/>
      <c r="N71" s="111"/>
      <c r="P71" s="114"/>
      <c r="Q71" s="114"/>
      <c r="R71" s="114"/>
      <c r="S71" s="114"/>
    </row>
    <row r="72" spans="1:256" s="54" customFormat="1" ht="21" customHeight="1">
      <c r="A72" s="54" t="s">
        <v>53</v>
      </c>
      <c r="B72" s="66"/>
      <c r="D72" s="93">
        <v>-55799958</v>
      </c>
      <c r="E72" s="93"/>
      <c r="F72" s="93">
        <v>0</v>
      </c>
      <c r="G72" s="93"/>
      <c r="H72" s="93">
        <v>-55799958</v>
      </c>
      <c r="I72" s="93"/>
      <c r="J72" s="93">
        <v>0</v>
      </c>
      <c r="K72" s="111"/>
      <c r="L72" s="111"/>
      <c r="M72" s="111"/>
      <c r="N72" s="111"/>
      <c r="P72" s="114"/>
      <c r="Q72" s="114"/>
      <c r="R72" s="114"/>
      <c r="S72" s="114"/>
    </row>
    <row r="73" spans="1:256" s="54" customFormat="1" ht="21" customHeight="1">
      <c r="A73" s="54" t="s">
        <v>47</v>
      </c>
      <c r="D73" s="93">
        <v>-17945227</v>
      </c>
      <c r="E73" s="93"/>
      <c r="F73" s="93">
        <v>-4842757</v>
      </c>
      <c r="G73" s="93"/>
      <c r="H73" s="93">
        <v>-21883403</v>
      </c>
      <c r="I73" s="93"/>
      <c r="J73" s="93">
        <v>-3850687</v>
      </c>
      <c r="K73" s="111"/>
      <c r="L73" s="111"/>
      <c r="M73" s="111"/>
      <c r="N73" s="111"/>
      <c r="P73" s="114"/>
      <c r="Q73" s="114"/>
      <c r="R73" s="114"/>
      <c r="S73" s="114"/>
    </row>
    <row r="74" spans="1:256" s="54" customFormat="1" ht="21" customHeight="1">
      <c r="A74" s="59" t="s">
        <v>130</v>
      </c>
      <c r="D74" s="116">
        <f>SUM(D66:D73)</f>
        <v>323085391</v>
      </c>
      <c r="E74" s="117"/>
      <c r="F74" s="116">
        <f>SUM(F66:F73)</f>
        <v>150843666</v>
      </c>
      <c r="G74" s="117"/>
      <c r="H74" s="116">
        <f>SUM(H66:H73)</f>
        <v>33803581</v>
      </c>
      <c r="I74" s="117"/>
      <c r="J74" s="116">
        <f>SUM(J66:J73)</f>
        <v>106893161</v>
      </c>
      <c r="K74" s="111"/>
      <c r="L74" s="111"/>
      <c r="M74" s="111"/>
      <c r="N74" s="111"/>
    </row>
    <row r="75" spans="1:256" s="54" customFormat="1" ht="7.5" customHeight="1">
      <c r="D75" s="113"/>
      <c r="E75" s="113"/>
      <c r="F75" s="113"/>
      <c r="G75" s="113"/>
      <c r="H75" s="113"/>
      <c r="I75" s="113"/>
      <c r="J75" s="113"/>
      <c r="K75" s="111"/>
      <c r="L75" s="111"/>
      <c r="M75" s="111"/>
      <c r="N75" s="111"/>
    </row>
    <row r="76" spans="1:256" s="54" customFormat="1" ht="21" customHeight="1">
      <c r="A76" s="59" t="s">
        <v>186</v>
      </c>
      <c r="D76" s="117">
        <f>SUM(D34+D63+D74)</f>
        <v>-41044759</v>
      </c>
      <c r="E76" s="117"/>
      <c r="F76" s="117">
        <f>SUM(F34+F63+F74)</f>
        <v>101468910</v>
      </c>
      <c r="G76" s="117"/>
      <c r="H76" s="117">
        <f>SUM(H34+H63+H74)</f>
        <v>-70824757</v>
      </c>
      <c r="I76" s="117"/>
      <c r="J76" s="117">
        <f>SUM(J34+J63+J74)</f>
        <v>57816012</v>
      </c>
      <c r="K76" s="111"/>
      <c r="L76" s="111"/>
      <c r="M76" s="111"/>
      <c r="N76" s="111"/>
    </row>
    <row r="77" spans="1:256" ht="21" customHeight="1">
      <c r="A77" s="61" t="s">
        <v>85</v>
      </c>
      <c r="B77" s="54"/>
      <c r="C77" s="54"/>
      <c r="D77" s="121">
        <v>123253757</v>
      </c>
      <c r="E77" s="120"/>
      <c r="F77" s="121">
        <v>21784847</v>
      </c>
      <c r="G77" s="120"/>
      <c r="H77" s="121">
        <v>79376882</v>
      </c>
      <c r="I77" s="120"/>
      <c r="J77" s="121">
        <v>21560870</v>
      </c>
      <c r="K77" s="111"/>
      <c r="L77" s="111"/>
      <c r="M77" s="111"/>
      <c r="N77" s="111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  <c r="GN77" s="54"/>
      <c r="GO77" s="54"/>
      <c r="GP77" s="54"/>
      <c r="GQ77" s="54"/>
      <c r="GR77" s="54"/>
      <c r="GS77" s="54"/>
      <c r="GT77" s="54"/>
      <c r="GU77" s="54"/>
      <c r="GV77" s="54"/>
      <c r="GW77" s="54"/>
      <c r="GX77" s="54"/>
      <c r="GY77" s="54"/>
      <c r="GZ77" s="54"/>
      <c r="HA77" s="54"/>
      <c r="HB77" s="54"/>
      <c r="HC77" s="54"/>
      <c r="HD77" s="54"/>
      <c r="HE77" s="54"/>
      <c r="HF77" s="54"/>
      <c r="HG77" s="54"/>
      <c r="HH77" s="54"/>
      <c r="HI77" s="54"/>
      <c r="HJ77" s="54"/>
      <c r="HK77" s="54"/>
      <c r="HL77" s="54"/>
      <c r="HM77" s="54"/>
      <c r="HN77" s="54"/>
      <c r="HO77" s="54"/>
      <c r="HP77" s="54"/>
      <c r="HQ77" s="54"/>
      <c r="HR77" s="54"/>
      <c r="HS77" s="54"/>
      <c r="HT77" s="54"/>
      <c r="HU77" s="54"/>
      <c r="HV77" s="54"/>
      <c r="HW77" s="54"/>
      <c r="HX77" s="54"/>
      <c r="HY77" s="54"/>
      <c r="HZ77" s="54"/>
      <c r="IA77" s="54"/>
      <c r="IB77" s="54"/>
      <c r="IC77" s="54"/>
      <c r="ID77" s="54"/>
      <c r="IE77" s="54"/>
      <c r="IF77" s="54"/>
      <c r="IG77" s="54"/>
      <c r="IH77" s="54"/>
      <c r="II77" s="54"/>
      <c r="IJ77" s="54"/>
      <c r="IK77" s="54"/>
      <c r="IL77" s="54"/>
      <c r="IM77" s="54"/>
      <c r="IN77" s="54"/>
      <c r="IO77" s="54"/>
      <c r="IP77" s="54"/>
      <c r="IQ77" s="54"/>
      <c r="IR77" s="54"/>
      <c r="IS77" s="54"/>
      <c r="IT77" s="54"/>
      <c r="IU77" s="54"/>
      <c r="IV77" s="54"/>
    </row>
    <row r="78" spans="1:256" ht="21" customHeight="1" thickBot="1">
      <c r="A78" s="59" t="s">
        <v>86</v>
      </c>
      <c r="B78" s="66"/>
      <c r="C78" s="54"/>
      <c r="D78" s="122">
        <f>SUM(D76:D77)</f>
        <v>82208998</v>
      </c>
      <c r="E78" s="117"/>
      <c r="F78" s="122">
        <f>SUM(F76:F77)</f>
        <v>123253757</v>
      </c>
      <c r="G78" s="117"/>
      <c r="H78" s="122">
        <f>SUM(H76:H77)</f>
        <v>8552125</v>
      </c>
      <c r="I78" s="117"/>
      <c r="J78" s="122">
        <f>SUM(J76:J77)</f>
        <v>79376882</v>
      </c>
      <c r="K78" s="111"/>
      <c r="L78" s="111"/>
      <c r="M78" s="97"/>
      <c r="N78" s="97"/>
      <c r="O78" s="97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</row>
    <row r="79" spans="1:256" s="1" customFormat="1" ht="4.5" customHeight="1" thickTop="1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111"/>
      <c r="L79" s="111"/>
      <c r="M79" s="111"/>
      <c r="N79" s="111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  <c r="GN79" s="54"/>
      <c r="GO79" s="54"/>
      <c r="GP79" s="54"/>
      <c r="GQ79" s="54"/>
      <c r="GR79" s="54"/>
      <c r="GS79" s="54"/>
      <c r="GT79" s="54"/>
      <c r="GU79" s="54"/>
      <c r="GV79" s="54"/>
      <c r="GW79" s="54"/>
      <c r="GX79" s="54"/>
      <c r="GY79" s="54"/>
      <c r="GZ79" s="54"/>
      <c r="HA79" s="54"/>
      <c r="HB79" s="54"/>
      <c r="HC79" s="54"/>
      <c r="HD79" s="54"/>
      <c r="HE79" s="54"/>
      <c r="HF79" s="54"/>
      <c r="HG79" s="54"/>
      <c r="HH79" s="54"/>
      <c r="HI79" s="54"/>
      <c r="HJ79" s="54"/>
      <c r="HK79" s="54"/>
      <c r="HL79" s="54"/>
      <c r="HM79" s="54"/>
      <c r="HN79" s="54"/>
      <c r="HO79" s="54"/>
      <c r="HP79" s="54"/>
      <c r="HQ79" s="54"/>
      <c r="HR79" s="54"/>
      <c r="HS79" s="54"/>
      <c r="HT79" s="54"/>
      <c r="HU79" s="54"/>
      <c r="HV79" s="54"/>
      <c r="HW79" s="54"/>
      <c r="HX79" s="54"/>
      <c r="HY79" s="54"/>
      <c r="HZ79" s="54"/>
      <c r="IA79" s="54"/>
      <c r="IB79" s="54"/>
      <c r="IC79" s="54"/>
      <c r="ID79" s="54"/>
      <c r="IE79" s="54"/>
      <c r="IF79" s="54"/>
      <c r="IG79" s="54"/>
      <c r="IH79" s="54"/>
      <c r="II79" s="54"/>
      <c r="IJ79" s="54"/>
      <c r="IK79" s="54"/>
      <c r="IL79" s="54"/>
      <c r="IM79" s="54"/>
      <c r="IN79" s="54"/>
      <c r="IO79" s="54"/>
      <c r="IP79" s="54"/>
      <c r="IQ79" s="54"/>
      <c r="IR79" s="54"/>
      <c r="IS79" s="54"/>
      <c r="IT79" s="54"/>
      <c r="IU79" s="54"/>
      <c r="IV79" s="54"/>
    </row>
    <row r="80" spans="1:256" ht="21" customHeight="1">
      <c r="A80" s="141" t="s">
        <v>70</v>
      </c>
      <c r="B80" s="54"/>
      <c r="C80" s="54"/>
      <c r="D80" s="142"/>
      <c r="E80" s="143"/>
      <c r="F80" s="142"/>
      <c r="G80" s="143"/>
      <c r="H80" s="142"/>
      <c r="I80" s="143"/>
      <c r="J80" s="142"/>
      <c r="K80" s="111"/>
      <c r="L80" s="111"/>
      <c r="M80" s="111"/>
      <c r="N80" s="111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  <c r="BI80" s="144"/>
      <c r="BJ80" s="144"/>
      <c r="BK80" s="144"/>
      <c r="BL80" s="144"/>
      <c r="BM80" s="144"/>
      <c r="BN80" s="144"/>
      <c r="BO80" s="144"/>
      <c r="BP80" s="144"/>
      <c r="BQ80" s="144"/>
      <c r="BR80" s="144"/>
      <c r="BS80" s="144"/>
      <c r="BT80" s="144"/>
      <c r="BU80" s="144"/>
      <c r="BV80" s="144"/>
      <c r="BW80" s="144"/>
      <c r="BX80" s="144"/>
      <c r="BY80" s="144"/>
      <c r="BZ80" s="144"/>
      <c r="CA80" s="144"/>
      <c r="CB80" s="144"/>
      <c r="CC80" s="144"/>
      <c r="CD80" s="144"/>
      <c r="CE80" s="144"/>
      <c r="CF80" s="144"/>
      <c r="CG80" s="144"/>
      <c r="CH80" s="144"/>
      <c r="CI80" s="144"/>
      <c r="CJ80" s="144"/>
      <c r="CK80" s="144"/>
      <c r="CL80" s="144"/>
      <c r="CM80" s="144"/>
      <c r="CN80" s="144"/>
      <c r="CO80" s="144"/>
      <c r="CP80" s="144"/>
      <c r="CQ80" s="144"/>
      <c r="CR80" s="144"/>
      <c r="CS80" s="144"/>
      <c r="CT80" s="144"/>
      <c r="CU80" s="144"/>
      <c r="CV80" s="144"/>
      <c r="CW80" s="144"/>
      <c r="CX80" s="144"/>
      <c r="CY80" s="144"/>
      <c r="CZ80" s="144"/>
      <c r="DA80" s="144"/>
      <c r="DB80" s="144"/>
      <c r="DC80" s="144"/>
      <c r="DD80" s="144"/>
      <c r="DE80" s="144"/>
      <c r="DF80" s="144"/>
      <c r="DG80" s="144"/>
      <c r="DH80" s="144"/>
      <c r="DI80" s="144"/>
      <c r="DJ80" s="144"/>
      <c r="DK80" s="144"/>
      <c r="DL80" s="144"/>
      <c r="DM80" s="144"/>
      <c r="DN80" s="144"/>
      <c r="DO80" s="144"/>
      <c r="DP80" s="144"/>
      <c r="DQ80" s="144"/>
      <c r="DR80" s="144"/>
      <c r="DS80" s="144"/>
      <c r="DT80" s="144"/>
      <c r="DU80" s="144"/>
      <c r="DV80" s="144"/>
      <c r="DW80" s="144"/>
      <c r="DX80" s="144"/>
      <c r="DY80" s="144"/>
      <c r="DZ80" s="144"/>
      <c r="EA80" s="144"/>
      <c r="EB80" s="144"/>
      <c r="EC80" s="144"/>
      <c r="ED80" s="144"/>
      <c r="EE80" s="144"/>
      <c r="EF80" s="144"/>
      <c r="EG80" s="144"/>
      <c r="EH80" s="144"/>
      <c r="EI80" s="144"/>
      <c r="EJ80" s="144"/>
      <c r="EK80" s="144"/>
      <c r="EL80" s="144"/>
      <c r="EM80" s="144"/>
      <c r="EN80" s="144"/>
      <c r="EO80" s="144"/>
      <c r="EP80" s="144"/>
      <c r="EQ80" s="144"/>
      <c r="ER80" s="144"/>
      <c r="ES80" s="144"/>
      <c r="ET80" s="144"/>
      <c r="EU80" s="144"/>
      <c r="EV80" s="144"/>
      <c r="EW80" s="144"/>
      <c r="EX80" s="144"/>
      <c r="EY80" s="144"/>
      <c r="EZ80" s="144"/>
      <c r="FA80" s="144"/>
      <c r="FB80" s="144"/>
      <c r="FC80" s="144"/>
      <c r="FD80" s="144"/>
      <c r="FE80" s="144"/>
      <c r="FF80" s="144"/>
      <c r="FG80" s="144"/>
      <c r="FH80" s="144"/>
      <c r="FI80" s="144"/>
      <c r="FJ80" s="144"/>
      <c r="FK80" s="144"/>
      <c r="FL80" s="144"/>
      <c r="FM80" s="144"/>
      <c r="FN80" s="144"/>
      <c r="FO80" s="144"/>
      <c r="FP80" s="144"/>
      <c r="FQ80" s="144"/>
      <c r="FR80" s="144"/>
      <c r="FS80" s="144"/>
      <c r="FT80" s="144"/>
      <c r="FU80" s="144"/>
      <c r="FV80" s="144"/>
      <c r="FW80" s="144"/>
      <c r="FX80" s="144"/>
      <c r="FY80" s="144"/>
      <c r="FZ80" s="144"/>
      <c r="GA80" s="144"/>
      <c r="GB80" s="144"/>
      <c r="GC80" s="144"/>
      <c r="GD80" s="144"/>
      <c r="GE80" s="144"/>
      <c r="GF80" s="144"/>
      <c r="GG80" s="144"/>
      <c r="GH80" s="144"/>
      <c r="GI80" s="144"/>
      <c r="GJ80" s="144"/>
      <c r="GK80" s="144"/>
      <c r="GL80" s="144"/>
      <c r="GM80" s="144"/>
      <c r="GN80" s="144"/>
      <c r="GO80" s="144"/>
      <c r="GP80" s="144"/>
      <c r="GQ80" s="144"/>
      <c r="GR80" s="144"/>
      <c r="GS80" s="144"/>
      <c r="GT80" s="144"/>
      <c r="GU80" s="144"/>
      <c r="GV80" s="144"/>
      <c r="GW80" s="144"/>
      <c r="GX80" s="144"/>
      <c r="GY80" s="144"/>
      <c r="GZ80" s="144"/>
      <c r="HA80" s="144"/>
      <c r="HB80" s="144"/>
      <c r="HC80" s="144"/>
      <c r="HD80" s="144"/>
      <c r="HE80" s="144"/>
      <c r="HF80" s="144"/>
      <c r="HG80" s="144"/>
      <c r="HH80" s="144"/>
      <c r="HI80" s="144"/>
      <c r="HJ80" s="144"/>
      <c r="HK80" s="144"/>
      <c r="HL80" s="144"/>
      <c r="HM80" s="144"/>
      <c r="HN80" s="144"/>
      <c r="HO80" s="144"/>
      <c r="HP80" s="144"/>
      <c r="HQ80" s="144"/>
      <c r="HR80" s="144"/>
      <c r="HS80" s="144"/>
      <c r="HT80" s="144"/>
      <c r="HU80" s="144"/>
      <c r="HV80" s="144"/>
      <c r="HW80" s="144"/>
      <c r="HX80" s="144"/>
      <c r="HY80" s="144"/>
      <c r="HZ80" s="144"/>
      <c r="IA80" s="144"/>
      <c r="IB80" s="144"/>
      <c r="IC80" s="144"/>
      <c r="ID80" s="144"/>
      <c r="IE80" s="144"/>
      <c r="IF80" s="144"/>
      <c r="IG80" s="144"/>
      <c r="IH80" s="144"/>
      <c r="II80" s="144"/>
      <c r="IJ80" s="144"/>
      <c r="IK80" s="144"/>
      <c r="IL80" s="144"/>
      <c r="IM80" s="144"/>
      <c r="IN80" s="144"/>
      <c r="IO80" s="144"/>
      <c r="IP80" s="144"/>
      <c r="IQ80" s="144"/>
      <c r="IR80" s="144"/>
      <c r="IS80" s="144"/>
      <c r="IT80" s="144"/>
      <c r="IU80" s="144"/>
      <c r="IV80" s="144"/>
    </row>
    <row r="81" spans="1:256" ht="21" customHeight="1">
      <c r="A81" s="145" t="s">
        <v>152</v>
      </c>
      <c r="B81" s="54"/>
      <c r="C81" s="54"/>
      <c r="D81" s="146">
        <v>64484536</v>
      </c>
      <c r="E81" s="146"/>
      <c r="F81" s="146">
        <v>153311299</v>
      </c>
      <c r="G81" s="146"/>
      <c r="H81" s="146">
        <v>2724136</v>
      </c>
      <c r="I81" s="146"/>
      <c r="J81" s="146">
        <v>0</v>
      </c>
      <c r="K81" s="111"/>
      <c r="L81" s="111"/>
      <c r="M81" s="111"/>
      <c r="N81" s="111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  <c r="GN81" s="54"/>
      <c r="GO81" s="54"/>
      <c r="GP81" s="54"/>
      <c r="GQ81" s="54"/>
      <c r="GR81" s="54"/>
      <c r="GS81" s="54"/>
      <c r="GT81" s="54"/>
      <c r="GU81" s="54"/>
      <c r="GV81" s="54"/>
      <c r="GW81" s="54"/>
      <c r="GX81" s="54"/>
      <c r="GY81" s="54"/>
      <c r="GZ81" s="54"/>
      <c r="HA81" s="54"/>
      <c r="HB81" s="54"/>
      <c r="HC81" s="54"/>
      <c r="HD81" s="54"/>
      <c r="HE81" s="54"/>
      <c r="HF81" s="54"/>
      <c r="HG81" s="54"/>
      <c r="HH81" s="54"/>
      <c r="HI81" s="54"/>
      <c r="HJ81" s="54"/>
      <c r="HK81" s="54"/>
      <c r="HL81" s="54"/>
      <c r="HM81" s="54"/>
      <c r="HN81" s="54"/>
      <c r="HO81" s="54"/>
      <c r="HP81" s="54"/>
      <c r="HQ81" s="54"/>
      <c r="HR81" s="54"/>
      <c r="HS81" s="54"/>
      <c r="HT81" s="54"/>
      <c r="HU81" s="54"/>
      <c r="HV81" s="54"/>
      <c r="HW81" s="54"/>
      <c r="HX81" s="54"/>
      <c r="HY81" s="54"/>
      <c r="HZ81" s="54"/>
      <c r="IA81" s="54"/>
      <c r="IB81" s="54"/>
      <c r="IC81" s="54"/>
      <c r="ID81" s="54"/>
      <c r="IE81" s="54"/>
      <c r="IF81" s="54"/>
      <c r="IG81" s="54"/>
      <c r="IH81" s="54"/>
      <c r="II81" s="54"/>
      <c r="IJ81" s="54"/>
      <c r="IK81" s="54"/>
      <c r="IL81" s="54"/>
      <c r="IM81" s="54"/>
      <c r="IN81" s="54"/>
      <c r="IO81" s="54"/>
      <c r="IP81" s="54"/>
      <c r="IQ81" s="54"/>
      <c r="IR81" s="54"/>
      <c r="IS81" s="54"/>
      <c r="IT81" s="54"/>
      <c r="IU81" s="54"/>
      <c r="IV81" s="54"/>
    </row>
    <row r="82" spans="1:256" ht="22.5" customHeight="1">
      <c r="D82" s="6"/>
      <c r="F82" s="6"/>
      <c r="H82" s="6"/>
      <c r="J82" s="6"/>
    </row>
    <row r="84" spans="1:256" ht="22.5" customHeight="1">
      <c r="D84" s="4"/>
      <c r="F84" s="4"/>
      <c r="H84" s="159"/>
      <c r="I84" s="5"/>
      <c r="J84" s="15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</sheetData>
  <mergeCells count="14">
    <mergeCell ref="D40:F40"/>
    <mergeCell ref="H40:J40"/>
    <mergeCell ref="D41:F41"/>
    <mergeCell ref="H41:J41"/>
    <mergeCell ref="D43:J43"/>
    <mergeCell ref="D8:J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9" firstPageNumber="14" fitToHeight="2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Statement of change</vt:lpstr>
      <vt:lpstr>Cashflows</vt:lpstr>
      <vt:lpstr>BS!Print_Area</vt:lpstr>
      <vt:lpstr>Cashflows!Print_Area</vt:lpstr>
      <vt:lpstr>Consolidated!Print_Area</vt:lpstr>
      <vt:lpstr>PL!Print_Area</vt:lpstr>
      <vt:lpstr>'Statement of change'!Print_Area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Wilawan.t</cp:lastModifiedBy>
  <cp:lastPrinted>2020-02-27T16:34:25Z</cp:lastPrinted>
  <dcterms:created xsi:type="dcterms:W3CDTF">2005-03-29T02:08:44Z</dcterms:created>
  <dcterms:modified xsi:type="dcterms:W3CDTF">2020-02-27T20:59:36Z</dcterms:modified>
</cp:coreProperties>
</file>