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19\Ye12'19\"/>
    </mc:Choice>
  </mc:AlternateContent>
  <xr:revisionPtr revIDLastSave="0" documentId="13_ncr:1_{DAF25A22-5115-4DD8-92AB-298E596EA767}" xr6:coauthVersionLast="36" xr6:coauthVersionMax="36" xr10:uidLastSave="{00000000-0000-0000-0000-000000000000}"/>
  <bookViews>
    <workbookView xWindow="10305" yWindow="-15" windowWidth="10200" windowHeight="7665" firstSheet="1" activeTab="5" xr2:uid="{00000000-000D-0000-FFFF-FFFF00000000}"/>
  </bookViews>
  <sheets>
    <sheet name="NAV000" sheetId="1" state="hidden" r:id="rId1"/>
    <sheet name="BS" sheetId="9" r:id="rId2"/>
    <sheet name="PL" sheetId="12" r:id="rId3"/>
    <sheet name="CONSO" sheetId="5" r:id="rId4"/>
    <sheet name="COMPANY" sheetId="6" r:id="rId5"/>
    <sheet name="cashflow" sheetId="13" r:id="rId6"/>
    <sheet name="000" sheetId="3" state="veryHidden" r:id="rId7"/>
  </sheets>
  <definedNames>
    <definedName name="_xlnm.Print_Area" localSheetId="1">BS!$A$1:$K$111</definedName>
    <definedName name="_xlnm.Print_Area" localSheetId="5">cashflow!$A$1:$K$152</definedName>
    <definedName name="_xlnm.Print_Area" localSheetId="2">PL!$A$1:$K$82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5" i="6" l="1"/>
  <c r="O26" i="6"/>
  <c r="M26" i="6"/>
  <c r="I32" i="6"/>
  <c r="G32" i="6"/>
  <c r="E32" i="6"/>
  <c r="C32" i="6"/>
  <c r="I31" i="6"/>
  <c r="G31" i="6"/>
  <c r="E31" i="6"/>
  <c r="C31" i="6"/>
  <c r="I23" i="6"/>
  <c r="G23" i="6"/>
  <c r="E23" i="6"/>
  <c r="C23" i="6"/>
  <c r="H125" i="13" l="1"/>
  <c r="D125" i="13"/>
  <c r="J125" i="13"/>
  <c r="F125" i="13"/>
  <c r="D97" i="13"/>
  <c r="O30" i="6"/>
  <c r="O28" i="6"/>
  <c r="O27" i="6"/>
  <c r="O25" i="6"/>
  <c r="O24" i="6"/>
  <c r="O20" i="6"/>
  <c r="O18" i="6"/>
  <c r="O17" i="6"/>
  <c r="O15" i="6"/>
  <c r="O14" i="6"/>
  <c r="O13" i="6"/>
  <c r="M16" i="6"/>
  <c r="M21" i="6" s="1"/>
  <c r="M23" i="6" s="1"/>
  <c r="M31" i="6" s="1"/>
  <c r="U37" i="5"/>
  <c r="W37" i="5" s="1"/>
  <c r="AA37" i="5" s="1"/>
  <c r="U36" i="5"/>
  <c r="W36" i="5" s="1"/>
  <c r="AA36" i="5" s="1"/>
  <c r="U35" i="5"/>
  <c r="U34" i="5"/>
  <c r="U33" i="5"/>
  <c r="W33" i="5" s="1"/>
  <c r="AA33" i="5" s="1"/>
  <c r="U32" i="5"/>
  <c r="W32" i="5" s="1"/>
  <c r="AA32" i="5" s="1"/>
  <c r="U30" i="5"/>
  <c r="W30" i="5" s="1"/>
  <c r="AA30" i="5" s="1"/>
  <c r="U29" i="5"/>
  <c r="U27" i="5"/>
  <c r="W27" i="5" s="1"/>
  <c r="AA27" i="5" s="1"/>
  <c r="U22" i="5"/>
  <c r="U20" i="5"/>
  <c r="U19" i="5"/>
  <c r="U18" i="5"/>
  <c r="U17" i="5"/>
  <c r="U15" i="5"/>
  <c r="U14" i="5"/>
  <c r="U13" i="5"/>
  <c r="W13" i="5" s="1"/>
  <c r="S31" i="5"/>
  <c r="Q31" i="5"/>
  <c r="S16" i="5"/>
  <c r="S23" i="5" s="1"/>
  <c r="S25" i="5" s="1"/>
  <c r="S28" i="5" s="1"/>
  <c r="S38" i="5" s="1"/>
  <c r="Q16" i="5"/>
  <c r="Q23" i="5" s="1"/>
  <c r="Q25" i="5" s="1"/>
  <c r="Q28" i="5" s="1"/>
  <c r="Q38" i="5" s="1"/>
  <c r="Y31" i="5"/>
  <c r="U31" i="5"/>
  <c r="O31" i="5"/>
  <c r="M31" i="5"/>
  <c r="I31" i="5"/>
  <c r="G31" i="5"/>
  <c r="E31" i="5"/>
  <c r="C31" i="5"/>
  <c r="W35" i="5"/>
  <c r="AA35" i="5" s="1"/>
  <c r="W34" i="5"/>
  <c r="AA34" i="5" s="1"/>
  <c r="J57" i="12"/>
  <c r="H57" i="12"/>
  <c r="F57" i="12"/>
  <c r="D57" i="12"/>
  <c r="O16" i="6" l="1"/>
  <c r="O21" i="6" s="1"/>
  <c r="O23" i="6" s="1"/>
  <c r="O31" i="6" s="1"/>
  <c r="J77" i="9"/>
  <c r="H77" i="9"/>
  <c r="F77" i="9"/>
  <c r="D77" i="9"/>
  <c r="J65" i="9"/>
  <c r="J78" i="9" s="1"/>
  <c r="H65" i="9"/>
  <c r="H78" i="9" s="1"/>
  <c r="F65" i="9"/>
  <c r="D65" i="9"/>
  <c r="J40" i="9"/>
  <c r="H40" i="9"/>
  <c r="F40" i="9"/>
  <c r="D40" i="9"/>
  <c r="J25" i="9"/>
  <c r="H25" i="9"/>
  <c r="F25" i="9"/>
  <c r="D25" i="9"/>
  <c r="F78" i="9" l="1"/>
  <c r="D78" i="9"/>
  <c r="F41" i="9"/>
  <c r="D41" i="9"/>
  <c r="H41" i="9"/>
  <c r="J41" i="9"/>
  <c r="W19" i="5" l="1"/>
  <c r="AA19" i="5" s="1"/>
  <c r="J64" i="12" l="1"/>
  <c r="J65" i="12" s="1"/>
  <c r="H64" i="12"/>
  <c r="H65" i="12" s="1"/>
  <c r="F64" i="12"/>
  <c r="F65" i="12" s="1"/>
  <c r="D64" i="12"/>
  <c r="D65" i="12" s="1"/>
  <c r="J99" i="9"/>
  <c r="J101" i="9" s="1"/>
  <c r="H99" i="9"/>
  <c r="H101" i="9" s="1"/>
  <c r="F99" i="9"/>
  <c r="F101" i="9" s="1"/>
  <c r="D99" i="9"/>
  <c r="D101" i="9" s="1"/>
  <c r="H97" i="13" l="1"/>
  <c r="J97" i="13"/>
  <c r="F97" i="13"/>
  <c r="Y16" i="5"/>
  <c r="Y23" i="5" s="1"/>
  <c r="Y25" i="5" s="1"/>
  <c r="Y28" i="5" s="1"/>
  <c r="Y38" i="5" s="1"/>
  <c r="AA13" i="5"/>
  <c r="J102" i="9" l="1"/>
  <c r="J103" i="9" s="1"/>
  <c r="H102" i="9"/>
  <c r="H103" i="9" s="1"/>
  <c r="J33" i="12" l="1"/>
  <c r="J22" i="12"/>
  <c r="F33" i="12"/>
  <c r="F22" i="12"/>
  <c r="J35" i="12" l="1"/>
  <c r="J37" i="12" s="1"/>
  <c r="J39" i="12" s="1"/>
  <c r="J41" i="12" s="1"/>
  <c r="K14" i="6" s="1"/>
  <c r="F35" i="12"/>
  <c r="F37" i="12" s="1"/>
  <c r="F39" i="12" s="1"/>
  <c r="F8" i="13" s="1"/>
  <c r="F41" i="13" s="1"/>
  <c r="F71" i="13" s="1"/>
  <c r="F102" i="9"/>
  <c r="F103" i="9" s="1"/>
  <c r="F74" i="13" l="1"/>
  <c r="F126" i="13" s="1"/>
  <c r="F128" i="13" s="1"/>
  <c r="F129" i="13" s="1"/>
  <c r="J8" i="13"/>
  <c r="J41" i="13" s="1"/>
  <c r="F41" i="12"/>
  <c r="F70" i="12" s="1"/>
  <c r="K14" i="5" s="1"/>
  <c r="J67" i="12"/>
  <c r="J74" i="12" s="1"/>
  <c r="J70" i="12"/>
  <c r="J71" i="13" l="1"/>
  <c r="J74" i="13" s="1"/>
  <c r="J126" i="13" s="1"/>
  <c r="J128" i="13" s="1"/>
  <c r="J129" i="13" s="1"/>
  <c r="F72" i="12"/>
  <c r="F67" i="12"/>
  <c r="Q30" i="6"/>
  <c r="Q27" i="6"/>
  <c r="Q28" i="6"/>
  <c r="H33" i="12"/>
  <c r="D33" i="12"/>
  <c r="H22" i="12"/>
  <c r="D22" i="12"/>
  <c r="F74" i="12" l="1"/>
  <c r="F76" i="12" s="1"/>
  <c r="D35" i="12"/>
  <c r="D37" i="12" s="1"/>
  <c r="D39" i="12" s="1"/>
  <c r="D41" i="12" s="1"/>
  <c r="D70" i="12" s="1"/>
  <c r="D102" i="9"/>
  <c r="D103" i="9" s="1"/>
  <c r="H35" i="12"/>
  <c r="H37" i="12" s="1"/>
  <c r="H39" i="12" s="1"/>
  <c r="H41" i="12" s="1"/>
  <c r="K24" i="6" s="1"/>
  <c r="Q24" i="6" s="1"/>
  <c r="Q26" i="6" s="1"/>
  <c r="K29" i="5" l="1"/>
  <c r="D8" i="13"/>
  <c r="K26" i="6"/>
  <c r="D67" i="12"/>
  <c r="D74" i="12" s="1"/>
  <c r="H67" i="12"/>
  <c r="H74" i="12" s="1"/>
  <c r="H70" i="12"/>
  <c r="H8" i="13"/>
  <c r="H41" i="13" s="1"/>
  <c r="W29" i="5" l="1"/>
  <c r="W31" i="5" s="1"/>
  <c r="K31" i="5"/>
  <c r="D72" i="12"/>
  <c r="D76" i="12"/>
  <c r="H71" i="13"/>
  <c r="H74" i="13" s="1"/>
  <c r="H126" i="13" s="1"/>
  <c r="H128" i="13" s="1"/>
  <c r="H129" i="13" s="1"/>
  <c r="Q20" i="6"/>
  <c r="Q17" i="6"/>
  <c r="Q18" i="6"/>
  <c r="I16" i="6"/>
  <c r="I21" i="6" s="1"/>
  <c r="G16" i="6"/>
  <c r="G21" i="6" s="1"/>
  <c r="E16" i="6"/>
  <c r="E21" i="6" s="1"/>
  <c r="C16" i="6"/>
  <c r="C21" i="6" s="1"/>
  <c r="Q15" i="6"/>
  <c r="K16" i="6"/>
  <c r="K21" i="6" s="1"/>
  <c r="Q13" i="6"/>
  <c r="W22" i="5"/>
  <c r="AA22" i="5" s="1"/>
  <c r="W18" i="5"/>
  <c r="AA18" i="5" s="1"/>
  <c r="W20" i="5"/>
  <c r="AA20" i="5" s="1"/>
  <c r="W17" i="5"/>
  <c r="AA17" i="5" s="1"/>
  <c r="O16" i="5"/>
  <c r="O23" i="5" s="1"/>
  <c r="M16" i="5"/>
  <c r="M23" i="5" s="1"/>
  <c r="I16" i="5"/>
  <c r="I23" i="5" s="1"/>
  <c r="G16" i="5"/>
  <c r="G23" i="5" s="1"/>
  <c r="E16" i="5"/>
  <c r="E23" i="5" s="1"/>
  <c r="C16" i="5"/>
  <c r="C23" i="5" s="1"/>
  <c r="W15" i="5"/>
  <c r="AA15" i="5" s="1"/>
  <c r="W14" i="5"/>
  <c r="K16" i="5"/>
  <c r="K23" i="5" s="1"/>
  <c r="K32" i="6" l="1"/>
  <c r="K23" i="6"/>
  <c r="K31" i="6" s="1"/>
  <c r="AA29" i="5"/>
  <c r="AA31" i="5" s="1"/>
  <c r="M25" i="5"/>
  <c r="M28" i="5" s="1"/>
  <c r="M38" i="5" s="1"/>
  <c r="C25" i="5"/>
  <c r="C28" i="5" s="1"/>
  <c r="C38" i="5" s="1"/>
  <c r="E25" i="5"/>
  <c r="E28" i="5" s="1"/>
  <c r="E38" i="5" s="1"/>
  <c r="O25" i="5"/>
  <c r="O28" i="5" s="1"/>
  <c r="O38" i="5" s="1"/>
  <c r="G25" i="5"/>
  <c r="G28" i="5" s="1"/>
  <c r="G38" i="5" s="1"/>
  <c r="I25" i="5"/>
  <c r="I28" i="5" s="1"/>
  <c r="I38" i="5" s="1"/>
  <c r="K25" i="5"/>
  <c r="K28" i="5" s="1"/>
  <c r="K38" i="5" s="1"/>
  <c r="W16" i="5"/>
  <c r="AA14" i="5"/>
  <c r="AA16" i="5" s="1"/>
  <c r="Q14" i="6"/>
  <c r="Q16" i="6" s="1"/>
  <c r="Q21" i="6" s="1"/>
  <c r="U16" i="5"/>
  <c r="Q32" i="6" l="1"/>
  <c r="Q23" i="6"/>
  <c r="Q31" i="6" s="1"/>
  <c r="Q33" i="6" s="1"/>
  <c r="G39" i="5"/>
  <c r="G40" i="5"/>
  <c r="U23" i="5"/>
  <c r="U25" i="5" s="1"/>
  <c r="U28" i="5" s="1"/>
  <c r="U38" i="5" s="1"/>
  <c r="W23" i="5"/>
  <c r="W25" i="5" s="1"/>
  <c r="W28" i="5" s="1"/>
  <c r="W38" i="5" s="1"/>
  <c r="AA23" i="5"/>
  <c r="D41" i="13"/>
  <c r="G33" i="6"/>
  <c r="AA25" i="5" l="1"/>
  <c r="AA28" i="5" s="1"/>
  <c r="AA38" i="5" s="1"/>
  <c r="D71" i="13"/>
  <c r="D74" i="13" s="1"/>
  <c r="D126" i="13" s="1"/>
  <c r="D128" i="13" s="1"/>
  <c r="D129" i="13" s="1"/>
  <c r="I39" i="5"/>
  <c r="E39" i="5"/>
  <c r="C39" i="5"/>
  <c r="K39" i="5" l="1"/>
  <c r="U39" i="5" l="1"/>
  <c r="AA39" i="5" l="1"/>
  <c r="I33" i="6" l="1"/>
  <c r="C33" i="6"/>
  <c r="I40" i="5"/>
  <c r="E40" i="5"/>
  <c r="U40" i="5" l="1"/>
  <c r="E33" i="6"/>
  <c r="AA40" i="5" l="1"/>
  <c r="K33" i="6"/>
  <c r="K40" i="5"/>
  <c r="C40" i="5" l="1"/>
</calcChain>
</file>

<file path=xl/sharedStrings.xml><?xml version="1.0" encoding="utf-8"?>
<sst xmlns="http://schemas.openxmlformats.org/spreadsheetml/2006/main" count="490" uniqueCount="347">
  <si>
    <t>Note</t>
  </si>
  <si>
    <t>The accompanying notes are an integral part of the financial statements.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</si>
  <si>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</si>
  <si>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</si>
  <si>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</si>
  <si>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</si>
  <si>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</si>
  <si>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</si>
  <si>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</si>
  <si>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</si>
  <si>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</si>
  <si>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</si>
  <si>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</si>
  <si>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</si>
  <si>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</si>
  <si>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</si>
  <si>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</si>
  <si>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</si>
  <si>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</si>
  <si>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</si>
  <si>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</si>
  <si>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</si>
  <si>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</si>
  <si>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</si>
  <si>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</si>
  <si>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</si>
  <si>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</si>
  <si>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</si>
  <si>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</si>
  <si>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</si>
  <si>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</si>
  <si>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</si>
  <si>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</si>
  <si>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 xml:space="preserve">Liabilities under finance lease agreements </t>
  </si>
  <si>
    <t xml:space="preserve">   - net of current portion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</si>
  <si>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</si>
  <si>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</si>
  <si>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</si>
  <si>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</si>
  <si>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</si>
  <si>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</si>
  <si>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</si>
  <si>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</si>
  <si>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</si>
  <si>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</si>
  <si>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</si>
  <si>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</si>
  <si>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</si>
  <si>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Project management in progress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</si>
  <si>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</si>
  <si>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</si>
  <si>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</si>
  <si>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</si>
  <si>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</si>
  <si>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</si>
  <si>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Surplus on business</t>
  </si>
  <si>
    <t>combination under</t>
  </si>
  <si>
    <t>common control</t>
  </si>
  <si>
    <t>Advance payments for constructions</t>
  </si>
  <si>
    <t>Advances received from customers</t>
  </si>
  <si>
    <t>Cost of real estate sold</t>
  </si>
  <si>
    <t xml:space="preserve">Revenue from sale of food and beverages </t>
  </si>
  <si>
    <t xml:space="preserve">      of transfer to cost of sales</t>
  </si>
  <si>
    <t xml:space="preserve">   Inventories</t>
  </si>
  <si>
    <t xml:space="preserve">   Advance payments for constructions</t>
  </si>
  <si>
    <t>Short-term loans to and interest receivable from</t>
  </si>
  <si>
    <t xml:space="preserve">   related parties</t>
  </si>
  <si>
    <t xml:space="preserve">   Decrease in project management in progress as a result </t>
  </si>
  <si>
    <t xml:space="preserve">Inventories </t>
  </si>
  <si>
    <t>Cash paid for interest expenses</t>
  </si>
  <si>
    <t>Shareholders' equity</t>
  </si>
  <si>
    <t xml:space="preserve">Total </t>
  </si>
  <si>
    <t>shareholders'</t>
  </si>
  <si>
    <t>equity</t>
  </si>
  <si>
    <t>Selling expenses</t>
  </si>
  <si>
    <t>Total</t>
  </si>
  <si>
    <t>shareholders' equity</t>
  </si>
  <si>
    <t>Other comprehensive income:</t>
  </si>
  <si>
    <t xml:space="preserve">   Advance received from customers</t>
  </si>
  <si>
    <t>Cash received from long-term loans</t>
  </si>
  <si>
    <t>(Unit: Baht)</t>
  </si>
  <si>
    <t>Total other</t>
  </si>
  <si>
    <t>components of</t>
  </si>
  <si>
    <t>Other changes by the owners</t>
  </si>
  <si>
    <t>Other components of equity</t>
  </si>
  <si>
    <t>Unappropriated</t>
  </si>
  <si>
    <t>an acquisition</t>
  </si>
  <si>
    <t xml:space="preserve">Valuation surplus </t>
  </si>
  <si>
    <t xml:space="preserve">of the fair value </t>
  </si>
  <si>
    <t>of assets from</t>
  </si>
  <si>
    <t>Provision for long-term employee benefits</t>
  </si>
  <si>
    <t>Basic earnings per share</t>
  </si>
  <si>
    <t xml:space="preserve">      of assets from an acquisition</t>
  </si>
  <si>
    <t xml:space="preserve">   Amortisation of valuation surplus of the fair value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</si>
  <si>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</si>
  <si>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</si>
  <si>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</si>
  <si>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</si>
  <si>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</si>
  <si>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</si>
  <si>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</si>
  <si>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</si>
  <si>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</si>
  <si>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</si>
  <si>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>Amortisation of valuation surplus</t>
  </si>
  <si>
    <t xml:space="preserve">   Trade and other receivables</t>
  </si>
  <si>
    <t xml:space="preserve">   Trade and other payables</t>
  </si>
  <si>
    <t>Earnings per share</t>
  </si>
  <si>
    <t xml:space="preserve">   Other non-current assets</t>
  </si>
  <si>
    <t xml:space="preserve">   deposits/withdrawal conditions</t>
  </si>
  <si>
    <t>Investment properties</t>
  </si>
  <si>
    <t xml:space="preserve">      3,333,000,000 ordinary shares of Baht 0.10 each</t>
  </si>
  <si>
    <t>Share premium on ordinary shares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</si>
  <si>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</si>
  <si>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</si>
  <si>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</si>
  <si>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</si>
  <si>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</si>
  <si>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</si>
  <si>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on ordinary shares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</si>
  <si>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</si>
  <si>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</si>
  <si>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</si>
  <si>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</si>
  <si>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 xml:space="preserve">   Real estate development costs</t>
  </si>
  <si>
    <t xml:space="preserve">Cash paid for acquisitions of buildings, equipment </t>
  </si>
  <si>
    <t xml:space="preserve">   and intangible assets</t>
  </si>
  <si>
    <t>Cash flow statement</t>
  </si>
  <si>
    <t>Cash flow statement (continued)</t>
  </si>
  <si>
    <t>Short-term loans from and interest payable</t>
  </si>
  <si>
    <t>Long-term loans to and interest receivable from</t>
  </si>
  <si>
    <t>Retained earnings</t>
  </si>
  <si>
    <t xml:space="preserve">   Unappropriated</t>
  </si>
  <si>
    <t>Total shareholders' equity</t>
  </si>
  <si>
    <t>Cash paid for long-term loans to related parties</t>
  </si>
  <si>
    <t xml:space="preserve">   Loss from impairment of investments in subsidiaries</t>
  </si>
  <si>
    <t xml:space="preserve">Retained earnings </t>
  </si>
  <si>
    <t>Advance payments for purchase of project land and</t>
  </si>
  <si>
    <t xml:space="preserve">   related costs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</si>
  <si>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</si>
  <si>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</si>
  <si>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</si>
  <si>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</si>
  <si>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</si>
  <si>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 xml:space="preserve">   Long-term employee benefits expenses</t>
  </si>
  <si>
    <t>Cash received from long-term loans to related parties</t>
  </si>
  <si>
    <t>Net cash flow from financing activities</t>
  </si>
  <si>
    <t>Construction in progress</t>
  </si>
  <si>
    <t xml:space="preserve">   Decrease in real estate development costs as a result</t>
  </si>
  <si>
    <t xml:space="preserve">   Construction in progress</t>
  </si>
  <si>
    <t xml:space="preserve">   Short-term provisions</t>
  </si>
  <si>
    <t>Decrease (increase) in short-term loans to related parties</t>
  </si>
  <si>
    <t>Proceeds from sales of buildings, equipment and vehicles</t>
  </si>
  <si>
    <t>Cash paid for investments in subsidiaries</t>
  </si>
  <si>
    <t>Cash paid for investments in joint ventures</t>
  </si>
  <si>
    <t>Construction service income</t>
  </si>
  <si>
    <t>Cost of construction services</t>
  </si>
  <si>
    <t xml:space="preserve">     of transfer to cost of project management services</t>
  </si>
  <si>
    <t xml:space="preserve">   Decrease in construction in progress as a result </t>
  </si>
  <si>
    <t xml:space="preserve">     of transfer to cost of construction services</t>
  </si>
  <si>
    <t xml:space="preserve">   Advance payments for purchase of project land and related costs</t>
  </si>
  <si>
    <t xml:space="preserve">   Provision for long-term employee benefits</t>
  </si>
  <si>
    <t xml:space="preserve">   Cash paid for corporate income tax</t>
  </si>
  <si>
    <t>Cash received from interest income</t>
  </si>
  <si>
    <t>Cash paid for liabilities under finance lease agreements</t>
  </si>
  <si>
    <t>Repayment of long-term loans</t>
  </si>
  <si>
    <t>Supplemental cash flow information</t>
  </si>
  <si>
    <t xml:space="preserve">   Investments in subsidiaries changed to investments in </t>
  </si>
  <si>
    <t xml:space="preserve">      joint ventures</t>
  </si>
  <si>
    <t>Unbilled receivables</t>
  </si>
  <si>
    <t>Other non-current liabilities</t>
  </si>
  <si>
    <t>Subordinated</t>
  </si>
  <si>
    <t xml:space="preserve">Subordinated </t>
  </si>
  <si>
    <t>Profit before tax</t>
  </si>
  <si>
    <t xml:space="preserve">Adjustments to reconcile profit before tax to </t>
  </si>
  <si>
    <t>Profit from operating activities before changes in</t>
  </si>
  <si>
    <t xml:space="preserve">   Unbilled receivables</t>
  </si>
  <si>
    <t xml:space="preserve">Cash paid for fees related to issuance of subordinated </t>
  </si>
  <si>
    <t xml:space="preserve">Cash received from issuance of subordinated </t>
  </si>
  <si>
    <t xml:space="preserve">   net cash provided by (paid from) operating activities:</t>
  </si>
  <si>
    <t>Current portion of long-term loans to and</t>
  </si>
  <si>
    <t xml:space="preserve">   interest receivable from related parties</t>
  </si>
  <si>
    <t xml:space="preserve">   related parties - net of current portion</t>
  </si>
  <si>
    <t xml:space="preserve">Cost of sale of food and beverages </t>
  </si>
  <si>
    <t>Profit for the year</t>
  </si>
  <si>
    <t>Other comprehensive income for the year</t>
  </si>
  <si>
    <t>Total comprehensive income for the year</t>
  </si>
  <si>
    <t>Cash and cash equivalents at beginning of year</t>
  </si>
  <si>
    <t>Dividend income</t>
  </si>
  <si>
    <t>Cost of project management services</t>
  </si>
  <si>
    <t>Cost of commission income</t>
  </si>
  <si>
    <t xml:space="preserve">   Dividend income</t>
  </si>
  <si>
    <t>Net cash flows from (used in) operating activities</t>
  </si>
  <si>
    <t>Current portion of long-term debentures</t>
  </si>
  <si>
    <t>Long-term debentures - net of current portion</t>
  </si>
  <si>
    <t>Short-term loans from financial institutions</t>
  </si>
  <si>
    <t>Statement of comprehensive income (continued)</t>
  </si>
  <si>
    <t>Subordinated perpetual debentures</t>
  </si>
  <si>
    <t>Less: Income tax effect</t>
  </si>
  <si>
    <t>Other comprehensive income not to be reclassified</t>
  </si>
  <si>
    <t xml:space="preserve">   to profit or loss in subsequent periods</t>
  </si>
  <si>
    <t>perpetual debentures</t>
  </si>
  <si>
    <t xml:space="preserve">   perpetual debentures</t>
  </si>
  <si>
    <t>Cash paid for dividend of subordinated perpetual debentures</t>
  </si>
  <si>
    <t xml:space="preserve">   Increase in other current liabilities from deferred tax assets</t>
  </si>
  <si>
    <t>Long-term provisions</t>
  </si>
  <si>
    <t xml:space="preserve">   Gain on changes in fair value of investments in trading securities</t>
  </si>
  <si>
    <t>Current investment</t>
  </si>
  <si>
    <t>Leasehold rights</t>
  </si>
  <si>
    <t>Equity attribute to owners of the Company</t>
  </si>
  <si>
    <t>Non-controlling interests of the subsidiary</t>
  </si>
  <si>
    <t xml:space="preserve">   Others</t>
  </si>
  <si>
    <t xml:space="preserve">   Revenue from land sourcing</t>
  </si>
  <si>
    <t>Profit attributable to</t>
  </si>
  <si>
    <t>Total comprehensive income attributable to</t>
  </si>
  <si>
    <t>Total equity</t>
  </si>
  <si>
    <t>attributable to</t>
  </si>
  <si>
    <t>owners of</t>
  </si>
  <si>
    <t>the Company</t>
  </si>
  <si>
    <t>Equity attributable</t>
  </si>
  <si>
    <t>to non-controlling</t>
  </si>
  <si>
    <t xml:space="preserve">interests of </t>
  </si>
  <si>
    <t xml:space="preserve">   Short-term provisions expenses</t>
  </si>
  <si>
    <t xml:space="preserve">   Long-term provisions expenses</t>
  </si>
  <si>
    <t xml:space="preserve">       vehicles and intangible assets</t>
  </si>
  <si>
    <t>Cash flows from (used in) operating activities</t>
  </si>
  <si>
    <t>Cash paid for leasehold rights</t>
  </si>
  <si>
    <t>Cash received from long-term debentures</t>
  </si>
  <si>
    <t>Cash paid for dividend</t>
  </si>
  <si>
    <t>Restricted financial institution deposits/withdrawal conditions</t>
  </si>
  <si>
    <t>Current portion of liabilities under finance lease agreements</t>
  </si>
  <si>
    <t>Service income</t>
  </si>
  <si>
    <t>Rental income</t>
  </si>
  <si>
    <t xml:space="preserve">   Gain on sale of investment in joint ventures</t>
  </si>
  <si>
    <t>Cost of services</t>
  </si>
  <si>
    <t>Cost of rental</t>
  </si>
  <si>
    <t xml:space="preserve">   to profit or loss in subsequent periods - net of income tax</t>
  </si>
  <si>
    <t>Equity holders of the Company</t>
  </si>
  <si>
    <t>Non-controlling interest of the subsidiary</t>
  </si>
  <si>
    <t>Increase (decrease) in short-term loans from financial institutions</t>
  </si>
  <si>
    <t>Repayment of long-term debentures</t>
  </si>
  <si>
    <t>Investment in associates</t>
  </si>
  <si>
    <t xml:space="preserve">   Profit attributable to equity holders of the Company</t>
  </si>
  <si>
    <t xml:space="preserve">   Transfer of property, buildings and equipment to investment properties</t>
  </si>
  <si>
    <t xml:space="preserve">   Transfer of deferred financial fees to other current assets</t>
  </si>
  <si>
    <t>Net cash flows from (used in) investing activities</t>
  </si>
  <si>
    <t>2018</t>
  </si>
  <si>
    <t>Balance as at 1 January 2018</t>
  </si>
  <si>
    <t>Balance as at 31 December 2018</t>
  </si>
  <si>
    <t>Provision for transaction under equity method</t>
  </si>
  <si>
    <t xml:space="preserve">   of investments in joint ventures</t>
  </si>
  <si>
    <t xml:space="preserve">Issuance of subordinated perpetual debentures </t>
  </si>
  <si>
    <t>Other long-term investments</t>
  </si>
  <si>
    <t>Trade and other payables</t>
  </si>
  <si>
    <t>Revenues from sales of real estate</t>
  </si>
  <si>
    <t>Revenues from project management services</t>
  </si>
  <si>
    <t>Issuance of perference shares of subsidiaries</t>
  </si>
  <si>
    <t xml:space="preserve">   Reduction (reversal) of real estate development costs to net realisable value</t>
  </si>
  <si>
    <t xml:space="preserve">   Gain on sale of investment in subsidiaries</t>
  </si>
  <si>
    <t xml:space="preserve">   Gain on sale of investments in joint ventures</t>
  </si>
  <si>
    <t xml:space="preserve">   Gain on sale of current investment</t>
  </si>
  <si>
    <t xml:space="preserve">   Amortisation of financial fees</t>
  </si>
  <si>
    <t>Increase (decrease) in cash from sale of investments in subsidiaries</t>
  </si>
  <si>
    <t>Cash received from sale of investments in joint ventures</t>
  </si>
  <si>
    <t>Cash paid for other long-term investments</t>
  </si>
  <si>
    <t>Increase (decrease) in short-term loans from related parties</t>
  </si>
  <si>
    <t>Cash paid for fees related to issuance of share capital of subsidiaries</t>
  </si>
  <si>
    <t>Cash received from issuance of share capital of subsidiaries</t>
  </si>
  <si>
    <t xml:space="preserve">   Decrease in liabilities under finance lease agreements </t>
  </si>
  <si>
    <t xml:space="preserve">      decreased from cancellation</t>
  </si>
  <si>
    <t xml:space="preserve">   Motor vehicles acquired under finance lease agreements</t>
  </si>
  <si>
    <t>Actuarial loss</t>
  </si>
  <si>
    <t xml:space="preserve">   to related parties</t>
  </si>
  <si>
    <t>Non-controlling interest of the subsidiaries</t>
  </si>
  <si>
    <t>the subsidiaries</t>
  </si>
  <si>
    <t xml:space="preserve">   Loss from impairment of short-term loans to and interest receivable </t>
  </si>
  <si>
    <t xml:space="preserve">   Other non-current liabilities</t>
  </si>
  <si>
    <t xml:space="preserve">Decrease in restricted financial institution </t>
  </si>
  <si>
    <t xml:space="preserve">   Transfer of other current assets to intangible assets</t>
  </si>
  <si>
    <t xml:space="preserve">   Transfer of other non-current assets to other current assets</t>
  </si>
  <si>
    <t>Net increase (decrease) in cash and cash equivalents</t>
  </si>
  <si>
    <t xml:space="preserve">   Actuarial loss</t>
  </si>
  <si>
    <t>As at 31 December 2019</t>
  </si>
  <si>
    <t>2019</t>
  </si>
  <si>
    <t>For the year ended 31 December 2019</t>
  </si>
  <si>
    <t>Balance as at 31 December 2019</t>
  </si>
  <si>
    <t>7, 15</t>
  </si>
  <si>
    <t>Cost to obtain contracts with customers</t>
  </si>
  <si>
    <t>Other comprehensive income to be reclassified</t>
  </si>
  <si>
    <t>Loss on change in value of available-for-sale investments</t>
  </si>
  <si>
    <t>Balance as at 1 January 2019 - as previosly reported</t>
  </si>
  <si>
    <t xml:space="preserve">Cumulative effects of the change in accounting policies due to </t>
  </si>
  <si>
    <t>Balance as at 1 January 2019 - as restated</t>
  </si>
  <si>
    <t>Dividend paid for subordinated perpetual debentures</t>
  </si>
  <si>
    <t>Share discount</t>
  </si>
  <si>
    <t>from change in</t>
  </si>
  <si>
    <t>shareholding in</t>
  </si>
  <si>
    <t>subsidiary</t>
  </si>
  <si>
    <t>income</t>
  </si>
  <si>
    <t>Other comprehensive</t>
  </si>
  <si>
    <t>Deficit on change</t>
  </si>
  <si>
    <t>in value of</t>
  </si>
  <si>
    <t>available-for-sale</t>
  </si>
  <si>
    <t>investments</t>
  </si>
  <si>
    <t>Other comprehensives of equity</t>
  </si>
  <si>
    <t>Other comprehensives</t>
  </si>
  <si>
    <t xml:space="preserve">   Cost to obtain contracts with customers</t>
  </si>
  <si>
    <t>Acquisition of non-controlling interest of subsidiaries</t>
  </si>
  <si>
    <t>Subsidiary paid dividend to non-controlling interest</t>
  </si>
  <si>
    <t xml:space="preserve">   Transfer of real estate development costs to investment properties</t>
  </si>
  <si>
    <t>7, 26</t>
  </si>
  <si>
    <t>7, 18.1, 19.2</t>
  </si>
  <si>
    <t xml:space="preserve">Profit before share of profit from investments </t>
  </si>
  <si>
    <t>Share of profit from investments in joint ventures</t>
  </si>
  <si>
    <t>Dividend paid (Note 40)</t>
  </si>
  <si>
    <t xml:space="preserve">   - net of income tax (Note 32)</t>
  </si>
  <si>
    <t>Issuance of subordinated perpetual debentures (Note 32)</t>
  </si>
  <si>
    <t>Dividend paid for subordinated perpetual debentures (Note 32)</t>
  </si>
  <si>
    <t>Subsidiary paid dividend to non-controlling interest (Note 18)</t>
  </si>
  <si>
    <t>Acquisition of non-controlling interest of subsidiary (Noet 18)</t>
  </si>
  <si>
    <t xml:space="preserve">   adoption of new financial reporting standard (Note 4)</t>
  </si>
  <si>
    <t xml:space="preserve">Balance as at 1 January 2019 </t>
  </si>
  <si>
    <t>7, 10, 14</t>
  </si>
  <si>
    <t>7, 14</t>
  </si>
  <si>
    <t xml:space="preserve">   in joint ventures, finance cost and income tax</t>
  </si>
  <si>
    <t>Profit before finance cost and income tax</t>
  </si>
  <si>
    <t>Profit before income tax</t>
  </si>
  <si>
    <t>Tax income (expenses)</t>
  </si>
  <si>
    <t xml:space="preserve">   Recognised cost to obtain contracts with customers as expenses</t>
  </si>
  <si>
    <t xml:space="preserve">   Doubtful accounts (reversal)</t>
  </si>
  <si>
    <t>Cash received from sale of other long-term investments</t>
  </si>
  <si>
    <t xml:space="preserve">      avaliable-for-sale securities</t>
  </si>
  <si>
    <t xml:space="preserve">   Recognised unrealised loss from revaluation of </t>
  </si>
  <si>
    <t xml:space="preserve">   Increase (decrease) in payable for assets acquisition</t>
  </si>
  <si>
    <t xml:space="preserve">   Write-off withholding tax</t>
  </si>
  <si>
    <t xml:space="preserve">   Retention payables</t>
  </si>
  <si>
    <t xml:space="preserve">   Corporate income tax return</t>
  </si>
  <si>
    <t>Cash and cash equivalents at end of year (Note 8)</t>
  </si>
  <si>
    <t xml:space="preserve">   Accrued fees related to issuance of subordinated perpetual debenture</t>
  </si>
  <si>
    <t xml:space="preserve">      from related party  (reversal)</t>
  </si>
  <si>
    <t xml:space="preserve">   Share of profit from investments in joint ventures</t>
  </si>
  <si>
    <t xml:space="preserve">   Loss (gain) on sale/write-off of buildings, equipment,</t>
  </si>
  <si>
    <t>Increase in current investment</t>
  </si>
  <si>
    <t xml:space="preserve">   Transfer of other current assets to deferred financial fees</t>
  </si>
  <si>
    <t xml:space="preserve">   Loss from impairment on other assets</t>
  </si>
  <si>
    <t xml:space="preserve">   and change to be subsidiary</t>
  </si>
  <si>
    <t xml:space="preserve">Net increase in cash from increase investment in joint ventures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</si>
</sst>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19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u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</cellStyleXfs>
  <cellXfs count="151">
    <xf numFmtId="0" fontId="0" fillId="0" borderId="0" xfId="0"/>
    <xf numFmtId="0" fontId="6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6" fillId="0" borderId="0" xfId="8" applyNumberFormat="1" applyFont="1" applyBorder="1" applyAlignment="1">
      <alignment vertical="center"/>
    </xf>
    <xf numFmtId="0" fontId="6" fillId="0" borderId="0" xfId="8" applyFont="1" applyBorder="1" applyAlignment="1">
      <alignment vertical="center"/>
    </xf>
    <xf numFmtId="41" fontId="6" fillId="0" borderId="0" xfId="8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37" fontId="6" fillId="0" borderId="0" xfId="8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9" applyNumberFormat="1" applyFont="1" applyBorder="1" applyAlignment="1">
      <alignment horizontal="center" vertical="center"/>
    </xf>
    <xf numFmtId="0" fontId="6" fillId="0" borderId="3" xfId="9" applyNumberFormat="1" applyFont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168" fontId="12" fillId="0" borderId="0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170" fontId="10" fillId="0" borderId="8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Border="1" applyAlignment="1">
      <alignment horizontal="left" vertical="center"/>
    </xf>
    <xf numFmtId="41" fontId="10" fillId="0" borderId="5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38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70" fontId="12" fillId="0" borderId="0" xfId="0" applyNumberFormat="1" applyFont="1" applyFill="1" applyBorder="1" applyAlignment="1">
      <alignment horizontal="center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vertical="center"/>
    </xf>
    <xf numFmtId="38" fontId="18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left" vertical="center"/>
    </xf>
    <xf numFmtId="41" fontId="6" fillId="0" borderId="4" xfId="8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left" vertical="center"/>
    </xf>
    <xf numFmtId="171" fontId="10" fillId="0" borderId="0" xfId="0" applyNumberFormat="1" applyFont="1" applyFill="1" applyAlignment="1">
      <alignment vertical="center"/>
    </xf>
    <xf numFmtId="0" fontId="6" fillId="0" borderId="3" xfId="8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38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Border="1" applyAlignment="1">
      <alignment horizontal="centerContinuous" vertical="center"/>
    </xf>
    <xf numFmtId="37" fontId="6" fillId="0" borderId="0" xfId="0" applyNumberFormat="1" applyFont="1" applyBorder="1" applyAlignment="1">
      <alignment horizontal="centerContinuous" vertical="center"/>
    </xf>
    <xf numFmtId="37" fontId="6" fillId="0" borderId="0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  <xf numFmtId="37" fontId="6" fillId="0" borderId="7" xfId="0" applyNumberFormat="1" applyFont="1" applyBorder="1" applyAlignment="1">
      <alignment horizontal="center" vertical="center"/>
    </xf>
  </cellXfs>
  <cellStyles count="13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3" xfId="12" xr:uid="{00000000-0005-0000-0000-000008000000}"/>
    <cellStyle name="Normal_bs&amp;pl-2001 T217" xfId="8" xr:uid="{00000000-0005-0000-0000-000009000000}"/>
    <cellStyle name="Normal_BST-A183" xfId="9" xr:uid="{00000000-0005-0000-0000-00000A000000}"/>
    <cellStyle name="Percent [2]" xfId="10" xr:uid="{00000000-0005-0000-0000-00000B000000}"/>
    <cellStyle name="Quantity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1"/>
  <sheetViews>
    <sheetView showGridLines="0" view="pageBreakPreview" topLeftCell="A52" zoomScale="90" zoomScaleNormal="100" zoomScaleSheetLayoutView="90" workbookViewId="0">
      <selection activeCell="A56" sqref="A56"/>
    </sheetView>
  </sheetViews>
  <sheetFormatPr defaultColWidth="10.7109375" defaultRowHeight="18.75" customHeight="1"/>
  <cols>
    <col min="1" max="1" width="48.85546875" style="17" customWidth="1"/>
    <col min="2" max="2" width="6.42578125" style="30" customWidth="1"/>
    <col min="3" max="3" width="1.140625" style="17" customWidth="1"/>
    <col min="4" max="4" width="14.7109375" style="17" customWidth="1"/>
    <col min="5" max="5" width="1.140625" style="17" customWidth="1"/>
    <col min="6" max="6" width="14.7109375" style="17" customWidth="1"/>
    <col min="7" max="7" width="1.140625" style="17" customWidth="1"/>
    <col min="8" max="8" width="14.7109375" style="17" customWidth="1"/>
    <col min="9" max="9" width="1.140625" style="17" customWidth="1"/>
    <col min="10" max="10" width="14.7109375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8.75" customHeight="1">
      <c r="A1" s="69" t="s">
        <v>102</v>
      </c>
      <c r="C1" s="14"/>
      <c r="D1" s="14"/>
      <c r="E1" s="14"/>
      <c r="F1" s="14"/>
      <c r="G1" s="14"/>
      <c r="H1" s="14"/>
      <c r="I1" s="14"/>
      <c r="J1" s="14"/>
      <c r="K1" s="14"/>
    </row>
    <row r="2" spans="1:17" ht="18.75" customHeight="1">
      <c r="A2" s="69" t="s">
        <v>113</v>
      </c>
      <c r="C2" s="14"/>
      <c r="D2" s="14"/>
      <c r="E2" s="14"/>
      <c r="F2" s="14"/>
      <c r="G2" s="14"/>
      <c r="H2" s="14"/>
      <c r="I2" s="14"/>
      <c r="J2" s="14"/>
      <c r="K2" s="14"/>
    </row>
    <row r="3" spans="1:17" ht="18.75" customHeight="1">
      <c r="A3" s="69" t="s">
        <v>282</v>
      </c>
      <c r="C3" s="14"/>
      <c r="D3" s="14"/>
      <c r="E3" s="14"/>
      <c r="F3" s="14"/>
      <c r="G3" s="14"/>
      <c r="H3" s="14"/>
      <c r="I3" s="14"/>
      <c r="J3" s="14"/>
      <c r="K3" s="14"/>
    </row>
    <row r="4" spans="1:17" ht="18.75" customHeight="1">
      <c r="A4" s="14"/>
      <c r="C4" s="14"/>
      <c r="D4" s="14"/>
      <c r="E4" s="14"/>
      <c r="F4" s="14"/>
      <c r="G4" s="14"/>
      <c r="H4" s="15"/>
      <c r="I4" s="14"/>
      <c r="J4" s="16" t="s">
        <v>80</v>
      </c>
      <c r="K4" s="14"/>
    </row>
    <row r="5" spans="1:17" ht="18.75" customHeight="1">
      <c r="A5" s="19"/>
      <c r="B5" s="67"/>
      <c r="C5" s="19"/>
      <c r="D5" s="146" t="s">
        <v>40</v>
      </c>
      <c r="E5" s="146"/>
      <c r="F5" s="146"/>
      <c r="G5" s="19"/>
      <c r="H5" s="146" t="s">
        <v>41</v>
      </c>
      <c r="I5" s="146"/>
      <c r="J5" s="146"/>
      <c r="K5" s="21"/>
    </row>
    <row r="6" spans="1:17" s="20" customFormat="1" ht="18.75" customHeight="1">
      <c r="A6" s="14"/>
      <c r="B6" s="22" t="s">
        <v>0</v>
      </c>
      <c r="C6" s="23"/>
      <c r="D6" s="85" t="s">
        <v>283</v>
      </c>
      <c r="E6" s="17"/>
      <c r="F6" s="85" t="s">
        <v>246</v>
      </c>
      <c r="G6" s="18"/>
      <c r="H6" s="85" t="s">
        <v>283</v>
      </c>
      <c r="I6" s="17"/>
      <c r="J6" s="85" t="s">
        <v>246</v>
      </c>
      <c r="K6" s="23"/>
      <c r="L6" s="21"/>
      <c r="M6" s="21"/>
      <c r="N6" s="21"/>
      <c r="O6" s="21"/>
      <c r="P6" s="21"/>
      <c r="Q6" s="21"/>
    </row>
    <row r="7" spans="1:17" ht="18.75" customHeight="1">
      <c r="A7" s="69" t="s">
        <v>20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7" ht="18.75" customHeight="1">
      <c r="A8" s="69" t="s">
        <v>2</v>
      </c>
      <c r="B8" s="71"/>
      <c r="C8" s="71"/>
      <c r="D8" s="71"/>
      <c r="E8" s="71"/>
      <c r="F8" s="71"/>
      <c r="G8" s="71"/>
      <c r="H8" s="70"/>
      <c r="I8" s="71"/>
      <c r="J8" s="70"/>
      <c r="K8" s="71"/>
    </row>
    <row r="9" spans="1:17" ht="18.75" customHeight="1">
      <c r="A9" s="70" t="s">
        <v>25</v>
      </c>
      <c r="B9" s="88">
        <v>8</v>
      </c>
      <c r="C9" s="109"/>
      <c r="D9" s="13">
        <v>4028299428</v>
      </c>
      <c r="E9" s="50"/>
      <c r="F9" s="13">
        <v>4713913898</v>
      </c>
      <c r="G9" s="50"/>
      <c r="H9" s="13">
        <v>2191754295</v>
      </c>
      <c r="I9" s="50"/>
      <c r="J9" s="13">
        <v>3911862586</v>
      </c>
      <c r="K9" s="50"/>
    </row>
    <row r="10" spans="1:17" ht="18.75" customHeight="1">
      <c r="A10" s="70" t="s">
        <v>207</v>
      </c>
      <c r="B10" s="88">
        <v>9</v>
      </c>
      <c r="C10" s="109"/>
      <c r="D10" s="13">
        <v>2287594330</v>
      </c>
      <c r="E10" s="50"/>
      <c r="F10" s="13">
        <v>200251218</v>
      </c>
      <c r="G10" s="50"/>
      <c r="H10" s="13">
        <v>2287594330</v>
      </c>
      <c r="I10" s="50"/>
      <c r="J10" s="13">
        <v>200251218</v>
      </c>
      <c r="K10" s="50"/>
    </row>
    <row r="11" spans="1:17" ht="18.75" customHeight="1">
      <c r="A11" s="70" t="s">
        <v>94</v>
      </c>
      <c r="B11" s="88" t="s">
        <v>322</v>
      </c>
      <c r="C11" s="88"/>
      <c r="D11" s="17">
        <v>914915997</v>
      </c>
      <c r="E11" s="30"/>
      <c r="F11" s="17">
        <v>772703219</v>
      </c>
      <c r="G11" s="30"/>
      <c r="H11" s="17">
        <v>381565798</v>
      </c>
      <c r="I11" s="30"/>
      <c r="J11" s="17">
        <v>387184770</v>
      </c>
      <c r="K11" s="50"/>
    </row>
    <row r="12" spans="1:17" ht="18.75" customHeight="1">
      <c r="A12" s="70" t="s">
        <v>169</v>
      </c>
      <c r="B12" s="88" t="s">
        <v>323</v>
      </c>
      <c r="C12" s="88"/>
      <c r="D12" s="17">
        <v>343626169</v>
      </c>
      <c r="E12" s="30"/>
      <c r="F12" s="17">
        <v>808236564</v>
      </c>
      <c r="G12" s="30"/>
      <c r="H12" s="17">
        <v>113503296</v>
      </c>
      <c r="I12" s="30"/>
      <c r="J12" s="17">
        <v>0</v>
      </c>
      <c r="K12" s="50"/>
    </row>
    <row r="13" spans="1:17" ht="18.75" customHeight="1">
      <c r="A13" s="70" t="s">
        <v>180</v>
      </c>
      <c r="B13" s="88"/>
      <c r="C13" s="88"/>
      <c r="E13" s="30"/>
      <c r="G13" s="30"/>
      <c r="I13" s="30"/>
      <c r="K13" s="50"/>
    </row>
    <row r="14" spans="1:17" ht="18.75" customHeight="1">
      <c r="A14" s="70" t="s">
        <v>181</v>
      </c>
      <c r="B14" s="88">
        <v>7</v>
      </c>
      <c r="C14" s="88"/>
      <c r="D14" s="17">
        <v>2443867583</v>
      </c>
      <c r="E14" s="30"/>
      <c r="F14" s="17">
        <v>2669193796</v>
      </c>
      <c r="G14" s="30"/>
      <c r="H14" s="17">
        <v>1388643350</v>
      </c>
      <c r="I14" s="30"/>
      <c r="J14" s="17">
        <v>1837538892</v>
      </c>
      <c r="K14" s="50"/>
    </row>
    <row r="15" spans="1:17" ht="18.75" customHeight="1">
      <c r="A15" s="70" t="s">
        <v>65</v>
      </c>
      <c r="B15" s="88"/>
      <c r="C15" s="109"/>
      <c r="D15" s="13"/>
      <c r="E15" s="50"/>
      <c r="F15" s="13"/>
      <c r="G15" s="50"/>
      <c r="H15" s="13"/>
      <c r="I15" s="50"/>
      <c r="J15" s="13"/>
      <c r="K15" s="50"/>
    </row>
    <row r="16" spans="1:17" ht="18.75" customHeight="1">
      <c r="A16" s="70" t="s">
        <v>66</v>
      </c>
      <c r="B16" s="88">
        <v>7</v>
      </c>
      <c r="C16" s="109"/>
      <c r="D16" s="13">
        <v>148002155</v>
      </c>
      <c r="E16" s="50"/>
      <c r="F16" s="13">
        <v>0</v>
      </c>
      <c r="G16" s="50"/>
      <c r="H16" s="13">
        <v>2468529619</v>
      </c>
      <c r="I16" s="50"/>
      <c r="J16" s="13">
        <v>5623884506</v>
      </c>
      <c r="K16" s="50"/>
    </row>
    <row r="17" spans="1:11" ht="18.75" customHeight="1">
      <c r="A17" s="70" t="s">
        <v>68</v>
      </c>
      <c r="B17" s="88">
        <v>11</v>
      </c>
      <c r="C17" s="109"/>
      <c r="D17" s="13">
        <v>46209162</v>
      </c>
      <c r="E17" s="50"/>
      <c r="F17" s="13">
        <v>27346724</v>
      </c>
      <c r="G17" s="50"/>
      <c r="H17" s="13">
        <v>0</v>
      </c>
      <c r="I17" s="50"/>
      <c r="J17" s="13">
        <v>0</v>
      </c>
      <c r="K17" s="50"/>
    </row>
    <row r="18" spans="1:11" ht="18.75" customHeight="1">
      <c r="A18" s="70" t="s">
        <v>95</v>
      </c>
      <c r="B18" s="88">
        <v>12</v>
      </c>
      <c r="C18" s="109"/>
      <c r="D18" s="13">
        <v>20411004057</v>
      </c>
      <c r="E18" s="50"/>
      <c r="F18" s="13">
        <v>17350693138</v>
      </c>
      <c r="G18" s="50"/>
      <c r="H18" s="13">
        <v>4693029961</v>
      </c>
      <c r="I18" s="50"/>
      <c r="J18" s="13">
        <v>5144419046</v>
      </c>
      <c r="K18" s="50"/>
    </row>
    <row r="19" spans="1:11" ht="18.75" customHeight="1">
      <c r="A19" s="70" t="s">
        <v>287</v>
      </c>
      <c r="B19" s="88">
        <v>13</v>
      </c>
      <c r="C19" s="109"/>
      <c r="D19" s="13">
        <v>32177354</v>
      </c>
      <c r="E19" s="50"/>
      <c r="F19" s="13">
        <v>0</v>
      </c>
      <c r="G19" s="50"/>
      <c r="H19" s="13">
        <v>299011</v>
      </c>
      <c r="I19" s="50"/>
      <c r="J19" s="13">
        <v>0</v>
      </c>
      <c r="K19" s="50"/>
    </row>
    <row r="20" spans="1:11" ht="18.75" customHeight="1">
      <c r="A20" s="70" t="s">
        <v>147</v>
      </c>
      <c r="B20" s="88"/>
      <c r="C20" s="109"/>
      <c r="D20" s="13">
        <v>0</v>
      </c>
      <c r="E20" s="50"/>
      <c r="F20" s="13">
        <v>153381634</v>
      </c>
      <c r="G20" s="50"/>
      <c r="H20" s="13">
        <v>0</v>
      </c>
      <c r="I20" s="50"/>
      <c r="J20" s="13">
        <v>0</v>
      </c>
      <c r="K20" s="50"/>
    </row>
    <row r="21" spans="1:11" ht="18.75" customHeight="1">
      <c r="A21" s="70" t="s">
        <v>58</v>
      </c>
      <c r="B21" s="88">
        <v>7</v>
      </c>
      <c r="C21" s="109"/>
      <c r="D21" s="13">
        <v>421939039</v>
      </c>
      <c r="E21" s="50"/>
      <c r="F21" s="13">
        <v>284596745</v>
      </c>
      <c r="G21" s="50"/>
      <c r="H21" s="13">
        <v>2003533</v>
      </c>
      <c r="I21" s="50"/>
      <c r="J21" s="13">
        <v>19478565</v>
      </c>
      <c r="K21" s="50"/>
    </row>
    <row r="22" spans="1:11" ht="18.75" customHeight="1">
      <c r="A22" s="70" t="s">
        <v>137</v>
      </c>
      <c r="K22" s="50"/>
    </row>
    <row r="23" spans="1:11" ht="18.75" customHeight="1">
      <c r="A23" s="70" t="s">
        <v>138</v>
      </c>
      <c r="B23" s="88"/>
      <c r="C23" s="109"/>
      <c r="D23" s="13">
        <v>20000000</v>
      </c>
      <c r="E23" s="50"/>
      <c r="F23" s="13">
        <v>331697834</v>
      </c>
      <c r="G23" s="50"/>
      <c r="H23" s="13">
        <v>20000000</v>
      </c>
      <c r="I23" s="50"/>
      <c r="J23" s="13">
        <v>331697834</v>
      </c>
      <c r="K23" s="50"/>
    </row>
    <row r="24" spans="1:11" ht="18.75" customHeight="1">
      <c r="A24" s="70" t="s">
        <v>14</v>
      </c>
      <c r="B24" s="88" t="s">
        <v>286</v>
      </c>
      <c r="C24" s="109"/>
      <c r="D24" s="13">
        <v>304984040</v>
      </c>
      <c r="F24" s="13">
        <v>691275350</v>
      </c>
      <c r="H24" s="13">
        <v>289427245</v>
      </c>
      <c r="J24" s="13">
        <v>220232257</v>
      </c>
    </row>
    <row r="25" spans="1:11" ht="18.75" customHeight="1">
      <c r="A25" s="69" t="s">
        <v>3</v>
      </c>
      <c r="B25" s="88"/>
      <c r="C25" s="109"/>
      <c r="D25" s="104">
        <f>SUM(D9:D24)</f>
        <v>31402619314</v>
      </c>
      <c r="F25" s="104">
        <f>SUM(F9:F24)</f>
        <v>28003290120</v>
      </c>
      <c r="H25" s="104">
        <f>SUM(H9:H24)</f>
        <v>13836350438</v>
      </c>
      <c r="J25" s="104">
        <f>SUM(J9:J24)</f>
        <v>17676549674</v>
      </c>
    </row>
    <row r="26" spans="1:11" ht="18.75" customHeight="1">
      <c r="A26" s="69" t="s">
        <v>4</v>
      </c>
      <c r="B26" s="88"/>
      <c r="C26" s="109"/>
      <c r="D26" s="105"/>
      <c r="E26" s="50"/>
      <c r="F26" s="105"/>
      <c r="G26" s="50"/>
      <c r="H26" s="18"/>
      <c r="I26" s="50"/>
      <c r="J26" s="18"/>
      <c r="K26" s="50"/>
    </row>
    <row r="27" spans="1:11" ht="18.75" customHeight="1">
      <c r="A27" s="70" t="s">
        <v>229</v>
      </c>
      <c r="B27" s="88">
        <v>16</v>
      </c>
      <c r="C27" s="109"/>
      <c r="D27" s="13">
        <v>198288219</v>
      </c>
      <c r="E27" s="50"/>
      <c r="F27" s="13">
        <v>268432279</v>
      </c>
      <c r="G27" s="50"/>
      <c r="H27" s="13">
        <v>114318000</v>
      </c>
      <c r="I27" s="50"/>
      <c r="J27" s="13">
        <v>183325593</v>
      </c>
      <c r="K27" s="50"/>
    </row>
    <row r="28" spans="1:11" ht="18.75" customHeight="1">
      <c r="A28" s="70" t="s">
        <v>241</v>
      </c>
      <c r="B28" s="88">
        <v>17</v>
      </c>
      <c r="C28" s="109"/>
      <c r="D28" s="13">
        <v>0</v>
      </c>
      <c r="E28" s="50"/>
      <c r="F28" s="13">
        <v>0</v>
      </c>
      <c r="G28" s="50"/>
      <c r="H28" s="13">
        <v>0</v>
      </c>
      <c r="I28" s="50"/>
      <c r="J28" s="13">
        <v>0</v>
      </c>
      <c r="K28" s="50"/>
    </row>
    <row r="29" spans="1:11" ht="18.75" customHeight="1">
      <c r="A29" s="70" t="s">
        <v>96</v>
      </c>
      <c r="B29" s="88">
        <v>18</v>
      </c>
      <c r="C29" s="109"/>
      <c r="D29" s="13">
        <v>0</v>
      </c>
      <c r="E29" s="50"/>
      <c r="F29" s="13">
        <v>0</v>
      </c>
      <c r="G29" s="50"/>
      <c r="H29" s="13">
        <v>8682544705</v>
      </c>
      <c r="I29" s="50"/>
      <c r="J29" s="13">
        <v>7054721894</v>
      </c>
      <c r="K29" s="50"/>
    </row>
    <row r="30" spans="1:11" ht="18.75" customHeight="1">
      <c r="A30" s="70" t="s">
        <v>139</v>
      </c>
      <c r="B30" s="88">
        <v>19</v>
      </c>
      <c r="C30" s="109"/>
      <c r="D30" s="13">
        <v>10161001798</v>
      </c>
      <c r="E30" s="50"/>
      <c r="F30" s="13">
        <v>8297126341</v>
      </c>
      <c r="G30" s="50"/>
      <c r="H30" s="13">
        <v>8168394116</v>
      </c>
      <c r="I30" s="50"/>
      <c r="J30" s="13">
        <v>6118533816</v>
      </c>
      <c r="K30" s="50"/>
    </row>
    <row r="31" spans="1:11" ht="18.75" customHeight="1">
      <c r="A31" s="70" t="s">
        <v>252</v>
      </c>
      <c r="B31" s="88">
        <v>20</v>
      </c>
      <c r="C31" s="109"/>
      <c r="D31" s="13">
        <v>435382254</v>
      </c>
      <c r="E31" s="50"/>
      <c r="F31" s="13">
        <v>28333700</v>
      </c>
      <c r="G31" s="50"/>
      <c r="H31" s="13">
        <v>412542324</v>
      </c>
      <c r="I31" s="50"/>
      <c r="J31" s="13">
        <v>12500000</v>
      </c>
      <c r="K31" s="50"/>
    </row>
    <row r="32" spans="1:11" ht="18.75" customHeight="1">
      <c r="A32" s="70" t="s">
        <v>130</v>
      </c>
      <c r="B32" s="88"/>
      <c r="C32" s="109"/>
      <c r="D32" s="13"/>
      <c r="E32" s="50"/>
      <c r="F32" s="13"/>
      <c r="G32" s="50"/>
      <c r="H32" s="13"/>
      <c r="I32" s="50"/>
      <c r="J32" s="13"/>
      <c r="K32" s="50"/>
    </row>
    <row r="33" spans="1:12" ht="18.75" customHeight="1">
      <c r="A33" s="70" t="s">
        <v>182</v>
      </c>
      <c r="B33" s="88">
        <v>7</v>
      </c>
      <c r="C33" s="109"/>
      <c r="D33" s="17">
        <v>3970173747</v>
      </c>
      <c r="E33" s="50"/>
      <c r="F33" s="17">
        <v>2605776843</v>
      </c>
      <c r="G33" s="50"/>
      <c r="H33" s="17">
        <v>8907435112</v>
      </c>
      <c r="I33" s="50"/>
      <c r="J33" s="17">
        <v>1929720185</v>
      </c>
      <c r="K33" s="50"/>
    </row>
    <row r="34" spans="1:12" ht="18.75" customHeight="1">
      <c r="A34" s="70" t="s">
        <v>110</v>
      </c>
      <c r="B34" s="88">
        <v>21</v>
      </c>
      <c r="C34" s="109"/>
      <c r="D34" s="13">
        <v>575845746</v>
      </c>
      <c r="E34" s="50"/>
      <c r="F34" s="13">
        <v>464487432</v>
      </c>
      <c r="G34" s="50"/>
      <c r="H34" s="13">
        <v>186489617</v>
      </c>
      <c r="I34" s="50"/>
      <c r="J34" s="13">
        <v>179091006</v>
      </c>
      <c r="K34" s="50"/>
    </row>
    <row r="35" spans="1:12" ht="18.75" customHeight="1">
      <c r="A35" s="70" t="s">
        <v>97</v>
      </c>
      <c r="B35" s="88">
        <v>22</v>
      </c>
      <c r="C35" s="109"/>
      <c r="D35" s="13">
        <v>979120185</v>
      </c>
      <c r="E35" s="50"/>
      <c r="F35" s="13">
        <v>684007785</v>
      </c>
      <c r="G35" s="50"/>
      <c r="H35" s="13">
        <v>353529967</v>
      </c>
      <c r="I35" s="50"/>
      <c r="J35" s="13">
        <v>384523993</v>
      </c>
      <c r="K35" s="50"/>
    </row>
    <row r="36" spans="1:12" ht="18.75" customHeight="1">
      <c r="A36" s="70" t="s">
        <v>98</v>
      </c>
      <c r="B36" s="88">
        <v>23</v>
      </c>
      <c r="C36" s="109"/>
      <c r="D36" s="13">
        <v>447165736</v>
      </c>
      <c r="E36" s="50"/>
      <c r="F36" s="13">
        <v>287869794</v>
      </c>
      <c r="G36" s="50"/>
      <c r="H36" s="13">
        <v>366884504</v>
      </c>
      <c r="I36" s="50"/>
      <c r="J36" s="13">
        <v>226483542</v>
      </c>
      <c r="K36" s="50"/>
    </row>
    <row r="37" spans="1:12" ht="18.75" customHeight="1">
      <c r="A37" s="70" t="s">
        <v>208</v>
      </c>
      <c r="B37" s="88">
        <v>24</v>
      </c>
      <c r="C37" s="109"/>
      <c r="D37" s="13">
        <v>0</v>
      </c>
      <c r="E37" s="50"/>
      <c r="F37" s="13">
        <v>717988809</v>
      </c>
      <c r="G37" s="50"/>
      <c r="H37" s="13">
        <v>0</v>
      </c>
      <c r="I37" s="50"/>
      <c r="J37" s="13">
        <v>0</v>
      </c>
      <c r="K37" s="50"/>
    </row>
    <row r="38" spans="1:12" ht="18.75" customHeight="1">
      <c r="A38" s="70" t="s">
        <v>115</v>
      </c>
      <c r="B38" s="88">
        <v>35</v>
      </c>
      <c r="C38" s="109"/>
      <c r="D38" s="13">
        <v>315530590</v>
      </c>
      <c r="E38" s="50"/>
      <c r="F38" s="13">
        <v>138334190</v>
      </c>
      <c r="G38" s="50"/>
      <c r="H38" s="13">
        <v>236836936</v>
      </c>
      <c r="I38" s="50"/>
      <c r="J38" s="13">
        <v>61203512</v>
      </c>
      <c r="K38" s="50"/>
    </row>
    <row r="39" spans="1:12" ht="18.75" customHeight="1">
      <c r="A39" s="70" t="s">
        <v>15</v>
      </c>
      <c r="B39" s="88">
        <v>7</v>
      </c>
      <c r="C39" s="109"/>
      <c r="D39" s="12">
        <v>309649969</v>
      </c>
      <c r="F39" s="12">
        <v>77497764</v>
      </c>
      <c r="H39" s="12">
        <v>184510712</v>
      </c>
      <c r="J39" s="12">
        <v>45043238</v>
      </c>
    </row>
    <row r="40" spans="1:12" ht="18.75" customHeight="1">
      <c r="A40" s="69" t="s">
        <v>5</v>
      </c>
      <c r="B40" s="88"/>
      <c r="C40" s="109"/>
      <c r="D40" s="13">
        <f>SUM(D27:D39)</f>
        <v>17392158244</v>
      </c>
      <c r="F40" s="13">
        <f>SUM(F27:F39)</f>
        <v>13569854937</v>
      </c>
      <c r="H40" s="13">
        <f>SUM(H27:H39)</f>
        <v>27613485993</v>
      </c>
      <c r="J40" s="13">
        <f>SUM(J27:J39)</f>
        <v>16195146779</v>
      </c>
    </row>
    <row r="41" spans="1:12" ht="18.75" customHeight="1" thickBot="1">
      <c r="A41" s="69" t="s">
        <v>21</v>
      </c>
      <c r="B41" s="88"/>
      <c r="C41" s="109"/>
      <c r="D41" s="106">
        <f>SUM(D40,D25)</f>
        <v>48794777558</v>
      </c>
      <c r="F41" s="106">
        <f>SUM(F40,F25)</f>
        <v>41573145057</v>
      </c>
      <c r="H41" s="106">
        <f>SUM(H40,H25)</f>
        <v>41449836431</v>
      </c>
      <c r="J41" s="106">
        <f>SUM(J40,J25)</f>
        <v>33871696453</v>
      </c>
    </row>
    <row r="42" spans="1:12" ht="18.75" customHeight="1" thickTop="1">
      <c r="A42" s="14"/>
      <c r="B42" s="64"/>
      <c r="C42" s="23"/>
      <c r="K42" s="23"/>
    </row>
    <row r="43" spans="1:12" ht="18.75" customHeight="1">
      <c r="A43" s="70" t="s">
        <v>1</v>
      </c>
      <c r="C43" s="27"/>
      <c r="D43" s="27"/>
      <c r="E43" s="27"/>
      <c r="F43" s="27"/>
      <c r="G43" s="27"/>
      <c r="I43" s="27"/>
      <c r="K43" s="27"/>
    </row>
    <row r="44" spans="1:12" ht="18.75" customHeight="1">
      <c r="A44" s="69" t="s">
        <v>102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1:12" ht="18.75" customHeight="1">
      <c r="A45" s="69" t="s">
        <v>114</v>
      </c>
      <c r="C45" s="14"/>
      <c r="D45" s="14"/>
      <c r="E45" s="14"/>
      <c r="F45" s="14"/>
      <c r="G45" s="14"/>
      <c r="H45" s="14"/>
      <c r="I45" s="14"/>
      <c r="J45" s="14"/>
      <c r="K45" s="14"/>
      <c r="L45" s="60"/>
    </row>
    <row r="46" spans="1:12" ht="18.75" customHeight="1">
      <c r="A46" s="69" t="s">
        <v>282</v>
      </c>
      <c r="C46" s="14"/>
      <c r="D46" s="14"/>
      <c r="E46" s="14"/>
      <c r="F46" s="14"/>
      <c r="G46" s="14"/>
      <c r="H46" s="14"/>
      <c r="I46" s="14"/>
      <c r="J46" s="14"/>
      <c r="K46" s="14"/>
    </row>
    <row r="47" spans="1:12" ht="18.75" customHeight="1">
      <c r="A47" s="14"/>
      <c r="C47" s="14"/>
      <c r="D47" s="14"/>
      <c r="E47" s="14"/>
      <c r="F47" s="14"/>
      <c r="G47" s="14"/>
      <c r="H47" s="15"/>
      <c r="I47" s="14"/>
      <c r="J47" s="16" t="s">
        <v>80</v>
      </c>
      <c r="K47" s="14"/>
    </row>
    <row r="48" spans="1:12" ht="18.75" customHeight="1">
      <c r="A48" s="19"/>
      <c r="B48" s="67"/>
      <c r="C48" s="19"/>
      <c r="D48" s="146" t="s">
        <v>40</v>
      </c>
      <c r="E48" s="146"/>
      <c r="F48" s="146"/>
      <c r="G48" s="19"/>
      <c r="H48" s="146" t="s">
        <v>41</v>
      </c>
      <c r="I48" s="146"/>
      <c r="J48" s="146"/>
      <c r="K48" s="21"/>
    </row>
    <row r="49" spans="1:17" s="20" customFormat="1" ht="18.75" customHeight="1">
      <c r="A49" s="14"/>
      <c r="B49" s="22" t="s">
        <v>0</v>
      </c>
      <c r="C49" s="23"/>
      <c r="D49" s="85" t="s">
        <v>283</v>
      </c>
      <c r="E49" s="17"/>
      <c r="F49" s="85" t="s">
        <v>246</v>
      </c>
      <c r="G49" s="18"/>
      <c r="H49" s="85" t="s">
        <v>283</v>
      </c>
      <c r="I49" s="17"/>
      <c r="J49" s="85" t="s">
        <v>246</v>
      </c>
      <c r="K49" s="23"/>
      <c r="L49" s="21"/>
      <c r="M49" s="21"/>
      <c r="N49" s="21"/>
      <c r="O49" s="21"/>
      <c r="P49" s="21"/>
      <c r="Q49" s="21"/>
    </row>
    <row r="50" spans="1:17" ht="18.75" customHeight="1">
      <c r="A50" s="69" t="s">
        <v>22</v>
      </c>
      <c r="B50" s="70"/>
      <c r="C50" s="70"/>
      <c r="D50" s="70"/>
      <c r="E50" s="70"/>
      <c r="F50" s="70"/>
      <c r="G50" s="70"/>
      <c r="H50" s="71"/>
      <c r="I50" s="70"/>
      <c r="J50" s="71"/>
      <c r="K50" s="70"/>
      <c r="L50" s="17"/>
      <c r="N50" s="17"/>
      <c r="P50" s="17"/>
      <c r="Q50" s="17"/>
    </row>
    <row r="51" spans="1:17" ht="18.75" customHeight="1">
      <c r="A51" s="69" t="s">
        <v>6</v>
      </c>
      <c r="B51" s="71"/>
      <c r="C51" s="71"/>
      <c r="E51" s="73"/>
      <c r="F51" s="73"/>
      <c r="G51" s="73"/>
      <c r="H51" s="74"/>
      <c r="I51" s="73"/>
      <c r="J51" s="74"/>
      <c r="K51" s="73"/>
      <c r="L51" s="17"/>
      <c r="N51" s="17"/>
      <c r="P51" s="17"/>
      <c r="Q51" s="17"/>
    </row>
    <row r="52" spans="1:17" ht="18.75" customHeight="1">
      <c r="A52" s="70" t="s">
        <v>195</v>
      </c>
      <c r="B52" s="109">
        <v>25</v>
      </c>
      <c r="C52" s="135"/>
      <c r="D52" s="17">
        <v>6262827195</v>
      </c>
      <c r="E52" s="135"/>
      <c r="F52" s="17">
        <v>5671773923</v>
      </c>
      <c r="G52" s="135"/>
      <c r="H52" s="17">
        <v>320000000</v>
      </c>
      <c r="I52" s="135"/>
      <c r="J52" s="17">
        <v>900000000</v>
      </c>
      <c r="K52" s="73"/>
      <c r="L52" s="17"/>
      <c r="N52" s="17"/>
      <c r="P52" s="17"/>
      <c r="Q52" s="17"/>
    </row>
    <row r="53" spans="1:17" ht="18.75" customHeight="1">
      <c r="A53" s="75" t="s">
        <v>253</v>
      </c>
      <c r="B53" s="109" t="s">
        <v>310</v>
      </c>
      <c r="C53" s="135"/>
      <c r="D53" s="17">
        <v>1520737310</v>
      </c>
      <c r="E53" s="25"/>
      <c r="F53" s="17">
        <v>1736194757</v>
      </c>
      <c r="G53" s="25"/>
      <c r="H53" s="17">
        <v>969919374</v>
      </c>
      <c r="I53" s="25"/>
      <c r="J53" s="17">
        <v>1116064899</v>
      </c>
      <c r="K53" s="25"/>
    </row>
    <row r="54" spans="1:17" ht="18.75" customHeight="1">
      <c r="A54" s="70" t="s">
        <v>193</v>
      </c>
      <c r="B54" s="109">
        <v>27</v>
      </c>
      <c r="C54" s="135"/>
      <c r="D54" s="13">
        <v>5997052931</v>
      </c>
      <c r="E54" s="25"/>
      <c r="F54" s="13">
        <v>1497923045</v>
      </c>
      <c r="G54" s="25"/>
      <c r="H54" s="13">
        <v>5997052931</v>
      </c>
      <c r="I54" s="25"/>
      <c r="J54" s="13">
        <v>1497923045</v>
      </c>
      <c r="K54" s="25"/>
    </row>
    <row r="55" spans="1:17" ht="18.75" customHeight="1">
      <c r="A55" s="75" t="s">
        <v>16</v>
      </c>
      <c r="B55" s="109">
        <v>28</v>
      </c>
      <c r="C55" s="135"/>
      <c r="D55" s="13">
        <v>754306205</v>
      </c>
      <c r="E55" s="25"/>
      <c r="F55" s="13">
        <v>411992330</v>
      </c>
      <c r="G55" s="25"/>
      <c r="H55" s="13">
        <v>0</v>
      </c>
      <c r="I55" s="25"/>
      <c r="J55" s="13">
        <v>0</v>
      </c>
      <c r="K55" s="25"/>
    </row>
    <row r="56" spans="1:17" ht="18.75" customHeight="1">
      <c r="A56" s="75" t="s">
        <v>230</v>
      </c>
      <c r="B56" s="109"/>
      <c r="C56" s="135"/>
      <c r="D56" s="13">
        <v>2538886</v>
      </c>
      <c r="E56" s="25"/>
      <c r="F56" s="13">
        <v>3271317</v>
      </c>
      <c r="G56" s="25"/>
      <c r="H56" s="13">
        <v>1177763</v>
      </c>
      <c r="I56" s="25"/>
      <c r="J56" s="13">
        <v>3185416</v>
      </c>
      <c r="K56" s="25"/>
    </row>
    <row r="57" spans="1:17" ht="18.75" customHeight="1">
      <c r="A57" s="75" t="s">
        <v>129</v>
      </c>
      <c r="B57" s="109"/>
      <c r="C57" s="135"/>
      <c r="E57" s="25"/>
      <c r="G57" s="25"/>
      <c r="H57" s="13"/>
      <c r="I57" s="25"/>
      <c r="J57" s="13"/>
      <c r="K57" s="25"/>
    </row>
    <row r="58" spans="1:17" ht="18.75" customHeight="1">
      <c r="A58" s="75" t="s">
        <v>272</v>
      </c>
      <c r="B58" s="109">
        <v>7</v>
      </c>
      <c r="C58" s="135"/>
      <c r="D58" s="13">
        <v>0</v>
      </c>
      <c r="E58" s="25"/>
      <c r="F58" s="13">
        <v>0</v>
      </c>
      <c r="G58" s="25"/>
      <c r="H58" s="13">
        <v>4053879784</v>
      </c>
      <c r="I58" s="25"/>
      <c r="J58" s="13">
        <v>3705272745</v>
      </c>
      <c r="K58" s="25"/>
    </row>
    <row r="59" spans="1:17" ht="18.75" customHeight="1">
      <c r="A59" s="75" t="s">
        <v>99</v>
      </c>
      <c r="B59" s="109"/>
      <c r="C59" s="135"/>
      <c r="D59" s="13">
        <v>48559495</v>
      </c>
      <c r="E59" s="25"/>
      <c r="F59" s="13">
        <v>6922116</v>
      </c>
      <c r="G59" s="25"/>
      <c r="H59" s="13">
        <v>0</v>
      </c>
      <c r="I59" s="25"/>
      <c r="J59" s="13">
        <v>0</v>
      </c>
      <c r="K59" s="25"/>
    </row>
    <row r="60" spans="1:17" ht="18.75" customHeight="1">
      <c r="A60" s="75" t="s">
        <v>140</v>
      </c>
      <c r="B60" s="109">
        <v>29</v>
      </c>
      <c r="C60" s="135"/>
      <c r="D60" s="13">
        <v>225387932</v>
      </c>
      <c r="E60" s="25"/>
      <c r="F60" s="13">
        <v>237354478</v>
      </c>
      <c r="G60" s="25"/>
      <c r="H60" s="13">
        <v>147862237</v>
      </c>
      <c r="I60" s="25"/>
      <c r="J60" s="13">
        <v>172185450</v>
      </c>
      <c r="K60" s="25"/>
    </row>
    <row r="61" spans="1:17" ht="18.75" customHeight="1">
      <c r="A61" s="75" t="s">
        <v>35</v>
      </c>
      <c r="B61" s="135"/>
      <c r="C61" s="135"/>
      <c r="D61" s="13">
        <v>9669746</v>
      </c>
      <c r="E61" s="25"/>
      <c r="F61" s="13">
        <v>227270878</v>
      </c>
      <c r="G61" s="25"/>
      <c r="H61" s="13">
        <v>0</v>
      </c>
      <c r="I61" s="25"/>
      <c r="J61" s="13">
        <v>0</v>
      </c>
      <c r="K61" s="25"/>
    </row>
    <row r="62" spans="1:17" ht="18.75" customHeight="1">
      <c r="A62" s="75" t="s">
        <v>59</v>
      </c>
      <c r="B62" s="109" t="s">
        <v>323</v>
      </c>
      <c r="C62" s="135"/>
      <c r="D62" s="13">
        <v>1991094600</v>
      </c>
      <c r="E62" s="25"/>
      <c r="F62" s="13">
        <v>2428989229</v>
      </c>
      <c r="G62" s="25"/>
      <c r="H62" s="13">
        <v>1957360381</v>
      </c>
      <c r="I62" s="25"/>
      <c r="J62" s="13">
        <v>1866524240</v>
      </c>
      <c r="K62" s="25"/>
    </row>
    <row r="63" spans="1:17" ht="18.75" customHeight="1">
      <c r="A63" s="75" t="s">
        <v>100</v>
      </c>
      <c r="B63" s="109">
        <v>7</v>
      </c>
      <c r="C63" s="135"/>
      <c r="D63" s="13">
        <v>288935579</v>
      </c>
      <c r="E63" s="25"/>
      <c r="F63" s="13">
        <v>230461268</v>
      </c>
      <c r="G63" s="25"/>
      <c r="H63" s="13">
        <v>145257145</v>
      </c>
      <c r="I63" s="25"/>
      <c r="J63" s="13">
        <v>215892943</v>
      </c>
      <c r="K63" s="25"/>
    </row>
    <row r="64" spans="1:17" ht="18.75" customHeight="1">
      <c r="A64" s="75" t="s">
        <v>17</v>
      </c>
      <c r="B64" s="109">
        <v>30</v>
      </c>
      <c r="C64" s="135"/>
      <c r="D64" s="13">
        <v>108997969</v>
      </c>
      <c r="E64" s="16"/>
      <c r="F64" s="13">
        <v>152392955</v>
      </c>
      <c r="G64" s="16"/>
      <c r="H64" s="13">
        <v>67930022</v>
      </c>
      <c r="I64" s="16"/>
      <c r="J64" s="13">
        <v>91839761</v>
      </c>
      <c r="K64" s="25"/>
    </row>
    <row r="65" spans="1:11" ht="18.75" customHeight="1">
      <c r="A65" s="76" t="s">
        <v>7</v>
      </c>
      <c r="B65" s="88"/>
      <c r="C65" s="109"/>
      <c r="D65" s="104">
        <f>SUM(D52:D64)</f>
        <v>17210107848</v>
      </c>
      <c r="E65" s="18"/>
      <c r="F65" s="104">
        <f>SUM(F52:F64)</f>
        <v>12604546296</v>
      </c>
      <c r="G65" s="18"/>
      <c r="H65" s="104">
        <f>SUM(H52:H64)</f>
        <v>13660439637</v>
      </c>
      <c r="I65" s="18"/>
      <c r="J65" s="104">
        <f>SUM(J52:J64)</f>
        <v>9568888499</v>
      </c>
      <c r="K65" s="16"/>
    </row>
    <row r="66" spans="1:11" ht="18.75" customHeight="1">
      <c r="A66" s="69" t="s">
        <v>26</v>
      </c>
      <c r="C66" s="109"/>
      <c r="D66" s="13"/>
      <c r="E66" s="18"/>
      <c r="F66" s="13"/>
      <c r="G66" s="18"/>
      <c r="H66" s="18"/>
      <c r="I66" s="18"/>
      <c r="J66" s="18"/>
      <c r="K66" s="18"/>
    </row>
    <row r="67" spans="1:11" ht="18.75" customHeight="1">
      <c r="A67" s="70" t="s">
        <v>194</v>
      </c>
      <c r="B67" s="109">
        <v>27</v>
      </c>
      <c r="C67" s="109"/>
      <c r="D67" s="17">
        <v>11761236949</v>
      </c>
      <c r="E67" s="18"/>
      <c r="F67" s="17">
        <v>9982073151</v>
      </c>
      <c r="G67" s="18"/>
      <c r="H67" s="17">
        <v>11761236949</v>
      </c>
      <c r="I67" s="18"/>
      <c r="J67" s="17">
        <v>9982073151</v>
      </c>
      <c r="K67" s="18"/>
    </row>
    <row r="68" spans="1:11" ht="18.75" customHeight="1">
      <c r="A68" s="70" t="s">
        <v>30</v>
      </c>
      <c r="B68" s="109">
        <v>28</v>
      </c>
      <c r="C68" s="109"/>
      <c r="D68" s="17">
        <v>1133000746</v>
      </c>
      <c r="E68" s="18"/>
      <c r="F68" s="17">
        <v>831799341</v>
      </c>
      <c r="G68" s="18"/>
      <c r="H68" s="17">
        <v>498784215</v>
      </c>
      <c r="I68" s="18"/>
      <c r="J68" s="17">
        <v>24330061</v>
      </c>
      <c r="K68" s="18"/>
    </row>
    <row r="69" spans="1:11" ht="18.75" customHeight="1">
      <c r="A69" s="70" t="s">
        <v>33</v>
      </c>
      <c r="B69" s="109"/>
      <c r="C69" s="109"/>
      <c r="E69" s="18"/>
      <c r="G69" s="18"/>
      <c r="I69" s="18"/>
      <c r="K69" s="18"/>
    </row>
    <row r="70" spans="1:11" ht="18.75" customHeight="1">
      <c r="A70" s="70" t="s">
        <v>34</v>
      </c>
      <c r="B70" s="88"/>
      <c r="C70" s="109"/>
      <c r="D70" s="13">
        <v>4556894</v>
      </c>
      <c r="E70" s="18"/>
      <c r="F70" s="13">
        <v>3330555</v>
      </c>
      <c r="G70" s="18"/>
      <c r="H70" s="13">
        <v>1866459</v>
      </c>
      <c r="I70" s="18"/>
      <c r="J70" s="13">
        <v>3044221</v>
      </c>
      <c r="K70" s="18"/>
    </row>
    <row r="71" spans="1:11" ht="18.75" customHeight="1">
      <c r="A71" s="70" t="s">
        <v>116</v>
      </c>
      <c r="B71" s="109">
        <v>35</v>
      </c>
      <c r="C71" s="109"/>
      <c r="D71" s="13">
        <v>12178168</v>
      </c>
      <c r="E71" s="18"/>
      <c r="F71" s="13">
        <v>7281119</v>
      </c>
      <c r="G71" s="18"/>
      <c r="H71" s="13">
        <v>0</v>
      </c>
      <c r="I71" s="18"/>
      <c r="J71" s="13">
        <v>0</v>
      </c>
      <c r="K71" s="18"/>
    </row>
    <row r="72" spans="1:11" ht="18.75" customHeight="1">
      <c r="A72" s="70" t="s">
        <v>249</v>
      </c>
      <c r="B72" s="17"/>
      <c r="C72" s="109"/>
      <c r="K72" s="18"/>
    </row>
    <row r="73" spans="1:11" ht="18.75" customHeight="1">
      <c r="A73" s="70" t="s">
        <v>250</v>
      </c>
      <c r="B73" s="145">
        <v>19.100000000000001</v>
      </c>
      <c r="C73" s="109"/>
      <c r="D73" s="13">
        <v>5336714</v>
      </c>
      <c r="E73" s="18"/>
      <c r="F73" s="13">
        <v>0</v>
      </c>
      <c r="G73" s="18"/>
      <c r="H73" s="13">
        <v>0</v>
      </c>
      <c r="I73" s="18"/>
      <c r="J73" s="13">
        <v>0</v>
      </c>
      <c r="K73" s="18"/>
    </row>
    <row r="74" spans="1:11" ht="18.75" customHeight="1">
      <c r="A74" s="70" t="s">
        <v>90</v>
      </c>
      <c r="B74" s="109">
        <v>31</v>
      </c>
      <c r="C74" s="109"/>
      <c r="D74" s="13">
        <v>156031812</v>
      </c>
      <c r="E74" s="18"/>
      <c r="F74" s="13">
        <v>118192649</v>
      </c>
      <c r="G74" s="18"/>
      <c r="H74" s="13">
        <v>117186608</v>
      </c>
      <c r="I74" s="18"/>
      <c r="J74" s="13">
        <v>90253278</v>
      </c>
      <c r="K74" s="18"/>
    </row>
    <row r="75" spans="1:11" ht="18.75" customHeight="1">
      <c r="A75" s="70" t="s">
        <v>205</v>
      </c>
      <c r="B75" s="109">
        <v>29</v>
      </c>
      <c r="C75" s="109"/>
      <c r="D75" s="13">
        <v>38031793</v>
      </c>
      <c r="E75" s="18"/>
      <c r="F75" s="13">
        <v>35980178</v>
      </c>
      <c r="G75" s="18"/>
      <c r="H75" s="13">
        <v>34232197</v>
      </c>
      <c r="I75" s="18"/>
      <c r="J75" s="13">
        <v>32420311</v>
      </c>
      <c r="K75" s="18"/>
    </row>
    <row r="76" spans="1:11" ht="18.75" customHeight="1">
      <c r="A76" s="70" t="s">
        <v>170</v>
      </c>
      <c r="B76" s="109"/>
      <c r="C76" s="109"/>
      <c r="D76" s="13">
        <v>322184</v>
      </c>
      <c r="E76" s="18"/>
      <c r="F76" s="13">
        <v>958520</v>
      </c>
      <c r="G76" s="18"/>
      <c r="H76" s="13">
        <v>0</v>
      </c>
      <c r="I76" s="18"/>
      <c r="J76" s="13">
        <v>0</v>
      </c>
      <c r="K76" s="18"/>
    </row>
    <row r="77" spans="1:11" ht="18.75" customHeight="1">
      <c r="A77" s="76" t="s">
        <v>27</v>
      </c>
      <c r="B77" s="88"/>
      <c r="C77" s="109"/>
      <c r="D77" s="104">
        <f>SUM(D67:D76)</f>
        <v>13110695260</v>
      </c>
      <c r="E77" s="18"/>
      <c r="F77" s="104">
        <f>SUM(F67:F76)</f>
        <v>10979615513</v>
      </c>
      <c r="G77" s="18"/>
      <c r="H77" s="104">
        <f>SUM(H67:H76)</f>
        <v>12413306428</v>
      </c>
      <c r="I77" s="18"/>
      <c r="J77" s="104">
        <f>SUM(J67:J76)</f>
        <v>10132121022</v>
      </c>
      <c r="K77" s="18"/>
    </row>
    <row r="78" spans="1:11" ht="18.75" customHeight="1">
      <c r="A78" s="76" t="s">
        <v>8</v>
      </c>
      <c r="B78" s="88"/>
      <c r="C78" s="109"/>
      <c r="D78" s="12">
        <f>SUM(D65,D77)</f>
        <v>30320803108</v>
      </c>
      <c r="E78" s="18"/>
      <c r="F78" s="12">
        <f>SUM(F65,F77)</f>
        <v>23584161809</v>
      </c>
      <c r="G78" s="18"/>
      <c r="H78" s="12">
        <f>SUM(H65,H77)</f>
        <v>26073746065</v>
      </c>
      <c r="I78" s="18"/>
      <c r="J78" s="12">
        <f>SUM(J65,J77)</f>
        <v>19701009521</v>
      </c>
      <c r="K78" s="18"/>
    </row>
    <row r="79" spans="1:11" ht="18.75" customHeight="1">
      <c r="A79" s="14"/>
      <c r="B79" s="64"/>
      <c r="C79" s="23"/>
      <c r="K79" s="23"/>
    </row>
    <row r="80" spans="1:11" ht="18.75" customHeight="1">
      <c r="A80" s="70" t="s">
        <v>1</v>
      </c>
      <c r="C80" s="27"/>
      <c r="D80" s="27"/>
      <c r="E80" s="27"/>
      <c r="F80" s="27"/>
      <c r="G80" s="27"/>
      <c r="I80" s="27"/>
      <c r="K80" s="27"/>
    </row>
    <row r="81" spans="1:17" ht="18.75" customHeight="1">
      <c r="A81" s="69" t="s">
        <v>102</v>
      </c>
      <c r="C81" s="14"/>
      <c r="D81" s="14"/>
      <c r="E81" s="14"/>
      <c r="F81" s="14"/>
      <c r="G81" s="14"/>
      <c r="H81" s="14"/>
      <c r="I81" s="14"/>
      <c r="J81" s="14"/>
      <c r="K81" s="14"/>
    </row>
    <row r="82" spans="1:17" ht="18.75" customHeight="1">
      <c r="A82" s="69" t="s">
        <v>114</v>
      </c>
      <c r="C82" s="14"/>
      <c r="D82" s="14"/>
      <c r="E82" s="14"/>
      <c r="F82" s="14"/>
      <c r="G82" s="14"/>
      <c r="H82" s="14"/>
      <c r="I82" s="14"/>
      <c r="J82" s="14"/>
      <c r="K82" s="14"/>
      <c r="L82" s="60"/>
    </row>
    <row r="83" spans="1:17" ht="18.75" customHeight="1">
      <c r="A83" s="69" t="s">
        <v>282</v>
      </c>
      <c r="C83" s="14"/>
      <c r="D83" s="14"/>
      <c r="E83" s="14"/>
      <c r="F83" s="14"/>
      <c r="G83" s="14"/>
      <c r="H83" s="14"/>
      <c r="I83" s="14"/>
      <c r="J83" s="14"/>
      <c r="K83" s="14"/>
    </row>
    <row r="84" spans="1:17" ht="18.75" customHeight="1">
      <c r="A84" s="14"/>
      <c r="C84" s="14"/>
      <c r="D84" s="14"/>
      <c r="E84" s="14"/>
      <c r="F84" s="14"/>
      <c r="G84" s="14"/>
      <c r="H84" s="15"/>
      <c r="I84" s="14"/>
      <c r="J84" s="16" t="s">
        <v>80</v>
      </c>
      <c r="K84" s="14"/>
    </row>
    <row r="85" spans="1:17" ht="18.75" customHeight="1">
      <c r="A85" s="19"/>
      <c r="B85" s="67"/>
      <c r="C85" s="19"/>
      <c r="D85" s="146" t="s">
        <v>40</v>
      </c>
      <c r="E85" s="146"/>
      <c r="F85" s="146"/>
      <c r="G85" s="19"/>
      <c r="H85" s="146" t="s">
        <v>41</v>
      </c>
      <c r="I85" s="146"/>
      <c r="J85" s="146"/>
      <c r="K85" s="21"/>
    </row>
    <row r="86" spans="1:17" s="20" customFormat="1" ht="18.75" customHeight="1">
      <c r="A86" s="14"/>
      <c r="B86" s="22" t="s">
        <v>0</v>
      </c>
      <c r="C86" s="23"/>
      <c r="D86" s="85" t="s">
        <v>283</v>
      </c>
      <c r="E86" s="17"/>
      <c r="F86" s="85" t="s">
        <v>246</v>
      </c>
      <c r="G86" s="18"/>
      <c r="H86" s="85" t="s">
        <v>283</v>
      </c>
      <c r="I86" s="17"/>
      <c r="J86" s="85" t="s">
        <v>246</v>
      </c>
      <c r="K86" s="23"/>
      <c r="L86" s="21"/>
      <c r="M86" s="21"/>
      <c r="N86" s="21"/>
      <c r="O86" s="21"/>
      <c r="P86" s="21"/>
      <c r="Q86" s="21"/>
    </row>
    <row r="87" spans="1:17" ht="18.75" customHeight="1">
      <c r="A87" s="69" t="s">
        <v>70</v>
      </c>
      <c r="B87" s="77"/>
      <c r="C87" s="70"/>
      <c r="D87" s="78"/>
      <c r="E87" s="79"/>
      <c r="F87" s="78"/>
      <c r="G87" s="70"/>
      <c r="H87" s="78"/>
      <c r="I87" s="79"/>
      <c r="J87" s="78"/>
      <c r="K87" s="79"/>
    </row>
    <row r="88" spans="1:17" ht="18.75" customHeight="1">
      <c r="A88" s="70" t="s">
        <v>18</v>
      </c>
      <c r="B88" s="80"/>
      <c r="C88" s="71"/>
      <c r="D88" s="71"/>
      <c r="E88" s="71"/>
      <c r="F88" s="71"/>
      <c r="G88" s="71"/>
      <c r="H88" s="72"/>
      <c r="I88" s="72"/>
      <c r="J88" s="72"/>
      <c r="K88" s="72"/>
    </row>
    <row r="89" spans="1:17" ht="18.75" customHeight="1">
      <c r="A89" s="70" t="s">
        <v>101</v>
      </c>
      <c r="B89" s="80"/>
      <c r="C89" s="71"/>
      <c r="D89" s="71"/>
      <c r="E89" s="71"/>
      <c r="F89" s="71"/>
      <c r="G89" s="71"/>
      <c r="H89" s="72"/>
      <c r="I89" s="72"/>
      <c r="J89" s="72"/>
      <c r="K89" s="72"/>
    </row>
    <row r="90" spans="1:17" ht="18.75" customHeight="1" thickBot="1">
      <c r="A90" s="70" t="s">
        <v>111</v>
      </c>
      <c r="B90" s="72"/>
      <c r="C90" s="63"/>
      <c r="D90" s="62">
        <v>333300000</v>
      </c>
      <c r="E90" s="50"/>
      <c r="F90" s="62">
        <v>333300000</v>
      </c>
      <c r="G90" s="50"/>
      <c r="H90" s="62">
        <v>333300000</v>
      </c>
      <c r="I90" s="50"/>
      <c r="J90" s="62">
        <v>333300000</v>
      </c>
      <c r="K90" s="50"/>
    </row>
    <row r="91" spans="1:17" ht="18.75" customHeight="1" thickTop="1">
      <c r="A91" s="70" t="s">
        <v>142</v>
      </c>
      <c r="B91" s="72"/>
      <c r="C91" s="63"/>
      <c r="D91" s="18"/>
      <c r="E91" s="18"/>
      <c r="F91" s="18"/>
      <c r="G91" s="18"/>
      <c r="H91" s="18"/>
      <c r="I91" s="18"/>
      <c r="J91" s="18"/>
      <c r="K91" s="18"/>
    </row>
    <row r="92" spans="1:17" ht="18.75" customHeight="1">
      <c r="A92" s="70" t="s">
        <v>111</v>
      </c>
      <c r="B92" s="72"/>
      <c r="C92" s="63"/>
      <c r="D92" s="13">
        <v>333300000</v>
      </c>
      <c r="E92" s="18"/>
      <c r="F92" s="13">
        <v>333300000</v>
      </c>
      <c r="G92" s="18"/>
      <c r="H92" s="13">
        <v>333300000</v>
      </c>
      <c r="I92" s="18"/>
      <c r="J92" s="13">
        <v>333300000</v>
      </c>
      <c r="K92" s="18"/>
    </row>
    <row r="93" spans="1:17" ht="18.75" customHeight="1">
      <c r="A93" s="81" t="s">
        <v>112</v>
      </c>
      <c r="B93" s="82"/>
      <c r="C93" s="63"/>
      <c r="D93" s="13">
        <v>5120083210</v>
      </c>
      <c r="E93" s="18"/>
      <c r="F93" s="13">
        <v>5130088999</v>
      </c>
      <c r="G93" s="18"/>
      <c r="H93" s="13">
        <v>5120083210</v>
      </c>
      <c r="I93" s="18"/>
      <c r="J93" s="13">
        <v>5130088999</v>
      </c>
      <c r="K93" s="18"/>
    </row>
    <row r="94" spans="1:17" ht="18.75" customHeight="1">
      <c r="A94" s="81" t="s">
        <v>197</v>
      </c>
      <c r="B94" s="72">
        <v>32</v>
      </c>
      <c r="C94" s="63"/>
      <c r="D94" s="13">
        <v>6000000000</v>
      </c>
      <c r="E94" s="18"/>
      <c r="F94" s="13">
        <v>5000000000</v>
      </c>
      <c r="G94" s="18"/>
      <c r="H94" s="13">
        <v>6000000000</v>
      </c>
      <c r="I94" s="18"/>
      <c r="J94" s="13">
        <v>5000000000</v>
      </c>
      <c r="K94" s="18"/>
    </row>
    <row r="95" spans="1:17" ht="18.75" customHeight="1">
      <c r="A95" s="81" t="s">
        <v>136</v>
      </c>
      <c r="B95" s="82"/>
      <c r="C95" s="63"/>
      <c r="D95" s="51"/>
      <c r="E95" s="18"/>
      <c r="F95" s="51"/>
      <c r="G95" s="18"/>
      <c r="H95" s="51"/>
      <c r="I95" s="18"/>
      <c r="J95" s="51"/>
      <c r="K95" s="18"/>
    </row>
    <row r="96" spans="1:17" ht="18.75" customHeight="1">
      <c r="A96" s="81" t="s">
        <v>37</v>
      </c>
      <c r="B96" s="72">
        <v>33</v>
      </c>
      <c r="C96" s="63"/>
      <c r="D96" s="17">
        <v>33330000</v>
      </c>
      <c r="E96" s="18"/>
      <c r="F96" s="17">
        <v>33330000</v>
      </c>
      <c r="G96" s="18"/>
      <c r="H96" s="17">
        <v>33330000</v>
      </c>
      <c r="I96" s="18"/>
      <c r="J96" s="17">
        <v>33330000</v>
      </c>
      <c r="K96" s="18"/>
    </row>
    <row r="97" spans="1:11" ht="18.75" customHeight="1">
      <c r="A97" s="81" t="s">
        <v>132</v>
      </c>
      <c r="B97" s="82"/>
      <c r="C97" s="63"/>
      <c r="D97" s="13">
        <v>5229504982</v>
      </c>
      <c r="E97" s="18"/>
      <c r="F97" s="13">
        <v>5455229989</v>
      </c>
      <c r="G97" s="18"/>
      <c r="H97" s="13">
        <v>3967577156</v>
      </c>
      <c r="I97" s="18"/>
      <c r="J97" s="13">
        <v>3673967933</v>
      </c>
      <c r="K97" s="18"/>
    </row>
    <row r="98" spans="1:11" ht="18.75" customHeight="1">
      <c r="A98" s="81" t="s">
        <v>141</v>
      </c>
      <c r="B98" s="82"/>
      <c r="C98" s="63"/>
      <c r="D98" s="12">
        <v>-82448843</v>
      </c>
      <c r="E98" s="18"/>
      <c r="F98" s="12">
        <v>3291454</v>
      </c>
      <c r="G98" s="18"/>
      <c r="H98" s="12">
        <v>-78200000</v>
      </c>
      <c r="I98" s="18"/>
      <c r="J98" s="12">
        <v>0</v>
      </c>
      <c r="K98" s="18"/>
    </row>
    <row r="99" spans="1:11" ht="18.75" customHeight="1">
      <c r="A99" s="81" t="s">
        <v>209</v>
      </c>
      <c r="B99" s="82"/>
      <c r="C99" s="63"/>
      <c r="D99" s="13">
        <f>SUM(D92:D98)</f>
        <v>16633769349</v>
      </c>
      <c r="E99" s="18"/>
      <c r="F99" s="13">
        <f>SUM(F92:F98)</f>
        <v>15955240442</v>
      </c>
      <c r="G99" s="18"/>
      <c r="H99" s="13">
        <f>SUM(H92:H98)</f>
        <v>15376090366</v>
      </c>
      <c r="I99" s="18"/>
      <c r="J99" s="13">
        <f>SUM(J92:J98)</f>
        <v>14170686932</v>
      </c>
      <c r="K99" s="18"/>
    </row>
    <row r="100" spans="1:11" ht="18.75" customHeight="1">
      <c r="A100" s="81" t="s">
        <v>210</v>
      </c>
      <c r="B100" s="82">
        <v>18.2</v>
      </c>
      <c r="C100" s="63"/>
      <c r="D100" s="12">
        <v>1840205101</v>
      </c>
      <c r="E100" s="18"/>
      <c r="F100" s="12">
        <v>2033742806</v>
      </c>
      <c r="G100" s="18"/>
      <c r="H100" s="12">
        <v>0</v>
      </c>
      <c r="I100" s="18"/>
      <c r="J100" s="12">
        <v>0</v>
      </c>
      <c r="K100" s="18"/>
    </row>
    <row r="101" spans="1:11" ht="18.75" customHeight="1">
      <c r="A101" s="69" t="s">
        <v>133</v>
      </c>
      <c r="B101" s="72"/>
      <c r="C101" s="63"/>
      <c r="D101" s="54">
        <f>SUM(D99:D100)</f>
        <v>18473974450</v>
      </c>
      <c r="E101" s="18"/>
      <c r="F101" s="54">
        <f>SUM(F99:F100)</f>
        <v>17988983248</v>
      </c>
      <c r="G101" s="18"/>
      <c r="H101" s="54">
        <f>SUM(H99:H100)</f>
        <v>15376090366</v>
      </c>
      <c r="I101" s="18"/>
      <c r="J101" s="54">
        <f>SUM(J99:J100)</f>
        <v>14170686932</v>
      </c>
      <c r="K101" s="18"/>
    </row>
    <row r="102" spans="1:11" ht="18.75" customHeight="1" thickBot="1">
      <c r="A102" s="69" t="s">
        <v>23</v>
      </c>
      <c r="B102" s="72"/>
      <c r="C102" s="63"/>
      <c r="D102" s="55">
        <f>SUM(D101,D78)</f>
        <v>48794777558</v>
      </c>
      <c r="E102" s="18"/>
      <c r="F102" s="55">
        <f>SUM(F101,F78)</f>
        <v>41573145057</v>
      </c>
      <c r="G102" s="18"/>
      <c r="H102" s="55">
        <f>SUM(H101,H78)</f>
        <v>41449836431</v>
      </c>
      <c r="I102" s="18"/>
      <c r="J102" s="55">
        <f>SUM(J101,J78)</f>
        <v>33871696453</v>
      </c>
      <c r="K102" s="18"/>
    </row>
    <row r="103" spans="1:11" ht="18.75" customHeight="1" thickTop="1">
      <c r="A103" s="70"/>
      <c r="B103" s="72"/>
      <c r="C103" s="63"/>
      <c r="D103" s="16">
        <f>D102-D41</f>
        <v>0</v>
      </c>
      <c r="E103" s="16"/>
      <c r="F103" s="16">
        <f>F102-F41</f>
        <v>0</v>
      </c>
      <c r="G103" s="16"/>
      <c r="H103" s="16">
        <f>H102-H41</f>
        <v>0</v>
      </c>
      <c r="I103" s="16"/>
      <c r="J103" s="16">
        <f>J102-J41</f>
        <v>0</v>
      </c>
      <c r="K103" s="16"/>
    </row>
    <row r="104" spans="1:11" ht="18.75" customHeight="1">
      <c r="A104" s="70" t="s">
        <v>1</v>
      </c>
      <c r="B104" s="63"/>
      <c r="C104" s="27"/>
      <c r="D104" s="27"/>
      <c r="E104" s="27"/>
      <c r="F104" s="27"/>
      <c r="G104" s="27"/>
      <c r="H104" s="30"/>
      <c r="I104" s="30"/>
      <c r="J104" s="30"/>
      <c r="K104" s="30"/>
    </row>
    <row r="105" spans="1:11" ht="18.75" customHeight="1">
      <c r="A105" s="70"/>
      <c r="B105" s="63"/>
      <c r="C105" s="27"/>
      <c r="D105" s="27"/>
      <c r="E105" s="27"/>
      <c r="F105" s="27"/>
      <c r="G105" s="27"/>
      <c r="H105" s="30"/>
      <c r="I105" s="30"/>
      <c r="J105" s="30"/>
      <c r="K105" s="30"/>
    </row>
    <row r="106" spans="1:11" ht="18.75" customHeight="1">
      <c r="A106" s="70"/>
      <c r="B106" s="63"/>
      <c r="C106" s="27"/>
      <c r="D106" s="27"/>
      <c r="E106" s="27"/>
      <c r="F106" s="27"/>
      <c r="G106" s="27"/>
      <c r="H106" s="30"/>
      <c r="I106" s="30"/>
      <c r="J106" s="30"/>
      <c r="K106" s="30"/>
    </row>
    <row r="107" spans="1:11" ht="18.75" customHeight="1">
      <c r="A107" s="56" t="s">
        <v>13</v>
      </c>
      <c r="B107" s="63"/>
      <c r="C107" s="50"/>
      <c r="D107" s="50"/>
      <c r="E107" s="50"/>
      <c r="F107" s="50"/>
      <c r="G107" s="50"/>
      <c r="I107" s="18"/>
      <c r="K107" s="18"/>
    </row>
    <row r="108" spans="1:11" ht="18.75" customHeight="1">
      <c r="A108" s="27"/>
      <c r="B108" s="63"/>
      <c r="C108" s="50"/>
      <c r="D108" s="50"/>
      <c r="E108" s="50"/>
      <c r="F108" s="50"/>
      <c r="G108" s="50"/>
      <c r="I108" s="18"/>
      <c r="K108" s="18"/>
    </row>
    <row r="109" spans="1:11" ht="18.75" customHeight="1">
      <c r="A109" s="27"/>
      <c r="B109" s="107" t="s">
        <v>24</v>
      </c>
      <c r="C109" s="18"/>
      <c r="D109" s="18"/>
      <c r="E109" s="18"/>
      <c r="F109" s="18"/>
      <c r="G109" s="18"/>
      <c r="I109" s="18"/>
      <c r="K109" s="18"/>
    </row>
    <row r="110" spans="1:11" ht="18.75" customHeight="1">
      <c r="A110" s="28" t="s">
        <v>13</v>
      </c>
      <c r="C110" s="50"/>
      <c r="D110" s="50"/>
      <c r="E110" s="50"/>
      <c r="F110" s="50"/>
      <c r="G110" s="50"/>
      <c r="H110" s="14"/>
      <c r="I110" s="15"/>
      <c r="J110" s="14"/>
      <c r="K110" s="15"/>
    </row>
    <row r="111" spans="1:11" ht="18.75" customHeight="1">
      <c r="A111" s="27"/>
      <c r="C111" s="50"/>
      <c r="D111" s="50"/>
      <c r="E111" s="50"/>
      <c r="F111" s="50"/>
      <c r="G111" s="50"/>
      <c r="I111" s="18"/>
      <c r="K111" s="18"/>
    </row>
  </sheetData>
  <mergeCells count="6">
    <mergeCell ref="H5:J5"/>
    <mergeCell ref="D5:F5"/>
    <mergeCell ref="D48:F48"/>
    <mergeCell ref="H48:J48"/>
    <mergeCell ref="D85:F85"/>
    <mergeCell ref="H85:J85"/>
  </mergeCells>
  <printOptions gridLinesSet="0"/>
  <pageMargins left="0.55000000000000004" right="0.196850393700787" top="0.54" bottom="0.23" header="0.196850393700787" footer="0.196850393700787"/>
  <pageSetup paperSize="9" scale="80" fitToHeight="0" orientation="portrait" r:id="rId1"/>
  <headerFooter alignWithMargins="0"/>
  <rowBreaks count="2" manualBreakCount="2">
    <brk id="43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83"/>
  <sheetViews>
    <sheetView showGridLines="0" view="pageBreakPreview" topLeftCell="A10" zoomScaleNormal="100" zoomScaleSheetLayoutView="100" workbookViewId="0">
      <selection activeCell="D33" sqref="D33"/>
    </sheetView>
  </sheetViews>
  <sheetFormatPr defaultColWidth="10.7109375" defaultRowHeight="19.5" customHeight="1"/>
  <cols>
    <col min="1" max="1" width="45.28515625" style="17" customWidth="1"/>
    <col min="2" max="2" width="11.7109375" style="30" customWidth="1"/>
    <col min="3" max="3" width="1.140625" style="17" customWidth="1"/>
    <col min="4" max="4" width="14.7109375" style="17" customWidth="1"/>
    <col min="5" max="5" width="1.140625" style="17" customWidth="1"/>
    <col min="6" max="6" width="14.7109375" style="17" customWidth="1"/>
    <col min="7" max="7" width="1.140625" style="17" customWidth="1"/>
    <col min="8" max="8" width="14" style="17" customWidth="1"/>
    <col min="9" max="9" width="1.140625" style="17" customWidth="1"/>
    <col min="10" max="10" width="14" style="17" customWidth="1"/>
    <col min="11" max="11" width="1.140625" style="17" customWidth="1"/>
    <col min="12" max="17" width="10.7109375" style="18"/>
    <col min="18" max="16384" width="10.7109375" style="17"/>
  </cols>
  <sheetData>
    <row r="1" spans="1:10" ht="15.95" customHeight="1">
      <c r="A1" s="69" t="s">
        <v>102</v>
      </c>
      <c r="C1" s="14"/>
      <c r="D1" s="14"/>
      <c r="E1" s="14"/>
      <c r="F1" s="14"/>
      <c r="G1" s="14"/>
      <c r="H1" s="14"/>
      <c r="I1" s="14"/>
      <c r="J1" s="14"/>
    </row>
    <row r="2" spans="1:10" ht="15.95" customHeight="1">
      <c r="A2" s="69" t="s">
        <v>117</v>
      </c>
      <c r="C2" s="14"/>
      <c r="D2" s="14"/>
      <c r="E2" s="14"/>
      <c r="F2" s="14"/>
      <c r="G2" s="14"/>
      <c r="H2" s="14"/>
      <c r="I2" s="14"/>
      <c r="J2" s="14"/>
    </row>
    <row r="3" spans="1:10" ht="15.95" customHeight="1">
      <c r="A3" s="69" t="s">
        <v>284</v>
      </c>
      <c r="C3" s="14"/>
      <c r="D3" s="14"/>
      <c r="E3" s="14"/>
      <c r="F3" s="14"/>
      <c r="G3" s="14"/>
      <c r="H3" s="14"/>
      <c r="I3" s="14"/>
      <c r="J3" s="14"/>
    </row>
    <row r="4" spans="1:10" ht="15.95" customHeight="1">
      <c r="A4" s="69"/>
      <c r="C4" s="14"/>
      <c r="D4" s="14"/>
      <c r="E4" s="14"/>
      <c r="F4" s="14"/>
      <c r="G4" s="14"/>
      <c r="H4" s="14"/>
      <c r="I4" s="14"/>
      <c r="J4" s="16" t="s">
        <v>80</v>
      </c>
    </row>
    <row r="5" spans="1:10" ht="15.95" customHeight="1">
      <c r="A5" s="20"/>
      <c r="B5" s="66"/>
      <c r="C5" s="57"/>
      <c r="D5" s="132"/>
      <c r="E5" s="132" t="s">
        <v>40</v>
      </c>
      <c r="F5" s="132"/>
      <c r="G5" s="24"/>
      <c r="H5" s="58"/>
      <c r="I5" s="132" t="s">
        <v>41</v>
      </c>
      <c r="J5" s="58"/>
    </row>
    <row r="6" spans="1:10" ht="15.95" customHeight="1">
      <c r="B6" s="85" t="s">
        <v>0</v>
      </c>
      <c r="D6" s="59" t="s">
        <v>283</v>
      </c>
      <c r="F6" s="59" t="s">
        <v>246</v>
      </c>
      <c r="G6" s="18"/>
      <c r="H6" s="59" t="s">
        <v>283</v>
      </c>
      <c r="J6" s="59" t="s">
        <v>246</v>
      </c>
    </row>
    <row r="7" spans="1:10" ht="15.95" customHeight="1">
      <c r="A7" s="69" t="s">
        <v>103</v>
      </c>
      <c r="B7" s="23"/>
      <c r="D7" s="60"/>
      <c r="F7" s="60"/>
      <c r="G7" s="18"/>
      <c r="H7" s="60"/>
      <c r="J7" s="60"/>
    </row>
    <row r="8" spans="1:10" ht="15.95" customHeight="1">
      <c r="A8" s="69" t="s">
        <v>9</v>
      </c>
      <c r="C8" s="27"/>
      <c r="D8" s="27"/>
      <c r="E8" s="27"/>
      <c r="F8" s="27"/>
      <c r="G8" s="27"/>
      <c r="H8" s="23"/>
      <c r="J8" s="27"/>
    </row>
    <row r="9" spans="1:10" ht="15.95" customHeight="1">
      <c r="A9" s="70" t="s">
        <v>254</v>
      </c>
      <c r="B9" s="88"/>
      <c r="C9" s="108"/>
      <c r="D9" s="17">
        <v>4847397962</v>
      </c>
      <c r="E9" s="18"/>
      <c r="F9" s="17">
        <v>5904694653</v>
      </c>
      <c r="G9" s="18"/>
      <c r="H9" s="17">
        <v>1467036547</v>
      </c>
      <c r="I9" s="18"/>
      <c r="J9" s="17">
        <v>3173446990</v>
      </c>
    </row>
    <row r="10" spans="1:10" ht="15.95" customHeight="1">
      <c r="A10" s="70" t="s">
        <v>255</v>
      </c>
      <c r="B10" s="88">
        <v>7</v>
      </c>
      <c r="C10" s="108"/>
      <c r="D10" s="18">
        <v>1529955206</v>
      </c>
      <c r="E10" s="18"/>
      <c r="F10" s="18">
        <v>1531610598</v>
      </c>
      <c r="G10" s="18"/>
      <c r="H10" s="18">
        <v>1593103482</v>
      </c>
      <c r="I10" s="18"/>
      <c r="J10" s="18">
        <v>1574223626</v>
      </c>
    </row>
    <row r="11" spans="1:10" ht="15.95" customHeight="1">
      <c r="A11" s="70" t="s">
        <v>155</v>
      </c>
      <c r="B11" s="88">
        <v>7</v>
      </c>
      <c r="C11" s="108"/>
      <c r="D11" s="18">
        <v>1490174459</v>
      </c>
      <c r="E11" s="18"/>
      <c r="F11" s="18">
        <v>1674228956</v>
      </c>
      <c r="G11" s="18"/>
      <c r="H11" s="18">
        <v>0</v>
      </c>
      <c r="I11" s="18"/>
      <c r="J11" s="18">
        <v>0</v>
      </c>
    </row>
    <row r="12" spans="1:10" ht="15.95" customHeight="1">
      <c r="A12" s="70" t="s">
        <v>36</v>
      </c>
      <c r="B12" s="88">
        <v>7</v>
      </c>
      <c r="C12" s="108"/>
      <c r="D12" s="18">
        <v>349816251</v>
      </c>
      <c r="E12" s="18"/>
      <c r="F12" s="18">
        <v>548062988</v>
      </c>
      <c r="G12" s="18"/>
      <c r="H12" s="18">
        <v>290953990</v>
      </c>
      <c r="I12" s="18"/>
      <c r="J12" s="18">
        <v>415416467</v>
      </c>
    </row>
    <row r="13" spans="1:10" ht="15.95" customHeight="1">
      <c r="A13" s="70" t="s">
        <v>232</v>
      </c>
      <c r="B13" s="88">
        <v>7</v>
      </c>
      <c r="C13" s="108"/>
      <c r="D13" s="18">
        <v>32678275</v>
      </c>
      <c r="E13" s="18"/>
      <c r="F13" s="18">
        <v>27946603</v>
      </c>
      <c r="G13" s="18"/>
      <c r="H13" s="18">
        <v>16829447</v>
      </c>
      <c r="I13" s="18"/>
      <c r="J13" s="18">
        <v>13299786</v>
      </c>
    </row>
    <row r="14" spans="1:10" ht="15.95" customHeight="1">
      <c r="A14" s="70" t="s">
        <v>231</v>
      </c>
      <c r="B14" s="88">
        <v>7</v>
      </c>
      <c r="C14" s="109"/>
      <c r="D14" s="18">
        <v>228512161</v>
      </c>
      <c r="E14" s="50"/>
      <c r="F14" s="18">
        <v>236009464</v>
      </c>
      <c r="G14" s="50"/>
      <c r="H14" s="18">
        <v>0</v>
      </c>
      <c r="I14" s="50"/>
      <c r="J14" s="18">
        <v>0</v>
      </c>
    </row>
    <row r="15" spans="1:10" ht="15.95" customHeight="1">
      <c r="A15" s="70" t="s">
        <v>61</v>
      </c>
      <c r="B15" s="88"/>
      <c r="C15" s="109"/>
      <c r="D15" s="18">
        <v>4219062</v>
      </c>
      <c r="E15" s="50"/>
      <c r="F15" s="18">
        <v>10975432</v>
      </c>
      <c r="G15" s="50"/>
      <c r="H15" s="18">
        <v>0</v>
      </c>
      <c r="I15" s="50"/>
      <c r="J15" s="18">
        <v>462028</v>
      </c>
    </row>
    <row r="16" spans="1:10" ht="15.95" customHeight="1">
      <c r="A16" s="70" t="s">
        <v>19</v>
      </c>
      <c r="B16" s="88"/>
      <c r="C16" s="109"/>
      <c r="D16" s="18"/>
      <c r="E16" s="50"/>
      <c r="F16" s="18"/>
      <c r="G16" s="50"/>
      <c r="H16" s="18"/>
      <c r="I16" s="50"/>
      <c r="J16" s="18"/>
    </row>
    <row r="17" spans="1:10" ht="15.95" customHeight="1">
      <c r="A17" s="70" t="s">
        <v>44</v>
      </c>
      <c r="B17" s="88">
        <v>7</v>
      </c>
      <c r="C17" s="108"/>
      <c r="D17" s="17">
        <v>337140782</v>
      </c>
      <c r="E17" s="18"/>
      <c r="F17" s="17">
        <v>295760524</v>
      </c>
      <c r="G17" s="18"/>
      <c r="H17" s="17">
        <v>562167997</v>
      </c>
      <c r="I17" s="18"/>
      <c r="J17" s="17">
        <v>493812010</v>
      </c>
    </row>
    <row r="18" spans="1:10" ht="15.95" customHeight="1">
      <c r="A18" s="70" t="s">
        <v>191</v>
      </c>
      <c r="B18" s="88" t="s">
        <v>311</v>
      </c>
      <c r="C18" s="108"/>
      <c r="D18" s="17">
        <v>8530808</v>
      </c>
      <c r="E18" s="18"/>
      <c r="F18" s="17">
        <v>0</v>
      </c>
      <c r="G18" s="18"/>
      <c r="H18" s="17">
        <v>1603650121</v>
      </c>
      <c r="I18" s="18"/>
      <c r="J18" s="17">
        <v>561000000</v>
      </c>
    </row>
    <row r="19" spans="1:10" ht="15.95" customHeight="1">
      <c r="A19" s="70" t="s">
        <v>233</v>
      </c>
      <c r="B19" s="88">
        <v>7</v>
      </c>
      <c r="C19" s="108"/>
      <c r="D19" s="17">
        <v>0</v>
      </c>
      <c r="E19" s="18"/>
      <c r="F19" s="17">
        <v>32959051</v>
      </c>
      <c r="G19" s="18"/>
      <c r="H19" s="17">
        <v>0</v>
      </c>
      <c r="I19" s="18"/>
      <c r="J19" s="17">
        <v>89281122</v>
      </c>
    </row>
    <row r="20" spans="1:10" ht="15.95" customHeight="1">
      <c r="A20" s="70" t="s">
        <v>212</v>
      </c>
      <c r="B20" s="88">
        <v>7</v>
      </c>
      <c r="C20" s="108"/>
      <c r="D20" s="18">
        <v>236878525</v>
      </c>
      <c r="E20" s="18"/>
      <c r="F20" s="18">
        <v>173896137</v>
      </c>
      <c r="G20" s="18"/>
      <c r="H20" s="18">
        <v>236878525</v>
      </c>
      <c r="I20" s="18"/>
      <c r="J20" s="18">
        <v>173896137</v>
      </c>
    </row>
    <row r="21" spans="1:10" ht="15.95" customHeight="1">
      <c r="A21" s="70" t="s">
        <v>211</v>
      </c>
      <c r="B21" s="88"/>
      <c r="C21" s="108"/>
      <c r="D21" s="18">
        <v>138101052</v>
      </c>
      <c r="F21" s="18">
        <v>118628142</v>
      </c>
      <c r="H21" s="18">
        <v>56915194</v>
      </c>
      <c r="J21" s="18">
        <v>58013532</v>
      </c>
    </row>
    <row r="22" spans="1:10" ht="15.95" customHeight="1">
      <c r="A22" s="69" t="s">
        <v>10</v>
      </c>
      <c r="C22" s="18"/>
      <c r="D22" s="52">
        <f>SUM(D9:D21)</f>
        <v>9203404543</v>
      </c>
      <c r="F22" s="52">
        <f>SUM(F9:F21)</f>
        <v>10554772548</v>
      </c>
      <c r="G22" s="18"/>
      <c r="H22" s="52">
        <f>SUM(H9:H21)</f>
        <v>5827535303</v>
      </c>
      <c r="J22" s="52">
        <f>SUM(J9:J21)</f>
        <v>6552851698</v>
      </c>
    </row>
    <row r="23" spans="1:10" ht="15.95" customHeight="1">
      <c r="A23" s="69" t="s">
        <v>11</v>
      </c>
      <c r="C23" s="18"/>
      <c r="D23" s="18"/>
      <c r="F23" s="18"/>
      <c r="G23" s="18"/>
      <c r="H23" s="18"/>
      <c r="J23" s="18"/>
    </row>
    <row r="24" spans="1:10" ht="15.95" customHeight="1">
      <c r="A24" s="70" t="s">
        <v>60</v>
      </c>
      <c r="C24" s="18"/>
      <c r="D24" s="18">
        <v>3607537296</v>
      </c>
      <c r="F24" s="18">
        <v>4260847574</v>
      </c>
      <c r="H24" s="18">
        <v>1170072897</v>
      </c>
      <c r="J24" s="18">
        <v>2326036714</v>
      </c>
    </row>
    <row r="25" spans="1:10" ht="15.95" customHeight="1">
      <c r="A25" s="70" t="s">
        <v>189</v>
      </c>
      <c r="C25" s="18"/>
      <c r="D25" s="18">
        <v>586850889</v>
      </c>
      <c r="F25" s="18">
        <v>610802600</v>
      </c>
      <c r="H25" s="18">
        <v>661048801</v>
      </c>
      <c r="J25" s="18">
        <v>651984725</v>
      </c>
    </row>
    <row r="26" spans="1:10" ht="15.95" customHeight="1">
      <c r="A26" s="70" t="s">
        <v>156</v>
      </c>
      <c r="C26" s="18"/>
      <c r="D26" s="18">
        <v>1615002004</v>
      </c>
      <c r="F26" s="18">
        <v>1534108430</v>
      </c>
      <c r="H26" s="18">
        <v>0</v>
      </c>
      <c r="J26" s="18">
        <v>0</v>
      </c>
    </row>
    <row r="27" spans="1:10" ht="15.95" customHeight="1">
      <c r="A27" s="70" t="s">
        <v>190</v>
      </c>
      <c r="C27" s="18"/>
      <c r="D27" s="18">
        <v>217982150</v>
      </c>
      <c r="F27" s="18">
        <v>293026989</v>
      </c>
      <c r="H27" s="18">
        <v>217322131</v>
      </c>
      <c r="J27" s="18">
        <v>230509871</v>
      </c>
    </row>
    <row r="28" spans="1:10" ht="15.95" customHeight="1">
      <c r="A28" s="70" t="s">
        <v>235</v>
      </c>
      <c r="C28" s="18"/>
      <c r="D28" s="18">
        <v>30064572</v>
      </c>
      <c r="F28" s="18">
        <v>28888843</v>
      </c>
      <c r="H28" s="18">
        <v>13238137</v>
      </c>
      <c r="J28" s="18">
        <v>12034109</v>
      </c>
    </row>
    <row r="29" spans="1:10" ht="15.95" customHeight="1">
      <c r="A29" s="70" t="s">
        <v>234</v>
      </c>
      <c r="C29" s="18"/>
      <c r="D29" s="18">
        <v>194985233</v>
      </c>
      <c r="F29" s="18">
        <v>213791284</v>
      </c>
      <c r="H29" s="18">
        <v>0</v>
      </c>
      <c r="J29" s="18">
        <v>0</v>
      </c>
    </row>
    <row r="30" spans="1:10" ht="15.95" customHeight="1">
      <c r="A30" s="70" t="s">
        <v>183</v>
      </c>
      <c r="C30" s="18"/>
      <c r="D30" s="18">
        <v>3281887</v>
      </c>
      <c r="F30" s="18">
        <v>8234652</v>
      </c>
      <c r="H30" s="18">
        <v>0</v>
      </c>
      <c r="J30" s="18">
        <v>290716</v>
      </c>
    </row>
    <row r="31" spans="1:10" ht="15.95" customHeight="1">
      <c r="A31" s="70" t="s">
        <v>74</v>
      </c>
      <c r="C31" s="18"/>
      <c r="D31" s="18">
        <v>824818496</v>
      </c>
      <c r="E31" s="18"/>
      <c r="F31" s="18">
        <v>947175546</v>
      </c>
      <c r="G31" s="18"/>
      <c r="H31" s="18">
        <v>402731317</v>
      </c>
      <c r="I31" s="18"/>
      <c r="J31" s="18">
        <v>521183183</v>
      </c>
    </row>
    <row r="32" spans="1:10" ht="15.95" customHeight="1">
      <c r="A32" s="70" t="s">
        <v>28</v>
      </c>
      <c r="C32" s="18"/>
      <c r="D32" s="60">
        <v>1839460347</v>
      </c>
      <c r="E32" s="18"/>
      <c r="F32" s="60">
        <v>2138307294</v>
      </c>
      <c r="G32" s="18"/>
      <c r="H32" s="60">
        <v>1288207501</v>
      </c>
      <c r="I32" s="18"/>
      <c r="J32" s="60">
        <v>1697377267</v>
      </c>
    </row>
    <row r="33" spans="1:10" ht="15.95" customHeight="1">
      <c r="A33" s="69" t="s">
        <v>12</v>
      </c>
      <c r="B33" s="63"/>
      <c r="C33" s="50"/>
      <c r="D33" s="52">
        <f>SUM(D24:D32)</f>
        <v>8919982874</v>
      </c>
      <c r="F33" s="52">
        <f>SUM(F24:F32)</f>
        <v>10035183212</v>
      </c>
      <c r="G33" s="50"/>
      <c r="H33" s="52">
        <f>SUM(H24:H32)</f>
        <v>3752620784</v>
      </c>
      <c r="J33" s="52">
        <f>SUM(J24:J32)</f>
        <v>5439416585</v>
      </c>
    </row>
    <row r="34" spans="1:10" ht="15.95" customHeight="1">
      <c r="A34" s="69" t="s">
        <v>312</v>
      </c>
      <c r="B34" s="63"/>
      <c r="C34" s="50"/>
      <c r="D34" s="18"/>
      <c r="F34" s="18"/>
      <c r="G34" s="50"/>
      <c r="H34" s="18"/>
      <c r="J34" s="18"/>
    </row>
    <row r="35" spans="1:10" ht="15.95" customHeight="1">
      <c r="A35" s="69" t="s">
        <v>324</v>
      </c>
      <c r="B35" s="63"/>
      <c r="C35" s="50"/>
      <c r="D35" s="18">
        <f>SUM(D22-D33)</f>
        <v>283421669</v>
      </c>
      <c r="F35" s="18">
        <f>SUM(F22-F33)</f>
        <v>519589336</v>
      </c>
      <c r="G35" s="50"/>
      <c r="H35" s="18">
        <f>SUM(H22-H33)</f>
        <v>2074914519</v>
      </c>
      <c r="J35" s="18">
        <f>SUM(J22-J33)</f>
        <v>1113435113</v>
      </c>
    </row>
    <row r="36" spans="1:10" ht="15.95" customHeight="1">
      <c r="A36" s="70" t="s">
        <v>313</v>
      </c>
      <c r="B36" s="68">
        <v>19.2</v>
      </c>
      <c r="C36" s="50"/>
      <c r="D36" s="54">
        <v>1116818607</v>
      </c>
      <c r="F36" s="54">
        <v>2341250373</v>
      </c>
      <c r="H36" s="54">
        <v>0</v>
      </c>
      <c r="J36" s="54">
        <v>0</v>
      </c>
    </row>
    <row r="37" spans="1:10" ht="15.95" customHeight="1">
      <c r="A37" s="69" t="s">
        <v>325</v>
      </c>
      <c r="B37" s="63"/>
      <c r="C37" s="50"/>
      <c r="D37" s="18">
        <f>SUM(D35:D36)</f>
        <v>1400240276</v>
      </c>
      <c r="F37" s="18">
        <f>SUM(F35:F36)</f>
        <v>2860839709</v>
      </c>
      <c r="G37" s="50"/>
      <c r="H37" s="18">
        <f>SUM(H35:H36)</f>
        <v>2074914519</v>
      </c>
      <c r="J37" s="18">
        <f>SUM(J35:J36)</f>
        <v>1113435113</v>
      </c>
    </row>
    <row r="38" spans="1:10" ht="15.95" customHeight="1">
      <c r="A38" s="70" t="s">
        <v>29</v>
      </c>
      <c r="B38" s="63">
        <v>7</v>
      </c>
      <c r="C38" s="18"/>
      <c r="D38" s="53">
        <v>-589733542</v>
      </c>
      <c r="E38" s="18"/>
      <c r="F38" s="53">
        <v>-368312718</v>
      </c>
      <c r="G38" s="18"/>
      <c r="H38" s="53">
        <v>-666972276</v>
      </c>
      <c r="I38" s="18"/>
      <c r="J38" s="53">
        <v>-505497186</v>
      </c>
    </row>
    <row r="39" spans="1:10" ht="15.95" customHeight="1">
      <c r="A39" s="69" t="s">
        <v>326</v>
      </c>
      <c r="B39" s="63"/>
      <c r="C39" s="18"/>
      <c r="D39" s="60">
        <f>SUM(D37:D38)</f>
        <v>810506734</v>
      </c>
      <c r="E39" s="18"/>
      <c r="F39" s="60">
        <f>SUM(F37:F38)</f>
        <v>2492526991</v>
      </c>
      <c r="G39" s="18"/>
      <c r="H39" s="60">
        <f>SUM(H37:H38)</f>
        <v>1407942243</v>
      </c>
      <c r="I39" s="18"/>
      <c r="J39" s="60">
        <f>SUM(J37:J38)</f>
        <v>607937927</v>
      </c>
    </row>
    <row r="40" spans="1:10" ht="15.95" customHeight="1">
      <c r="A40" s="70" t="s">
        <v>327</v>
      </c>
      <c r="B40" s="63">
        <v>35</v>
      </c>
      <c r="C40" s="50"/>
      <c r="D40" s="16">
        <v>42298437</v>
      </c>
      <c r="F40" s="16">
        <v>-95011197</v>
      </c>
      <c r="H40" s="16">
        <v>51229710</v>
      </c>
      <c r="J40" s="16">
        <v>-63228188</v>
      </c>
    </row>
    <row r="41" spans="1:10" ht="15.95" customHeight="1">
      <c r="A41" s="69" t="s">
        <v>184</v>
      </c>
      <c r="B41" s="63"/>
      <c r="C41" s="50"/>
      <c r="D41" s="52">
        <f>SUM(D39:D40)</f>
        <v>852805171</v>
      </c>
      <c r="F41" s="52">
        <f>SUM(F39:F40)</f>
        <v>2397515794</v>
      </c>
      <c r="G41" s="50"/>
      <c r="H41" s="52">
        <f>SUM(H39:H40)</f>
        <v>1459171953</v>
      </c>
      <c r="J41" s="52">
        <f>SUM(J39:J40)</f>
        <v>544709739</v>
      </c>
    </row>
    <row r="42" spans="1:10" ht="15.95" customHeight="1">
      <c r="A42" s="69"/>
      <c r="B42" s="65"/>
      <c r="C42" s="25"/>
      <c r="D42" s="25"/>
      <c r="E42" s="29"/>
      <c r="F42" s="25"/>
      <c r="G42" s="25"/>
      <c r="H42" s="25"/>
      <c r="I42" s="29"/>
      <c r="J42" s="25"/>
    </row>
    <row r="43" spans="1:10" ht="15.95" customHeight="1">
      <c r="A43" s="69"/>
      <c r="B43" s="65"/>
      <c r="C43" s="25"/>
      <c r="D43" s="25"/>
      <c r="E43" s="29"/>
      <c r="F43" s="25"/>
      <c r="G43" s="25"/>
      <c r="H43" s="25"/>
      <c r="I43" s="29"/>
      <c r="J43" s="25"/>
    </row>
    <row r="44" spans="1:10" ht="15.95" customHeight="1">
      <c r="A44" s="70" t="s">
        <v>1</v>
      </c>
      <c r="B44" s="65"/>
      <c r="C44" s="25"/>
      <c r="D44" s="25"/>
      <c r="E44" s="29"/>
      <c r="F44" s="25"/>
      <c r="G44" s="25"/>
      <c r="H44" s="25"/>
      <c r="I44" s="29"/>
      <c r="J44" s="25"/>
    </row>
    <row r="45" spans="1:10" ht="15.95" customHeight="1">
      <c r="A45" s="69" t="s">
        <v>102</v>
      </c>
      <c r="C45" s="14"/>
      <c r="D45" s="14"/>
      <c r="E45" s="14"/>
      <c r="F45" s="14"/>
      <c r="G45" s="14"/>
      <c r="H45" s="14"/>
      <c r="I45" s="14"/>
      <c r="J45" s="14"/>
    </row>
    <row r="46" spans="1:10" ht="15.95" customHeight="1">
      <c r="A46" s="69" t="s">
        <v>196</v>
      </c>
      <c r="C46" s="14"/>
      <c r="D46" s="14"/>
      <c r="E46" s="14"/>
      <c r="F46" s="14"/>
      <c r="G46" s="14"/>
      <c r="H46" s="14"/>
      <c r="I46" s="14"/>
      <c r="J46" s="14"/>
    </row>
    <row r="47" spans="1:10" ht="15.95" customHeight="1">
      <c r="A47" s="69" t="s">
        <v>284</v>
      </c>
      <c r="C47" s="14"/>
      <c r="D47" s="14"/>
      <c r="E47" s="14"/>
      <c r="F47" s="14"/>
      <c r="G47" s="14"/>
      <c r="H47" s="14"/>
      <c r="I47" s="14"/>
      <c r="J47" s="14"/>
    </row>
    <row r="48" spans="1:10" ht="15.95" customHeight="1">
      <c r="A48" s="69"/>
      <c r="C48" s="14"/>
      <c r="D48" s="14"/>
      <c r="E48" s="14"/>
      <c r="F48" s="14"/>
      <c r="G48" s="14"/>
      <c r="H48" s="14"/>
      <c r="I48" s="14"/>
      <c r="J48" s="16" t="s">
        <v>80</v>
      </c>
    </row>
    <row r="49" spans="1:17" ht="15.95" customHeight="1">
      <c r="A49" s="20"/>
      <c r="B49" s="66"/>
      <c r="C49" s="57"/>
      <c r="D49" s="132"/>
      <c r="E49" s="132" t="s">
        <v>40</v>
      </c>
      <c r="F49" s="132"/>
      <c r="G49" s="24"/>
      <c r="H49" s="58"/>
      <c r="I49" s="132" t="s">
        <v>41</v>
      </c>
      <c r="J49" s="58"/>
    </row>
    <row r="50" spans="1:17" ht="15.95" customHeight="1">
      <c r="B50" s="85" t="s">
        <v>0</v>
      </c>
      <c r="D50" s="59" t="s">
        <v>283</v>
      </c>
      <c r="F50" s="59" t="s">
        <v>246</v>
      </c>
      <c r="G50" s="18"/>
      <c r="H50" s="59" t="s">
        <v>283</v>
      </c>
      <c r="J50" s="59" t="s">
        <v>246</v>
      </c>
    </row>
    <row r="51" spans="1:17" ht="15.95" customHeight="1">
      <c r="A51" s="69" t="s">
        <v>77</v>
      </c>
      <c r="B51" s="65"/>
      <c r="C51" s="25"/>
      <c r="D51" s="25"/>
      <c r="E51" s="29"/>
      <c r="F51" s="25"/>
      <c r="G51" s="25"/>
      <c r="H51" s="25"/>
      <c r="I51" s="29"/>
      <c r="J51" s="25"/>
    </row>
    <row r="52" spans="1:17" ht="15.95" customHeight="1">
      <c r="A52" s="131" t="s">
        <v>288</v>
      </c>
      <c r="B52" s="65"/>
      <c r="C52" s="25"/>
      <c r="D52" s="25"/>
      <c r="E52" s="29"/>
      <c r="F52" s="25"/>
      <c r="G52" s="25"/>
      <c r="H52" s="25"/>
      <c r="I52" s="29"/>
      <c r="J52" s="25"/>
      <c r="K52" s="18"/>
      <c r="L52" s="17"/>
      <c r="N52" s="17"/>
      <c r="P52" s="17"/>
      <c r="Q52" s="17"/>
    </row>
    <row r="53" spans="1:17" ht="15.95" customHeight="1">
      <c r="A53" s="131" t="s">
        <v>200</v>
      </c>
      <c r="B53" s="65"/>
      <c r="C53" s="25"/>
      <c r="D53" s="25"/>
      <c r="E53" s="29"/>
      <c r="F53" s="25"/>
      <c r="G53" s="25"/>
      <c r="H53" s="25"/>
      <c r="I53" s="29"/>
      <c r="J53" s="25"/>
      <c r="K53" s="18"/>
      <c r="L53" s="17"/>
      <c r="N53" s="17"/>
      <c r="P53" s="17"/>
      <c r="Q53" s="17"/>
    </row>
    <row r="54" spans="1:17" ht="15.95" customHeight="1">
      <c r="A54" s="70" t="s">
        <v>289</v>
      </c>
      <c r="B54" s="65"/>
      <c r="C54" s="25"/>
      <c r="D54" s="18">
        <v>-97750000</v>
      </c>
      <c r="F54" s="18">
        <v>0</v>
      </c>
      <c r="H54" s="18">
        <v>-97750000</v>
      </c>
      <c r="J54" s="18">
        <v>0</v>
      </c>
      <c r="K54" s="18"/>
      <c r="L54" s="17"/>
      <c r="N54" s="17"/>
      <c r="P54" s="17"/>
      <c r="Q54" s="17"/>
    </row>
    <row r="55" spans="1:17" ht="15.95" customHeight="1">
      <c r="A55" s="70" t="s">
        <v>198</v>
      </c>
      <c r="B55" s="63">
        <v>35</v>
      </c>
      <c r="C55" s="25"/>
      <c r="D55" s="54">
        <v>19550000</v>
      </c>
      <c r="F55" s="54">
        <v>0</v>
      </c>
      <c r="H55" s="54">
        <v>19550000</v>
      </c>
      <c r="J55" s="54">
        <v>0</v>
      </c>
      <c r="K55" s="18"/>
      <c r="L55" s="17"/>
      <c r="N55" s="17"/>
      <c r="P55" s="17"/>
      <c r="Q55" s="17"/>
    </row>
    <row r="56" spans="1:17" ht="15.95" customHeight="1">
      <c r="A56" s="70" t="s">
        <v>288</v>
      </c>
      <c r="B56" s="65"/>
      <c r="C56" s="25"/>
      <c r="D56" s="125"/>
      <c r="E56" s="126"/>
      <c r="F56" s="125"/>
      <c r="G56" s="127"/>
      <c r="H56" s="125"/>
      <c r="I56" s="126"/>
      <c r="J56" s="125"/>
      <c r="K56" s="18"/>
      <c r="L56" s="17"/>
      <c r="N56" s="17"/>
      <c r="P56" s="17"/>
      <c r="Q56" s="17"/>
    </row>
    <row r="57" spans="1:17" ht="15.95" customHeight="1">
      <c r="A57" s="70" t="s">
        <v>236</v>
      </c>
      <c r="B57" s="65"/>
      <c r="C57" s="25"/>
      <c r="D57" s="12">
        <f>SUM(D54:D55)</f>
        <v>-78200000</v>
      </c>
      <c r="E57" s="13"/>
      <c r="F57" s="12">
        <f>SUM(F54:F55)</f>
        <v>0</v>
      </c>
      <c r="G57" s="13"/>
      <c r="H57" s="12">
        <f>SUM(H54:H55)</f>
        <v>-78200000</v>
      </c>
      <c r="I57" s="128"/>
      <c r="J57" s="12">
        <f>SUM(J54:J55)</f>
        <v>0</v>
      </c>
      <c r="K57" s="18"/>
      <c r="L57" s="17"/>
      <c r="N57" s="17"/>
      <c r="P57" s="17"/>
      <c r="Q57" s="17"/>
    </row>
    <row r="58" spans="1:17" ht="15.95" customHeight="1">
      <c r="A58" s="70"/>
      <c r="B58" s="65"/>
      <c r="C58" s="25"/>
      <c r="D58" s="13"/>
      <c r="E58" s="13"/>
      <c r="F58" s="13"/>
      <c r="G58" s="13"/>
      <c r="H58" s="13"/>
      <c r="I58" s="128"/>
      <c r="J58" s="13"/>
      <c r="K58" s="18"/>
      <c r="L58" s="17"/>
      <c r="N58" s="17"/>
      <c r="P58" s="17"/>
      <c r="Q58" s="17"/>
    </row>
    <row r="59" spans="1:17" ht="15.95" customHeight="1">
      <c r="A59" s="131" t="s">
        <v>199</v>
      </c>
      <c r="B59" s="65"/>
      <c r="C59" s="25"/>
      <c r="D59" s="25"/>
      <c r="E59" s="29"/>
      <c r="F59" s="25"/>
      <c r="G59" s="25"/>
      <c r="H59" s="25"/>
      <c r="I59" s="29"/>
      <c r="J59" s="25"/>
      <c r="K59" s="18"/>
      <c r="L59" s="17"/>
      <c r="N59" s="17"/>
      <c r="P59" s="17"/>
      <c r="Q59" s="17"/>
    </row>
    <row r="60" spans="1:17" ht="15.95" customHeight="1">
      <c r="A60" s="131" t="s">
        <v>200</v>
      </c>
      <c r="B60" s="65"/>
      <c r="C60" s="25"/>
      <c r="D60" s="25"/>
      <c r="E60" s="29"/>
      <c r="F60" s="25"/>
      <c r="G60" s="25"/>
      <c r="H60" s="25"/>
      <c r="I60" s="29"/>
      <c r="J60" s="25"/>
      <c r="K60" s="18"/>
      <c r="L60" s="17"/>
      <c r="N60" s="17"/>
      <c r="P60" s="17"/>
      <c r="Q60" s="17"/>
    </row>
    <row r="61" spans="1:17" ht="15.95" customHeight="1">
      <c r="A61" s="70" t="s">
        <v>271</v>
      </c>
      <c r="B61" s="65"/>
      <c r="C61" s="25"/>
      <c r="D61" s="18">
        <v>-13762575</v>
      </c>
      <c r="F61" s="18">
        <v>-3015745</v>
      </c>
      <c r="H61" s="18">
        <v>-9674807</v>
      </c>
      <c r="J61" s="18">
        <v>-1611186</v>
      </c>
      <c r="K61" s="18"/>
      <c r="L61" s="17"/>
      <c r="N61" s="17"/>
      <c r="P61" s="17"/>
      <c r="Q61" s="17"/>
    </row>
    <row r="62" spans="1:17" ht="15.95" customHeight="1">
      <c r="A62" s="70" t="s">
        <v>198</v>
      </c>
      <c r="B62" s="63">
        <v>35</v>
      </c>
      <c r="C62" s="25"/>
      <c r="D62" s="54">
        <v>2752515</v>
      </c>
      <c r="F62" s="54">
        <v>603149</v>
      </c>
      <c r="H62" s="54">
        <v>1934961</v>
      </c>
      <c r="J62" s="54">
        <v>322237</v>
      </c>
      <c r="K62" s="18"/>
      <c r="L62" s="17"/>
      <c r="N62" s="17"/>
      <c r="P62" s="17"/>
      <c r="Q62" s="17"/>
    </row>
    <row r="63" spans="1:17" ht="15.95" customHeight="1">
      <c r="A63" s="70" t="s">
        <v>199</v>
      </c>
      <c r="B63" s="65"/>
      <c r="C63" s="25"/>
      <c r="D63" s="125"/>
      <c r="E63" s="126"/>
      <c r="F63" s="125"/>
      <c r="G63" s="127"/>
      <c r="H63" s="125"/>
      <c r="I63" s="126"/>
      <c r="J63" s="125"/>
      <c r="K63" s="18"/>
      <c r="L63" s="17"/>
      <c r="N63" s="17"/>
      <c r="P63" s="17"/>
      <c r="Q63" s="17"/>
    </row>
    <row r="64" spans="1:17" ht="15.95" customHeight="1">
      <c r="A64" s="70" t="s">
        <v>236</v>
      </c>
      <c r="B64" s="65"/>
      <c r="C64" s="25"/>
      <c r="D64" s="12">
        <f>SUM(D61:D62)</f>
        <v>-11010060</v>
      </c>
      <c r="E64" s="13"/>
      <c r="F64" s="12">
        <f>SUM(F61:F62)</f>
        <v>-2412596</v>
      </c>
      <c r="G64" s="13"/>
      <c r="H64" s="12">
        <f>SUM(H61:H62)</f>
        <v>-7739846</v>
      </c>
      <c r="I64" s="128"/>
      <c r="J64" s="12">
        <f>SUM(J61:J62)</f>
        <v>-1288949</v>
      </c>
      <c r="K64" s="18"/>
      <c r="L64" s="17"/>
      <c r="N64" s="17"/>
      <c r="P64" s="17"/>
      <c r="Q64" s="17"/>
    </row>
    <row r="65" spans="1:17" ht="15.95" customHeight="1">
      <c r="A65" s="69" t="s">
        <v>185</v>
      </c>
      <c r="B65" s="65"/>
      <c r="C65" s="25"/>
      <c r="D65" s="12">
        <f>SUM(D57+D64)</f>
        <v>-89210060</v>
      </c>
      <c r="E65" s="13"/>
      <c r="F65" s="12">
        <f>SUM(F57+F64)</f>
        <v>-2412596</v>
      </c>
      <c r="G65" s="13"/>
      <c r="H65" s="12">
        <f>SUM(H57+H64)</f>
        <v>-85939846</v>
      </c>
      <c r="I65" s="128"/>
      <c r="J65" s="12">
        <f>SUM(J57+J64)</f>
        <v>-1288949</v>
      </c>
      <c r="L65" s="17"/>
      <c r="N65" s="17"/>
      <c r="P65" s="17"/>
      <c r="Q65" s="17"/>
    </row>
    <row r="66" spans="1:17" ht="15.95" customHeight="1">
      <c r="A66" s="69"/>
      <c r="B66" s="65"/>
      <c r="C66" s="25"/>
      <c r="D66" s="13"/>
      <c r="E66" s="13"/>
      <c r="F66" s="13"/>
      <c r="G66" s="13"/>
      <c r="H66" s="13"/>
      <c r="I66" s="128"/>
      <c r="J66" s="13"/>
      <c r="L66" s="17"/>
      <c r="N66" s="17"/>
      <c r="P66" s="17"/>
      <c r="Q66" s="17"/>
    </row>
    <row r="67" spans="1:17" ht="15.95" customHeight="1" thickBot="1">
      <c r="A67" s="69" t="s">
        <v>186</v>
      </c>
      <c r="B67" s="65"/>
      <c r="C67" s="25"/>
      <c r="D67" s="62">
        <f>SUM(D41,D65)</f>
        <v>763595111</v>
      </c>
      <c r="E67" s="13"/>
      <c r="F67" s="62">
        <f>SUM(F41,F65)</f>
        <v>2395103198</v>
      </c>
      <c r="G67" s="13"/>
      <c r="H67" s="62">
        <f>SUM(H41,H65)</f>
        <v>1373232107</v>
      </c>
      <c r="I67" s="128"/>
      <c r="J67" s="62">
        <f>SUM(J41,J65)</f>
        <v>543420790</v>
      </c>
      <c r="L67" s="17"/>
      <c r="N67" s="17"/>
      <c r="P67" s="17"/>
      <c r="Q67" s="17"/>
    </row>
    <row r="68" spans="1:17" ht="15.95" customHeight="1" thickTop="1">
      <c r="A68" s="69"/>
      <c r="B68" s="65"/>
      <c r="C68" s="25"/>
      <c r="D68" s="136"/>
      <c r="E68" s="13"/>
      <c r="F68" s="136"/>
      <c r="G68" s="13"/>
      <c r="H68" s="136"/>
      <c r="I68" s="128"/>
      <c r="J68" s="136"/>
    </row>
    <row r="69" spans="1:17" ht="15.95" customHeight="1">
      <c r="A69" s="69" t="s">
        <v>213</v>
      </c>
      <c r="B69" s="65"/>
      <c r="C69" s="25"/>
      <c r="D69" s="13"/>
      <c r="E69" s="13"/>
      <c r="F69" s="13"/>
      <c r="G69" s="13"/>
      <c r="H69" s="13"/>
      <c r="I69" s="128"/>
      <c r="J69" s="13"/>
    </row>
    <row r="70" spans="1:17" ht="15.95" customHeight="1" thickBot="1">
      <c r="A70" s="70" t="s">
        <v>237</v>
      </c>
      <c r="B70" s="65"/>
      <c r="C70" s="25"/>
      <c r="D70" s="13">
        <f>SUM(D41-D71)</f>
        <v>704657648</v>
      </c>
      <c r="E70" s="13"/>
      <c r="F70" s="13">
        <f>SUM(F41-F71)</f>
        <v>2419427085</v>
      </c>
      <c r="G70" s="13"/>
      <c r="H70" s="62">
        <f>SUM(H41)</f>
        <v>1459171953</v>
      </c>
      <c r="I70" s="128"/>
      <c r="J70" s="62">
        <f>SUM(J41)</f>
        <v>544709739</v>
      </c>
    </row>
    <row r="71" spans="1:17" ht="15.95" customHeight="1" thickTop="1">
      <c r="A71" s="70" t="s">
        <v>238</v>
      </c>
      <c r="B71" s="65"/>
      <c r="C71" s="25"/>
      <c r="D71" s="12">
        <v>148147523</v>
      </c>
      <c r="E71" s="13"/>
      <c r="F71" s="12">
        <v>-21911291</v>
      </c>
      <c r="G71" s="13"/>
      <c r="H71" s="13"/>
      <c r="I71" s="128"/>
      <c r="J71" s="13"/>
    </row>
    <row r="72" spans="1:17" ht="15.95" customHeight="1" thickBot="1">
      <c r="A72" s="69"/>
      <c r="B72" s="65"/>
      <c r="C72" s="25"/>
      <c r="D72" s="62">
        <f>SUM(D70:D71)</f>
        <v>852805171</v>
      </c>
      <c r="E72" s="13"/>
      <c r="F72" s="62">
        <f>SUM(F70:F71)</f>
        <v>2397515794</v>
      </c>
      <c r="G72" s="13"/>
      <c r="H72" s="13"/>
      <c r="I72" s="128"/>
      <c r="J72" s="13"/>
    </row>
    <row r="73" spans="1:17" ht="15.95" customHeight="1" thickTop="1">
      <c r="A73" s="69" t="s">
        <v>214</v>
      </c>
      <c r="B73" s="65"/>
      <c r="C73" s="25"/>
      <c r="D73" s="13"/>
      <c r="E73" s="13"/>
      <c r="F73" s="13"/>
      <c r="G73" s="13"/>
      <c r="H73" s="13"/>
      <c r="I73" s="128"/>
      <c r="J73" s="13"/>
    </row>
    <row r="74" spans="1:17" ht="15.95" customHeight="1" thickBot="1">
      <c r="A74" s="70" t="s">
        <v>237</v>
      </c>
      <c r="B74" s="65"/>
      <c r="C74" s="25"/>
      <c r="D74" s="13">
        <f>SUM(D67-D75)</f>
        <v>615447588</v>
      </c>
      <c r="E74" s="13"/>
      <c r="F74" s="13">
        <f>SUM(F67-F75)</f>
        <v>2417014489</v>
      </c>
      <c r="G74" s="13"/>
      <c r="H74" s="62">
        <f>SUM(H67)</f>
        <v>1373232107</v>
      </c>
      <c r="I74" s="128"/>
      <c r="J74" s="62">
        <f>SUM(J67)</f>
        <v>543420790</v>
      </c>
    </row>
    <row r="75" spans="1:17" ht="15.95" customHeight="1" thickTop="1">
      <c r="A75" s="70" t="s">
        <v>273</v>
      </c>
      <c r="B75" s="65"/>
      <c r="C75" s="25"/>
      <c r="D75" s="12">
        <v>148147523</v>
      </c>
      <c r="E75" s="13"/>
      <c r="F75" s="12">
        <v>-21911291</v>
      </c>
      <c r="G75" s="13"/>
      <c r="H75" s="13"/>
      <c r="I75" s="128"/>
      <c r="J75" s="13"/>
    </row>
    <row r="76" spans="1:17" ht="15.95" customHeight="1" thickBot="1">
      <c r="A76" s="69"/>
      <c r="B76" s="65"/>
      <c r="C76" s="25"/>
      <c r="D76" s="62">
        <f>SUM(D74:D75)</f>
        <v>763595111</v>
      </c>
      <c r="E76" s="13"/>
      <c r="F76" s="62">
        <f>SUM(F74:F75)</f>
        <v>2395103198</v>
      </c>
      <c r="G76" s="13"/>
      <c r="H76" s="13"/>
      <c r="I76" s="128"/>
      <c r="J76" s="13"/>
    </row>
    <row r="77" spans="1:17" ht="15.95" customHeight="1" thickTop="1">
      <c r="A77" s="69"/>
      <c r="B77" s="65"/>
      <c r="C77" s="25"/>
      <c r="D77" s="13"/>
      <c r="E77" s="13"/>
      <c r="F77" s="13"/>
      <c r="G77" s="13"/>
      <c r="H77" s="13"/>
      <c r="I77" s="128"/>
      <c r="J77" s="13"/>
    </row>
    <row r="78" spans="1:17" ht="15.95" customHeight="1">
      <c r="A78" s="69" t="s">
        <v>107</v>
      </c>
      <c r="B78" s="63">
        <v>37</v>
      </c>
      <c r="C78" s="18"/>
      <c r="D78" s="18"/>
      <c r="F78" s="18"/>
      <c r="G78" s="50"/>
      <c r="H78" s="18"/>
      <c r="I78" s="124"/>
      <c r="J78" s="18"/>
    </row>
    <row r="79" spans="1:17" ht="15.95" customHeight="1">
      <c r="A79" s="70" t="s">
        <v>91</v>
      </c>
      <c r="C79" s="18"/>
      <c r="D79" s="18"/>
      <c r="F79" s="18"/>
      <c r="G79" s="50"/>
      <c r="H79" s="18"/>
      <c r="I79" s="124"/>
      <c r="J79" s="18"/>
    </row>
    <row r="80" spans="1:17" ht="15.95" customHeight="1" thickBot="1">
      <c r="A80" s="70" t="s">
        <v>242</v>
      </c>
      <c r="C80" s="18"/>
      <c r="D80" s="83">
        <v>0.09</v>
      </c>
      <c r="E80" s="137"/>
      <c r="F80" s="83">
        <v>0.65</v>
      </c>
      <c r="G80" s="137"/>
      <c r="H80" s="83">
        <v>0.32</v>
      </c>
      <c r="I80" s="137"/>
      <c r="J80" s="83">
        <v>0.09</v>
      </c>
    </row>
    <row r="81" spans="1:10" ht="15.95" customHeight="1" thickTop="1">
      <c r="C81" s="18"/>
      <c r="D81" s="61"/>
      <c r="E81" s="61"/>
      <c r="F81" s="61"/>
      <c r="G81" s="118"/>
      <c r="H81" s="61"/>
      <c r="I81" s="61"/>
      <c r="J81" s="61"/>
    </row>
    <row r="82" spans="1:10" ht="15.95" customHeight="1">
      <c r="A82" s="70" t="s">
        <v>1</v>
      </c>
      <c r="C82" s="27"/>
      <c r="D82" s="27"/>
      <c r="E82" s="27"/>
      <c r="F82" s="27"/>
      <c r="G82" s="27"/>
      <c r="H82" s="30"/>
      <c r="I82" s="30"/>
      <c r="J82" s="30"/>
    </row>
    <row r="83" spans="1:10" s="18" customFormat="1" ht="19.5" customHeight="1">
      <c r="B83" s="50"/>
    </row>
  </sheetData>
  <printOptions gridLinesSet="0"/>
  <pageMargins left="0.44" right="0.196850393700787" top="0.76" bottom="0.23" header="0.196850393700787" footer="0.196850393700787"/>
  <pageSetup paperSize="9" scale="85" fitToHeight="0" orientation="portrait" r:id="rId1"/>
  <headerFooter alignWithMargins="0"/>
  <rowBreaks count="1" manualBreakCount="1">
    <brk id="4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1"/>
  <sheetViews>
    <sheetView showGridLines="0" view="pageBreakPreview" topLeftCell="A16" zoomScale="55" zoomScaleNormal="60" zoomScaleSheetLayoutView="55" workbookViewId="0">
      <selection activeCell="Q30" sqref="Q30"/>
    </sheetView>
  </sheetViews>
  <sheetFormatPr defaultRowHeight="21.95" customHeight="1"/>
  <cols>
    <col min="1" max="1" width="63.42578125" style="1" customWidth="1"/>
    <col min="2" max="2" width="1.7109375" style="1" customWidth="1"/>
    <col min="3" max="3" width="18" style="1" customWidth="1"/>
    <col min="4" max="4" width="2.140625" style="1" customWidth="1"/>
    <col min="5" max="5" width="18" style="1" customWidth="1"/>
    <col min="6" max="6" width="2.140625" style="1" customWidth="1"/>
    <col min="7" max="7" width="18.85546875" style="1" customWidth="1"/>
    <col min="8" max="8" width="2.140625" style="1" customWidth="1"/>
    <col min="9" max="9" width="18" style="1" customWidth="1"/>
    <col min="10" max="10" width="2.140625" style="1" customWidth="1"/>
    <col min="11" max="11" width="18" style="1" customWidth="1"/>
    <col min="12" max="12" width="2.140625" style="1" customWidth="1"/>
    <col min="13" max="13" width="18" style="1" customWidth="1"/>
    <col min="14" max="14" width="2.140625" style="1" customWidth="1"/>
    <col min="15" max="15" width="18" style="1" customWidth="1"/>
    <col min="16" max="16" width="1.85546875" style="1" customWidth="1"/>
    <col min="17" max="17" width="18" style="1" customWidth="1"/>
    <col min="18" max="18" width="1.85546875" style="1" customWidth="1"/>
    <col min="19" max="19" width="18" style="1" customWidth="1"/>
    <col min="20" max="20" width="2.140625" style="1" customWidth="1"/>
    <col min="21" max="21" width="18" style="1" customWidth="1"/>
    <col min="22" max="22" width="2.28515625" style="1" customWidth="1"/>
    <col min="23" max="23" width="18" style="1" customWidth="1"/>
    <col min="24" max="24" width="2.28515625" style="1" customWidth="1"/>
    <col min="25" max="25" width="18" style="1" customWidth="1"/>
    <col min="26" max="26" width="2.140625" style="1" customWidth="1"/>
    <col min="27" max="27" width="18" style="1" customWidth="1"/>
    <col min="28" max="28" width="0.85546875" style="1" customWidth="1"/>
    <col min="29" max="16384" width="9.140625" style="1"/>
  </cols>
  <sheetData>
    <row r="1" spans="1:27" ht="21.95" customHeight="1">
      <c r="A1" s="114" t="s">
        <v>102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1.95" customHeight="1">
      <c r="A2" s="115" t="s">
        <v>120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</row>
    <row r="3" spans="1:27" ht="21.95" customHeight="1">
      <c r="A3" s="115" t="s">
        <v>284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</row>
    <row r="4" spans="1:27" ht="21.95" customHeight="1">
      <c r="AA4" s="2" t="s">
        <v>80</v>
      </c>
    </row>
    <row r="5" spans="1:27" ht="21.95" customHeight="1">
      <c r="C5" s="148" t="s">
        <v>40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</row>
    <row r="6" spans="1:27" ht="21.95" customHeight="1">
      <c r="C6" s="4"/>
      <c r="D6" s="4"/>
      <c r="E6" s="4"/>
      <c r="F6" s="4"/>
      <c r="G6" s="4"/>
      <c r="H6" s="4"/>
      <c r="I6" s="4"/>
      <c r="J6" s="4"/>
      <c r="K6" s="4"/>
      <c r="L6" s="4"/>
      <c r="M6" s="149" t="s">
        <v>84</v>
      </c>
      <c r="N6" s="149"/>
      <c r="O6" s="149"/>
      <c r="P6" s="149"/>
      <c r="Q6" s="149"/>
      <c r="R6" s="149"/>
      <c r="S6" s="149"/>
      <c r="T6" s="149"/>
      <c r="U6" s="149"/>
      <c r="V6" s="4"/>
      <c r="W6" s="4"/>
      <c r="X6" s="4"/>
      <c r="Y6" s="4"/>
      <c r="Z6" s="4"/>
      <c r="AA6" s="4"/>
    </row>
    <row r="7" spans="1:27" ht="21.9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5"/>
      <c r="O7" s="5"/>
      <c r="P7" s="5"/>
      <c r="Q7" s="5"/>
      <c r="R7" s="5"/>
      <c r="S7" s="5" t="s">
        <v>299</v>
      </c>
      <c r="T7" s="5"/>
      <c r="U7" s="5"/>
      <c r="V7" s="4"/>
      <c r="W7" s="4"/>
      <c r="X7" s="4"/>
      <c r="Y7" s="4"/>
      <c r="Z7" s="4"/>
      <c r="AA7" s="4"/>
    </row>
    <row r="8" spans="1:27" ht="21.95" customHeight="1">
      <c r="C8" s="4"/>
      <c r="D8" s="4"/>
      <c r="E8" s="4"/>
      <c r="F8" s="4"/>
      <c r="G8" s="4"/>
      <c r="H8" s="4"/>
      <c r="L8" s="4"/>
      <c r="M8" s="147" t="s">
        <v>83</v>
      </c>
      <c r="N8" s="147"/>
      <c r="O8" s="147"/>
      <c r="P8" s="147"/>
      <c r="Q8" s="147"/>
      <c r="R8" s="4"/>
      <c r="S8" s="139" t="s">
        <v>298</v>
      </c>
      <c r="T8" s="8"/>
      <c r="U8" s="8"/>
      <c r="V8" s="8"/>
      <c r="W8" s="8"/>
      <c r="X8" s="8"/>
      <c r="Y8" s="8"/>
      <c r="Z8" s="4"/>
      <c r="AA8" s="4"/>
    </row>
    <row r="9" spans="1:27" ht="21.95" customHeight="1">
      <c r="C9" s="4"/>
      <c r="D9" s="4"/>
      <c r="E9" s="4"/>
      <c r="F9" s="4"/>
      <c r="G9" s="4"/>
      <c r="H9" s="4"/>
      <c r="L9" s="4"/>
      <c r="M9" s="4"/>
      <c r="N9" s="4"/>
      <c r="O9" s="4" t="s">
        <v>87</v>
      </c>
      <c r="P9" s="4"/>
      <c r="Q9" s="4" t="s">
        <v>294</v>
      </c>
      <c r="R9" s="4"/>
      <c r="S9" s="4" t="s">
        <v>300</v>
      </c>
      <c r="T9" s="8"/>
      <c r="U9" s="8"/>
      <c r="V9" s="8"/>
      <c r="W9" s="4" t="s">
        <v>215</v>
      </c>
      <c r="X9" s="4"/>
      <c r="Y9" s="4" t="s">
        <v>219</v>
      </c>
      <c r="Z9" s="4"/>
      <c r="AA9" s="4"/>
    </row>
    <row r="10" spans="1:27" ht="21.95" customHeight="1">
      <c r="A10" s="3"/>
      <c r="B10" s="3"/>
      <c r="C10" s="4" t="s">
        <v>31</v>
      </c>
      <c r="D10" s="3"/>
      <c r="E10" s="4"/>
      <c r="F10" s="3"/>
      <c r="G10" s="4"/>
      <c r="H10" s="3"/>
      <c r="I10" s="147" t="s">
        <v>131</v>
      </c>
      <c r="J10" s="147"/>
      <c r="K10" s="147"/>
      <c r="L10" s="4"/>
      <c r="M10" s="4" t="s">
        <v>55</v>
      </c>
      <c r="N10" s="4"/>
      <c r="O10" s="4" t="s">
        <v>88</v>
      </c>
      <c r="P10" s="4"/>
      <c r="Q10" s="4" t="s">
        <v>295</v>
      </c>
      <c r="R10" s="4"/>
      <c r="S10" s="4" t="s">
        <v>301</v>
      </c>
      <c r="T10" s="4"/>
      <c r="U10" s="4" t="s">
        <v>81</v>
      </c>
      <c r="V10" s="4"/>
      <c r="W10" s="4" t="s">
        <v>216</v>
      </c>
      <c r="X10" s="4"/>
      <c r="Y10" s="4" t="s">
        <v>220</v>
      </c>
      <c r="Z10" s="4"/>
      <c r="AA10" s="3" t="s">
        <v>71</v>
      </c>
    </row>
    <row r="11" spans="1:27" ht="21.95" customHeight="1">
      <c r="A11" s="3"/>
      <c r="B11" s="3"/>
      <c r="C11" s="3" t="s">
        <v>143</v>
      </c>
      <c r="D11" s="3"/>
      <c r="E11" s="3" t="s">
        <v>118</v>
      </c>
      <c r="F11" s="3"/>
      <c r="G11" s="3" t="s">
        <v>171</v>
      </c>
      <c r="H11" s="3"/>
      <c r="I11" s="5" t="s">
        <v>39</v>
      </c>
      <c r="J11" s="5"/>
      <c r="K11" s="5"/>
      <c r="L11" s="4"/>
      <c r="M11" s="4" t="s">
        <v>56</v>
      </c>
      <c r="N11" s="4"/>
      <c r="O11" s="4" t="s">
        <v>89</v>
      </c>
      <c r="P11" s="4"/>
      <c r="Q11" s="4" t="s">
        <v>296</v>
      </c>
      <c r="R11" s="4"/>
      <c r="S11" s="4" t="s">
        <v>302</v>
      </c>
      <c r="T11" s="4"/>
      <c r="U11" s="4" t="s">
        <v>82</v>
      </c>
      <c r="V11" s="4"/>
      <c r="W11" s="4" t="s">
        <v>217</v>
      </c>
      <c r="X11" s="4"/>
      <c r="Y11" s="4" t="s">
        <v>221</v>
      </c>
      <c r="Z11" s="4"/>
      <c r="AA11" s="3" t="s">
        <v>72</v>
      </c>
    </row>
    <row r="12" spans="1:27" ht="21.95" customHeight="1">
      <c r="A12" s="3"/>
      <c r="B12" s="3"/>
      <c r="C12" s="133" t="s">
        <v>32</v>
      </c>
      <c r="D12" s="4"/>
      <c r="E12" s="133" t="s">
        <v>119</v>
      </c>
      <c r="F12" s="4"/>
      <c r="G12" s="133" t="s">
        <v>201</v>
      </c>
      <c r="H12" s="4"/>
      <c r="I12" s="133" t="s">
        <v>38</v>
      </c>
      <c r="J12" s="4"/>
      <c r="K12" s="133" t="s">
        <v>85</v>
      </c>
      <c r="M12" s="133" t="s">
        <v>57</v>
      </c>
      <c r="O12" s="133" t="s">
        <v>86</v>
      </c>
      <c r="P12" s="4"/>
      <c r="Q12" s="139" t="s">
        <v>297</v>
      </c>
      <c r="R12" s="4"/>
      <c r="S12" s="139" t="s">
        <v>303</v>
      </c>
      <c r="U12" s="133" t="s">
        <v>76</v>
      </c>
      <c r="V12" s="4"/>
      <c r="W12" s="138" t="s">
        <v>218</v>
      </c>
      <c r="X12" s="4"/>
      <c r="Y12" s="138" t="s">
        <v>274</v>
      </c>
      <c r="AA12" s="133" t="s">
        <v>73</v>
      </c>
    </row>
    <row r="13" spans="1:27" ht="21.95" customHeight="1">
      <c r="A13" s="6" t="s">
        <v>247</v>
      </c>
      <c r="C13" s="119">
        <v>333300000</v>
      </c>
      <c r="D13" s="102"/>
      <c r="E13" s="119">
        <v>5150396725</v>
      </c>
      <c r="F13" s="102"/>
      <c r="G13" s="119">
        <v>3000000000</v>
      </c>
      <c r="H13" s="102"/>
      <c r="I13" s="119">
        <v>33330000</v>
      </c>
      <c r="J13" s="102"/>
      <c r="K13" s="119">
        <v>3875907549</v>
      </c>
      <c r="L13" s="101"/>
      <c r="M13" s="119">
        <v>2239713</v>
      </c>
      <c r="N13" s="102"/>
      <c r="O13" s="119">
        <v>1141175</v>
      </c>
      <c r="P13" s="102"/>
      <c r="Q13" s="102">
        <v>0</v>
      </c>
      <c r="R13" s="102"/>
      <c r="S13" s="102">
        <v>0</v>
      </c>
      <c r="T13" s="101"/>
      <c r="U13" s="119">
        <f>SUM(M13:S13)</f>
        <v>3380888</v>
      </c>
      <c r="V13" s="102"/>
      <c r="W13" s="102">
        <f>SUM(C13:K13,U13)</f>
        <v>12396315162</v>
      </c>
      <c r="X13" s="102"/>
      <c r="Y13" s="102">
        <v>1063491680</v>
      </c>
      <c r="Z13" s="102"/>
      <c r="AA13" s="119">
        <f>SUM(W13:Y13)</f>
        <v>13459806842</v>
      </c>
    </row>
    <row r="14" spans="1:27" ht="21.95" customHeight="1">
      <c r="A14" s="94" t="s">
        <v>184</v>
      </c>
      <c r="C14" s="95">
        <v>0</v>
      </c>
      <c r="D14" s="102"/>
      <c r="E14" s="95">
        <v>0</v>
      </c>
      <c r="F14" s="102"/>
      <c r="G14" s="95">
        <v>0</v>
      </c>
      <c r="H14" s="102"/>
      <c r="I14" s="95">
        <v>0</v>
      </c>
      <c r="J14" s="102"/>
      <c r="K14" s="101">
        <f>SUM(PL!F70)</f>
        <v>2419427085</v>
      </c>
      <c r="L14" s="101"/>
      <c r="M14" s="95">
        <v>0</v>
      </c>
      <c r="N14" s="101"/>
      <c r="O14" s="95">
        <v>0</v>
      </c>
      <c r="P14" s="95"/>
      <c r="Q14" s="95">
        <v>0</v>
      </c>
      <c r="R14" s="95"/>
      <c r="S14" s="95">
        <v>0</v>
      </c>
      <c r="T14" s="101"/>
      <c r="U14" s="102">
        <f t="shared" ref="U14:U15" si="0">SUM(M14:S14)</f>
        <v>0</v>
      </c>
      <c r="V14" s="102"/>
      <c r="W14" s="102">
        <f>SUM(C14:K14,U14)</f>
        <v>2419427085</v>
      </c>
      <c r="X14" s="102"/>
      <c r="Y14" s="102">
        <v>-21911291</v>
      </c>
      <c r="Z14" s="101"/>
      <c r="AA14" s="102">
        <f>SUM(W14:Y14)</f>
        <v>2397515794</v>
      </c>
    </row>
    <row r="15" spans="1:27" ht="21.95" customHeight="1">
      <c r="A15" s="94" t="s">
        <v>185</v>
      </c>
      <c r="C15" s="95">
        <v>0</v>
      </c>
      <c r="D15" s="102"/>
      <c r="E15" s="95">
        <v>0</v>
      </c>
      <c r="F15" s="102"/>
      <c r="G15" s="95">
        <v>0</v>
      </c>
      <c r="H15" s="102"/>
      <c r="I15" s="95">
        <v>0</v>
      </c>
      <c r="J15" s="102"/>
      <c r="K15" s="9">
        <v>-2412596</v>
      </c>
      <c r="L15" s="101"/>
      <c r="M15" s="95">
        <v>0</v>
      </c>
      <c r="N15" s="101"/>
      <c r="O15" s="95">
        <v>0</v>
      </c>
      <c r="P15" s="95"/>
      <c r="Q15" s="95">
        <v>0</v>
      </c>
      <c r="R15" s="95"/>
      <c r="S15" s="95">
        <v>0</v>
      </c>
      <c r="T15" s="101"/>
      <c r="U15" s="102">
        <f t="shared" si="0"/>
        <v>0</v>
      </c>
      <c r="V15" s="102"/>
      <c r="W15" s="120">
        <f>SUM(C15:K15,U15)</f>
        <v>-2412596</v>
      </c>
      <c r="X15" s="102"/>
      <c r="Y15" s="120">
        <v>0</v>
      </c>
      <c r="Z15" s="101"/>
      <c r="AA15" s="120">
        <f>SUM(W15:Y15)</f>
        <v>-2412596</v>
      </c>
    </row>
    <row r="16" spans="1:27" s="93" customFormat="1" ht="21.95" customHeight="1">
      <c r="A16" s="94" t="s">
        <v>186</v>
      </c>
      <c r="C16" s="129">
        <f>SUM(C14:C15)</f>
        <v>0</v>
      </c>
      <c r="D16" s="95"/>
      <c r="E16" s="129">
        <f>SUM(E14:E15)</f>
        <v>0</v>
      </c>
      <c r="F16" s="95"/>
      <c r="G16" s="129">
        <f>SUM(G14:G15)</f>
        <v>0</v>
      </c>
      <c r="H16" s="95"/>
      <c r="I16" s="129">
        <f>SUM(I14:I15)</f>
        <v>0</v>
      </c>
      <c r="J16" s="96"/>
      <c r="K16" s="129">
        <f>SUM(K14:K15)</f>
        <v>2417014489</v>
      </c>
      <c r="L16" s="9"/>
      <c r="M16" s="129">
        <f>SUM(M14:M15)</f>
        <v>0</v>
      </c>
      <c r="N16" s="9"/>
      <c r="O16" s="129">
        <f>SUM(O14:O15)</f>
        <v>0</v>
      </c>
      <c r="P16" s="95"/>
      <c r="Q16" s="129">
        <f>SUM(Q14:Q15)</f>
        <v>0</v>
      </c>
      <c r="R16" s="95"/>
      <c r="S16" s="129">
        <f>SUM(S14:S15)</f>
        <v>0</v>
      </c>
      <c r="T16" s="9"/>
      <c r="U16" s="129">
        <f>SUM(U14:U15)</f>
        <v>0</v>
      </c>
      <c r="V16" s="95"/>
      <c r="W16" s="95">
        <f>SUM(W14:W15)</f>
        <v>2417014489</v>
      </c>
      <c r="X16" s="95"/>
      <c r="Y16" s="95">
        <f>SUM(Y14:Y15)</f>
        <v>-21911291</v>
      </c>
      <c r="Z16" s="101"/>
      <c r="AA16" s="95">
        <f>SUM(AA14:AA15)</f>
        <v>2395103198</v>
      </c>
    </row>
    <row r="17" spans="1:28" ht="21.95" customHeight="1">
      <c r="A17" s="10" t="s">
        <v>104</v>
      </c>
      <c r="C17" s="95">
        <v>0</v>
      </c>
      <c r="D17" s="95"/>
      <c r="E17" s="95">
        <v>0</v>
      </c>
      <c r="F17" s="95"/>
      <c r="G17" s="95">
        <v>0</v>
      </c>
      <c r="H17" s="95"/>
      <c r="I17" s="95">
        <v>0</v>
      </c>
      <c r="J17" s="9"/>
      <c r="K17" s="95">
        <v>0</v>
      </c>
      <c r="L17" s="9"/>
      <c r="M17" s="95">
        <v>0</v>
      </c>
      <c r="N17" s="9"/>
      <c r="O17" s="95">
        <v>-89434</v>
      </c>
      <c r="P17" s="95"/>
      <c r="Q17" s="95">
        <v>0</v>
      </c>
      <c r="R17" s="95"/>
      <c r="S17" s="95">
        <v>0</v>
      </c>
      <c r="T17" s="101"/>
      <c r="U17" s="102">
        <f t="shared" ref="U17:U20" si="1">SUM(M17:S17)</f>
        <v>-89434</v>
      </c>
      <c r="V17" s="102"/>
      <c r="W17" s="102">
        <f t="shared" ref="W17:W20" si="2">SUM(C17:K17,U17)</f>
        <v>-89434</v>
      </c>
      <c r="X17" s="102"/>
      <c r="Y17" s="102">
        <v>0</v>
      </c>
      <c r="Z17" s="101"/>
      <c r="AA17" s="102">
        <f t="shared" ref="AA17:AA20" si="3">SUM(W17:Y17)</f>
        <v>-89434</v>
      </c>
    </row>
    <row r="18" spans="1:28" ht="21.95" customHeight="1">
      <c r="A18" s="10" t="s">
        <v>314</v>
      </c>
      <c r="C18" s="95">
        <v>0</v>
      </c>
      <c r="D18" s="95"/>
      <c r="E18" s="95">
        <v>0</v>
      </c>
      <c r="F18" s="95"/>
      <c r="G18" s="95">
        <v>0</v>
      </c>
      <c r="H18" s="95"/>
      <c r="I18" s="95">
        <v>0</v>
      </c>
      <c r="J18" s="9"/>
      <c r="K18" s="9">
        <v>-608261908</v>
      </c>
      <c r="L18" s="9"/>
      <c r="M18" s="95">
        <v>0</v>
      </c>
      <c r="N18" s="9"/>
      <c r="O18" s="95">
        <v>0</v>
      </c>
      <c r="P18" s="95"/>
      <c r="Q18" s="95">
        <v>0</v>
      </c>
      <c r="R18" s="95"/>
      <c r="S18" s="95">
        <v>0</v>
      </c>
      <c r="T18" s="9"/>
      <c r="U18" s="102">
        <f t="shared" si="1"/>
        <v>0</v>
      </c>
      <c r="V18" s="101"/>
      <c r="W18" s="102">
        <f>SUM(C18:K18,U18)</f>
        <v>-608261908</v>
      </c>
      <c r="X18" s="102"/>
      <c r="Y18" s="102">
        <v>0</v>
      </c>
      <c r="Z18" s="101"/>
      <c r="AA18" s="102">
        <f>SUM(W18:Y18)</f>
        <v>-608261908</v>
      </c>
    </row>
    <row r="19" spans="1:28" ht="21.95" customHeight="1">
      <c r="A19" s="10" t="s">
        <v>256</v>
      </c>
      <c r="C19" s="95">
        <v>0</v>
      </c>
      <c r="D19" s="95"/>
      <c r="E19" s="95">
        <v>0</v>
      </c>
      <c r="F19" s="95"/>
      <c r="G19" s="95">
        <v>0</v>
      </c>
      <c r="H19" s="95"/>
      <c r="I19" s="95">
        <v>0</v>
      </c>
      <c r="J19" s="9"/>
      <c r="K19" s="9">
        <v>0</v>
      </c>
      <c r="L19" s="9"/>
      <c r="M19" s="95">
        <v>0</v>
      </c>
      <c r="N19" s="9"/>
      <c r="O19" s="95">
        <v>0</v>
      </c>
      <c r="P19" s="95"/>
      <c r="Q19" s="95">
        <v>0</v>
      </c>
      <c r="R19" s="95"/>
      <c r="S19" s="95">
        <v>0</v>
      </c>
      <c r="T19" s="9"/>
      <c r="U19" s="102">
        <f t="shared" si="1"/>
        <v>0</v>
      </c>
      <c r="V19" s="101"/>
      <c r="W19" s="102">
        <f t="shared" si="2"/>
        <v>0</v>
      </c>
      <c r="X19" s="102"/>
      <c r="Y19" s="102">
        <v>992162417</v>
      </c>
      <c r="Z19" s="101"/>
      <c r="AA19" s="102">
        <f t="shared" si="3"/>
        <v>992162417</v>
      </c>
    </row>
    <row r="20" spans="1:28" ht="21.95" customHeight="1">
      <c r="A20" s="10" t="s">
        <v>251</v>
      </c>
      <c r="C20" s="95">
        <v>0</v>
      </c>
      <c r="D20" s="95"/>
      <c r="E20" s="95">
        <v>-20307726</v>
      </c>
      <c r="F20" s="95"/>
      <c r="G20" s="95">
        <v>2000000000</v>
      </c>
      <c r="H20" s="95"/>
      <c r="I20" s="95">
        <v>0</v>
      </c>
      <c r="J20" s="9"/>
      <c r="K20" s="9">
        <v>0</v>
      </c>
      <c r="L20" s="9"/>
      <c r="M20" s="95">
        <v>0</v>
      </c>
      <c r="N20" s="9"/>
      <c r="O20" s="95">
        <v>0</v>
      </c>
      <c r="P20" s="95"/>
      <c r="Q20" s="95">
        <v>0</v>
      </c>
      <c r="R20" s="95"/>
      <c r="S20" s="95">
        <v>0</v>
      </c>
      <c r="T20" s="101"/>
      <c r="U20" s="102">
        <f t="shared" si="1"/>
        <v>0</v>
      </c>
      <c r="V20" s="102"/>
      <c r="W20" s="102">
        <f t="shared" si="2"/>
        <v>1979692274</v>
      </c>
      <c r="X20" s="102"/>
      <c r="Y20" s="102">
        <v>0</v>
      </c>
      <c r="Z20" s="102"/>
      <c r="AA20" s="102">
        <f t="shared" si="3"/>
        <v>1979692274</v>
      </c>
    </row>
    <row r="21" spans="1:28" ht="21.95" customHeight="1">
      <c r="A21" s="10" t="s">
        <v>293</v>
      </c>
      <c r="C21" s="95"/>
      <c r="D21" s="95"/>
      <c r="E21" s="95"/>
      <c r="F21" s="95"/>
      <c r="G21" s="95"/>
      <c r="H21" s="95"/>
      <c r="I21" s="95"/>
      <c r="J21" s="9"/>
      <c r="K21" s="9"/>
      <c r="L21" s="9"/>
      <c r="M21" s="95"/>
      <c r="N21" s="9"/>
      <c r="O21" s="95"/>
      <c r="P21" s="95"/>
      <c r="Q21" s="95"/>
      <c r="R21" s="95"/>
      <c r="S21" s="95"/>
      <c r="T21" s="9"/>
      <c r="U21" s="102"/>
      <c r="V21" s="101"/>
      <c r="W21" s="101"/>
      <c r="X21" s="101"/>
      <c r="Y21" s="102"/>
      <c r="Z21" s="101"/>
      <c r="AA21" s="102"/>
    </row>
    <row r="22" spans="1:28" ht="21.95" customHeight="1">
      <c r="A22" s="10" t="s">
        <v>315</v>
      </c>
      <c r="C22" s="95">
        <v>0</v>
      </c>
      <c r="D22" s="95"/>
      <c r="E22" s="95">
        <v>0</v>
      </c>
      <c r="F22" s="95"/>
      <c r="G22" s="95">
        <v>0</v>
      </c>
      <c r="H22" s="95"/>
      <c r="I22" s="95">
        <v>0</v>
      </c>
      <c r="J22" s="9"/>
      <c r="K22" s="9">
        <v>-229430141</v>
      </c>
      <c r="L22" s="9"/>
      <c r="M22" s="95">
        <v>0</v>
      </c>
      <c r="N22" s="9"/>
      <c r="O22" s="95">
        <v>0</v>
      </c>
      <c r="P22" s="95"/>
      <c r="Q22" s="95">
        <v>0</v>
      </c>
      <c r="R22" s="95"/>
      <c r="S22" s="95">
        <v>0</v>
      </c>
      <c r="T22" s="9"/>
      <c r="U22" s="102">
        <f>SUM(M22:S22)</f>
        <v>0</v>
      </c>
      <c r="V22" s="101"/>
      <c r="W22" s="120">
        <f>SUM(C22:K22,U22)</f>
        <v>-229430141</v>
      </c>
      <c r="X22" s="102"/>
      <c r="Y22" s="120">
        <v>0</v>
      </c>
      <c r="Z22" s="101"/>
      <c r="AA22" s="120">
        <f>SUM(W22:Y22)</f>
        <v>-229430141</v>
      </c>
    </row>
    <row r="23" spans="1:28" s="98" customFormat="1" ht="21.95" customHeight="1" thickBot="1">
      <c r="A23" s="97" t="s">
        <v>248</v>
      </c>
      <c r="C23" s="99">
        <f>SUM(C13,C16:C22)</f>
        <v>333300000</v>
      </c>
      <c r="D23" s="9"/>
      <c r="E23" s="99">
        <f>SUM(E13,E16:E22)</f>
        <v>5130088999</v>
      </c>
      <c r="F23" s="9"/>
      <c r="G23" s="99">
        <f>SUM(G13,G16:G22)</f>
        <v>5000000000</v>
      </c>
      <c r="H23" s="9"/>
      <c r="I23" s="99">
        <f>SUM(I13,I16:I22)</f>
        <v>33330000</v>
      </c>
      <c r="J23" s="9"/>
      <c r="K23" s="99">
        <f>SUM(K13,K16:K22)</f>
        <v>5455229989</v>
      </c>
      <c r="L23" s="9"/>
      <c r="M23" s="99">
        <f>SUM(M13,M16:M22)</f>
        <v>2239713</v>
      </c>
      <c r="N23" s="9"/>
      <c r="O23" s="99">
        <f>SUM(O13,O16:O22)</f>
        <v>1051741</v>
      </c>
      <c r="P23" s="9"/>
      <c r="Q23" s="99">
        <f>SUM(Q13,Q16:Q22)</f>
        <v>0</v>
      </c>
      <c r="R23" s="9"/>
      <c r="S23" s="99">
        <f>SUM(S13,S16:S22)</f>
        <v>0</v>
      </c>
      <c r="T23" s="9"/>
      <c r="U23" s="99">
        <f>SUM(U13,U16:U22)</f>
        <v>3291454</v>
      </c>
      <c r="V23" s="9"/>
      <c r="W23" s="99">
        <f>SUM(W13,W16:W22)</f>
        <v>15955240442</v>
      </c>
      <c r="X23" s="9"/>
      <c r="Y23" s="99">
        <f>SUM(Y13,Y16:Y22)</f>
        <v>2033742806</v>
      </c>
      <c r="Z23" s="9"/>
      <c r="AA23" s="99">
        <f>SUM(AA13,AA16:AA22)</f>
        <v>17988983248</v>
      </c>
    </row>
    <row r="24" spans="1:28" s="98" customFormat="1" ht="21.95" customHeight="1" thickTop="1">
      <c r="A24" s="100"/>
    </row>
    <row r="25" spans="1:28" s="93" customFormat="1" ht="21.95" customHeight="1">
      <c r="A25" s="97" t="s">
        <v>290</v>
      </c>
      <c r="C25" s="102">
        <f>C23</f>
        <v>333300000</v>
      </c>
      <c r="D25" s="102"/>
      <c r="E25" s="102">
        <f>E23</f>
        <v>5130088999</v>
      </c>
      <c r="F25" s="102"/>
      <c r="G25" s="102">
        <f>G23</f>
        <v>5000000000</v>
      </c>
      <c r="H25" s="102"/>
      <c r="I25" s="102">
        <f>I23</f>
        <v>33330000</v>
      </c>
      <c r="J25" s="102"/>
      <c r="K25" s="102">
        <f>K23</f>
        <v>5455229989</v>
      </c>
      <c r="L25" s="102"/>
      <c r="M25" s="102">
        <f>M23</f>
        <v>2239713</v>
      </c>
      <c r="N25" s="102"/>
      <c r="O25" s="102">
        <f>O23</f>
        <v>1051741</v>
      </c>
      <c r="P25" s="102"/>
      <c r="Q25" s="102">
        <f>Q23</f>
        <v>0</v>
      </c>
      <c r="R25" s="102"/>
      <c r="S25" s="102">
        <f>S23</f>
        <v>0</v>
      </c>
      <c r="T25" s="102"/>
      <c r="U25" s="102">
        <f>U23</f>
        <v>3291454</v>
      </c>
      <c r="V25" s="102"/>
      <c r="W25" s="102">
        <f>SUM(W23)</f>
        <v>15955240442</v>
      </c>
      <c r="X25" s="102"/>
      <c r="Y25" s="102">
        <f>SUM(Y23)</f>
        <v>2033742806</v>
      </c>
      <c r="Z25" s="102"/>
      <c r="AA25" s="102">
        <f>SUM(AA23)</f>
        <v>17988983248</v>
      </c>
    </row>
    <row r="26" spans="1:28" s="93" customFormat="1" ht="21.95" customHeight="1">
      <c r="A26" s="103" t="s">
        <v>291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</row>
    <row r="27" spans="1:28" s="93" customFormat="1" ht="21.95" customHeight="1">
      <c r="A27" s="103" t="s">
        <v>320</v>
      </c>
      <c r="C27" s="120">
        <v>0</v>
      </c>
      <c r="D27" s="102"/>
      <c r="E27" s="120">
        <v>0</v>
      </c>
      <c r="F27" s="102"/>
      <c r="G27" s="120">
        <v>0</v>
      </c>
      <c r="H27" s="102"/>
      <c r="I27" s="120">
        <v>0</v>
      </c>
      <c r="J27" s="102"/>
      <c r="K27" s="120">
        <v>238450289</v>
      </c>
      <c r="L27" s="102"/>
      <c r="M27" s="120">
        <v>0</v>
      </c>
      <c r="N27" s="102"/>
      <c r="O27" s="120">
        <v>0</v>
      </c>
      <c r="P27" s="102"/>
      <c r="Q27" s="120">
        <v>0</v>
      </c>
      <c r="R27" s="102"/>
      <c r="S27" s="120">
        <v>0</v>
      </c>
      <c r="T27" s="102"/>
      <c r="U27" s="120">
        <f>SUM(M27:S27)</f>
        <v>0</v>
      </c>
      <c r="V27" s="102"/>
      <c r="W27" s="120">
        <f>SUM(C27:K27,U27)</f>
        <v>238450289</v>
      </c>
      <c r="X27" s="102"/>
      <c r="Y27" s="120">
        <v>2287572</v>
      </c>
      <c r="Z27" s="102"/>
      <c r="AA27" s="120">
        <f>SUM(W27:Y27)</f>
        <v>240737861</v>
      </c>
    </row>
    <row r="28" spans="1:28" s="93" customFormat="1" ht="21.95" customHeight="1">
      <c r="A28" s="97" t="s">
        <v>292</v>
      </c>
      <c r="C28" s="102">
        <f>SUM(C25:C27)</f>
        <v>333300000</v>
      </c>
      <c r="D28" s="102"/>
      <c r="E28" s="102">
        <f>SUM(E25:E27)</f>
        <v>5130088999</v>
      </c>
      <c r="F28" s="102"/>
      <c r="G28" s="102">
        <f>SUM(G25:G27)</f>
        <v>5000000000</v>
      </c>
      <c r="H28" s="102"/>
      <c r="I28" s="102">
        <f>SUM(I25:I27)</f>
        <v>33330000</v>
      </c>
      <c r="J28" s="102"/>
      <c r="K28" s="102">
        <f>SUM(K25:K27)</f>
        <v>5693680278</v>
      </c>
      <c r="L28" s="102"/>
      <c r="M28" s="102">
        <f>SUM(M25:M27)</f>
        <v>2239713</v>
      </c>
      <c r="N28" s="102"/>
      <c r="O28" s="102">
        <f>SUM(O25:O27)</f>
        <v>1051741</v>
      </c>
      <c r="P28" s="102"/>
      <c r="Q28" s="102">
        <f>SUM(Q25:Q27)</f>
        <v>0</v>
      </c>
      <c r="R28" s="102"/>
      <c r="S28" s="102">
        <f>SUM(S25:S27)</f>
        <v>0</v>
      </c>
      <c r="T28" s="102"/>
      <c r="U28" s="102">
        <f>SUM(U25:U27)</f>
        <v>3291454</v>
      </c>
      <c r="V28" s="102"/>
      <c r="W28" s="102">
        <f>SUM(W25:W27)</f>
        <v>16193690731</v>
      </c>
      <c r="X28" s="102"/>
      <c r="Y28" s="102">
        <f>SUM(Y25:Y27)</f>
        <v>2036030378</v>
      </c>
      <c r="Z28" s="102"/>
      <c r="AA28" s="102">
        <f>SUM(AA25:AA27)</f>
        <v>18229721109</v>
      </c>
    </row>
    <row r="29" spans="1:28" ht="21.95" customHeight="1">
      <c r="A29" s="94" t="s">
        <v>184</v>
      </c>
      <c r="C29" s="95">
        <v>0</v>
      </c>
      <c r="D29" s="102"/>
      <c r="E29" s="95">
        <v>0</v>
      </c>
      <c r="F29" s="102"/>
      <c r="G29" s="95">
        <v>0</v>
      </c>
      <c r="H29" s="102"/>
      <c r="I29" s="95">
        <v>0</v>
      </c>
      <c r="J29" s="9"/>
      <c r="K29" s="9">
        <f>SUM(PL!D70)</f>
        <v>704657648</v>
      </c>
      <c r="L29" s="9"/>
      <c r="M29" s="95">
        <v>0</v>
      </c>
      <c r="N29" s="101"/>
      <c r="O29" s="95">
        <v>0</v>
      </c>
      <c r="P29" s="95"/>
      <c r="Q29" s="95">
        <v>0</v>
      </c>
      <c r="R29" s="95"/>
      <c r="S29" s="95">
        <v>0</v>
      </c>
      <c r="T29" s="101"/>
      <c r="U29" s="102">
        <f t="shared" ref="U29:U30" si="4">SUM(M29:S29)</f>
        <v>0</v>
      </c>
      <c r="V29" s="102"/>
      <c r="W29" s="102">
        <f t="shared" ref="W29:W30" si="5">SUM(C29:K29,U29)</f>
        <v>704657648</v>
      </c>
      <c r="X29" s="102"/>
      <c r="Y29" s="102">
        <v>148147523</v>
      </c>
      <c r="Z29" s="101"/>
      <c r="AA29" s="102">
        <f t="shared" ref="AA29:AA30" si="6">SUM(W29:Y29)</f>
        <v>852805171</v>
      </c>
      <c r="AB29" s="8"/>
    </row>
    <row r="30" spans="1:28" ht="21.95" customHeight="1">
      <c r="A30" s="94" t="s">
        <v>185</v>
      </c>
      <c r="C30" s="95">
        <v>0</v>
      </c>
      <c r="D30" s="102"/>
      <c r="E30" s="95">
        <v>0</v>
      </c>
      <c r="F30" s="102"/>
      <c r="G30" s="95">
        <v>0</v>
      </c>
      <c r="H30" s="102"/>
      <c r="I30" s="95">
        <v>0</v>
      </c>
      <c r="J30" s="9"/>
      <c r="K30" s="9">
        <v>-11010060</v>
      </c>
      <c r="L30" s="9"/>
      <c r="M30" s="95">
        <v>0</v>
      </c>
      <c r="N30" s="101"/>
      <c r="O30" s="95">
        <v>0</v>
      </c>
      <c r="P30" s="95"/>
      <c r="Q30" s="95">
        <v>0</v>
      </c>
      <c r="R30" s="95"/>
      <c r="S30" s="95">
        <v>-78200000</v>
      </c>
      <c r="T30" s="101"/>
      <c r="U30" s="102">
        <f t="shared" si="4"/>
        <v>-78200000</v>
      </c>
      <c r="V30" s="102"/>
      <c r="W30" s="120">
        <f t="shared" si="5"/>
        <v>-89210060</v>
      </c>
      <c r="X30" s="102"/>
      <c r="Y30" s="120">
        <v>0</v>
      </c>
      <c r="Z30" s="101"/>
      <c r="AA30" s="120">
        <f t="shared" si="6"/>
        <v>-89210060</v>
      </c>
    </row>
    <row r="31" spans="1:28" s="93" customFormat="1" ht="21.95" customHeight="1">
      <c r="A31" s="94" t="s">
        <v>186</v>
      </c>
      <c r="C31" s="129">
        <f>SUM(C29:C30)</f>
        <v>0</v>
      </c>
      <c r="D31" s="95"/>
      <c r="E31" s="129">
        <f>SUM(E29:E30)</f>
        <v>0</v>
      </c>
      <c r="F31" s="95"/>
      <c r="G31" s="129">
        <f>SUM(G29:G30)</f>
        <v>0</v>
      </c>
      <c r="H31" s="95"/>
      <c r="I31" s="129">
        <f>SUM(I29:I30)</f>
        <v>0</v>
      </c>
      <c r="J31" s="9"/>
      <c r="K31" s="129">
        <f>SUM(K29:K30)</f>
        <v>693647588</v>
      </c>
      <c r="L31" s="9"/>
      <c r="M31" s="129">
        <f>SUM(M29:M30)</f>
        <v>0</v>
      </c>
      <c r="N31" s="9"/>
      <c r="O31" s="129">
        <f>SUM(O29:O30)</f>
        <v>0</v>
      </c>
      <c r="P31" s="95"/>
      <c r="Q31" s="129">
        <f>SUM(Q29:Q30)</f>
        <v>0</v>
      </c>
      <c r="R31" s="95"/>
      <c r="S31" s="129">
        <f>SUM(S29:S30)</f>
        <v>-78200000</v>
      </c>
      <c r="T31" s="9"/>
      <c r="U31" s="129">
        <f>SUM(U29:U30)</f>
        <v>-78200000</v>
      </c>
      <c r="V31" s="95"/>
      <c r="W31" s="129">
        <f>SUM(W29:W30)</f>
        <v>615447588</v>
      </c>
      <c r="X31" s="95"/>
      <c r="Y31" s="129">
        <f>SUM(Y29:Y30)</f>
        <v>148147523</v>
      </c>
      <c r="Z31" s="9"/>
      <c r="AA31" s="129">
        <f>SUM(AA29:AA30)</f>
        <v>763595111</v>
      </c>
    </row>
    <row r="32" spans="1:28" s="93" customFormat="1" ht="21.95" customHeight="1">
      <c r="A32" s="103" t="s">
        <v>104</v>
      </c>
      <c r="C32" s="95">
        <v>0</v>
      </c>
      <c r="D32" s="95"/>
      <c r="E32" s="95">
        <v>0</v>
      </c>
      <c r="F32" s="95"/>
      <c r="G32" s="95">
        <v>0</v>
      </c>
      <c r="H32" s="95"/>
      <c r="I32" s="95">
        <v>0</v>
      </c>
      <c r="J32" s="9"/>
      <c r="K32" s="95">
        <v>0</v>
      </c>
      <c r="L32" s="9"/>
      <c r="M32" s="95">
        <v>0</v>
      </c>
      <c r="N32" s="9"/>
      <c r="O32" s="95">
        <v>-93097</v>
      </c>
      <c r="P32" s="95"/>
      <c r="Q32" s="95">
        <v>0</v>
      </c>
      <c r="R32" s="95"/>
      <c r="S32" s="95">
        <v>0</v>
      </c>
      <c r="T32" s="9"/>
      <c r="U32" s="102">
        <f t="shared" ref="U32:U37" si="7">SUM(M32:S32)</f>
        <v>-93097</v>
      </c>
      <c r="V32" s="101"/>
      <c r="W32" s="102">
        <f t="shared" ref="W32" si="8">SUM(C32:K32,U32)</f>
        <v>-93097</v>
      </c>
      <c r="X32" s="102"/>
      <c r="Y32" s="102">
        <v>0</v>
      </c>
      <c r="Z32" s="9"/>
      <c r="AA32" s="102">
        <f t="shared" ref="AA32" si="9">SUM(W32:Y32)</f>
        <v>-93097</v>
      </c>
    </row>
    <row r="33" spans="1:27" ht="21.95" customHeight="1">
      <c r="A33" s="10" t="s">
        <v>316</v>
      </c>
      <c r="C33" s="95">
        <v>0</v>
      </c>
      <c r="D33" s="95"/>
      <c r="E33" s="95">
        <v>-10005789</v>
      </c>
      <c r="F33" s="95"/>
      <c r="G33" s="95">
        <v>1000000000</v>
      </c>
      <c r="H33" s="95"/>
      <c r="I33" s="95">
        <v>0</v>
      </c>
      <c r="J33" s="9"/>
      <c r="K33" s="9">
        <v>0</v>
      </c>
      <c r="L33" s="9"/>
      <c r="M33" s="95">
        <v>0</v>
      </c>
      <c r="N33" s="9"/>
      <c r="O33" s="95">
        <v>0</v>
      </c>
      <c r="P33" s="95"/>
      <c r="Q33" s="95">
        <v>0</v>
      </c>
      <c r="R33" s="95"/>
      <c r="S33" s="95">
        <v>0</v>
      </c>
      <c r="T33" s="9"/>
      <c r="U33" s="102">
        <f t="shared" si="7"/>
        <v>0</v>
      </c>
      <c r="V33" s="102"/>
      <c r="W33" s="102">
        <f t="shared" ref="W33" si="10">SUM(C33:K33,U33)</f>
        <v>989994211</v>
      </c>
      <c r="X33" s="102"/>
      <c r="Y33" s="102">
        <v>0</v>
      </c>
      <c r="Z33" s="9"/>
      <c r="AA33" s="102">
        <f t="shared" ref="AA33" si="11">SUM(W33:Y33)</f>
        <v>989994211</v>
      </c>
    </row>
    <row r="34" spans="1:27" ht="21.95" customHeight="1">
      <c r="A34" s="10" t="s">
        <v>317</v>
      </c>
      <c r="C34" s="95">
        <v>0</v>
      </c>
      <c r="D34" s="95"/>
      <c r="E34" s="95">
        <v>0</v>
      </c>
      <c r="F34" s="95"/>
      <c r="G34" s="95">
        <v>0</v>
      </c>
      <c r="H34" s="95"/>
      <c r="I34" s="95">
        <v>0</v>
      </c>
      <c r="J34" s="9"/>
      <c r="K34" s="9">
        <v>-391232884</v>
      </c>
      <c r="L34" s="9"/>
      <c r="M34" s="95">
        <v>0</v>
      </c>
      <c r="N34" s="9"/>
      <c r="O34" s="95">
        <v>0</v>
      </c>
      <c r="P34" s="95"/>
      <c r="Q34" s="95">
        <v>0</v>
      </c>
      <c r="R34" s="95"/>
      <c r="S34" s="95">
        <v>0</v>
      </c>
      <c r="T34" s="9"/>
      <c r="U34" s="102">
        <f t="shared" si="7"/>
        <v>0</v>
      </c>
      <c r="V34" s="101"/>
      <c r="W34" s="102">
        <f t="shared" ref="W34:W35" si="12">SUM(C34:K34,U34)</f>
        <v>-391232884</v>
      </c>
      <c r="X34" s="102"/>
      <c r="Y34" s="102">
        <v>0</v>
      </c>
      <c r="Z34" s="9"/>
      <c r="AA34" s="102">
        <f t="shared" ref="AA34:AA35" si="13">SUM(W34:Y34)</f>
        <v>-391232884</v>
      </c>
    </row>
    <row r="35" spans="1:27" ht="21.95" customHeight="1">
      <c r="A35" s="10" t="s">
        <v>314</v>
      </c>
      <c r="C35" s="95">
        <v>0</v>
      </c>
      <c r="D35" s="95"/>
      <c r="E35" s="95">
        <v>0</v>
      </c>
      <c r="F35" s="95"/>
      <c r="G35" s="95">
        <v>0</v>
      </c>
      <c r="H35" s="95"/>
      <c r="I35" s="95">
        <v>0</v>
      </c>
      <c r="J35" s="9"/>
      <c r="K35" s="9">
        <v>-766590000</v>
      </c>
      <c r="L35" s="9"/>
      <c r="M35" s="95">
        <v>0</v>
      </c>
      <c r="N35" s="9"/>
      <c r="O35" s="95">
        <v>0</v>
      </c>
      <c r="P35" s="95"/>
      <c r="Q35" s="95">
        <v>0</v>
      </c>
      <c r="R35" s="95"/>
      <c r="S35" s="95">
        <v>0</v>
      </c>
      <c r="T35" s="9"/>
      <c r="U35" s="102">
        <f t="shared" si="7"/>
        <v>0</v>
      </c>
      <c r="V35" s="102"/>
      <c r="W35" s="102">
        <f t="shared" si="12"/>
        <v>-766590000</v>
      </c>
      <c r="X35" s="102"/>
      <c r="Y35" s="102">
        <v>0</v>
      </c>
      <c r="Z35" s="9"/>
      <c r="AA35" s="102">
        <f t="shared" si="13"/>
        <v>-766590000</v>
      </c>
    </row>
    <row r="36" spans="1:27" ht="21.95" customHeight="1">
      <c r="A36" s="10" t="s">
        <v>318</v>
      </c>
      <c r="C36" s="95">
        <v>0</v>
      </c>
      <c r="D36" s="95"/>
      <c r="E36" s="95">
        <v>0</v>
      </c>
      <c r="F36" s="95"/>
      <c r="G36" s="95">
        <v>0</v>
      </c>
      <c r="H36" s="95"/>
      <c r="I36" s="95">
        <v>0</v>
      </c>
      <c r="J36" s="9"/>
      <c r="K36" s="95">
        <v>0</v>
      </c>
      <c r="L36" s="9"/>
      <c r="M36" s="95">
        <v>0</v>
      </c>
      <c r="N36" s="9"/>
      <c r="O36" s="95">
        <v>0</v>
      </c>
      <c r="P36" s="95"/>
      <c r="Q36" s="95">
        <v>0</v>
      </c>
      <c r="R36" s="95"/>
      <c r="S36" s="95">
        <v>0</v>
      </c>
      <c r="T36" s="9"/>
      <c r="U36" s="102">
        <f t="shared" si="7"/>
        <v>0</v>
      </c>
      <c r="V36" s="102"/>
      <c r="W36" s="102">
        <f t="shared" ref="W36" si="14">SUM(C36:K36,U36)</f>
        <v>0</v>
      </c>
      <c r="X36" s="102"/>
      <c r="Y36" s="102">
        <v>-27933000</v>
      </c>
      <c r="Z36" s="9"/>
      <c r="AA36" s="102">
        <f t="shared" ref="AA36" si="15">SUM(W36:Y36)</f>
        <v>-27933000</v>
      </c>
    </row>
    <row r="37" spans="1:27" ht="21.95" customHeight="1">
      <c r="A37" s="10" t="s">
        <v>319</v>
      </c>
      <c r="C37" s="95">
        <v>0</v>
      </c>
      <c r="D37" s="95"/>
      <c r="E37" s="95">
        <v>0</v>
      </c>
      <c r="F37" s="95"/>
      <c r="G37" s="95">
        <v>0</v>
      </c>
      <c r="H37" s="95"/>
      <c r="I37" s="95">
        <v>0</v>
      </c>
      <c r="J37" s="9"/>
      <c r="K37" s="9">
        <v>0</v>
      </c>
      <c r="L37" s="9"/>
      <c r="M37" s="95">
        <v>0</v>
      </c>
      <c r="N37" s="9"/>
      <c r="O37" s="95">
        <v>0</v>
      </c>
      <c r="P37" s="95"/>
      <c r="Q37" s="95">
        <v>-7447200</v>
      </c>
      <c r="R37" s="95"/>
      <c r="S37" s="95">
        <v>0</v>
      </c>
      <c r="T37" s="9"/>
      <c r="U37" s="102">
        <f t="shared" si="7"/>
        <v>-7447200</v>
      </c>
      <c r="V37" s="102"/>
      <c r="W37" s="102">
        <f t="shared" ref="W37" si="16">SUM(C37:K37,U37)</f>
        <v>-7447200</v>
      </c>
      <c r="X37" s="102"/>
      <c r="Y37" s="102">
        <v>-316039800</v>
      </c>
      <c r="Z37" s="9"/>
      <c r="AA37" s="102">
        <f t="shared" ref="AA37" si="17">SUM(W37:Y37)</f>
        <v>-323487000</v>
      </c>
    </row>
    <row r="38" spans="1:27" s="98" customFormat="1" ht="21.95" customHeight="1" thickBot="1">
      <c r="A38" s="97" t="s">
        <v>285</v>
      </c>
      <c r="C38" s="99">
        <f>SUM(C28,C31:C37)</f>
        <v>333300000</v>
      </c>
      <c r="D38" s="9"/>
      <c r="E38" s="99">
        <f>SUM(E28,E31:E37)</f>
        <v>5120083210</v>
      </c>
      <c r="F38" s="9"/>
      <c r="G38" s="99">
        <f>SUM(G28,G31:G37)</f>
        <v>6000000000</v>
      </c>
      <c r="H38" s="9"/>
      <c r="I38" s="99">
        <f>SUM(I28,I31:I37)</f>
        <v>33330000</v>
      </c>
      <c r="J38" s="9"/>
      <c r="K38" s="99">
        <f>SUM(K28,K31:K37)</f>
        <v>5229504982</v>
      </c>
      <c r="L38" s="9"/>
      <c r="M38" s="99">
        <f>SUM(M28,M31:M37)</f>
        <v>2239713</v>
      </c>
      <c r="N38" s="9"/>
      <c r="O38" s="99">
        <f>SUM(O28,O31:O37)</f>
        <v>958644</v>
      </c>
      <c r="P38" s="9"/>
      <c r="Q38" s="99">
        <f>SUM(Q28,Q31:Q37)</f>
        <v>-7447200</v>
      </c>
      <c r="R38" s="9"/>
      <c r="S38" s="99">
        <f>SUM(S28,S31:S37)</f>
        <v>-78200000</v>
      </c>
      <c r="T38" s="9"/>
      <c r="U38" s="99">
        <f>SUM(U28,U31:U37)</f>
        <v>-82448843</v>
      </c>
      <c r="V38" s="9"/>
      <c r="W38" s="99">
        <f>SUM(W28,W31:W37)</f>
        <v>16633769349</v>
      </c>
      <c r="X38" s="9"/>
      <c r="Y38" s="99">
        <f>SUM(Y28,Y31:Y37)</f>
        <v>1840205101</v>
      </c>
      <c r="Z38" s="9"/>
      <c r="AA38" s="99">
        <f>SUM(AA28,AA31:AA37)</f>
        <v>18473974450</v>
      </c>
    </row>
    <row r="39" spans="1:27" ht="21.95" customHeight="1" thickTop="1">
      <c r="C39" s="9">
        <f>C25-BS!F92</f>
        <v>0</v>
      </c>
      <c r="D39" s="7"/>
      <c r="E39" s="9">
        <f>E25-BS!F93</f>
        <v>0</v>
      </c>
      <c r="F39" s="7"/>
      <c r="G39" s="9">
        <f>G25-BS!F94</f>
        <v>0</v>
      </c>
      <c r="H39" s="7"/>
      <c r="I39" s="9">
        <f>I25-BS!F96</f>
        <v>0</v>
      </c>
      <c r="J39" s="7"/>
      <c r="K39" s="9">
        <f>K25-BS!F97</f>
        <v>0</v>
      </c>
      <c r="L39" s="9"/>
      <c r="M39" s="9"/>
      <c r="N39" s="9"/>
      <c r="O39" s="9"/>
      <c r="P39" s="9"/>
      <c r="Q39" s="9"/>
      <c r="R39" s="9"/>
      <c r="S39" s="9"/>
      <c r="T39" s="9"/>
      <c r="U39" s="9">
        <f>U25-BS!F98</f>
        <v>0</v>
      </c>
      <c r="V39" s="9"/>
      <c r="W39" s="9"/>
      <c r="X39" s="9"/>
      <c r="Y39" s="9"/>
      <c r="Z39" s="9"/>
      <c r="AA39" s="9">
        <f>AA25-BS!F101</f>
        <v>0</v>
      </c>
    </row>
    <row r="40" spans="1:27" ht="21.95" customHeight="1">
      <c r="C40" s="7">
        <f>C38-BS!D92</f>
        <v>0</v>
      </c>
      <c r="D40" s="7"/>
      <c r="E40" s="7">
        <f>E38-BS!D93</f>
        <v>0</v>
      </c>
      <c r="F40" s="7"/>
      <c r="G40" s="7">
        <f>G38-BS!D94</f>
        <v>0</v>
      </c>
      <c r="H40" s="7"/>
      <c r="I40" s="7">
        <f>I38-BS!D96</f>
        <v>0</v>
      </c>
      <c r="J40" s="7"/>
      <c r="K40" s="7">
        <f>K38-BS!D97</f>
        <v>0</v>
      </c>
      <c r="L40" s="7"/>
      <c r="M40" s="7"/>
      <c r="N40" s="7"/>
      <c r="O40" s="7"/>
      <c r="P40" s="7"/>
      <c r="Q40" s="7"/>
      <c r="R40" s="7"/>
      <c r="S40" s="7"/>
      <c r="T40" s="7"/>
      <c r="U40" s="7">
        <f>U38-BS!D98</f>
        <v>0</v>
      </c>
      <c r="V40" s="7"/>
      <c r="W40" s="7"/>
      <c r="X40" s="7"/>
      <c r="Y40" s="7"/>
      <c r="Z40" s="7"/>
      <c r="AA40" s="7">
        <f>AA38-BS!D101</f>
        <v>0</v>
      </c>
    </row>
    <row r="41" spans="1:27" ht="21.95" customHeight="1">
      <c r="A41" s="1" t="s">
        <v>1</v>
      </c>
    </row>
  </sheetData>
  <mergeCells count="4">
    <mergeCell ref="I10:K10"/>
    <mergeCell ref="C5:AA5"/>
    <mergeCell ref="M6:U6"/>
    <mergeCell ref="M8:Q8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8"/>
  <sheetViews>
    <sheetView showGridLines="0" view="pageBreakPreview" topLeftCell="A13" zoomScale="70" zoomScaleNormal="85" zoomScaleSheetLayoutView="70" workbookViewId="0">
      <selection activeCell="M31" sqref="M31"/>
    </sheetView>
  </sheetViews>
  <sheetFormatPr defaultColWidth="15.140625" defaultRowHeight="21.95" customHeight="1"/>
  <cols>
    <col min="1" max="1" width="57.5703125" style="34" customWidth="1"/>
    <col min="2" max="2" width="2" style="34" customWidth="1"/>
    <col min="3" max="3" width="18.7109375" style="34" customWidth="1"/>
    <col min="4" max="4" width="1.5703125" style="43" customWidth="1"/>
    <col min="5" max="5" width="18.7109375" style="34" customWidth="1"/>
    <col min="6" max="6" width="1.5703125" style="43" customWidth="1"/>
    <col min="7" max="7" width="18.7109375" style="34" customWidth="1"/>
    <col min="8" max="8" width="1.5703125" style="43" customWidth="1"/>
    <col min="9" max="9" width="18.7109375" style="43" customWidth="1"/>
    <col min="10" max="10" width="1.5703125" style="43" customWidth="1"/>
    <col min="11" max="11" width="18.7109375" style="49" customWidth="1"/>
    <col min="12" max="12" width="1.7109375" style="49" customWidth="1"/>
    <col min="13" max="13" width="18.7109375" style="49" customWidth="1"/>
    <col min="14" max="14" width="1.7109375" style="49" customWidth="1"/>
    <col min="15" max="15" width="18.7109375" style="49" customWidth="1"/>
    <col min="16" max="16" width="1.5703125" style="44" customWidth="1"/>
    <col min="17" max="17" width="18.7109375" style="49" customWidth="1"/>
    <col min="18" max="18" width="1.28515625" style="34" customWidth="1"/>
    <col min="19" max="16384" width="15.140625" style="34"/>
  </cols>
  <sheetData>
    <row r="1" spans="1:18" s="1" customFormat="1" ht="21.95" customHeight="1">
      <c r="A1" s="114" t="s">
        <v>102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1"/>
      <c r="R1" s="31"/>
    </row>
    <row r="2" spans="1:18" s="1" customFormat="1" ht="21.95" customHeight="1">
      <c r="A2" s="115" t="s">
        <v>123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8" s="1" customFormat="1" ht="21.95" customHeight="1">
      <c r="A3" s="115" t="s">
        <v>284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18" s="33" customFormat="1" ht="21.95" customHeight="1">
      <c r="A4" s="38"/>
      <c r="B4" s="38"/>
      <c r="C4" s="38"/>
      <c r="D4" s="116"/>
      <c r="E4" s="38"/>
      <c r="F4" s="116"/>
      <c r="G4" s="38"/>
      <c r="H4" s="116"/>
      <c r="I4" s="116"/>
      <c r="J4" s="116"/>
      <c r="K4" s="117"/>
      <c r="L4" s="117"/>
      <c r="M4" s="117"/>
      <c r="N4" s="117"/>
      <c r="O4" s="117"/>
      <c r="P4" s="116"/>
      <c r="Q4" s="32" t="s">
        <v>80</v>
      </c>
    </row>
    <row r="5" spans="1:18" s="113" customFormat="1" ht="21.95" customHeight="1">
      <c r="A5" s="110"/>
      <c r="B5" s="110"/>
      <c r="C5" s="111" t="s">
        <v>41</v>
      </c>
      <c r="D5" s="111"/>
      <c r="E5" s="111"/>
      <c r="F5" s="111"/>
      <c r="G5" s="111"/>
      <c r="H5" s="111"/>
      <c r="I5" s="111"/>
      <c r="J5" s="111"/>
      <c r="K5" s="112"/>
      <c r="L5" s="112"/>
      <c r="M5" s="112"/>
      <c r="N5" s="112"/>
      <c r="O5" s="112"/>
      <c r="P5" s="111"/>
      <c r="Q5" s="112"/>
    </row>
    <row r="6" spans="1:18" s="33" customFormat="1" ht="21.95" customHeight="1">
      <c r="A6" s="140"/>
      <c r="B6" s="140"/>
      <c r="C6" s="141"/>
      <c r="D6" s="141"/>
      <c r="E6" s="141"/>
      <c r="F6" s="141"/>
      <c r="G6" s="141"/>
      <c r="H6" s="141"/>
      <c r="I6" s="141"/>
      <c r="J6" s="141"/>
      <c r="K6" s="142"/>
      <c r="L6" s="142"/>
      <c r="M6" s="150" t="s">
        <v>304</v>
      </c>
      <c r="N6" s="150"/>
      <c r="O6" s="150"/>
      <c r="P6" s="141"/>
      <c r="Q6" s="142"/>
    </row>
    <row r="7" spans="1:18" s="33" customFormat="1" ht="21.95" customHeight="1">
      <c r="A7" s="140"/>
      <c r="B7" s="140"/>
      <c r="C7" s="141"/>
      <c r="D7" s="141"/>
      <c r="E7" s="141"/>
      <c r="F7" s="141"/>
      <c r="G7" s="141"/>
      <c r="H7" s="141"/>
      <c r="I7" s="141"/>
      <c r="J7" s="141"/>
      <c r="K7" s="142"/>
      <c r="L7" s="142"/>
      <c r="M7" s="143" t="s">
        <v>305</v>
      </c>
      <c r="N7" s="142"/>
      <c r="O7" s="142"/>
      <c r="P7" s="141"/>
      <c r="Q7" s="142"/>
    </row>
    <row r="8" spans="1:18" s="33" customFormat="1" ht="21.95" customHeight="1">
      <c r="A8" s="140"/>
      <c r="B8" s="140"/>
      <c r="C8" s="141"/>
      <c r="D8" s="141"/>
      <c r="E8" s="141"/>
      <c r="F8" s="141"/>
      <c r="G8" s="141"/>
      <c r="H8" s="141"/>
      <c r="I8" s="141"/>
      <c r="J8" s="141"/>
      <c r="K8" s="142"/>
      <c r="L8" s="142"/>
      <c r="M8" s="144" t="s">
        <v>298</v>
      </c>
      <c r="N8" s="142"/>
      <c r="O8" s="142"/>
      <c r="P8" s="141"/>
      <c r="Q8" s="142"/>
    </row>
    <row r="9" spans="1:18" s="33" customFormat="1" ht="21.95" customHeight="1">
      <c r="A9" s="140"/>
      <c r="B9" s="140"/>
      <c r="C9" s="141"/>
      <c r="D9" s="141"/>
      <c r="E9" s="141"/>
      <c r="F9" s="141"/>
      <c r="G9" s="141"/>
      <c r="H9" s="141"/>
      <c r="I9" s="141"/>
      <c r="J9" s="141"/>
      <c r="K9" s="142"/>
      <c r="L9" s="142"/>
      <c r="M9" s="143" t="s">
        <v>300</v>
      </c>
      <c r="N9" s="143"/>
      <c r="P9" s="141"/>
      <c r="Q9" s="142"/>
    </row>
    <row r="10" spans="1:18" ht="21.95" customHeight="1">
      <c r="C10" s="35" t="s">
        <v>31</v>
      </c>
      <c r="D10" s="35"/>
      <c r="E10" s="35"/>
      <c r="F10" s="35"/>
      <c r="G10" s="35"/>
      <c r="H10" s="35"/>
      <c r="I10" s="36"/>
      <c r="J10" s="36" t="s">
        <v>136</v>
      </c>
      <c r="K10" s="36"/>
      <c r="L10" s="35"/>
      <c r="M10" s="143" t="s">
        <v>301</v>
      </c>
      <c r="N10" s="35"/>
      <c r="O10" s="143" t="s">
        <v>81</v>
      </c>
      <c r="P10" s="35"/>
      <c r="Q10" s="37"/>
    </row>
    <row r="11" spans="1:18" ht="21.95" customHeight="1">
      <c r="C11" s="38" t="s">
        <v>143</v>
      </c>
      <c r="D11" s="35"/>
      <c r="E11" s="38" t="s">
        <v>118</v>
      </c>
      <c r="F11" s="35"/>
      <c r="G11" s="38" t="s">
        <v>172</v>
      </c>
      <c r="H11" s="35"/>
      <c r="I11" s="35" t="s">
        <v>39</v>
      </c>
      <c r="J11" s="35"/>
      <c r="K11" s="35"/>
      <c r="L11" s="35"/>
      <c r="M11" s="143" t="s">
        <v>302</v>
      </c>
      <c r="N11" s="35"/>
      <c r="O11" s="35" t="s">
        <v>82</v>
      </c>
      <c r="P11" s="35"/>
      <c r="Q11" s="86" t="s">
        <v>75</v>
      </c>
    </row>
    <row r="12" spans="1:18" ht="21.95" customHeight="1">
      <c r="C12" s="36" t="s">
        <v>32</v>
      </c>
      <c r="D12" s="35"/>
      <c r="E12" s="36" t="s">
        <v>119</v>
      </c>
      <c r="F12" s="35"/>
      <c r="G12" s="36" t="s">
        <v>201</v>
      </c>
      <c r="H12" s="35"/>
      <c r="I12" s="36" t="s">
        <v>38</v>
      </c>
      <c r="J12" s="35"/>
      <c r="K12" s="39" t="s">
        <v>85</v>
      </c>
      <c r="L12" s="40"/>
      <c r="M12" s="36" t="s">
        <v>303</v>
      </c>
      <c r="N12" s="40"/>
      <c r="O12" s="36" t="s">
        <v>76</v>
      </c>
      <c r="P12" s="40"/>
      <c r="Q12" s="87" t="s">
        <v>76</v>
      </c>
    </row>
    <row r="13" spans="1:18" s="45" customFormat="1" ht="21.95" customHeight="1">
      <c r="A13" s="6" t="s">
        <v>247</v>
      </c>
      <c r="B13" s="89"/>
      <c r="C13" s="92">
        <v>333300000</v>
      </c>
      <c r="D13" s="90"/>
      <c r="E13" s="92">
        <v>5150396725</v>
      </c>
      <c r="F13" s="90"/>
      <c r="G13" s="92">
        <v>3000000000</v>
      </c>
      <c r="H13" s="90"/>
      <c r="I13" s="92">
        <v>33330000</v>
      </c>
      <c r="J13" s="90"/>
      <c r="K13" s="92">
        <v>3968239192</v>
      </c>
      <c r="L13" s="92"/>
      <c r="M13" s="92">
        <v>0</v>
      </c>
      <c r="N13" s="92"/>
      <c r="O13" s="92">
        <f>SUM(M13)</f>
        <v>0</v>
      </c>
      <c r="P13" s="92"/>
      <c r="Q13" s="92">
        <f>SUM(C13:K13)</f>
        <v>12485265917</v>
      </c>
      <c r="R13" s="46"/>
    </row>
    <row r="14" spans="1:18" s="45" customFormat="1" ht="21.95" customHeight="1">
      <c r="A14" s="94" t="s">
        <v>184</v>
      </c>
      <c r="B14" s="89"/>
      <c r="C14" s="122">
        <v>0</v>
      </c>
      <c r="D14" s="90"/>
      <c r="E14" s="122">
        <v>0</v>
      </c>
      <c r="F14" s="90"/>
      <c r="G14" s="122">
        <v>0</v>
      </c>
      <c r="H14" s="90"/>
      <c r="I14" s="122">
        <v>0</v>
      </c>
      <c r="J14" s="90"/>
      <c r="K14" s="92">
        <f>SUM(PL!J41)</f>
        <v>544709739</v>
      </c>
      <c r="L14" s="92"/>
      <c r="M14" s="92">
        <v>0</v>
      </c>
      <c r="N14" s="92"/>
      <c r="O14" s="92">
        <f t="shared" ref="O14:O15" si="0">SUM(M14)</f>
        <v>0</v>
      </c>
      <c r="P14" s="92"/>
      <c r="Q14" s="90">
        <f t="shared" ref="Q14:Q18" si="1">SUM(C14:K14)</f>
        <v>544709739</v>
      </c>
      <c r="R14" s="46"/>
    </row>
    <row r="15" spans="1:18" s="45" customFormat="1" ht="21.95" customHeight="1">
      <c r="A15" s="94" t="s">
        <v>185</v>
      </c>
      <c r="B15" s="89"/>
      <c r="C15" s="122">
        <v>0</v>
      </c>
      <c r="D15" s="90"/>
      <c r="E15" s="122">
        <v>0</v>
      </c>
      <c r="F15" s="90"/>
      <c r="G15" s="122">
        <v>0</v>
      </c>
      <c r="H15" s="90"/>
      <c r="I15" s="122">
        <v>0</v>
      </c>
      <c r="J15" s="90"/>
      <c r="K15" s="90">
        <v>-1288949</v>
      </c>
      <c r="L15" s="90"/>
      <c r="M15" s="90">
        <v>0</v>
      </c>
      <c r="N15" s="90"/>
      <c r="O15" s="92">
        <f t="shared" si="0"/>
        <v>0</v>
      </c>
      <c r="P15" s="92"/>
      <c r="Q15" s="90">
        <f t="shared" si="1"/>
        <v>-1288949</v>
      </c>
      <c r="R15" s="46"/>
    </row>
    <row r="16" spans="1:18" s="45" customFormat="1" ht="21.95" customHeight="1">
      <c r="A16" s="94" t="s">
        <v>186</v>
      </c>
      <c r="B16" s="91"/>
      <c r="C16" s="130">
        <f>SUM(C14:C15)</f>
        <v>0</v>
      </c>
      <c r="D16" s="90"/>
      <c r="E16" s="130">
        <f>SUM(E14:E15)</f>
        <v>0</v>
      </c>
      <c r="F16" s="90"/>
      <c r="G16" s="130">
        <f>SUM(G14:G15)</f>
        <v>0</v>
      </c>
      <c r="H16" s="90"/>
      <c r="I16" s="130">
        <f>SUM(I14:I15)</f>
        <v>0</v>
      </c>
      <c r="J16" s="90"/>
      <c r="K16" s="130">
        <f>SUM(K14:K15)</f>
        <v>543420790</v>
      </c>
      <c r="L16" s="122"/>
      <c r="M16" s="130">
        <f>SUM(M14:M15)</f>
        <v>0</v>
      </c>
      <c r="N16" s="122"/>
      <c r="O16" s="130">
        <f>SUM(O14:O15)</f>
        <v>0</v>
      </c>
      <c r="P16" s="90"/>
      <c r="Q16" s="130">
        <f>SUM(Q14:Q15)</f>
        <v>543420790</v>
      </c>
    </row>
    <row r="17" spans="1:18" s="45" customFormat="1" ht="21.95" customHeight="1">
      <c r="A17" s="10" t="s">
        <v>314</v>
      </c>
      <c r="B17" s="91"/>
      <c r="C17" s="122">
        <v>0</v>
      </c>
      <c r="D17" s="90"/>
      <c r="E17" s="122">
        <v>0</v>
      </c>
      <c r="F17" s="90"/>
      <c r="G17" s="122">
        <v>0</v>
      </c>
      <c r="H17" s="90"/>
      <c r="I17" s="122">
        <v>0</v>
      </c>
      <c r="J17" s="90"/>
      <c r="K17" s="90">
        <v>-608261908</v>
      </c>
      <c r="L17" s="90"/>
      <c r="M17" s="90">
        <v>0</v>
      </c>
      <c r="N17" s="90"/>
      <c r="O17" s="92">
        <f t="shared" ref="O17:O18" si="2">SUM(M17)</f>
        <v>0</v>
      </c>
      <c r="P17" s="90"/>
      <c r="Q17" s="90">
        <f>SUM(C17:K17)</f>
        <v>-608261908</v>
      </c>
    </row>
    <row r="18" spans="1:18" s="45" customFormat="1" ht="21.95" customHeight="1">
      <c r="A18" s="10" t="s">
        <v>251</v>
      </c>
      <c r="B18" s="91"/>
      <c r="C18" s="122">
        <v>0</v>
      </c>
      <c r="D18" s="90"/>
      <c r="E18" s="122">
        <v>-20307726</v>
      </c>
      <c r="F18" s="90"/>
      <c r="G18" s="122">
        <v>2000000000</v>
      </c>
      <c r="H18" s="90"/>
      <c r="I18" s="122">
        <v>0</v>
      </c>
      <c r="J18" s="90"/>
      <c r="K18" s="90">
        <v>0</v>
      </c>
      <c r="L18" s="90"/>
      <c r="M18" s="90">
        <v>0</v>
      </c>
      <c r="N18" s="90"/>
      <c r="O18" s="92">
        <f t="shared" si="2"/>
        <v>0</v>
      </c>
      <c r="P18" s="90"/>
      <c r="Q18" s="90">
        <f t="shared" si="1"/>
        <v>1979692274</v>
      </c>
    </row>
    <row r="19" spans="1:18" s="45" customFormat="1" ht="21.95" customHeight="1">
      <c r="A19" s="10" t="s">
        <v>293</v>
      </c>
      <c r="B19" s="91"/>
      <c r="C19" s="122"/>
      <c r="D19" s="90"/>
      <c r="E19" s="122"/>
      <c r="F19" s="90"/>
      <c r="G19" s="122"/>
      <c r="H19" s="90"/>
      <c r="I19" s="122"/>
      <c r="J19" s="90"/>
      <c r="K19" s="90"/>
      <c r="L19" s="90"/>
      <c r="M19" s="90"/>
      <c r="N19" s="90"/>
      <c r="O19" s="90"/>
      <c r="P19" s="90"/>
      <c r="Q19" s="90"/>
    </row>
    <row r="20" spans="1:18" s="45" customFormat="1" ht="21.95" customHeight="1">
      <c r="A20" s="10" t="s">
        <v>315</v>
      </c>
      <c r="B20" s="91"/>
      <c r="C20" s="122">
        <v>0</v>
      </c>
      <c r="D20" s="90"/>
      <c r="E20" s="122">
        <v>0</v>
      </c>
      <c r="F20" s="90"/>
      <c r="G20" s="122">
        <v>0</v>
      </c>
      <c r="H20" s="90"/>
      <c r="I20" s="122">
        <v>0</v>
      </c>
      <c r="J20" s="90"/>
      <c r="K20" s="90">
        <v>-229430141</v>
      </c>
      <c r="L20" s="90"/>
      <c r="M20" s="90">
        <v>0</v>
      </c>
      <c r="N20" s="90"/>
      <c r="O20" s="92">
        <f>SUM(M20)</f>
        <v>0</v>
      </c>
      <c r="P20" s="90"/>
      <c r="Q20" s="90">
        <f>SUM(C20:K20)</f>
        <v>-229430141</v>
      </c>
    </row>
    <row r="21" spans="1:18" s="45" customFormat="1" ht="21.95" customHeight="1" thickBot="1">
      <c r="A21" s="97" t="s">
        <v>248</v>
      </c>
      <c r="B21" s="89"/>
      <c r="C21" s="123">
        <f>SUM(C16:C20,C13)</f>
        <v>333300000</v>
      </c>
      <c r="D21" s="90"/>
      <c r="E21" s="123">
        <f>SUM(E16:E20,E13)</f>
        <v>5130088999</v>
      </c>
      <c r="F21" s="90"/>
      <c r="G21" s="123">
        <f>SUM(G16:G20,G13)</f>
        <v>5000000000</v>
      </c>
      <c r="H21" s="90"/>
      <c r="I21" s="123">
        <f>SUM(I16:I20,I13)</f>
        <v>33330000</v>
      </c>
      <c r="J21" s="90"/>
      <c r="K21" s="123">
        <f>SUM(K16:K20,K13)</f>
        <v>3673967933</v>
      </c>
      <c r="L21" s="122"/>
      <c r="M21" s="123">
        <f>SUM(M16:M20,M13)</f>
        <v>0</v>
      </c>
      <c r="N21" s="122"/>
      <c r="O21" s="123">
        <f>SUM(O16:O20,O13)</f>
        <v>0</v>
      </c>
      <c r="P21" s="92"/>
      <c r="Q21" s="123">
        <f>SUM(Q16:Q20,Q13)</f>
        <v>14170686932</v>
      </c>
    </row>
    <row r="22" spans="1:18" s="45" customFormat="1" ht="21.95" customHeight="1" thickTop="1">
      <c r="A22" s="89"/>
      <c r="B22" s="89"/>
    </row>
    <row r="23" spans="1:18" s="45" customFormat="1" ht="21.95" customHeight="1">
      <c r="A23" s="97" t="s">
        <v>321</v>
      </c>
      <c r="B23" s="89"/>
      <c r="C23" s="90">
        <f>SUM(C21)</f>
        <v>333300000</v>
      </c>
      <c r="D23" s="90"/>
      <c r="E23" s="90">
        <f>SUM(E21)</f>
        <v>5130088999</v>
      </c>
      <c r="F23" s="90"/>
      <c r="G23" s="90">
        <f>SUM(G21)</f>
        <v>5000000000</v>
      </c>
      <c r="H23" s="90"/>
      <c r="I23" s="90">
        <f>SUM(I21)</f>
        <v>33330000</v>
      </c>
      <c r="J23" s="90"/>
      <c r="K23" s="90">
        <f>SUM(K21)</f>
        <v>3673967933</v>
      </c>
      <c r="L23" s="90"/>
      <c r="M23" s="90">
        <f>SUM(M21)</f>
        <v>0</v>
      </c>
      <c r="N23" s="90"/>
      <c r="O23" s="90">
        <f>SUM(O21)</f>
        <v>0</v>
      </c>
      <c r="P23" s="90"/>
      <c r="Q23" s="90">
        <f>SUM(Q21)</f>
        <v>14170686932</v>
      </c>
      <c r="R23" s="46"/>
    </row>
    <row r="24" spans="1:18" s="45" customFormat="1" ht="21.95" customHeight="1">
      <c r="A24" s="94" t="s">
        <v>184</v>
      </c>
      <c r="B24" s="89"/>
      <c r="C24" s="122">
        <v>0</v>
      </c>
      <c r="D24" s="90"/>
      <c r="E24" s="122">
        <v>0</v>
      </c>
      <c r="F24" s="90"/>
      <c r="G24" s="122">
        <v>0</v>
      </c>
      <c r="H24" s="90"/>
      <c r="I24" s="122">
        <v>0</v>
      </c>
      <c r="J24" s="90"/>
      <c r="K24" s="90">
        <f>SUM(PL!H41)</f>
        <v>1459171953</v>
      </c>
      <c r="L24" s="90"/>
      <c r="M24" s="122">
        <v>0</v>
      </c>
      <c r="N24" s="90"/>
      <c r="O24" s="92">
        <f t="shared" ref="O24:O25" si="3">SUM(M24)</f>
        <v>0</v>
      </c>
      <c r="P24" s="90"/>
      <c r="Q24" s="92">
        <f>SUM(C24:K24)</f>
        <v>1459171953</v>
      </c>
      <c r="R24" s="46"/>
    </row>
    <row r="25" spans="1:18" s="45" customFormat="1" ht="21.95" customHeight="1">
      <c r="A25" s="94" t="s">
        <v>185</v>
      </c>
      <c r="B25" s="89"/>
      <c r="C25" s="122">
        <v>0</v>
      </c>
      <c r="D25" s="90"/>
      <c r="E25" s="122">
        <v>0</v>
      </c>
      <c r="F25" s="90"/>
      <c r="G25" s="122">
        <v>0</v>
      </c>
      <c r="H25" s="90"/>
      <c r="I25" s="122">
        <v>0</v>
      </c>
      <c r="J25" s="90"/>
      <c r="K25" s="90">
        <v>-7739846</v>
      </c>
      <c r="L25" s="90"/>
      <c r="M25" s="90">
        <v>-78200000</v>
      </c>
      <c r="N25" s="90"/>
      <c r="O25" s="92">
        <f t="shared" si="3"/>
        <v>-78200000</v>
      </c>
      <c r="P25" s="90"/>
      <c r="Q25" s="121">
        <f>SUM(C25:K25,O25)</f>
        <v>-85939846</v>
      </c>
      <c r="R25" s="46"/>
    </row>
    <row r="26" spans="1:18" s="45" customFormat="1" ht="21.95" customHeight="1">
      <c r="A26" s="94" t="s">
        <v>186</v>
      </c>
      <c r="B26" s="91"/>
      <c r="C26" s="130">
        <v>0</v>
      </c>
      <c r="D26" s="90"/>
      <c r="E26" s="130">
        <v>0</v>
      </c>
      <c r="F26" s="90"/>
      <c r="G26" s="130">
        <v>0</v>
      </c>
      <c r="H26" s="90"/>
      <c r="I26" s="130">
        <v>0</v>
      </c>
      <c r="J26" s="90"/>
      <c r="K26" s="130">
        <f>SUM(K24:K25)</f>
        <v>1451432107</v>
      </c>
      <c r="L26" s="122"/>
      <c r="M26" s="130">
        <f>SUM(M24:M25)</f>
        <v>-78200000</v>
      </c>
      <c r="N26" s="122"/>
      <c r="O26" s="130">
        <f>SUM(O24:O25)</f>
        <v>-78200000</v>
      </c>
      <c r="P26" s="90"/>
      <c r="Q26" s="130">
        <f>SUM(Q24:Q25)</f>
        <v>1373232107</v>
      </c>
    </row>
    <row r="27" spans="1:18" s="45" customFormat="1" ht="21.95" customHeight="1">
      <c r="A27" s="10" t="s">
        <v>314</v>
      </c>
      <c r="B27" s="91"/>
      <c r="C27" s="122">
        <v>0</v>
      </c>
      <c r="D27" s="90"/>
      <c r="E27" s="122">
        <v>0</v>
      </c>
      <c r="F27" s="90"/>
      <c r="G27" s="122">
        <v>0</v>
      </c>
      <c r="H27" s="90"/>
      <c r="I27" s="122">
        <v>0</v>
      </c>
      <c r="J27" s="90"/>
      <c r="K27" s="90">
        <v>-766590000</v>
      </c>
      <c r="L27" s="90"/>
      <c r="M27" s="90">
        <v>0</v>
      </c>
      <c r="N27" s="90"/>
      <c r="O27" s="92">
        <f t="shared" ref="O27:O28" si="4">SUM(M27)</f>
        <v>0</v>
      </c>
      <c r="P27" s="90"/>
      <c r="Q27" s="92">
        <f>SUM(C27:K27)</f>
        <v>-766590000</v>
      </c>
    </row>
    <row r="28" spans="1:18" s="45" customFormat="1" ht="21.95" customHeight="1">
      <c r="A28" s="10" t="s">
        <v>316</v>
      </c>
      <c r="B28" s="91"/>
      <c r="C28" s="122">
        <v>0</v>
      </c>
      <c r="D28" s="90"/>
      <c r="E28" s="122">
        <v>-10005789</v>
      </c>
      <c r="F28" s="90"/>
      <c r="G28" s="122">
        <v>1000000000</v>
      </c>
      <c r="H28" s="90"/>
      <c r="I28" s="122">
        <v>0</v>
      </c>
      <c r="J28" s="90"/>
      <c r="K28" s="90">
        <v>0</v>
      </c>
      <c r="L28" s="90"/>
      <c r="M28" s="90">
        <v>0</v>
      </c>
      <c r="N28" s="90"/>
      <c r="O28" s="92">
        <f t="shared" si="4"/>
        <v>0</v>
      </c>
      <c r="P28" s="90"/>
      <c r="Q28" s="92">
        <f t="shared" ref="Q28" si="5">SUM(C28:K28)</f>
        <v>989994211</v>
      </c>
    </row>
    <row r="29" spans="1:18" s="45" customFormat="1" ht="21.95" customHeight="1">
      <c r="A29" s="10" t="s">
        <v>293</v>
      </c>
      <c r="B29" s="91"/>
      <c r="C29" s="122"/>
      <c r="D29" s="90"/>
      <c r="E29" s="122"/>
      <c r="F29" s="90"/>
      <c r="G29" s="122"/>
      <c r="H29" s="90"/>
      <c r="I29" s="122"/>
      <c r="J29" s="90"/>
      <c r="K29" s="90"/>
      <c r="L29" s="90"/>
      <c r="M29" s="90"/>
      <c r="N29" s="90"/>
      <c r="O29" s="90"/>
      <c r="P29" s="90"/>
      <c r="Q29" s="90"/>
    </row>
    <row r="30" spans="1:18" s="45" customFormat="1" ht="21.95" customHeight="1">
      <c r="A30" s="10" t="s">
        <v>315</v>
      </c>
      <c r="B30" s="91"/>
      <c r="C30" s="122">
        <v>0</v>
      </c>
      <c r="D30" s="90"/>
      <c r="E30" s="122">
        <v>0</v>
      </c>
      <c r="F30" s="90"/>
      <c r="G30" s="122">
        <v>0</v>
      </c>
      <c r="H30" s="90"/>
      <c r="I30" s="122">
        <v>0</v>
      </c>
      <c r="J30" s="90"/>
      <c r="K30" s="90">
        <v>-391232884</v>
      </c>
      <c r="L30" s="90"/>
      <c r="M30" s="90">
        <v>0</v>
      </c>
      <c r="N30" s="90"/>
      <c r="O30" s="92">
        <f>SUM(M30)</f>
        <v>0</v>
      </c>
      <c r="P30" s="90"/>
      <c r="Q30" s="121">
        <f t="shared" ref="Q30" si="6">SUM(C30:K30)</f>
        <v>-391232884</v>
      </c>
    </row>
    <row r="31" spans="1:18" s="45" customFormat="1" ht="21.95" customHeight="1" thickBot="1">
      <c r="A31" s="89" t="s">
        <v>285</v>
      </c>
      <c r="B31" s="89"/>
      <c r="C31" s="123">
        <f>SUM(C23,C26:C30)</f>
        <v>333300000</v>
      </c>
      <c r="D31" s="90"/>
      <c r="E31" s="123">
        <f>SUM(E23,E26:E30)</f>
        <v>5120083210</v>
      </c>
      <c r="F31" s="90"/>
      <c r="G31" s="123">
        <f>SUM(G23,G26:G30)</f>
        <v>6000000000</v>
      </c>
      <c r="H31" s="90"/>
      <c r="I31" s="123">
        <f>SUM(I23,I26:I30)</f>
        <v>33330000</v>
      </c>
      <c r="J31" s="90"/>
      <c r="K31" s="123">
        <f>SUM(K23,K26:K30)</f>
        <v>3967577156</v>
      </c>
      <c r="L31" s="122"/>
      <c r="M31" s="123">
        <f>SUM(M23,M26:M30)</f>
        <v>-78200000</v>
      </c>
      <c r="N31" s="122"/>
      <c r="O31" s="123">
        <f>SUM(O23,O26:O30)</f>
        <v>-78200000</v>
      </c>
      <c r="P31" s="92"/>
      <c r="Q31" s="123">
        <f>SUM(Q23,Q26:Q30)</f>
        <v>15376090366</v>
      </c>
    </row>
    <row r="32" spans="1:18" s="45" customFormat="1" ht="21.95" customHeight="1" thickTop="1">
      <c r="A32" s="89"/>
      <c r="B32" s="89"/>
      <c r="C32" s="90">
        <f>C21-BS!J92</f>
        <v>0</v>
      </c>
      <c r="D32" s="90"/>
      <c r="E32" s="90">
        <f>E21-BS!J93</f>
        <v>0</v>
      </c>
      <c r="F32" s="90"/>
      <c r="G32" s="90">
        <f>G21-BS!J94</f>
        <v>0</v>
      </c>
      <c r="H32" s="90"/>
      <c r="I32" s="90">
        <f>I21-BS!J96</f>
        <v>0</v>
      </c>
      <c r="J32" s="90"/>
      <c r="K32" s="90">
        <f>K21-BS!J97</f>
        <v>0</v>
      </c>
      <c r="L32" s="90"/>
      <c r="M32" s="90"/>
      <c r="N32" s="90"/>
      <c r="O32" s="90"/>
      <c r="P32" s="92"/>
      <c r="Q32" s="90">
        <f>Q21-BS!J99</f>
        <v>0</v>
      </c>
    </row>
    <row r="33" spans="1:17" ht="21.95" customHeight="1">
      <c r="C33" s="41">
        <f>C31-BS!H92</f>
        <v>0</v>
      </c>
      <c r="D33" s="42"/>
      <c r="E33" s="41">
        <f>E31-BS!H93</f>
        <v>0</v>
      </c>
      <c r="F33" s="42"/>
      <c r="G33" s="41">
        <f>G31-BS!H94</f>
        <v>0</v>
      </c>
      <c r="H33" s="42"/>
      <c r="I33" s="41">
        <f>I31-BS!H96</f>
        <v>0</v>
      </c>
      <c r="J33" s="42"/>
      <c r="K33" s="41">
        <f>K31-BS!H97</f>
        <v>0</v>
      </c>
      <c r="L33" s="41"/>
      <c r="M33" s="41"/>
      <c r="N33" s="41"/>
      <c r="O33" s="41"/>
      <c r="P33" s="41"/>
      <c r="Q33" s="41">
        <f>Q31-BS!H99</f>
        <v>0</v>
      </c>
    </row>
    <row r="34" spans="1:17" ht="21.95" customHeight="1">
      <c r="A34" s="1" t="s">
        <v>1</v>
      </c>
      <c r="K34" s="44"/>
      <c r="L34" s="44"/>
      <c r="M34" s="44"/>
      <c r="N34" s="44"/>
      <c r="O34" s="44"/>
      <c r="P34" s="34"/>
      <c r="Q34" s="44"/>
    </row>
    <row r="35" spans="1:17" s="45" customFormat="1" ht="21.95" customHeight="1">
      <c r="D35" s="46"/>
      <c r="F35" s="46"/>
      <c r="H35" s="46"/>
      <c r="I35" s="46"/>
      <c r="J35" s="46"/>
      <c r="K35" s="47"/>
      <c r="L35" s="47"/>
      <c r="M35" s="47"/>
      <c r="N35" s="47"/>
      <c r="O35" s="47"/>
      <c r="P35" s="48"/>
      <c r="Q35" s="47"/>
    </row>
    <row r="36" spans="1:17" s="45" customFormat="1" ht="21.95" customHeight="1">
      <c r="D36" s="46"/>
      <c r="F36" s="46"/>
      <c r="H36" s="46"/>
      <c r="I36" s="46"/>
      <c r="J36" s="46"/>
      <c r="K36" s="47"/>
      <c r="L36" s="47"/>
      <c r="M36" s="47"/>
      <c r="N36" s="47"/>
      <c r="O36" s="47"/>
      <c r="P36" s="48"/>
      <c r="Q36" s="47"/>
    </row>
    <row r="37" spans="1:17" s="45" customFormat="1" ht="21.95" customHeight="1">
      <c r="D37" s="46"/>
      <c r="F37" s="46"/>
      <c r="H37" s="46"/>
      <c r="I37" s="46"/>
      <c r="J37" s="46"/>
      <c r="K37" s="47"/>
      <c r="L37" s="47"/>
      <c r="M37" s="47"/>
      <c r="N37" s="47"/>
      <c r="O37" s="47"/>
      <c r="P37" s="48"/>
      <c r="Q37" s="47"/>
    </row>
    <row r="38" spans="1:17" s="45" customFormat="1" ht="21.95" customHeight="1">
      <c r="D38" s="46"/>
      <c r="F38" s="46"/>
      <c r="H38" s="46"/>
      <c r="I38" s="46"/>
      <c r="J38" s="46"/>
      <c r="K38" s="47"/>
      <c r="L38" s="47"/>
      <c r="M38" s="47"/>
      <c r="N38" s="47"/>
      <c r="O38" s="47"/>
      <c r="P38" s="48"/>
      <c r="Q38" s="47"/>
    </row>
  </sheetData>
  <mergeCells count="1">
    <mergeCell ref="M6:O6"/>
  </mergeCells>
  <printOptions horizontalCentered="1"/>
  <pageMargins left="1.02" right="1" top="0.74803149606299202" bottom="0.39370078740157499" header="0.196850393700787" footer="0.196850393700787"/>
  <pageSetup paperSize="9" scale="5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64"/>
  <sheetViews>
    <sheetView showGridLines="0" tabSelected="1" view="pageBreakPreview" topLeftCell="A136" zoomScale="85" zoomScaleNormal="100" zoomScaleSheetLayoutView="85" workbookViewId="0">
      <selection activeCell="A84" sqref="A84"/>
    </sheetView>
  </sheetViews>
  <sheetFormatPr defaultColWidth="10.7109375" defaultRowHeight="19.5" customHeight="1"/>
  <cols>
    <col min="1" max="1" width="52.42578125" style="17" customWidth="1"/>
    <col min="2" max="2" width="6.140625" style="30" customWidth="1"/>
    <col min="3" max="3" width="1.140625" style="17" customWidth="1"/>
    <col min="4" max="4" width="15.7109375" style="17" customWidth="1"/>
    <col min="5" max="5" width="1.140625" style="17" customWidth="1"/>
    <col min="6" max="6" width="15.7109375" style="17" customWidth="1"/>
    <col min="7" max="7" width="1.140625" style="17" customWidth="1"/>
    <col min="8" max="8" width="15.7109375" style="17" customWidth="1"/>
    <col min="9" max="9" width="1.140625" style="17" customWidth="1"/>
    <col min="10" max="10" width="15.7109375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9.5" customHeight="1">
      <c r="A1" s="69" t="s">
        <v>102</v>
      </c>
      <c r="C1" s="14"/>
      <c r="D1" s="14"/>
      <c r="E1" s="14"/>
      <c r="F1" s="14"/>
      <c r="G1" s="15"/>
      <c r="H1" s="14"/>
      <c r="I1" s="14"/>
      <c r="J1" s="51"/>
    </row>
    <row r="2" spans="1:17" ht="19.5" customHeight="1">
      <c r="A2" s="69" t="s">
        <v>127</v>
      </c>
      <c r="C2" s="14"/>
      <c r="D2" s="14"/>
      <c r="E2" s="14"/>
      <c r="F2" s="14"/>
      <c r="G2" s="15"/>
      <c r="H2" s="14"/>
      <c r="I2" s="14"/>
      <c r="J2" s="14"/>
    </row>
    <row r="3" spans="1:17" ht="19.5" customHeight="1">
      <c r="A3" s="69" t="s">
        <v>284</v>
      </c>
      <c r="C3" s="14"/>
      <c r="D3" s="14"/>
      <c r="E3" s="14"/>
      <c r="F3" s="14"/>
      <c r="G3" s="15"/>
      <c r="H3" s="14"/>
      <c r="I3" s="14"/>
      <c r="J3" s="14"/>
    </row>
    <row r="4" spans="1:17" ht="19.5" customHeight="1">
      <c r="A4" s="14"/>
      <c r="C4" s="14"/>
      <c r="D4" s="14"/>
      <c r="E4" s="14"/>
      <c r="F4" s="14"/>
      <c r="G4" s="15"/>
      <c r="H4" s="14"/>
      <c r="I4" s="14"/>
      <c r="J4" s="16" t="s">
        <v>80</v>
      </c>
    </row>
    <row r="5" spans="1:17" s="20" customFormat="1" ht="19.5" customHeight="1">
      <c r="A5" s="70"/>
      <c r="B5" s="66"/>
      <c r="C5" s="57"/>
      <c r="D5" s="134"/>
      <c r="E5" s="134" t="s">
        <v>40</v>
      </c>
      <c r="F5" s="134"/>
      <c r="G5" s="24"/>
      <c r="H5" s="58"/>
      <c r="I5" s="134" t="s">
        <v>41</v>
      </c>
      <c r="J5" s="58"/>
      <c r="L5" s="21"/>
      <c r="M5" s="21"/>
      <c r="N5" s="21"/>
      <c r="O5" s="21"/>
      <c r="P5" s="21"/>
      <c r="Q5" s="21"/>
    </row>
    <row r="6" spans="1:17" ht="19.5" customHeight="1">
      <c r="A6" s="70"/>
      <c r="B6" s="64"/>
      <c r="D6" s="59" t="s">
        <v>283</v>
      </c>
      <c r="F6" s="59" t="s">
        <v>246</v>
      </c>
      <c r="G6" s="18"/>
      <c r="H6" s="59" t="s">
        <v>283</v>
      </c>
      <c r="J6" s="59" t="s">
        <v>246</v>
      </c>
    </row>
    <row r="7" spans="1:17" s="27" customFormat="1" ht="19.5" customHeight="1">
      <c r="A7" s="69" t="s">
        <v>42</v>
      </c>
      <c r="B7" s="30"/>
      <c r="D7" s="23"/>
      <c r="E7" s="17"/>
      <c r="F7" s="23"/>
      <c r="G7" s="18"/>
      <c r="H7" s="23"/>
      <c r="I7" s="17"/>
      <c r="J7" s="23"/>
      <c r="L7" s="26"/>
      <c r="M7" s="26"/>
      <c r="N7" s="26"/>
      <c r="O7" s="26"/>
      <c r="P7" s="26"/>
      <c r="Q7" s="26"/>
    </row>
    <row r="8" spans="1:17" ht="19.5" customHeight="1">
      <c r="A8" s="70" t="s">
        <v>173</v>
      </c>
      <c r="C8" s="27"/>
      <c r="D8" s="17">
        <f>PL!D39</f>
        <v>810506734</v>
      </c>
      <c r="F8" s="17">
        <f>PL!F39</f>
        <v>2492526991</v>
      </c>
      <c r="H8" s="17">
        <f>PL!H39</f>
        <v>1407942243</v>
      </c>
      <c r="J8" s="17">
        <f>PL!J39</f>
        <v>607937927</v>
      </c>
    </row>
    <row r="9" spans="1:17" ht="19.5" customHeight="1">
      <c r="A9" s="70" t="s">
        <v>174</v>
      </c>
      <c r="C9" s="27"/>
    </row>
    <row r="10" spans="1:17" ht="19.5" customHeight="1">
      <c r="A10" s="70" t="s">
        <v>179</v>
      </c>
      <c r="C10" s="27"/>
    </row>
    <row r="11" spans="1:17" ht="19.5" customHeight="1">
      <c r="A11" s="70" t="s">
        <v>148</v>
      </c>
      <c r="C11" s="27"/>
    </row>
    <row r="12" spans="1:17" ht="19.5" customHeight="1">
      <c r="A12" s="70" t="s">
        <v>62</v>
      </c>
      <c r="C12" s="27"/>
      <c r="D12" s="17">
        <v>3607537296</v>
      </c>
      <c r="F12" s="17">
        <v>4260847574</v>
      </c>
      <c r="H12" s="17">
        <v>1170072897</v>
      </c>
      <c r="J12" s="17">
        <v>2326036714</v>
      </c>
    </row>
    <row r="13" spans="1:17" ht="19.5" customHeight="1">
      <c r="A13" s="70" t="s">
        <v>328</v>
      </c>
      <c r="C13" s="27"/>
      <c r="D13" s="17">
        <v>131307214</v>
      </c>
      <c r="F13" s="17">
        <v>0</v>
      </c>
      <c r="H13" s="17">
        <v>871646</v>
      </c>
      <c r="J13" s="17">
        <v>0</v>
      </c>
    </row>
    <row r="14" spans="1:17" ht="19.5" customHeight="1">
      <c r="A14" s="70" t="s">
        <v>67</v>
      </c>
      <c r="C14" s="27"/>
      <c r="D14" s="84"/>
      <c r="F14" s="84"/>
      <c r="H14" s="84"/>
      <c r="J14" s="84"/>
    </row>
    <row r="15" spans="1:17" ht="19.5" customHeight="1">
      <c r="A15" s="70" t="s">
        <v>157</v>
      </c>
      <c r="C15" s="27"/>
      <c r="D15" s="17">
        <v>586850889</v>
      </c>
      <c r="F15" s="17">
        <v>610802600</v>
      </c>
      <c r="H15" s="17">
        <v>661048801</v>
      </c>
      <c r="J15" s="17">
        <v>651984725</v>
      </c>
    </row>
    <row r="16" spans="1:17" ht="19.5" customHeight="1">
      <c r="A16" s="70" t="s">
        <v>158</v>
      </c>
      <c r="C16" s="27"/>
    </row>
    <row r="17" spans="1:10" ht="19.5" customHeight="1">
      <c r="A17" s="70" t="s">
        <v>159</v>
      </c>
      <c r="C17" s="27"/>
      <c r="D17" s="17">
        <v>1615002004</v>
      </c>
      <c r="F17" s="17">
        <v>1534108430</v>
      </c>
      <c r="H17" s="17">
        <v>0</v>
      </c>
      <c r="J17" s="17">
        <v>0</v>
      </c>
    </row>
    <row r="18" spans="1:10" ht="19.5" customHeight="1">
      <c r="A18" s="70" t="s">
        <v>43</v>
      </c>
      <c r="C18" s="27"/>
      <c r="D18" s="51">
        <v>155529304</v>
      </c>
      <c r="E18" s="51"/>
      <c r="F18" s="51">
        <v>143133232</v>
      </c>
      <c r="G18" s="51"/>
      <c r="H18" s="51">
        <v>92925227</v>
      </c>
      <c r="I18" s="51"/>
      <c r="J18" s="51">
        <v>87812039</v>
      </c>
    </row>
    <row r="19" spans="1:10" ht="19.5" customHeight="1">
      <c r="A19" s="70" t="s">
        <v>329</v>
      </c>
      <c r="C19" s="27"/>
      <c r="D19" s="51">
        <v>0</v>
      </c>
      <c r="E19" s="51"/>
      <c r="F19" s="51">
        <v>-252520</v>
      </c>
      <c r="G19" s="51"/>
      <c r="H19" s="51">
        <v>0</v>
      </c>
      <c r="I19" s="51"/>
      <c r="J19" s="51">
        <v>0</v>
      </c>
    </row>
    <row r="20" spans="1:10" ht="19.5" customHeight="1">
      <c r="A20" s="70" t="s">
        <v>344</v>
      </c>
      <c r="C20" s="27"/>
      <c r="D20" s="51">
        <v>161454388</v>
      </c>
      <c r="E20" s="51"/>
      <c r="F20" s="51">
        <v>0</v>
      </c>
      <c r="G20" s="51"/>
      <c r="H20" s="51">
        <v>11275902</v>
      </c>
      <c r="I20" s="51"/>
      <c r="J20" s="51">
        <v>0</v>
      </c>
    </row>
    <row r="21" spans="1:10" ht="19.5" customHeight="1">
      <c r="A21" s="70" t="s">
        <v>275</v>
      </c>
      <c r="C21" s="27"/>
      <c r="D21" s="51"/>
      <c r="E21" s="51"/>
      <c r="F21" s="51"/>
      <c r="G21" s="51"/>
      <c r="H21" s="51"/>
      <c r="I21" s="51"/>
      <c r="J21" s="51"/>
    </row>
    <row r="22" spans="1:10" ht="19.5" customHeight="1">
      <c r="A22" s="70" t="s">
        <v>339</v>
      </c>
      <c r="C22" s="27"/>
      <c r="D22" s="51">
        <v>0</v>
      </c>
      <c r="E22" s="51"/>
      <c r="F22" s="51">
        <v>0</v>
      </c>
      <c r="G22" s="51"/>
      <c r="H22" s="51">
        <v>-119726977</v>
      </c>
      <c r="I22" s="51"/>
      <c r="J22" s="51">
        <v>195100000</v>
      </c>
    </row>
    <row r="23" spans="1:10" ht="19.5" customHeight="1">
      <c r="A23" s="84" t="s">
        <v>257</v>
      </c>
      <c r="C23" s="27"/>
      <c r="D23" s="51">
        <v>-186236780</v>
      </c>
      <c r="E23" s="51"/>
      <c r="F23" s="51">
        <v>173214307</v>
      </c>
      <c r="G23" s="51"/>
      <c r="H23" s="51">
        <v>-14147775</v>
      </c>
      <c r="I23" s="51"/>
      <c r="J23" s="51">
        <v>-5854652</v>
      </c>
    </row>
    <row r="24" spans="1:10" ht="19.5" customHeight="1">
      <c r="A24" s="70" t="s">
        <v>206</v>
      </c>
      <c r="C24" s="27"/>
      <c r="D24" s="51">
        <v>-26527110</v>
      </c>
      <c r="E24" s="18"/>
      <c r="F24" s="51">
        <v>-251218</v>
      </c>
      <c r="G24" s="18"/>
      <c r="H24" s="51">
        <v>-26527110</v>
      </c>
      <c r="I24" s="18"/>
      <c r="J24" s="51">
        <v>-251218</v>
      </c>
    </row>
    <row r="25" spans="1:10" ht="19.5" customHeight="1">
      <c r="A25" s="70" t="s">
        <v>260</v>
      </c>
      <c r="C25" s="27"/>
      <c r="D25" s="51">
        <v>-12293512</v>
      </c>
      <c r="F25" s="51">
        <v>-3144152</v>
      </c>
      <c r="H25" s="51">
        <v>-12293512</v>
      </c>
      <c r="J25" s="51">
        <v>-3144152</v>
      </c>
    </row>
    <row r="26" spans="1:10" ht="19.5" customHeight="1">
      <c r="A26" s="70" t="s">
        <v>334</v>
      </c>
      <c r="C26" s="27"/>
      <c r="D26" s="51">
        <v>3154552</v>
      </c>
      <c r="F26" s="51">
        <v>0</v>
      </c>
      <c r="H26" s="51">
        <v>0</v>
      </c>
      <c r="J26" s="51">
        <v>0</v>
      </c>
    </row>
    <row r="27" spans="1:10" ht="19.5" customHeight="1">
      <c r="A27" s="70" t="s">
        <v>258</v>
      </c>
      <c r="C27" s="27"/>
      <c r="D27" s="51">
        <v>-63416829</v>
      </c>
      <c r="E27" s="18"/>
      <c r="F27" s="51">
        <v>-16788061</v>
      </c>
      <c r="G27" s="18"/>
      <c r="H27" s="51">
        <v>0</v>
      </c>
      <c r="I27" s="18"/>
      <c r="J27" s="51">
        <v>0</v>
      </c>
    </row>
    <row r="28" spans="1:10" ht="19.5" customHeight="1">
      <c r="A28" s="70" t="s">
        <v>135</v>
      </c>
      <c r="C28" s="27"/>
      <c r="D28" s="51">
        <v>0</v>
      </c>
      <c r="E28" s="18"/>
      <c r="F28" s="51">
        <v>0</v>
      </c>
      <c r="G28" s="18"/>
      <c r="H28" s="51">
        <v>42285730</v>
      </c>
      <c r="I28" s="18"/>
      <c r="J28" s="51">
        <v>0</v>
      </c>
    </row>
    <row r="29" spans="1:10" ht="19.5" customHeight="1">
      <c r="A29" s="70" t="s">
        <v>259</v>
      </c>
      <c r="C29" s="27"/>
      <c r="D29" s="51">
        <v>0</v>
      </c>
      <c r="F29" s="51">
        <v>-32959051</v>
      </c>
      <c r="H29" s="51">
        <v>0</v>
      </c>
      <c r="J29" s="51">
        <v>-89281122</v>
      </c>
    </row>
    <row r="30" spans="1:10" ht="19.5" customHeight="1">
      <c r="A30" s="70" t="s">
        <v>340</v>
      </c>
      <c r="C30" s="27"/>
      <c r="D30" s="27">
        <v>-1116818607</v>
      </c>
      <c r="F30" s="27">
        <v>-2341250373</v>
      </c>
      <c r="H30" s="27">
        <v>0</v>
      </c>
      <c r="J30" s="27">
        <v>0</v>
      </c>
    </row>
    <row r="31" spans="1:10" ht="19.5" customHeight="1">
      <c r="A31" s="70" t="s">
        <v>341</v>
      </c>
      <c r="C31" s="27"/>
      <c r="D31" s="51"/>
      <c r="F31" s="51"/>
      <c r="H31" s="51"/>
      <c r="J31" s="51"/>
    </row>
    <row r="32" spans="1:10" ht="19.5" customHeight="1">
      <c r="A32" s="70" t="s">
        <v>224</v>
      </c>
      <c r="C32" s="27"/>
      <c r="D32" s="51">
        <v>3446485</v>
      </c>
      <c r="F32" s="51">
        <v>3937697</v>
      </c>
      <c r="H32" s="51">
        <v>-647458</v>
      </c>
      <c r="J32" s="51">
        <v>1119279</v>
      </c>
    </row>
    <row r="33" spans="1:10" ht="19.5" customHeight="1">
      <c r="A33" s="70" t="s">
        <v>144</v>
      </c>
      <c r="C33" s="27"/>
      <c r="D33" s="51">
        <v>30202918</v>
      </c>
      <c r="E33" s="51"/>
      <c r="F33" s="51">
        <v>35376788</v>
      </c>
      <c r="G33" s="51"/>
      <c r="H33" s="51">
        <v>18905975</v>
      </c>
      <c r="I33" s="51"/>
      <c r="J33" s="51">
        <v>26697033</v>
      </c>
    </row>
    <row r="34" spans="1:10" ht="19.5" customHeight="1">
      <c r="A34" s="70" t="s">
        <v>222</v>
      </c>
      <c r="C34" s="27"/>
      <c r="D34" s="51">
        <v>71792763</v>
      </c>
      <c r="E34" s="51"/>
      <c r="F34" s="51">
        <v>80108768</v>
      </c>
      <c r="G34" s="51"/>
      <c r="H34" s="51">
        <v>23482946</v>
      </c>
      <c r="I34" s="51"/>
      <c r="J34" s="51">
        <v>55418443</v>
      </c>
    </row>
    <row r="35" spans="1:10" ht="19.5" customHeight="1">
      <c r="A35" s="70" t="s">
        <v>223</v>
      </c>
      <c r="C35" s="27"/>
      <c r="D35" s="51">
        <v>2051615</v>
      </c>
      <c r="E35" s="18"/>
      <c r="F35" s="51">
        <v>2051615</v>
      </c>
      <c r="G35" s="18"/>
      <c r="H35" s="51">
        <v>1811886</v>
      </c>
      <c r="I35" s="18"/>
      <c r="J35" s="51">
        <v>1811886</v>
      </c>
    </row>
    <row r="36" spans="1:10" ht="19.5" customHeight="1">
      <c r="A36" s="70" t="s">
        <v>261</v>
      </c>
      <c r="C36" s="27"/>
      <c r="D36" s="51">
        <v>23740962</v>
      </c>
      <c r="F36" s="51">
        <v>11700815</v>
      </c>
      <c r="H36" s="51">
        <v>19556987</v>
      </c>
      <c r="J36" s="51">
        <v>13596980</v>
      </c>
    </row>
    <row r="37" spans="1:10" ht="19.5" customHeight="1">
      <c r="A37" s="70" t="s">
        <v>44</v>
      </c>
      <c r="C37" s="27"/>
      <c r="D37" s="27">
        <v>-337140782</v>
      </c>
      <c r="F37" s="27">
        <v>-295760524</v>
      </c>
      <c r="H37" s="27">
        <v>-562167997</v>
      </c>
      <c r="J37" s="27">
        <v>-493812010</v>
      </c>
    </row>
    <row r="38" spans="1:10" ht="19.5" customHeight="1">
      <c r="A38" s="70" t="s">
        <v>191</v>
      </c>
      <c r="C38" s="27"/>
      <c r="D38" s="51">
        <v>-8530808</v>
      </c>
      <c r="F38" s="51">
        <v>0</v>
      </c>
      <c r="H38" s="51">
        <v>-1603650121</v>
      </c>
      <c r="J38" s="51">
        <v>-561000000</v>
      </c>
    </row>
    <row r="39" spans="1:10" ht="19.5" customHeight="1">
      <c r="A39" s="70" t="s">
        <v>45</v>
      </c>
      <c r="C39" s="27"/>
      <c r="D39" s="22">
        <v>565992580</v>
      </c>
      <c r="F39" s="22">
        <v>356611903</v>
      </c>
      <c r="H39" s="22">
        <v>647415289</v>
      </c>
      <c r="J39" s="22">
        <v>491900206</v>
      </c>
    </row>
    <row r="40" spans="1:10" ht="19.5" customHeight="1">
      <c r="A40" s="70" t="s">
        <v>175</v>
      </c>
      <c r="C40" s="27"/>
      <c r="D40" s="26"/>
      <c r="F40" s="26"/>
      <c r="H40" s="26"/>
      <c r="J40" s="26"/>
    </row>
    <row r="41" spans="1:10" ht="19.5" customHeight="1">
      <c r="A41" s="70" t="s">
        <v>46</v>
      </c>
      <c r="C41" s="27"/>
      <c r="D41" s="17">
        <f>SUM(D8:D39)</f>
        <v>6017605276</v>
      </c>
      <c r="F41" s="17">
        <f>SUM(F8:F39)</f>
        <v>7014014821</v>
      </c>
      <c r="H41" s="17">
        <f>SUM(H8:H39)</f>
        <v>1758434579</v>
      </c>
      <c r="J41" s="17">
        <f>SUM(J8:J39)</f>
        <v>3306072078</v>
      </c>
    </row>
    <row r="42" spans="1:10" ht="19.5" customHeight="1">
      <c r="A42" s="69" t="s">
        <v>47</v>
      </c>
      <c r="C42" s="27"/>
    </row>
    <row r="43" spans="1:10" ht="19.5" customHeight="1">
      <c r="A43" s="84" t="s">
        <v>105</v>
      </c>
      <c r="C43" s="27"/>
      <c r="D43" s="51">
        <v>-153742233</v>
      </c>
      <c r="F43" s="51">
        <v>299255873</v>
      </c>
      <c r="H43" s="51">
        <v>-5656930</v>
      </c>
      <c r="J43" s="51">
        <v>475184523</v>
      </c>
    </row>
    <row r="44" spans="1:10" ht="19.5" customHeight="1">
      <c r="A44" s="84" t="s">
        <v>176</v>
      </c>
      <c r="C44" s="27"/>
      <c r="D44" s="51">
        <v>314699581</v>
      </c>
      <c r="F44" s="51">
        <v>-280801709</v>
      </c>
      <c r="H44" s="51">
        <v>-113503296</v>
      </c>
      <c r="J44" s="51">
        <v>0</v>
      </c>
    </row>
    <row r="45" spans="1:10" ht="19.5" customHeight="1">
      <c r="A45" s="84" t="s">
        <v>48</v>
      </c>
      <c r="C45" s="27"/>
      <c r="D45" s="51">
        <v>-586850889</v>
      </c>
      <c r="F45" s="51">
        <v>-563357969</v>
      </c>
      <c r="H45" s="51">
        <v>-661048801</v>
      </c>
      <c r="J45" s="51">
        <v>-586505849</v>
      </c>
    </row>
    <row r="46" spans="1:10" ht="19.5" customHeight="1">
      <c r="A46" s="84" t="s">
        <v>63</v>
      </c>
      <c r="C46" s="27"/>
      <c r="D46" s="51">
        <v>-18862438</v>
      </c>
      <c r="F46" s="51">
        <v>-6815412</v>
      </c>
      <c r="H46" s="51">
        <v>0</v>
      </c>
      <c r="J46" s="51">
        <v>89989</v>
      </c>
    </row>
    <row r="47" spans="1:10" ht="19.5" customHeight="1">
      <c r="A47" s="84" t="s">
        <v>124</v>
      </c>
      <c r="C47" s="27"/>
      <c r="D47" s="51">
        <v>-9768291303</v>
      </c>
      <c r="F47" s="51">
        <v>-14410067401</v>
      </c>
      <c r="H47" s="51">
        <v>-630402721</v>
      </c>
      <c r="J47" s="51">
        <v>-1794799756</v>
      </c>
    </row>
    <row r="48" spans="1:10" ht="19.5" customHeight="1">
      <c r="A48" s="84" t="s">
        <v>306</v>
      </c>
      <c r="C48" s="27"/>
      <c r="D48" s="51">
        <v>-40223615</v>
      </c>
      <c r="F48" s="51">
        <v>0</v>
      </c>
      <c r="H48" s="51">
        <v>-1170657</v>
      </c>
      <c r="J48" s="51">
        <v>0</v>
      </c>
    </row>
    <row r="49" spans="1:17" ht="19.5" customHeight="1">
      <c r="A49" s="84" t="s">
        <v>149</v>
      </c>
      <c r="C49" s="27"/>
      <c r="D49" s="51">
        <v>-1481316632</v>
      </c>
      <c r="F49" s="51">
        <v>-1642156325</v>
      </c>
      <c r="H49" s="51">
        <v>0</v>
      </c>
      <c r="J49" s="51">
        <v>0</v>
      </c>
    </row>
    <row r="50" spans="1:17" ht="19.5" customHeight="1">
      <c r="A50" s="84" t="s">
        <v>64</v>
      </c>
      <c r="C50" s="27"/>
      <c r="D50" s="51">
        <v>-233625927</v>
      </c>
      <c r="F50" s="51">
        <v>-171095950</v>
      </c>
      <c r="H50" s="51">
        <v>17475032</v>
      </c>
      <c r="J50" s="51">
        <v>35706056</v>
      </c>
    </row>
    <row r="51" spans="1:17" ht="19.5" customHeight="1">
      <c r="A51" s="84" t="s">
        <v>160</v>
      </c>
      <c r="C51" s="27"/>
      <c r="D51" s="51">
        <v>311697834</v>
      </c>
      <c r="F51" s="51">
        <v>1099588853</v>
      </c>
      <c r="H51" s="51">
        <v>311697834</v>
      </c>
      <c r="J51" s="51">
        <v>237348813</v>
      </c>
    </row>
    <row r="52" spans="1:17" ht="19.5" customHeight="1">
      <c r="A52" s="84" t="s">
        <v>49</v>
      </c>
      <c r="C52" s="27"/>
      <c r="D52" s="51">
        <v>-104458804</v>
      </c>
      <c r="F52" s="51">
        <v>-289042691</v>
      </c>
      <c r="H52" s="51">
        <v>-66844765</v>
      </c>
      <c r="J52" s="51">
        <v>-25971960</v>
      </c>
    </row>
    <row r="53" spans="1:17" ht="19.5" customHeight="1">
      <c r="A53" s="84" t="s">
        <v>108</v>
      </c>
      <c r="C53" s="27"/>
      <c r="D53" s="51">
        <v>-48884626</v>
      </c>
      <c r="F53" s="51">
        <v>-21503885</v>
      </c>
      <c r="H53" s="51">
        <v>-51605098</v>
      </c>
      <c r="J53" s="51">
        <v>-8402932</v>
      </c>
    </row>
    <row r="54" spans="1:17" ht="22.5" customHeight="1">
      <c r="A54" s="69"/>
      <c r="C54" s="14"/>
      <c r="D54" s="30"/>
      <c r="E54" s="30"/>
      <c r="F54" s="51"/>
      <c r="G54" s="84"/>
      <c r="H54" s="51"/>
      <c r="I54" s="84"/>
      <c r="J54" s="51"/>
      <c r="K54" s="30"/>
      <c r="L54" s="30"/>
    </row>
    <row r="55" spans="1:17" ht="19.5" customHeight="1">
      <c r="A55" s="70" t="s">
        <v>1</v>
      </c>
      <c r="C55" s="14"/>
      <c r="D55" s="30"/>
      <c r="E55" s="30"/>
      <c r="F55" s="51"/>
      <c r="G55" s="84"/>
      <c r="H55" s="51"/>
      <c r="I55" s="84"/>
      <c r="J55" s="51"/>
      <c r="K55" s="30"/>
      <c r="L55" s="30"/>
    </row>
    <row r="56" spans="1:17" ht="19.5" customHeight="1">
      <c r="A56" s="69" t="s">
        <v>102</v>
      </c>
      <c r="C56" s="14"/>
      <c r="D56" s="30"/>
      <c r="E56" s="30"/>
      <c r="F56" s="51"/>
      <c r="G56" s="84"/>
      <c r="H56" s="51"/>
      <c r="I56" s="84"/>
      <c r="J56" s="51"/>
      <c r="K56" s="30"/>
      <c r="L56" s="30"/>
    </row>
    <row r="57" spans="1:17" ht="19.5" customHeight="1">
      <c r="A57" s="69" t="s">
        <v>128</v>
      </c>
      <c r="C57" s="14"/>
      <c r="D57" s="30"/>
      <c r="E57" s="30"/>
      <c r="F57" s="30"/>
      <c r="G57" s="30"/>
      <c r="H57" s="30"/>
      <c r="I57" s="30"/>
      <c r="J57" s="30"/>
      <c r="K57" s="30"/>
      <c r="L57" s="30"/>
    </row>
    <row r="58" spans="1:17" ht="19.5" customHeight="1">
      <c r="A58" s="69" t="s">
        <v>284</v>
      </c>
      <c r="C58" s="14"/>
      <c r="D58" s="30"/>
      <c r="E58" s="30"/>
      <c r="F58" s="30"/>
      <c r="G58" s="30"/>
      <c r="H58" s="30"/>
      <c r="I58" s="30"/>
      <c r="J58" s="30"/>
      <c r="K58" s="30"/>
      <c r="L58" s="30"/>
    </row>
    <row r="59" spans="1:17" ht="19.5" customHeight="1">
      <c r="A59" s="14"/>
      <c r="C59" s="14"/>
      <c r="D59" s="14"/>
      <c r="E59" s="14"/>
      <c r="F59" s="14"/>
      <c r="G59" s="15"/>
      <c r="H59" s="14"/>
      <c r="I59" s="14"/>
      <c r="J59" s="16" t="s">
        <v>80</v>
      </c>
    </row>
    <row r="60" spans="1:17" s="20" customFormat="1" ht="19.5" customHeight="1">
      <c r="A60" s="70"/>
      <c r="B60" s="66"/>
      <c r="C60" s="57"/>
      <c r="D60" s="134"/>
      <c r="E60" s="134" t="s">
        <v>40</v>
      </c>
      <c r="F60" s="134"/>
      <c r="G60" s="24"/>
      <c r="H60" s="58"/>
      <c r="I60" s="134" t="s">
        <v>41</v>
      </c>
      <c r="J60" s="58"/>
      <c r="L60" s="21"/>
      <c r="M60" s="21"/>
      <c r="N60" s="21"/>
      <c r="O60" s="21"/>
      <c r="P60" s="21"/>
      <c r="Q60" s="21"/>
    </row>
    <row r="61" spans="1:17" ht="19.5" customHeight="1">
      <c r="A61" s="70"/>
      <c r="B61" s="64"/>
      <c r="D61" s="59" t="s">
        <v>283</v>
      </c>
      <c r="F61" s="59" t="s">
        <v>246</v>
      </c>
      <c r="G61" s="18"/>
      <c r="H61" s="59" t="s">
        <v>283</v>
      </c>
      <c r="J61" s="59" t="s">
        <v>246</v>
      </c>
    </row>
    <row r="62" spans="1:17" ht="19.5" customHeight="1">
      <c r="A62" s="69" t="s">
        <v>50</v>
      </c>
      <c r="C62" s="27"/>
      <c r="D62" s="30"/>
      <c r="E62" s="30"/>
      <c r="F62" s="30"/>
      <c r="G62" s="30"/>
      <c r="H62" s="30"/>
      <c r="I62" s="30"/>
      <c r="J62" s="30"/>
      <c r="K62" s="30"/>
      <c r="L62" s="30"/>
    </row>
    <row r="63" spans="1:17" ht="19.5" customHeight="1">
      <c r="A63" s="84" t="s">
        <v>106</v>
      </c>
      <c r="C63" s="27"/>
      <c r="D63" s="51">
        <v>-747183221</v>
      </c>
      <c r="F63" s="51">
        <v>1220146839</v>
      </c>
      <c r="H63" s="51">
        <v>-197150749</v>
      </c>
      <c r="J63" s="51">
        <v>443394334</v>
      </c>
      <c r="K63" s="30"/>
      <c r="L63" s="30"/>
    </row>
    <row r="64" spans="1:17" ht="19.5" customHeight="1">
      <c r="A64" s="84" t="s">
        <v>150</v>
      </c>
      <c r="C64" s="27"/>
      <c r="D64" s="51">
        <v>-86329309</v>
      </c>
      <c r="F64" s="51">
        <v>-44794170</v>
      </c>
      <c r="H64" s="51">
        <v>-47806159</v>
      </c>
      <c r="J64" s="51">
        <v>-39471276</v>
      </c>
      <c r="K64" s="30"/>
      <c r="L64" s="30"/>
    </row>
    <row r="65" spans="1:12" ht="19.5" customHeight="1">
      <c r="A65" s="84" t="s">
        <v>121</v>
      </c>
      <c r="C65" s="27"/>
      <c r="D65" s="17">
        <v>-217601132</v>
      </c>
      <c r="F65" s="17">
        <v>69223592</v>
      </c>
      <c r="H65" s="17">
        <v>0</v>
      </c>
      <c r="J65" s="17">
        <v>-14567832</v>
      </c>
      <c r="K65" s="30"/>
      <c r="L65" s="30"/>
    </row>
    <row r="66" spans="1:12" ht="19.5" customHeight="1">
      <c r="A66" s="84" t="s">
        <v>78</v>
      </c>
      <c r="C66" s="27"/>
      <c r="D66" s="17">
        <v>-436612621</v>
      </c>
      <c r="F66" s="17">
        <v>403573114</v>
      </c>
      <c r="H66" s="17">
        <v>90836141</v>
      </c>
      <c r="J66" s="17">
        <v>324208022</v>
      </c>
      <c r="K66" s="30"/>
      <c r="L66" s="30"/>
    </row>
    <row r="67" spans="1:12" ht="19.5" customHeight="1">
      <c r="A67" s="84" t="s">
        <v>335</v>
      </c>
      <c r="C67" s="27"/>
      <c r="D67" s="17">
        <v>74405240</v>
      </c>
      <c r="F67" s="17">
        <v>23688948</v>
      </c>
      <c r="H67" s="17">
        <v>-70635798</v>
      </c>
      <c r="J67" s="17">
        <v>9679477</v>
      </c>
      <c r="K67" s="30"/>
      <c r="L67" s="30"/>
    </row>
    <row r="68" spans="1:12" ht="19.5" customHeight="1">
      <c r="A68" s="84" t="s">
        <v>51</v>
      </c>
      <c r="C68" s="27"/>
      <c r="D68" s="18">
        <v>-17982348</v>
      </c>
      <c r="E68" s="18"/>
      <c r="F68" s="18">
        <v>31042608</v>
      </c>
      <c r="G68" s="18"/>
      <c r="H68" s="18">
        <v>-26518821</v>
      </c>
      <c r="I68" s="18"/>
      <c r="J68" s="18">
        <v>12687512</v>
      </c>
    </row>
    <row r="69" spans="1:12" ht="19.5" customHeight="1">
      <c r="A69" s="84" t="s">
        <v>161</v>
      </c>
      <c r="C69" s="27"/>
      <c r="D69" s="18">
        <v>-6126330</v>
      </c>
      <c r="E69" s="18"/>
      <c r="F69" s="18">
        <v>-6613606</v>
      </c>
      <c r="G69" s="18"/>
      <c r="H69" s="18">
        <v>-1647452</v>
      </c>
      <c r="I69" s="18"/>
      <c r="J69" s="18">
        <v>-2415836</v>
      </c>
    </row>
    <row r="70" spans="1:12" ht="19.5" customHeight="1">
      <c r="A70" s="84" t="s">
        <v>276</v>
      </c>
      <c r="C70" s="27"/>
      <c r="D70" s="54">
        <v>-636336</v>
      </c>
      <c r="E70" s="18"/>
      <c r="F70" s="54">
        <v>-9041480</v>
      </c>
      <c r="G70" s="18"/>
      <c r="H70" s="54">
        <v>0</v>
      </c>
      <c r="I70" s="18"/>
      <c r="J70" s="54">
        <v>-10000000</v>
      </c>
    </row>
    <row r="71" spans="1:12" ht="19.5" customHeight="1">
      <c r="A71" s="70" t="s">
        <v>225</v>
      </c>
      <c r="C71" s="27"/>
      <c r="D71" s="18">
        <f>SUM(D41:D53,D63:D70)</f>
        <v>-7230319833</v>
      </c>
      <c r="E71" s="18"/>
      <c r="F71" s="18">
        <f>SUM(F41:F53,F63:F70)</f>
        <v>-7284755950</v>
      </c>
      <c r="G71" s="18"/>
      <c r="H71" s="18">
        <f>SUM(H41:H53,H63:H70)</f>
        <v>304452339</v>
      </c>
      <c r="I71" s="18"/>
      <c r="J71" s="18">
        <f>SUM(J41:J53,J63:J70)</f>
        <v>2362235363</v>
      </c>
    </row>
    <row r="72" spans="1:12" ht="19.5" customHeight="1">
      <c r="A72" s="70" t="s">
        <v>336</v>
      </c>
      <c r="C72" s="27"/>
      <c r="D72" s="18">
        <v>84428015</v>
      </c>
      <c r="E72" s="18"/>
      <c r="F72" s="18">
        <v>0</v>
      </c>
      <c r="G72" s="18"/>
      <c r="H72" s="18">
        <v>0</v>
      </c>
      <c r="I72" s="18"/>
      <c r="J72" s="18">
        <v>0</v>
      </c>
    </row>
    <row r="73" spans="1:12" ht="19.5" customHeight="1">
      <c r="A73" s="70" t="s">
        <v>162</v>
      </c>
      <c r="C73" s="27"/>
      <c r="D73" s="54">
        <v>-238167002</v>
      </c>
      <c r="F73" s="54">
        <v>-275031264</v>
      </c>
      <c r="H73" s="54">
        <v>-91398698</v>
      </c>
      <c r="J73" s="54">
        <v>-133699129</v>
      </c>
    </row>
    <row r="74" spans="1:12" ht="19.5" customHeight="1">
      <c r="A74" s="69" t="s">
        <v>192</v>
      </c>
      <c r="C74" s="27"/>
      <c r="D74" s="52">
        <f>SUM(D71:D73)</f>
        <v>-7384058820</v>
      </c>
      <c r="F74" s="52">
        <f>SUM(F71:F73)</f>
        <v>-7559787214</v>
      </c>
      <c r="H74" s="52">
        <f>SUM(H71:H73)</f>
        <v>213053641</v>
      </c>
      <c r="J74" s="52">
        <f>SUM(J71:J73)</f>
        <v>2228536234</v>
      </c>
    </row>
    <row r="75" spans="1:12" ht="19.5" customHeight="1">
      <c r="A75" s="69" t="s">
        <v>52</v>
      </c>
      <c r="C75" s="27"/>
    </row>
    <row r="76" spans="1:12" ht="19.5" customHeight="1">
      <c r="A76" s="70" t="s">
        <v>277</v>
      </c>
      <c r="C76" s="27"/>
    </row>
    <row r="77" spans="1:12" ht="19.5" customHeight="1">
      <c r="A77" s="70" t="s">
        <v>109</v>
      </c>
      <c r="C77" s="27"/>
      <c r="D77" s="17">
        <v>70144060</v>
      </c>
      <c r="F77" s="17">
        <v>15999274</v>
      </c>
      <c r="H77" s="17">
        <v>69007593</v>
      </c>
      <c r="J77" s="17">
        <v>4400110</v>
      </c>
    </row>
    <row r="78" spans="1:12" ht="19.5" customHeight="1">
      <c r="A78" s="70" t="s">
        <v>342</v>
      </c>
      <c r="C78" s="27"/>
      <c r="D78" s="17">
        <v>-2048522490</v>
      </c>
      <c r="F78" s="17">
        <v>-196855848</v>
      </c>
      <c r="H78" s="17">
        <v>-2048522490</v>
      </c>
      <c r="J78" s="17">
        <v>-196855848</v>
      </c>
    </row>
    <row r="79" spans="1:12" ht="19.5" customHeight="1">
      <c r="A79" s="70" t="s">
        <v>151</v>
      </c>
      <c r="C79" s="27"/>
      <c r="D79" s="17">
        <v>2222910908</v>
      </c>
      <c r="F79" s="17">
        <v>3531220000</v>
      </c>
      <c r="H79" s="17">
        <v>3078808301</v>
      </c>
      <c r="J79" s="17">
        <v>-251652829</v>
      </c>
    </row>
    <row r="80" spans="1:12" ht="19.5" customHeight="1">
      <c r="A80" s="70" t="s">
        <v>134</v>
      </c>
      <c r="C80" s="27"/>
      <c r="D80" s="17">
        <v>-3395665000</v>
      </c>
      <c r="F80" s="17">
        <v>-2625381100</v>
      </c>
      <c r="H80" s="17">
        <v>-9488667351</v>
      </c>
      <c r="J80" s="17">
        <v>-2472381100</v>
      </c>
    </row>
    <row r="81" spans="1:10" ht="19.5" customHeight="1">
      <c r="A81" s="70" t="s">
        <v>145</v>
      </c>
      <c r="C81" s="27"/>
      <c r="D81" s="17">
        <v>2392136875</v>
      </c>
      <c r="F81" s="17">
        <v>1301076455</v>
      </c>
      <c r="H81" s="17">
        <v>3448900447</v>
      </c>
      <c r="J81" s="17">
        <v>1803576456</v>
      </c>
    </row>
    <row r="82" spans="1:10" ht="19.5" customHeight="1">
      <c r="A82" s="70" t="s">
        <v>330</v>
      </c>
      <c r="C82" s="27"/>
      <c r="D82" s="17">
        <v>12500000</v>
      </c>
      <c r="F82" s="17">
        <v>0</v>
      </c>
      <c r="H82" s="17">
        <v>12500000</v>
      </c>
      <c r="J82" s="17">
        <v>0</v>
      </c>
    </row>
    <row r="83" spans="1:10" ht="19.5" customHeight="1">
      <c r="A83" s="70" t="s">
        <v>264</v>
      </c>
      <c r="C83" s="27"/>
      <c r="D83" s="18">
        <v>-517298554</v>
      </c>
      <c r="E83" s="18"/>
      <c r="F83" s="18">
        <v>-15833700</v>
      </c>
      <c r="G83" s="18"/>
      <c r="H83" s="18">
        <v>-510292324</v>
      </c>
      <c r="I83" s="18"/>
      <c r="J83" s="18">
        <v>0</v>
      </c>
    </row>
    <row r="84" spans="1:10" ht="19.5" customHeight="1">
      <c r="A84" s="70" t="s">
        <v>262</v>
      </c>
      <c r="C84" s="27"/>
      <c r="D84" s="17">
        <v>79067251</v>
      </c>
      <c r="F84" s="17">
        <v>-9360607</v>
      </c>
      <c r="H84" s="17">
        <v>323000</v>
      </c>
      <c r="J84" s="17">
        <v>277500</v>
      </c>
    </row>
    <row r="85" spans="1:10" ht="19.5" customHeight="1">
      <c r="A85" s="70" t="s">
        <v>153</v>
      </c>
      <c r="C85" s="27"/>
      <c r="D85" s="17">
        <v>0</v>
      </c>
      <c r="F85" s="17">
        <v>0</v>
      </c>
      <c r="H85" s="17">
        <v>-1413102841</v>
      </c>
      <c r="J85" s="17">
        <v>-926012606</v>
      </c>
    </row>
    <row r="86" spans="1:10" ht="19.5" customHeight="1">
      <c r="A86" s="70" t="s">
        <v>346</v>
      </c>
      <c r="C86" s="27"/>
    </row>
    <row r="87" spans="1:10" ht="19.5" customHeight="1">
      <c r="A87" s="70" t="s">
        <v>345</v>
      </c>
      <c r="C87" s="27"/>
      <c r="D87" s="17">
        <v>857295912</v>
      </c>
      <c r="F87" s="17">
        <v>0</v>
      </c>
      <c r="H87" s="17">
        <v>0</v>
      </c>
      <c r="J87" s="17">
        <v>0</v>
      </c>
    </row>
    <row r="88" spans="1:10" ht="19.5" customHeight="1">
      <c r="A88" s="70" t="s">
        <v>307</v>
      </c>
      <c r="C88" s="27"/>
      <c r="D88" s="17">
        <v>-323487000</v>
      </c>
      <c r="F88" s="17">
        <v>0</v>
      </c>
      <c r="H88" s="17">
        <v>0</v>
      </c>
      <c r="J88" s="17">
        <v>0</v>
      </c>
    </row>
    <row r="89" spans="1:10" ht="19.5" customHeight="1">
      <c r="A89" s="70" t="s">
        <v>154</v>
      </c>
      <c r="C89" s="27"/>
      <c r="D89" s="17">
        <v>-2307769630</v>
      </c>
      <c r="F89" s="17">
        <v>-2072669045</v>
      </c>
      <c r="H89" s="17">
        <v>-2307189000</v>
      </c>
      <c r="J89" s="17">
        <v>-2064455600</v>
      </c>
    </row>
    <row r="90" spans="1:10" ht="19.5" customHeight="1">
      <c r="A90" s="70" t="s">
        <v>263</v>
      </c>
      <c r="C90" s="27"/>
      <c r="D90" s="17">
        <v>0</v>
      </c>
      <c r="F90" s="17">
        <v>113300</v>
      </c>
      <c r="H90" s="17">
        <v>0</v>
      </c>
      <c r="J90" s="17">
        <v>1045894122</v>
      </c>
    </row>
    <row r="91" spans="1:10" ht="19.5" customHeight="1">
      <c r="A91" s="70" t="s">
        <v>163</v>
      </c>
      <c r="C91" s="27"/>
      <c r="D91" s="17">
        <v>198605590</v>
      </c>
      <c r="F91" s="17">
        <v>420167558</v>
      </c>
      <c r="H91" s="17">
        <v>269389081</v>
      </c>
      <c r="J91" s="17">
        <v>469817466</v>
      </c>
    </row>
    <row r="92" spans="1:10" ht="19.5" customHeight="1">
      <c r="A92" s="70" t="s">
        <v>188</v>
      </c>
      <c r="C92" s="27"/>
      <c r="D92" s="17">
        <v>1392451335</v>
      </c>
      <c r="F92" s="17">
        <v>561000000</v>
      </c>
      <c r="H92" s="17">
        <v>1603650121</v>
      </c>
      <c r="J92" s="17">
        <v>561000000</v>
      </c>
    </row>
    <row r="93" spans="1:10" ht="19.5" customHeight="1">
      <c r="A93" s="70" t="s">
        <v>152</v>
      </c>
      <c r="C93" s="27"/>
      <c r="D93" s="17">
        <v>1257849</v>
      </c>
      <c r="F93" s="17">
        <v>3254775</v>
      </c>
      <c r="H93" s="17">
        <v>1211024</v>
      </c>
      <c r="J93" s="17">
        <v>3254775</v>
      </c>
    </row>
    <row r="94" spans="1:10" ht="19.5" customHeight="1">
      <c r="A94" s="70" t="s">
        <v>125</v>
      </c>
      <c r="C94" s="27"/>
    </row>
    <row r="95" spans="1:10" ht="19.5" customHeight="1">
      <c r="A95" s="70" t="s">
        <v>126</v>
      </c>
      <c r="C95" s="27"/>
      <c r="D95" s="18">
        <v>-250972601</v>
      </c>
      <c r="E95" s="18"/>
      <c r="F95" s="18">
        <v>-163176359</v>
      </c>
      <c r="G95" s="18"/>
      <c r="H95" s="18">
        <v>-214007535</v>
      </c>
      <c r="I95" s="18"/>
      <c r="J95" s="18">
        <v>-70049736</v>
      </c>
    </row>
    <row r="96" spans="1:10" ht="19.5" customHeight="1">
      <c r="A96" s="70" t="s">
        <v>226</v>
      </c>
      <c r="C96" s="27"/>
      <c r="D96" s="54">
        <v>-53002157</v>
      </c>
      <c r="E96" s="18"/>
      <c r="F96" s="54">
        <v>-585068678</v>
      </c>
      <c r="G96" s="18"/>
      <c r="H96" s="54">
        <v>0</v>
      </c>
      <c r="I96" s="18"/>
      <c r="J96" s="54">
        <v>0</v>
      </c>
    </row>
    <row r="97" spans="1:17" ht="19.5" customHeight="1">
      <c r="A97" s="69" t="s">
        <v>245</v>
      </c>
      <c r="C97" s="27"/>
      <c r="D97" s="54">
        <f>SUM(D77:D96)</f>
        <v>-1670347652</v>
      </c>
      <c r="E97" s="18"/>
      <c r="F97" s="54">
        <f>SUM(F77:F96)</f>
        <v>164486025</v>
      </c>
      <c r="H97" s="54">
        <f>SUM(H77:H96)</f>
        <v>-7497991974</v>
      </c>
      <c r="J97" s="54">
        <f>SUM(J77:J96)</f>
        <v>-2093187290</v>
      </c>
    </row>
    <row r="98" spans="1:17" ht="19.5" customHeight="1">
      <c r="A98" s="69"/>
      <c r="C98" s="27"/>
      <c r="D98" s="18"/>
      <c r="F98" s="18"/>
      <c r="H98" s="18"/>
      <c r="J98" s="18"/>
    </row>
    <row r="99" spans="1:17" ht="19.5" customHeight="1">
      <c r="A99" s="70" t="s">
        <v>1</v>
      </c>
      <c r="C99" s="27"/>
    </row>
    <row r="100" spans="1:17" ht="19.5" customHeight="1">
      <c r="A100" s="69" t="s">
        <v>102</v>
      </c>
      <c r="C100" s="14"/>
      <c r="J100" s="51"/>
    </row>
    <row r="101" spans="1:17" ht="19.5" customHeight="1">
      <c r="A101" s="69" t="s">
        <v>128</v>
      </c>
      <c r="C101" s="14"/>
    </row>
    <row r="102" spans="1:17" ht="19.5" customHeight="1">
      <c r="A102" s="69" t="s">
        <v>284</v>
      </c>
      <c r="C102" s="14"/>
    </row>
    <row r="103" spans="1:17" ht="19.5" customHeight="1">
      <c r="A103" s="14"/>
      <c r="C103" s="14"/>
      <c r="J103" s="16" t="s">
        <v>80</v>
      </c>
    </row>
    <row r="104" spans="1:17" s="20" customFormat="1" ht="19.5" customHeight="1">
      <c r="B104" s="66"/>
      <c r="C104" s="57"/>
      <c r="D104" s="134"/>
      <c r="E104" s="134" t="s">
        <v>40</v>
      </c>
      <c r="F104" s="134"/>
      <c r="G104" s="24"/>
      <c r="H104" s="58"/>
      <c r="I104" s="134" t="s">
        <v>41</v>
      </c>
      <c r="J104" s="58"/>
      <c r="L104" s="21"/>
      <c r="M104" s="21"/>
      <c r="N104" s="21"/>
      <c r="O104" s="21"/>
      <c r="P104" s="21"/>
      <c r="Q104" s="21"/>
    </row>
    <row r="105" spans="1:17" ht="19.5" customHeight="1">
      <c r="B105" s="64"/>
      <c r="D105" s="59" t="s">
        <v>283</v>
      </c>
      <c r="F105" s="59" t="s">
        <v>246</v>
      </c>
      <c r="G105" s="18"/>
      <c r="H105" s="59" t="s">
        <v>283</v>
      </c>
      <c r="J105" s="59" t="s">
        <v>246</v>
      </c>
    </row>
    <row r="106" spans="1:17" ht="19.5" customHeight="1">
      <c r="A106" s="69" t="s">
        <v>53</v>
      </c>
      <c r="C106" s="27"/>
    </row>
    <row r="107" spans="1:17" ht="19.5" customHeight="1">
      <c r="A107" s="70" t="s">
        <v>239</v>
      </c>
      <c r="C107" s="27"/>
      <c r="D107" s="17">
        <v>3064093900</v>
      </c>
      <c r="F107" s="17">
        <v>6846528266</v>
      </c>
      <c r="H107" s="17">
        <v>-580000000</v>
      </c>
      <c r="J107" s="17">
        <v>900000000</v>
      </c>
    </row>
    <row r="108" spans="1:17" ht="19.5" customHeight="1">
      <c r="A108" s="70" t="s">
        <v>265</v>
      </c>
      <c r="C108" s="27"/>
      <c r="D108" s="17">
        <v>0</v>
      </c>
      <c r="F108" s="17">
        <v>0</v>
      </c>
      <c r="H108" s="17">
        <v>543000000</v>
      </c>
      <c r="J108" s="17">
        <v>-49386644</v>
      </c>
    </row>
    <row r="109" spans="1:17" ht="19.5" customHeight="1">
      <c r="A109" s="70" t="s">
        <v>164</v>
      </c>
      <c r="C109" s="27"/>
      <c r="D109" s="17">
        <v>-3478429</v>
      </c>
      <c r="F109" s="17">
        <v>-10823608</v>
      </c>
      <c r="H109" s="17">
        <v>-3185415</v>
      </c>
      <c r="J109" s="17">
        <v>-9314127</v>
      </c>
    </row>
    <row r="110" spans="1:17" ht="19.5" customHeight="1">
      <c r="A110" s="70" t="s">
        <v>79</v>
      </c>
      <c r="C110" s="27"/>
      <c r="D110" s="17">
        <v>1315660677</v>
      </c>
      <c r="F110" s="17">
        <v>1527319049</v>
      </c>
      <c r="H110" s="17">
        <v>500000000</v>
      </c>
      <c r="J110" s="17">
        <v>0</v>
      </c>
    </row>
    <row r="111" spans="1:17" ht="19.5" customHeight="1">
      <c r="A111" s="70" t="s">
        <v>165</v>
      </c>
      <c r="C111" s="27"/>
      <c r="D111" s="17">
        <v>-1054459752</v>
      </c>
      <c r="F111" s="17">
        <v>-1162555394</v>
      </c>
      <c r="H111" s="17">
        <v>-24339094</v>
      </c>
      <c r="J111" s="17">
        <v>-223162573</v>
      </c>
    </row>
    <row r="112" spans="1:17" ht="19.5" customHeight="1">
      <c r="A112" s="70" t="s">
        <v>227</v>
      </c>
      <c r="C112" s="27"/>
      <c r="D112" s="17">
        <v>7800000000</v>
      </c>
      <c r="F112" s="17">
        <v>3500000000</v>
      </c>
      <c r="H112" s="17">
        <v>7800000000</v>
      </c>
      <c r="J112" s="17">
        <v>3500000000</v>
      </c>
    </row>
    <row r="113" spans="1:10" ht="19.5" customHeight="1">
      <c r="A113" s="70" t="s">
        <v>240</v>
      </c>
      <c r="C113" s="27"/>
      <c r="D113" s="17">
        <v>-1500000000</v>
      </c>
      <c r="F113" s="17">
        <v>-2000000000</v>
      </c>
      <c r="H113" s="17">
        <v>-1500000000</v>
      </c>
      <c r="J113" s="17">
        <v>-2000000000</v>
      </c>
    </row>
    <row r="114" spans="1:10" ht="19.5" customHeight="1">
      <c r="A114" s="70" t="s">
        <v>122</v>
      </c>
      <c r="C114" s="27"/>
      <c r="D114" s="17">
        <v>-53604675</v>
      </c>
      <c r="F114" s="17">
        <v>-42515201</v>
      </c>
      <c r="H114" s="17">
        <v>-43528517</v>
      </c>
      <c r="J114" s="17">
        <v>-20777124</v>
      </c>
    </row>
    <row r="115" spans="1:10" ht="19.5" customHeight="1">
      <c r="A115" s="70" t="s">
        <v>177</v>
      </c>
      <c r="C115" s="27"/>
    </row>
    <row r="116" spans="1:10" ht="19.5" customHeight="1">
      <c r="A116" s="70" t="s">
        <v>202</v>
      </c>
      <c r="C116" s="27"/>
      <c r="D116" s="17">
        <v>-12079237</v>
      </c>
      <c r="F116" s="17">
        <v>-25117158</v>
      </c>
      <c r="H116" s="17">
        <v>-12079237</v>
      </c>
      <c r="J116" s="17">
        <v>-25117158</v>
      </c>
    </row>
    <row r="117" spans="1:10" ht="19.5" customHeight="1">
      <c r="A117" s="70" t="s">
        <v>178</v>
      </c>
      <c r="C117" s="27"/>
    </row>
    <row r="118" spans="1:10" ht="19.5" customHeight="1">
      <c r="A118" s="70" t="s">
        <v>202</v>
      </c>
      <c r="C118" s="27"/>
      <c r="D118" s="17">
        <v>1000000000</v>
      </c>
      <c r="F118" s="17">
        <v>2000000000</v>
      </c>
      <c r="H118" s="17">
        <v>1000000000</v>
      </c>
      <c r="J118" s="17">
        <v>2000000000</v>
      </c>
    </row>
    <row r="119" spans="1:10" ht="19.5" customHeight="1">
      <c r="A119" s="70" t="s">
        <v>266</v>
      </c>
      <c r="C119" s="27"/>
      <c r="D119" s="17">
        <v>0</v>
      </c>
      <c r="F119" s="17">
        <v>-21602104</v>
      </c>
      <c r="H119" s="17">
        <v>0</v>
      </c>
      <c r="J119" s="17">
        <v>0</v>
      </c>
    </row>
    <row r="120" spans="1:10" ht="19.5" customHeight="1">
      <c r="A120" s="70" t="s">
        <v>267</v>
      </c>
      <c r="C120" s="27"/>
      <c r="D120" s="17">
        <v>0</v>
      </c>
      <c r="F120" s="17">
        <v>1009444100</v>
      </c>
      <c r="H120" s="17">
        <v>0</v>
      </c>
      <c r="J120" s="17">
        <v>0</v>
      </c>
    </row>
    <row r="121" spans="1:10" ht="19.5" customHeight="1">
      <c r="A121" s="70" t="s">
        <v>69</v>
      </c>
      <c r="C121" s="27"/>
      <c r="D121" s="17">
        <v>-903776377</v>
      </c>
      <c r="F121" s="17">
        <v>-679816603</v>
      </c>
      <c r="H121" s="17">
        <v>-859406590</v>
      </c>
      <c r="J121" s="17">
        <v>-508041282</v>
      </c>
    </row>
    <row r="122" spans="1:10" ht="19.5" customHeight="1">
      <c r="A122" s="70" t="s">
        <v>228</v>
      </c>
      <c r="C122" s="27"/>
      <c r="D122" s="17">
        <v>-766590000</v>
      </c>
      <c r="F122" s="17">
        <v>-608261908</v>
      </c>
      <c r="H122" s="17">
        <v>-766590000</v>
      </c>
      <c r="J122" s="17">
        <v>-608261908</v>
      </c>
    </row>
    <row r="123" spans="1:10" ht="19.5" customHeight="1">
      <c r="A123" s="70" t="s">
        <v>203</v>
      </c>
      <c r="C123" s="27"/>
      <c r="D123" s="17">
        <v>-489041105</v>
      </c>
      <c r="F123" s="17">
        <v>-286787676</v>
      </c>
      <c r="H123" s="17">
        <v>-489041105</v>
      </c>
      <c r="J123" s="17">
        <v>-286787676</v>
      </c>
    </row>
    <row r="124" spans="1:10" ht="19.5" customHeight="1">
      <c r="A124" s="70" t="s">
        <v>308</v>
      </c>
      <c r="C124" s="27"/>
      <c r="D124" s="17">
        <v>-27933000</v>
      </c>
      <c r="F124" s="17">
        <v>0</v>
      </c>
      <c r="H124" s="17">
        <v>0</v>
      </c>
      <c r="J124" s="17">
        <v>0</v>
      </c>
    </row>
    <row r="125" spans="1:10" ht="19.5" customHeight="1">
      <c r="A125" s="69" t="s">
        <v>146</v>
      </c>
      <c r="C125" s="27"/>
      <c r="D125" s="52">
        <f>SUM(D107:D124)</f>
        <v>8368792002</v>
      </c>
      <c r="F125" s="52">
        <f>SUM(F107:F124)</f>
        <v>10045811763</v>
      </c>
      <c r="H125" s="52">
        <f>SUM(H107:H124)</f>
        <v>5564830042</v>
      </c>
      <c r="J125" s="52">
        <f>SUM(J107:J124)</f>
        <v>2669151508</v>
      </c>
    </row>
    <row r="126" spans="1:10" ht="19.5" customHeight="1">
      <c r="A126" s="69" t="s">
        <v>280</v>
      </c>
      <c r="C126" s="27"/>
      <c r="D126" s="17">
        <f>SUM(D74,D97,D125)</f>
        <v>-685614470</v>
      </c>
      <c r="F126" s="17">
        <f>SUM(F74,F97,F125)</f>
        <v>2650510574</v>
      </c>
      <c r="H126" s="17">
        <f>SUM(H74,H97,H125)</f>
        <v>-1720108291</v>
      </c>
      <c r="J126" s="17">
        <f>SUM(J74,J97,J125)</f>
        <v>2804500452</v>
      </c>
    </row>
    <row r="127" spans="1:10" ht="19.5" customHeight="1">
      <c r="A127" s="70" t="s">
        <v>187</v>
      </c>
      <c r="C127" s="27"/>
      <c r="D127" s="54">
        <v>4713913898</v>
      </c>
      <c r="F127" s="54">
        <v>2063403324</v>
      </c>
      <c r="H127" s="54">
        <v>3911862586</v>
      </c>
      <c r="J127" s="54">
        <v>1107362134</v>
      </c>
    </row>
    <row r="128" spans="1:10" ht="20.25" customHeight="1" thickBot="1">
      <c r="A128" s="69" t="s">
        <v>337</v>
      </c>
      <c r="C128" s="27"/>
      <c r="D128" s="55">
        <f>SUM(D126:D127)</f>
        <v>4028299428</v>
      </c>
      <c r="F128" s="55">
        <f>SUM(F126:F127)</f>
        <v>4713913898</v>
      </c>
      <c r="H128" s="55">
        <f>SUM(H126:H127)</f>
        <v>2191754295</v>
      </c>
      <c r="J128" s="55">
        <f>SUM(J126:J127)</f>
        <v>3911862586</v>
      </c>
    </row>
    <row r="129" spans="1:10" ht="19.5" customHeight="1" thickTop="1">
      <c r="C129" s="27"/>
      <c r="D129" s="18">
        <f>D128-BS!D9</f>
        <v>0</v>
      </c>
      <c r="F129" s="18">
        <f>F128-BS!F9</f>
        <v>0</v>
      </c>
      <c r="H129" s="18">
        <f>H128-BS!H9</f>
        <v>0</v>
      </c>
      <c r="J129" s="18">
        <f>J128-BS!J9</f>
        <v>0</v>
      </c>
    </row>
    <row r="130" spans="1:10" ht="19.5" customHeight="1">
      <c r="A130" s="69" t="s">
        <v>166</v>
      </c>
      <c r="C130" s="27"/>
      <c r="D130" s="18"/>
      <c r="F130" s="18"/>
      <c r="H130" s="18"/>
      <c r="J130" s="18"/>
    </row>
    <row r="131" spans="1:10" ht="19.5" customHeight="1">
      <c r="A131" s="70" t="s">
        <v>54</v>
      </c>
      <c r="C131" s="27"/>
      <c r="D131" s="51"/>
      <c r="E131" s="27"/>
      <c r="F131" s="51"/>
      <c r="H131" s="51"/>
      <c r="J131" s="51"/>
    </row>
    <row r="132" spans="1:10" ht="19.5" customHeight="1">
      <c r="A132" s="70" t="s">
        <v>309</v>
      </c>
      <c r="C132" s="27"/>
      <c r="D132" s="84">
        <v>7371049</v>
      </c>
      <c r="E132" s="27"/>
      <c r="F132" s="84">
        <v>17768520</v>
      </c>
      <c r="G132" s="27"/>
      <c r="H132" s="51">
        <v>0</v>
      </c>
      <c r="I132" s="27"/>
      <c r="J132" s="51">
        <v>0</v>
      </c>
    </row>
    <row r="133" spans="1:10" ht="19.5" customHeight="1">
      <c r="A133" s="70" t="s">
        <v>243</v>
      </c>
      <c r="C133" s="27"/>
      <c r="D133" s="17">
        <v>103947687</v>
      </c>
      <c r="E133" s="27"/>
      <c r="F133" s="17">
        <v>120796540</v>
      </c>
      <c r="G133" s="27"/>
      <c r="H133" s="17">
        <v>13407343</v>
      </c>
      <c r="I133" s="27"/>
      <c r="J133" s="17">
        <v>37972440</v>
      </c>
    </row>
    <row r="134" spans="1:10" ht="19.5" customHeight="1">
      <c r="A134" s="70" t="s">
        <v>278</v>
      </c>
      <c r="C134" s="27"/>
      <c r="D134" s="51">
        <v>0</v>
      </c>
      <c r="E134" s="51"/>
      <c r="F134" s="51">
        <v>15525000</v>
      </c>
      <c r="G134" s="51"/>
      <c r="H134" s="51">
        <v>0</v>
      </c>
      <c r="I134" s="51"/>
      <c r="J134" s="51">
        <v>0</v>
      </c>
    </row>
    <row r="135" spans="1:10" ht="19.5" customHeight="1">
      <c r="A135" s="70" t="s">
        <v>343</v>
      </c>
      <c r="C135" s="27"/>
      <c r="D135" s="51">
        <v>-3743800</v>
      </c>
      <c r="E135" s="51"/>
      <c r="F135" s="51">
        <v>0</v>
      </c>
      <c r="G135" s="51"/>
      <c r="H135" s="51">
        <v>0</v>
      </c>
      <c r="I135" s="51"/>
      <c r="J135" s="51">
        <v>0</v>
      </c>
    </row>
    <row r="136" spans="1:10" ht="19.5" customHeight="1">
      <c r="A136" s="70" t="s">
        <v>167</v>
      </c>
      <c r="C136" s="27"/>
    </row>
    <row r="137" spans="1:10" ht="19.5" customHeight="1">
      <c r="A137" s="70" t="s">
        <v>168</v>
      </c>
      <c r="C137" s="27"/>
      <c r="D137" s="51">
        <v>27845455</v>
      </c>
      <c r="E137" s="27"/>
      <c r="F137" s="51">
        <v>18415815</v>
      </c>
      <c r="G137" s="27"/>
      <c r="H137" s="51">
        <v>-257328700</v>
      </c>
      <c r="I137" s="27"/>
      <c r="J137" s="51">
        <v>321900</v>
      </c>
    </row>
    <row r="138" spans="1:10" ht="19.5" customHeight="1">
      <c r="A138" s="70" t="s">
        <v>279</v>
      </c>
      <c r="C138" s="27"/>
      <c r="D138" s="51">
        <v>0</v>
      </c>
      <c r="E138" s="27"/>
      <c r="F138" s="51">
        <v>20000000</v>
      </c>
      <c r="G138" s="27"/>
      <c r="H138" s="51">
        <v>0</v>
      </c>
      <c r="I138" s="27"/>
      <c r="J138" s="51">
        <v>0</v>
      </c>
    </row>
    <row r="139" spans="1:10" ht="19.5" customHeight="1">
      <c r="A139" s="70" t="s">
        <v>93</v>
      </c>
      <c r="C139" s="27"/>
    </row>
    <row r="140" spans="1:10" ht="19.5" customHeight="1">
      <c r="A140" s="70" t="s">
        <v>92</v>
      </c>
      <c r="C140" s="27"/>
      <c r="D140" s="17">
        <v>93097</v>
      </c>
      <c r="F140" s="17">
        <v>89434</v>
      </c>
      <c r="H140" s="17">
        <v>0</v>
      </c>
      <c r="J140" s="17">
        <v>0</v>
      </c>
    </row>
    <row r="141" spans="1:10" ht="19.5" customHeight="1">
      <c r="A141" s="70" t="s">
        <v>332</v>
      </c>
      <c r="C141" s="27"/>
    </row>
    <row r="142" spans="1:10" ht="19.5" customHeight="1">
      <c r="A142" s="70" t="s">
        <v>331</v>
      </c>
      <c r="C142" s="27"/>
      <c r="D142" s="17">
        <v>97750000</v>
      </c>
      <c r="F142" s="17">
        <v>0</v>
      </c>
      <c r="H142" s="17">
        <v>97750000</v>
      </c>
      <c r="J142" s="17">
        <v>0</v>
      </c>
    </row>
    <row r="143" spans="1:10" ht="19.5" customHeight="1">
      <c r="A143" s="70" t="s">
        <v>281</v>
      </c>
      <c r="C143" s="27"/>
      <c r="D143" s="84">
        <v>-13762575</v>
      </c>
      <c r="E143" s="84"/>
      <c r="F143" s="84">
        <v>-3015745</v>
      </c>
      <c r="G143" s="84"/>
      <c r="H143" s="84">
        <v>-9674807</v>
      </c>
      <c r="I143" s="84"/>
      <c r="J143" s="84">
        <v>-1611186</v>
      </c>
    </row>
    <row r="144" spans="1:10" ht="19.5" customHeight="1">
      <c r="A144" s="70" t="s">
        <v>204</v>
      </c>
      <c r="C144" s="27"/>
      <c r="D144" s="84">
        <v>139724</v>
      </c>
      <c r="F144" s="84">
        <v>2468492</v>
      </c>
      <c r="H144" s="84">
        <v>139724</v>
      </c>
      <c r="J144" s="84">
        <v>2468492</v>
      </c>
    </row>
    <row r="145" spans="1:10" ht="16.5" customHeight="1">
      <c r="A145" s="70" t="s">
        <v>333</v>
      </c>
      <c r="C145" s="27"/>
      <c r="D145" s="17">
        <v>-5736440</v>
      </c>
      <c r="F145" s="17">
        <v>5646382</v>
      </c>
      <c r="H145" s="17">
        <v>-3713195</v>
      </c>
      <c r="J145" s="17">
        <v>3673187</v>
      </c>
    </row>
    <row r="146" spans="1:10" ht="16.5" customHeight="1">
      <c r="A146" s="70" t="s">
        <v>244</v>
      </c>
      <c r="C146" s="27"/>
      <c r="D146" s="17">
        <v>0</v>
      </c>
      <c r="F146" s="17">
        <v>7831750</v>
      </c>
      <c r="H146" s="17">
        <v>0</v>
      </c>
      <c r="J146" s="17">
        <v>6498750</v>
      </c>
    </row>
    <row r="147" spans="1:10" ht="16.5" customHeight="1">
      <c r="A147" s="70" t="s">
        <v>268</v>
      </c>
      <c r="C147" s="27"/>
    </row>
    <row r="148" spans="1:10" ht="16.5" customHeight="1">
      <c r="A148" s="70" t="s">
        <v>269</v>
      </c>
      <c r="C148" s="27"/>
      <c r="D148" s="17">
        <v>0</v>
      </c>
      <c r="F148" s="17">
        <v>834760</v>
      </c>
      <c r="H148" s="51">
        <v>0</v>
      </c>
      <c r="J148" s="17">
        <v>834760</v>
      </c>
    </row>
    <row r="149" spans="1:10" ht="16.5" customHeight="1">
      <c r="A149" s="70" t="s">
        <v>270</v>
      </c>
      <c r="C149" s="27"/>
      <c r="D149" s="17">
        <v>3972337</v>
      </c>
      <c r="F149" s="17">
        <v>5664226</v>
      </c>
      <c r="H149" s="51">
        <v>0</v>
      </c>
      <c r="J149" s="17">
        <v>5167030</v>
      </c>
    </row>
    <row r="150" spans="1:10" ht="16.5" customHeight="1">
      <c r="A150" s="70" t="s">
        <v>338</v>
      </c>
      <c r="C150" s="27"/>
      <c r="D150" s="17">
        <v>428000</v>
      </c>
      <c r="F150" s="17">
        <v>0</v>
      </c>
      <c r="H150" s="51">
        <v>428000</v>
      </c>
      <c r="J150" s="17">
        <v>0</v>
      </c>
    </row>
    <row r="151" spans="1:10" ht="16.5" customHeight="1">
      <c r="C151" s="27"/>
    </row>
    <row r="152" spans="1:10" ht="19.5" customHeight="1">
      <c r="A152" s="70" t="s">
        <v>1</v>
      </c>
      <c r="C152" s="27"/>
      <c r="D152" s="51"/>
      <c r="E152" s="51"/>
      <c r="F152" s="84"/>
      <c r="G152" s="84"/>
      <c r="H152" s="84"/>
      <c r="I152" s="84"/>
      <c r="J152" s="84"/>
    </row>
    <row r="153" spans="1:10" s="18" customFormat="1" ht="19.5" customHeight="1">
      <c r="A153" s="70"/>
      <c r="B153" s="50"/>
      <c r="F153" s="84"/>
      <c r="G153" s="84"/>
      <c r="H153" s="84"/>
      <c r="I153" s="84"/>
      <c r="J153" s="84"/>
    </row>
    <row r="154" spans="1:10" s="18" customFormat="1" ht="19.5" customHeight="1">
      <c r="A154" s="70"/>
      <c r="B154" s="50"/>
      <c r="F154" s="84"/>
      <c r="G154" s="84"/>
      <c r="H154" s="84"/>
      <c r="I154" s="84"/>
      <c r="J154" s="84"/>
    </row>
    <row r="155" spans="1:10" s="18" customFormat="1" ht="19.5" customHeight="1">
      <c r="A155" s="70"/>
      <c r="B155" s="50"/>
      <c r="F155" s="84"/>
      <c r="G155" s="84"/>
      <c r="H155" s="84"/>
      <c r="I155" s="84"/>
      <c r="J155" s="84"/>
    </row>
    <row r="156" spans="1:10" s="18" customFormat="1" ht="19.5" customHeight="1">
      <c r="B156" s="50"/>
      <c r="F156" s="84"/>
      <c r="G156" s="84"/>
      <c r="H156" s="84"/>
      <c r="I156" s="84"/>
      <c r="J156" s="84"/>
    </row>
    <row r="157" spans="1:10" s="18" customFormat="1" ht="19.5" customHeight="1">
      <c r="B157" s="50"/>
    </row>
    <row r="158" spans="1:10" s="18" customFormat="1" ht="19.5" customHeight="1">
      <c r="B158" s="50"/>
    </row>
    <row r="159" spans="1:10" s="18" customFormat="1" ht="19.5" customHeight="1">
      <c r="B159" s="50"/>
    </row>
    <row r="160" spans="1:10" s="18" customFormat="1" ht="19.5" customHeight="1">
      <c r="B160" s="50"/>
    </row>
    <row r="161" spans="6:10" ht="19.5" customHeight="1">
      <c r="F161" s="18"/>
      <c r="G161" s="18"/>
      <c r="H161" s="18"/>
      <c r="I161" s="18"/>
      <c r="J161" s="18"/>
    </row>
    <row r="162" spans="6:10" ht="19.5" customHeight="1">
      <c r="F162" s="18"/>
      <c r="G162" s="18"/>
      <c r="H162" s="18"/>
      <c r="I162" s="18"/>
      <c r="J162" s="18"/>
    </row>
    <row r="163" spans="6:10" ht="19.5" customHeight="1">
      <c r="F163" s="18"/>
      <c r="G163" s="18"/>
      <c r="H163" s="18"/>
      <c r="I163" s="18"/>
      <c r="J163" s="18"/>
    </row>
    <row r="164" spans="6:10" ht="19.5" customHeight="1">
      <c r="F164" s="18"/>
      <c r="G164" s="18"/>
      <c r="H164" s="18"/>
      <c r="I164" s="18"/>
      <c r="J164" s="18"/>
    </row>
  </sheetData>
  <printOptions gridLinesSet="0"/>
  <pageMargins left="0.98425196850393704" right="0.196850393700787" top="0.52" bottom="0.23" header="0.196850393700787" footer="0.196850393700787"/>
  <pageSetup paperSize="9" scale="68" fitToHeight="0" orientation="portrait" r:id="rId1"/>
  <headerFooter alignWithMargins="0"/>
  <rowBreaks count="2" manualBreakCount="2">
    <brk id="55" max="10" man="1"/>
    <brk id="99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62035</vt:lpwstr>
  </property>
  <property fmtid="{D5CDD505-2E9C-101B-9397-08002B2CF9AE}" pid="4" name="OptimizationTime">
    <vt:lpwstr>20200227_2203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2020-02-27T12:54:33Z</cp:lastPrinted>
  <dcterms:created xsi:type="dcterms:W3CDTF">1999-06-19T06:47:46Z</dcterms:created>
  <dcterms:modified xsi:type="dcterms:W3CDTF">2020-02-27T12:54:38Z</dcterms:modified>
</cp:coreProperties>
</file>