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ornsawan\Desktop\270220\"/>
    </mc:Choice>
  </mc:AlternateContent>
  <bookViews>
    <workbookView xWindow="0" yWindow="0" windowWidth="24000" windowHeight="9735" tabRatio="869" firstSheet="1" activeTab="5"/>
  </bookViews>
  <sheets>
    <sheet name="Recovered_Sheet1" sheetId="1" state="veryHidden" r:id="rId1"/>
    <sheet name="BS7-8" sheetId="2" r:id="rId2"/>
    <sheet name="PL9" sheetId="6" r:id="rId3"/>
    <sheet name="SH10-11" sheetId="3" r:id="rId4"/>
    <sheet name="SH12-13" sheetId="5" r:id="rId5"/>
    <sheet name="CF14-15" sheetId="4" r:id="rId6"/>
  </sheets>
  <definedNames>
    <definedName name="_xlnm.Print_Area" localSheetId="1">'BS7-8'!$A$1:$I$71</definedName>
    <definedName name="_xlnm.Print_Area" localSheetId="5">'CF14-15'!$A$1:$J$76</definedName>
    <definedName name="_xlnm.Print_Area" localSheetId="2">'PL9'!$A$1:$J$38</definedName>
    <definedName name="_xlnm.Print_Area" localSheetId="3">'SH10-11'!$A$1:$N$55</definedName>
    <definedName name="_xlnm.Print_Area" localSheetId="4">'SH12-13'!$A$1:$N$53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5" l="1"/>
  <c r="L21" i="5"/>
  <c r="L22" i="3"/>
  <c r="I19" i="2" l="1"/>
  <c r="G19" i="2"/>
  <c r="E19" i="2"/>
  <c r="C19" i="2"/>
  <c r="H67" i="4" l="1"/>
  <c r="D67" i="4"/>
  <c r="H13" i="4" l="1"/>
  <c r="L48" i="5" l="1"/>
  <c r="L51" i="3"/>
  <c r="J75" i="4" l="1"/>
  <c r="J64" i="4"/>
  <c r="J59" i="4"/>
  <c r="F75" i="4"/>
  <c r="F64" i="4"/>
  <c r="F59" i="4"/>
  <c r="F13" i="4"/>
  <c r="N12" i="5"/>
  <c r="H51" i="5"/>
  <c r="F51" i="5"/>
  <c r="D51" i="5"/>
  <c r="J44" i="5"/>
  <c r="N43" i="5"/>
  <c r="N44" i="5" s="1"/>
  <c r="J35" i="6"/>
  <c r="J19" i="6"/>
  <c r="J13" i="6"/>
  <c r="F35" i="6"/>
  <c r="F19" i="6"/>
  <c r="F13" i="6"/>
  <c r="I52" i="2"/>
  <c r="I47" i="2"/>
  <c r="E52" i="2"/>
  <c r="E47" i="2"/>
  <c r="I31" i="2"/>
  <c r="E31" i="2"/>
  <c r="N12" i="3"/>
  <c r="H54" i="3"/>
  <c r="F54" i="3"/>
  <c r="D54" i="3"/>
  <c r="J46" i="3"/>
  <c r="N45" i="3"/>
  <c r="N46" i="3" s="1"/>
  <c r="N41" i="3"/>
  <c r="F22" i="6" l="1"/>
  <c r="F24" i="6" s="1"/>
  <c r="E54" i="2"/>
  <c r="I54" i="2"/>
  <c r="F11" i="4"/>
  <c r="F26" i="4" s="1"/>
  <c r="J20" i="3"/>
  <c r="F38" i="4"/>
  <c r="F40" i="4" s="1"/>
  <c r="F66" i="4" s="1"/>
  <c r="F68" i="4" s="1"/>
  <c r="J22" i="6"/>
  <c r="J24" i="6" s="1"/>
  <c r="I33" i="2"/>
  <c r="E33" i="2"/>
  <c r="L49" i="5"/>
  <c r="F38" i="6"/>
  <c r="F36" i="6"/>
  <c r="D13" i="4"/>
  <c r="J17" i="3"/>
  <c r="D13" i="6"/>
  <c r="D19" i="6"/>
  <c r="H64" i="4"/>
  <c r="D64" i="4"/>
  <c r="H35" i="6"/>
  <c r="L24" i="5"/>
  <c r="N23" i="5"/>
  <c r="N24" i="3"/>
  <c r="L25" i="3"/>
  <c r="L27" i="3" s="1"/>
  <c r="E68" i="2" s="1"/>
  <c r="N22" i="3"/>
  <c r="N16" i="3"/>
  <c r="N17" i="3" s="1"/>
  <c r="H13" i="6"/>
  <c r="C52" i="2"/>
  <c r="H59" i="4"/>
  <c r="D59" i="4"/>
  <c r="H75" i="4"/>
  <c r="D75" i="4"/>
  <c r="C47" i="2"/>
  <c r="H26" i="5"/>
  <c r="F26" i="5"/>
  <c r="D26" i="5"/>
  <c r="J17" i="5"/>
  <c r="N16" i="5"/>
  <c r="N17" i="5" s="1"/>
  <c r="H27" i="3"/>
  <c r="F27" i="3"/>
  <c r="D27" i="3"/>
  <c r="G31" i="2"/>
  <c r="H19" i="6"/>
  <c r="C31" i="2"/>
  <c r="G47" i="2"/>
  <c r="G52" i="2"/>
  <c r="J11" i="4" l="1"/>
  <c r="J26" i="4" s="1"/>
  <c r="J20" i="5"/>
  <c r="J38" i="6"/>
  <c r="J36" i="6"/>
  <c r="J38" i="4"/>
  <c r="J40" i="4" s="1"/>
  <c r="J66" i="4" s="1"/>
  <c r="J68" i="4" s="1"/>
  <c r="G54" i="2"/>
  <c r="C54" i="2"/>
  <c r="C33" i="2"/>
  <c r="H22" i="6"/>
  <c r="H24" i="6" s="1"/>
  <c r="D22" i="6"/>
  <c r="D24" i="6" s="1"/>
  <c r="G33" i="2"/>
  <c r="L26" i="5"/>
  <c r="N21" i="5"/>
  <c r="L39" i="5" l="1"/>
  <c r="L51" i="5" s="1"/>
  <c r="G68" i="2" s="1"/>
  <c r="I68" i="2"/>
  <c r="D11" i="4"/>
  <c r="D26" i="4" s="1"/>
  <c r="J49" i="3"/>
  <c r="H11" i="4"/>
  <c r="H26" i="4" s="1"/>
  <c r="J47" i="5"/>
  <c r="J24" i="5"/>
  <c r="J26" i="5" s="1"/>
  <c r="H38" i="6"/>
  <c r="H36" i="6"/>
  <c r="D38" i="6"/>
  <c r="N20" i="3"/>
  <c r="N25" i="3" s="1"/>
  <c r="N27" i="3" s="1"/>
  <c r="J25" i="3"/>
  <c r="J27" i="3" s="1"/>
  <c r="I65" i="2" l="1"/>
  <c r="I69" i="2" s="1"/>
  <c r="I71" i="2" s="1"/>
  <c r="E65" i="2"/>
  <c r="E69" i="2" s="1"/>
  <c r="E71" i="2" s="1"/>
  <c r="H38" i="4"/>
  <c r="H40" i="4" s="1"/>
  <c r="H66" i="4" s="1"/>
  <c r="H68" i="4" s="1"/>
  <c r="D38" i="4"/>
  <c r="D40" i="4" s="1"/>
  <c r="D66" i="4" s="1"/>
  <c r="D68" i="4" s="1"/>
  <c r="N49" i="5"/>
  <c r="N51" i="5" s="1"/>
  <c r="J49" i="5"/>
  <c r="J51" i="5" s="1"/>
  <c r="J52" i="3"/>
  <c r="J54" i="3" s="1"/>
  <c r="N20" i="5"/>
  <c r="N24" i="5" s="1"/>
  <c r="N26" i="5" s="1"/>
  <c r="G65" i="2" l="1"/>
  <c r="G69" i="2" s="1"/>
  <c r="G71" i="2" s="1"/>
  <c r="C65" i="2"/>
  <c r="D35" i="6" l="1"/>
  <c r="D36" i="6" s="1"/>
  <c r="L52" i="3"/>
  <c r="L54" i="3" s="1"/>
  <c r="C68" i="2" s="1"/>
  <c r="C69" i="2" s="1"/>
  <c r="C71" i="2" s="1"/>
  <c r="N51" i="3"/>
  <c r="N52" i="3" s="1"/>
  <c r="N54" i="3" s="1"/>
</calcChain>
</file>

<file path=xl/sharedStrings.xml><?xml version="1.0" encoding="utf-8"?>
<sst xmlns="http://schemas.openxmlformats.org/spreadsheetml/2006/main" count="484" uniqueCount="188">
  <si>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</si>
  <si>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</si>
  <si>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</si>
  <si>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</si>
  <si>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</si>
  <si>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</si>
  <si>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</si>
  <si>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</si>
  <si>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</si>
  <si>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</si>
  <si>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</si>
  <si>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</si>
  <si>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</si>
  <si>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</si>
  <si>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</si>
  <si>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</si>
  <si>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</si>
  <si>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</si>
  <si>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</si>
  <si>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ภาษีเงินได้ค้างจ่าย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</si>
  <si>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</si>
  <si>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</si>
  <si>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</si>
  <si>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</si>
  <si>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</si>
  <si>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</si>
  <si>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</si>
  <si>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</si>
  <si>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</si>
  <si>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</si>
  <si>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 xml:space="preserve">กำไรต่อหุ้นขั้นพื้นฐาน </t>
  </si>
  <si>
    <t>ภาษีเงินได้</t>
  </si>
  <si>
    <t>รวมหนี้สินหมุนเวียน</t>
  </si>
  <si>
    <t>เงินฝากที่ติดภาระผูกพัน</t>
  </si>
  <si>
    <t>งบแสดงการเปลี่ยนแปลงส่วนของผู้ถือหุ้น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</si>
  <si>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</si>
  <si>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</si>
  <si>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</si>
  <si>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</si>
  <si>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</si>
  <si>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</si>
  <si>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</si>
  <si>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</si>
  <si>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</si>
  <si>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6</t>
  </si>
  <si>
    <t>9</t>
  </si>
  <si>
    <t>11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</si>
  <si>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</si>
  <si>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</si>
  <si>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</si>
  <si>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</si>
  <si>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</si>
  <si>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</si>
  <si>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</si>
  <si>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</si>
  <si>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</si>
  <si>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</si>
  <si>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>12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</si>
  <si>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</si>
  <si>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</si>
  <si>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</si>
  <si>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</si>
  <si>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</si>
  <si>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</si>
  <si>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</si>
  <si>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</si>
  <si>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</si>
  <si>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</si>
  <si>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</si>
  <si>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</si>
  <si>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</si>
  <si>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</si>
  <si>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</si>
  <si>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</si>
  <si>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</si>
  <si>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</si>
  <si>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>จ่ายเงินปันผลให้ผู้ถือหุ้นของบริษัท</t>
  </si>
  <si>
    <t xml:space="preserve">   ส่วนเกินมูลค่าหุ้นสามัญ</t>
  </si>
  <si>
    <t>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</si>
  <si>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</si>
  <si>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</si>
  <si>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</si>
  <si>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</si>
  <si>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</si>
  <si>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</si>
  <si>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</si>
  <si>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</si>
  <si>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</si>
  <si>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องค์ประกอบอื่น</t>
  </si>
  <si>
    <t>ของส่วนของผู้ถือหุ้น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</si>
  <si>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</si>
  <si>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</si>
  <si>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</si>
  <si>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</si>
  <si>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</si>
  <si>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</si>
  <si>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5</t>
  </si>
  <si>
    <t>8</t>
  </si>
  <si>
    <t>10</t>
  </si>
  <si>
    <t>กำไรขาดทุนเบ็ดเสร็จรวมสำหรับปี</t>
  </si>
  <si>
    <t>องค์ประกอบอื่นของส่วนของผู้ถือหุ้น</t>
  </si>
  <si>
    <t xml:space="preserve">ค่าใช้จ่ายภาษีเงินได้ </t>
  </si>
  <si>
    <t>กำไรก่อนค่าใช้จ่ายภาษีเงินได้</t>
  </si>
  <si>
    <t>31 ธันวาคม</t>
  </si>
  <si>
    <t>สำหรับปีสิ้นสุดวันที่</t>
  </si>
  <si>
    <t>เงินจ่ายล่วงหน้าค่าวัตถุดิบ</t>
  </si>
  <si>
    <t>เงินสดได้มาจากกิจกรรมดำเนินงาน</t>
  </si>
  <si>
    <t>สินทรัพย์ภาษีเงินได้รอการตัดบัญชี</t>
  </si>
  <si>
    <t>4</t>
  </si>
  <si>
    <t>23</t>
  </si>
  <si>
    <t>ลูกหนี้อื่น</t>
  </si>
  <si>
    <t>เจ้าหนี้อื่น</t>
  </si>
  <si>
    <t>22</t>
  </si>
  <si>
    <t>ขาดทุนจากอัตราแลกเปลี่ยนที่ยังไม่เกิดขึ้นจริง</t>
  </si>
  <si>
    <t>ต้นทุนในการจัดจำหน่าย</t>
  </si>
  <si>
    <t>4, 7</t>
  </si>
  <si>
    <t>หนี้สูญและหนี้สงสัยจะสูญ (กลับรายการ)</t>
  </si>
  <si>
    <t>ส่วนแบ่งกำไรจากเงินลงทุนในบริษัทร่วม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</si>
  <si>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</si>
  <si>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</si>
  <si>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</si>
  <si>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</si>
  <si>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เงินสดจ่ายเพื่อซื้อเครื่องจักรและอุปกรณ์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</si>
  <si>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</si>
  <si>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</si>
  <si>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</si>
  <si>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เครื่องจักรและอุปกรณ์ที่เพิ่มขึ้นในระหว่างปี</t>
  </si>
  <si>
    <t>ผลประโยชน์พนักงาน</t>
  </si>
  <si>
    <t>ประมาณการหนี้สินไม่หมุนเวียนสำหรับ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</si>
  <si>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</si>
  <si>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</si>
  <si>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</si>
  <si>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</si>
  <si>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  ของเงินลงทุนเผื่อขาย</t>
  </si>
  <si>
    <t>การเปลี่ยนแปลงในมูลค่ายุติธรรมสุทธิ</t>
  </si>
  <si>
    <t>รายการที่จะไม่ถูกจัดประเภทรายการใหม่ไว้</t>
  </si>
  <si>
    <t xml:space="preserve">      ในกำไรหรือขาดทุนในภายหลัง</t>
  </si>
  <si>
    <t>ผลกำไรจากการวัดมูลค่าใหม่ของผลประโยชน์</t>
  </si>
  <si>
    <t xml:space="preserve">      พนักงานที่กำหนดไว้ </t>
  </si>
  <si>
    <t xml:space="preserve">         การเปลี่ยนแปลงในมูลค่ายุติธรรมสุทธิของเงินลงทุนเผื่อขาย</t>
  </si>
  <si>
    <t xml:space="preserve">         ผลกำไรจากการวัดมูลค่าใหม่ของผลประโยชน์</t>
  </si>
  <si>
    <t xml:space="preserve">พนักงานที่กำหนดไว้ </t>
  </si>
  <si>
    <t>การเปลี่ยนแปลง</t>
  </si>
  <si>
    <t>ในมูลค่ายุติธรรมสุทธิ</t>
  </si>
  <si>
    <t>ของเงินลงทุนเผื่อขาย</t>
  </si>
  <si>
    <t>4, 18</t>
  </si>
  <si>
    <t>กำไรขาดทุนเบ็ดเสร็จอื่นสำหรับปี - สุทธิจากภาษี</t>
  </si>
  <si>
    <t>กลับรายการผลขาดทุนจากการด้อยค่าของอุปกรณ์</t>
  </si>
  <si>
    <t>ขาดทุนจากการตัดจำหน่ายเครื่องจักรและอุปกรณ์</t>
  </si>
  <si>
    <t>กำไรจากการขายเงินลงทุนในบริษัทร่วม</t>
  </si>
  <si>
    <t xml:space="preserve">    -</t>
  </si>
  <si>
    <t>เงินสดรับจากการขายเงินลงทุนในบริษัทร่วม</t>
  </si>
  <si>
    <t>รับเงินปันผล</t>
  </si>
  <si>
    <t>รับดอกเบี้ย</t>
  </si>
  <si>
    <t>เงินฝากที่ติดภาระผูกพันลดลง</t>
  </si>
  <si>
    <t xml:space="preserve">  -</t>
  </si>
  <si>
    <t xml:space="preserve">                        -</t>
  </si>
  <si>
    <t xml:space="preserve">   -</t>
  </si>
  <si>
    <t xml:space="preserve">                    -</t>
  </si>
  <si>
    <t>สำหรับลูกหนี้การค้าและลูกหนี้อื่น</t>
  </si>
  <si>
    <t>รวมรายการกับผู้ถือหุ้นที่บันทึกโดยตรงเข้าส่วนของผู้ถือหุ้น</t>
  </si>
  <si>
    <t>รายการที่อาจถูกจัดประเภทรายการใหม่ไว้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</si>
  <si>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</si>
  <si>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</si>
  <si>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</si>
  <si>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2562</t>
  </si>
  <si>
    <t xml:space="preserve"> 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</si>
  <si>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</si>
  <si>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</si>
  <si>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</si>
  <si>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เงินให้กู้ยืมระยะยาวแก่บริษัทร่วม</t>
  </si>
  <si>
    <t>4, 13</t>
  </si>
  <si>
    <t>4, 17</t>
  </si>
  <si>
    <t>21</t>
  </si>
  <si>
    <t>9, 18</t>
  </si>
  <si>
    <t>ขาดทุนจากการตัดจำหน่ายสินค้า</t>
  </si>
  <si>
    <t>เงินสดจ่ายเพื่อลงทุนในเงินลงทุนชั่วคราว</t>
  </si>
  <si>
    <t xml:space="preserve">   ผลต่างจากการเปลี่ยนแปลงในมูลค่ายุติธรรม</t>
  </si>
  <si>
    <t>เงินสดจ่ายให้กู้ยืมแก่บริษัทร่วม</t>
  </si>
  <si>
    <t>เงินสดจ่ายเพื่อซื้อเงินลงทุนระยะยาวอื่น</t>
  </si>
  <si>
    <t>ขาดทุนจากการปรับมูลค่าสินค้า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</si>
  <si>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</si>
  <si>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</si>
  <si>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เงินจ่ายชำระหนี้ค่าเครื่องจักรและ</t>
    </r>
  </si>
  <si>
    <t>อุปกรณ์ที่ซื้อในปีก่อน</t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</si>
  <si>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เจ้าหนี้ค่าซื้อเครื่องจักรและอุปกรณ์</t>
    </r>
  </si>
  <si>
    <t>สินทรัพย์หมุนเวียนอื่น</t>
  </si>
  <si>
    <t>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</si>
</sst>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.00000\ ;\(#,##0.00000\)"/>
    <numFmt numFmtId="195" formatCode="_(* #,##0_);_(* \(#,##0\);_(* &quot;-&quot;??_);_(@_)"/>
  </numFmts>
  <fonts count="23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color indexed="55"/>
      <name val="Angsana New"/>
      <family val="1"/>
    </font>
    <font>
      <b/>
      <sz val="15"/>
      <color indexed="5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74">
    <xf numFmtId="49" fontId="0" fillId="0" borderId="0" xfId="0"/>
    <xf numFmtId="49" fontId="7" fillId="0" borderId="0" xfId="0" applyFont="1"/>
    <xf numFmtId="49" fontId="8" fillId="0" borderId="0" xfId="0" applyFont="1"/>
    <xf numFmtId="188" fontId="8" fillId="0" borderId="0" xfId="0" applyNumberFormat="1" applyFont="1"/>
    <xf numFmtId="49" fontId="8" fillId="0" borderId="0" xfId="0" applyFont="1" applyAlignment="1">
      <alignment horizontal="left"/>
    </xf>
    <xf numFmtId="188" fontId="8" fillId="0" borderId="0" xfId="0" applyNumberFormat="1" applyFont="1" applyBorder="1"/>
    <xf numFmtId="188" fontId="8" fillId="0" borderId="0" xfId="1" applyNumberFormat="1" applyFont="1" applyBorder="1"/>
    <xf numFmtId="49" fontId="9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0" fontId="9" fillId="0" borderId="0" xfId="31" applyNumberFormat="1" applyFont="1" applyAlignment="1">
      <alignment horizontal="center"/>
    </xf>
    <xf numFmtId="49" fontId="9" fillId="0" borderId="0" xfId="31" applyFont="1" applyAlignment="1">
      <alignment horizontal="left"/>
    </xf>
    <xf numFmtId="49" fontId="13" fillId="0" borderId="0" xfId="31" applyFont="1" applyAlignment="1">
      <alignment horizontal="centerContinuous"/>
    </xf>
    <xf numFmtId="49" fontId="13" fillId="0" borderId="0" xfId="31" applyFont="1"/>
    <xf numFmtId="49" fontId="13" fillId="0" borderId="0" xfId="31" applyFont="1" applyAlignment="1">
      <alignment horizontal="left"/>
    </xf>
    <xf numFmtId="0" fontId="13" fillId="0" borderId="0" xfId="31" applyNumberFormat="1" applyFont="1" applyAlignment="1">
      <alignment horizontal="center"/>
    </xf>
    <xf numFmtId="189" fontId="13" fillId="0" borderId="0" xfId="31" applyNumberFormat="1" applyFont="1" applyBorder="1" applyAlignment="1">
      <alignment horizontal="center"/>
    </xf>
    <xf numFmtId="189" fontId="13" fillId="0" borderId="0" xfId="31" applyNumberFormat="1" applyFont="1"/>
    <xf numFmtId="189" fontId="13" fillId="0" borderId="0" xfId="31" applyNumberFormat="1" applyFont="1" applyBorder="1"/>
    <xf numFmtId="188" fontId="7" fillId="0" borderId="0" xfId="1" applyNumberFormat="1" applyFont="1"/>
    <xf numFmtId="188" fontId="10" fillId="0" borderId="0" xfId="0" applyNumberFormat="1" applyFont="1" applyAlignment="1">
      <alignment horizontal="left"/>
    </xf>
    <xf numFmtId="188" fontId="8" fillId="0" borderId="0" xfId="1" applyNumberFormat="1" applyFont="1"/>
    <xf numFmtId="49" fontId="7" fillId="0" borderId="0" xfId="0" applyFont="1" applyBorder="1"/>
    <xf numFmtId="49" fontId="16" fillId="0" borderId="0" xfId="0" applyFont="1"/>
    <xf numFmtId="188" fontId="9" fillId="0" borderId="0" xfId="1" applyNumberFormat="1" applyFont="1"/>
    <xf numFmtId="49" fontId="16" fillId="0" borderId="0" xfId="0" applyFont="1" applyAlignment="1">
      <alignment horizontal="left"/>
    </xf>
    <xf numFmtId="188" fontId="9" fillId="0" borderId="0" xfId="1" applyNumberFormat="1" applyFont="1" applyBorder="1"/>
    <xf numFmtId="49" fontId="9" fillId="0" borderId="0" xfId="0" applyFont="1" applyBorder="1" applyAlignment="1">
      <alignment horizontal="left"/>
    </xf>
    <xf numFmtId="188" fontId="9" fillId="0" borderId="0" xfId="0" applyNumberFormat="1" applyFont="1" applyBorder="1"/>
    <xf numFmtId="188" fontId="9" fillId="0" borderId="0" xfId="0" applyNumberFormat="1" applyFont="1"/>
    <xf numFmtId="49" fontId="13" fillId="0" borderId="0" xfId="31" applyFont="1" applyBorder="1" applyAlignment="1">
      <alignment horizontal="centerContinuous"/>
    </xf>
    <xf numFmtId="0" fontId="13" fillId="0" borderId="0" xfId="31" applyNumberFormat="1" applyFont="1" applyBorder="1" applyAlignment="1">
      <alignment horizontal="center"/>
    </xf>
    <xf numFmtId="49" fontId="13" fillId="0" borderId="0" xfId="0" applyFont="1" applyBorder="1" applyAlignment="1">
      <alignment horizontal="center"/>
    </xf>
    <xf numFmtId="49" fontId="13" fillId="0" borderId="0" xfId="0" applyFont="1" applyBorder="1"/>
    <xf numFmtId="4" fontId="13" fillId="0" borderId="0" xfId="1" applyFont="1" applyBorder="1" applyAlignment="1">
      <alignment horizontal="center"/>
    </xf>
    <xf numFmtId="49" fontId="13" fillId="0" borderId="0" xfId="31" applyFont="1" applyBorder="1"/>
    <xf numFmtId="37" fontId="9" fillId="0" borderId="0" xfId="31" applyNumberFormat="1" applyFont="1" applyBorder="1" applyAlignment="1">
      <alignment horizontal="right"/>
    </xf>
    <xf numFmtId="0" fontId="10" fillId="0" borderId="0" xfId="31" applyNumberFormat="1" applyFont="1" applyAlignment="1">
      <alignment horizontal="center"/>
    </xf>
    <xf numFmtId="49" fontId="10" fillId="0" borderId="0" xfId="31" applyFont="1" applyAlignment="1">
      <alignment horizontal="left"/>
    </xf>
    <xf numFmtId="189" fontId="11" fillId="0" borderId="0" xfId="31" applyNumberFormat="1" applyFont="1" applyAlignment="1">
      <alignment horizontal="left"/>
    </xf>
    <xf numFmtId="49" fontId="11" fillId="0" borderId="0" xfId="31" applyFont="1" applyAlignment="1">
      <alignment horizontal="left"/>
    </xf>
    <xf numFmtId="4" fontId="9" fillId="0" borderId="0" xfId="1" applyFont="1" applyFill="1"/>
    <xf numFmtId="49" fontId="17" fillId="0" borderId="0" xfId="0" applyFont="1"/>
    <xf numFmtId="0" fontId="15" fillId="0" borderId="0" xfId="31" applyNumberFormat="1" applyFont="1" applyBorder="1" applyAlignment="1">
      <alignment horizontal="center"/>
    </xf>
    <xf numFmtId="0" fontId="16" fillId="0" borderId="0" xfId="31" applyNumberFormat="1" applyFont="1" applyAlignment="1">
      <alignment horizontal="center"/>
    </xf>
    <xf numFmtId="0" fontId="15" fillId="0" borderId="0" xfId="31" applyNumberFormat="1" applyFont="1" applyAlignment="1">
      <alignment horizontal="center"/>
    </xf>
    <xf numFmtId="188" fontId="17" fillId="0" borderId="0" xfId="0" applyNumberFormat="1" applyFont="1" applyBorder="1"/>
    <xf numFmtId="37" fontId="9" fillId="0" borderId="0" xfId="31" applyNumberFormat="1" applyFont="1" applyAlignment="1">
      <alignment horizontal="right"/>
    </xf>
    <xf numFmtId="49" fontId="16" fillId="0" borderId="0" xfId="0" quotePrefix="1" applyFont="1" applyAlignment="1">
      <alignment horizontal="left"/>
    </xf>
    <xf numFmtId="49" fontId="15" fillId="0" borderId="0" xfId="0" applyFont="1" applyAlignment="1">
      <alignment horizontal="left"/>
    </xf>
    <xf numFmtId="189" fontId="9" fillId="0" borderId="0" xfId="1" applyNumberFormat="1" applyFont="1"/>
    <xf numFmtId="4" fontId="10" fillId="0" borderId="0" xfId="1" applyFont="1" applyFill="1" applyAlignment="1">
      <alignment horizontal="left"/>
    </xf>
    <xf numFmtId="49" fontId="10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0" fontId="15" fillId="0" borderId="0" xfId="31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0" fontId="13" fillId="0" borderId="0" xfId="31" applyNumberFormat="1" applyFont="1" applyFill="1" applyBorder="1" applyAlignment="1">
      <alignment horizontal="center"/>
    </xf>
    <xf numFmtId="4" fontId="16" fillId="0" borderId="0" xfId="1" applyFont="1" applyFill="1"/>
    <xf numFmtId="188" fontId="7" fillId="0" borderId="0" xfId="1" applyNumberFormat="1" applyFont="1" applyFill="1"/>
    <xf numFmtId="4" fontId="7" fillId="0" borderId="0" xfId="1" applyFont="1" applyFill="1" applyAlignment="1">
      <alignment horizontal="left"/>
    </xf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9" fillId="0" borderId="0" xfId="0" applyFont="1" applyFill="1"/>
    <xf numFmtId="188" fontId="9" fillId="0" borderId="0" xfId="1" applyNumberFormat="1" applyFont="1" applyFill="1"/>
    <xf numFmtId="4" fontId="15" fillId="0" borderId="0" xfId="1" applyFont="1" applyFill="1"/>
    <xf numFmtId="188" fontId="9" fillId="0" borderId="0" xfId="0" applyNumberFormat="1" applyFont="1" applyFill="1" applyBorder="1"/>
    <xf numFmtId="188" fontId="9" fillId="0" borderId="0" xfId="0" applyNumberFormat="1" applyFont="1" applyFill="1"/>
    <xf numFmtId="49" fontId="11" fillId="0" borderId="0" xfId="0" applyFont="1" applyFill="1" applyAlignment="1">
      <alignment horizontal="left"/>
    </xf>
    <xf numFmtId="189" fontId="7" fillId="0" borderId="0" xfId="1" applyNumberFormat="1" applyFont="1" applyFill="1" applyBorder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Alignment="1">
      <alignment horizontal="right"/>
    </xf>
    <xf numFmtId="188" fontId="9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3" xfId="1" applyNumberFormat="1" applyFont="1" applyFill="1" applyBorder="1"/>
    <xf numFmtId="188" fontId="9" fillId="0" borderId="3" xfId="1" applyNumberFormat="1" applyFont="1" applyFill="1" applyBorder="1"/>
    <xf numFmtId="188" fontId="9" fillId="0" borderId="0" xfId="1" applyNumberFormat="1" applyFont="1" applyFill="1" applyBorder="1"/>
    <xf numFmtId="4" fontId="7" fillId="0" borderId="0" xfId="1" quotePrefix="1" applyFont="1" applyFill="1" applyAlignment="1">
      <alignment horizontal="left"/>
    </xf>
    <xf numFmtId="49" fontId="15" fillId="0" borderId="0" xfId="0" applyFont="1" applyFill="1" applyAlignment="1">
      <alignment horizontal="center"/>
    </xf>
    <xf numFmtId="4" fontId="9" fillId="0" borderId="0" xfId="1" quotePrefix="1" applyFont="1" applyFill="1" applyAlignment="1">
      <alignment horizontal="left"/>
    </xf>
    <xf numFmtId="188" fontId="9" fillId="0" borderId="4" xfId="1" applyNumberFormat="1" applyFont="1" applyFill="1" applyBorder="1"/>
    <xf numFmtId="3" fontId="7" fillId="0" borderId="0" xfId="1" applyNumberFormat="1" applyFont="1" applyFill="1"/>
    <xf numFmtId="188" fontId="7" fillId="0" borderId="0" xfId="0" applyNumberFormat="1" applyFont="1" applyFill="1" applyBorder="1" applyAlignment="1"/>
    <xf numFmtId="188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/>
    <xf numFmtId="188" fontId="9" fillId="0" borderId="5" xfId="1" applyNumberFormat="1" applyFont="1" applyFill="1" applyBorder="1" applyAlignment="1"/>
    <xf numFmtId="188" fontId="9" fillId="0" borderId="5" xfId="0" applyNumberFormat="1" applyFont="1" applyFill="1" applyBorder="1"/>
    <xf numFmtId="188" fontId="8" fillId="0" borderId="0" xfId="1" applyNumberFormat="1" applyFont="1" applyFill="1" applyAlignment="1">
      <alignment horizontal="right"/>
    </xf>
    <xf numFmtId="49" fontId="13" fillId="0" borderId="0" xfId="0" applyFont="1" applyBorder="1" applyAlignment="1">
      <alignment horizontal="center" wrapText="1"/>
    </xf>
    <xf numFmtId="49" fontId="17" fillId="0" borderId="0" xfId="31" applyFont="1" applyAlignment="1">
      <alignment horizontal="left"/>
    </xf>
    <xf numFmtId="37" fontId="17" fillId="0" borderId="0" xfId="31" applyNumberFormat="1" applyFont="1" applyAlignment="1">
      <alignment horizontal="right"/>
    </xf>
    <xf numFmtId="188" fontId="10" fillId="0" borderId="0" xfId="0" applyNumberFormat="1" applyFont="1" applyFill="1" applyAlignment="1">
      <alignment horizontal="left"/>
    </xf>
    <xf numFmtId="188" fontId="8" fillId="0" borderId="0" xfId="1" applyNumberFormat="1" applyFont="1" applyFill="1"/>
    <xf numFmtId="188" fontId="8" fillId="0" borderId="0" xfId="1" applyNumberFormat="1" applyFont="1" applyFill="1" applyBorder="1"/>
    <xf numFmtId="188" fontId="8" fillId="0" borderId="3" xfId="1" applyNumberFormat="1" applyFont="1" applyFill="1" applyBorder="1"/>
    <xf numFmtId="188" fontId="9" fillId="0" borderId="5" xfId="1" applyNumberFormat="1" applyFont="1" applyFill="1" applyBorder="1"/>
    <xf numFmtId="188" fontId="9" fillId="0" borderId="6" xfId="1" applyNumberFormat="1" applyFont="1" applyFill="1" applyBorder="1"/>
    <xf numFmtId="188" fontId="17" fillId="0" borderId="0" xfId="1" applyNumberFormat="1" applyFont="1" applyFill="1" applyBorder="1"/>
    <xf numFmtId="188" fontId="8" fillId="0" borderId="6" xfId="1" applyNumberFormat="1" applyFont="1" applyFill="1" applyBorder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9" fillId="0" borderId="4" xfId="0" applyNumberFormat="1" applyFont="1" applyFill="1" applyBorder="1"/>
    <xf numFmtId="189" fontId="9" fillId="0" borderId="6" xfId="1" applyNumberFormat="1" applyFont="1" applyFill="1" applyBorder="1"/>
    <xf numFmtId="188" fontId="7" fillId="0" borderId="0" xfId="1" applyNumberFormat="1" applyFont="1" applyFill="1" applyBorder="1" applyAlignment="1">
      <alignment horizontal="center"/>
    </xf>
    <xf numFmtId="49" fontId="17" fillId="0" borderId="0" xfId="0" applyFont="1" applyFill="1"/>
    <xf numFmtId="188" fontId="17" fillId="0" borderId="0" xfId="1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14" fillId="0" borderId="0" xfId="0" applyFont="1" applyFill="1" applyAlignment="1">
      <alignment horizontal="left"/>
    </xf>
    <xf numFmtId="49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88" fontId="15" fillId="0" borderId="0" xfId="0" applyNumberFormat="1" applyFont="1" applyFill="1"/>
    <xf numFmtId="188" fontId="15" fillId="0" borderId="0" xfId="0" applyNumberFormat="1" applyFont="1" applyFill="1" applyAlignment="1">
      <alignment horizontal="center"/>
    </xf>
    <xf numFmtId="188" fontId="16" fillId="0" borderId="0" xfId="0" applyNumberFormat="1" applyFont="1" applyFill="1"/>
    <xf numFmtId="188" fontId="15" fillId="0" borderId="0" xfId="0" quotePrefix="1" applyNumberFormat="1" applyFont="1" applyFill="1" applyAlignment="1">
      <alignment horizontal="center"/>
    </xf>
    <xf numFmtId="188" fontId="15" fillId="0" borderId="0" xfId="0" applyNumberFormat="1" applyFont="1" applyFill="1" applyBorder="1" applyAlignment="1">
      <alignment horizontal="center"/>
    </xf>
    <xf numFmtId="188" fontId="16" fillId="0" borderId="0" xfId="0" applyNumberFormat="1" applyFont="1" applyFill="1" applyBorder="1" applyAlignment="1">
      <alignment horizontal="center"/>
    </xf>
    <xf numFmtId="188" fontId="16" fillId="0" borderId="0" xfId="1" applyNumberFormat="1" applyFont="1" applyFill="1" applyBorder="1" applyAlignment="1">
      <alignment horizontal="center"/>
    </xf>
    <xf numFmtId="188" fontId="15" fillId="0" borderId="0" xfId="1" applyNumberFormat="1" applyFont="1" applyFill="1" applyBorder="1" applyAlignment="1">
      <alignment horizontal="center"/>
    </xf>
    <xf numFmtId="49" fontId="16" fillId="0" borderId="0" xfId="0" applyFont="1" applyFill="1" applyBorder="1" applyAlignment="1">
      <alignment horizontal="left"/>
    </xf>
    <xf numFmtId="49" fontId="9" fillId="0" borderId="0" xfId="0" applyFont="1" applyFill="1" applyBorder="1" applyAlignment="1"/>
    <xf numFmtId="49" fontId="7" fillId="0" borderId="0" xfId="31" applyFont="1" applyAlignment="1">
      <alignment horizontal="centerContinuous"/>
    </xf>
    <xf numFmtId="49" fontId="7" fillId="0" borderId="0" xfId="31" applyFont="1"/>
    <xf numFmtId="49" fontId="7" fillId="0" borderId="0" xfId="31" applyFont="1" applyBorder="1" applyAlignment="1">
      <alignment horizontal="centerContinuous"/>
    </xf>
    <xf numFmtId="0" fontId="7" fillId="0" borderId="0" xfId="31" applyNumberFormat="1" applyFont="1" applyBorder="1" applyAlignment="1">
      <alignment horizontal="center"/>
    </xf>
    <xf numFmtId="49" fontId="7" fillId="0" borderId="0" xfId="31" applyFont="1" applyBorder="1"/>
    <xf numFmtId="189" fontId="7" fillId="0" borderId="0" xfId="31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49" fontId="7" fillId="0" borderId="0" xfId="31" applyFont="1" applyAlignment="1">
      <alignment horizontal="left"/>
    </xf>
    <xf numFmtId="37" fontId="7" fillId="0" borderId="0" xfId="31" applyNumberFormat="1" applyFont="1" applyAlignment="1">
      <alignment horizontal="right"/>
    </xf>
    <xf numFmtId="189" fontId="7" fillId="0" borderId="0" xfId="31" applyNumberFormat="1" applyFont="1"/>
    <xf numFmtId="0" fontId="7" fillId="0" borderId="0" xfId="31" applyNumberFormat="1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/>
    <xf numFmtId="37" fontId="9" fillId="0" borderId="0" xfId="31" applyNumberFormat="1" applyFont="1" applyBorder="1" applyAlignment="1"/>
    <xf numFmtId="49" fontId="16" fillId="0" borderId="0" xfId="0" applyFont="1" applyFill="1" applyAlignment="1">
      <alignment horizontal="left"/>
    </xf>
    <xf numFmtId="189" fontId="18" fillId="0" borderId="0" xfId="0" applyNumberFormat="1" applyFont="1" applyFill="1"/>
    <xf numFmtId="188" fontId="18" fillId="0" borderId="0" xfId="0" applyNumberFormat="1" applyFont="1" applyFill="1" applyBorder="1"/>
    <xf numFmtId="188" fontId="18" fillId="0" borderId="0" xfId="0" applyNumberFormat="1" applyFont="1" applyFill="1"/>
    <xf numFmtId="49" fontId="15" fillId="0" borderId="0" xfId="0" applyFont="1" applyFill="1" applyAlignment="1">
      <alignment horizontal="left"/>
    </xf>
    <xf numFmtId="189" fontId="7" fillId="0" borderId="0" xfId="0" applyNumberFormat="1" applyFont="1" applyFill="1"/>
    <xf numFmtId="49" fontId="18" fillId="0" borderId="0" xfId="0" applyFont="1" applyFill="1" applyAlignment="1">
      <alignment horizontal="left"/>
    </xf>
    <xf numFmtId="49" fontId="10" fillId="0" borderId="0" xfId="0" applyFont="1" applyBorder="1" applyAlignment="1">
      <alignment horizontal="left"/>
    </xf>
    <xf numFmtId="49" fontId="9" fillId="0" borderId="0" xfId="31" applyFont="1" applyAlignment="1">
      <alignment horizontal="center"/>
    </xf>
    <xf numFmtId="49" fontId="13" fillId="0" borderId="0" xfId="0" applyFont="1" applyBorder="1" applyAlignment="1"/>
    <xf numFmtId="49" fontId="7" fillId="0" borderId="0" xfId="31" applyFont="1" applyBorder="1" applyAlignment="1">
      <alignment horizontal="center"/>
    </xf>
    <xf numFmtId="49" fontId="7" fillId="0" borderId="3" xfId="31" applyFont="1" applyBorder="1" applyAlignment="1">
      <alignment horizontal="center"/>
    </xf>
    <xf numFmtId="37" fontId="7" fillId="0" borderId="0" xfId="31" applyNumberFormat="1" applyFont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/>
    <xf numFmtId="49" fontId="0" fillId="0" borderId="0" xfId="0" applyAlignment="1">
      <alignment horizontal="left"/>
    </xf>
    <xf numFmtId="188" fontId="0" fillId="0" borderId="3" xfId="0" applyNumberFormat="1" applyFill="1" applyBorder="1"/>
    <xf numFmtId="4" fontId="0" fillId="0" borderId="0" xfId="1" applyFont="1" applyFill="1"/>
    <xf numFmtId="188" fontId="0" fillId="0" borderId="0" xfId="0" applyNumberFormat="1" applyFill="1" applyBorder="1"/>
    <xf numFmtId="188" fontId="0" fillId="0" borderId="0" xfId="0" applyNumberFormat="1" applyFill="1"/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9" fillId="0" borderId="0" xfId="0" applyFont="1" applyBorder="1"/>
    <xf numFmtId="188" fontId="16" fillId="0" borderId="0" xfId="0" applyNumberFormat="1" applyFont="1" applyFill="1" applyBorder="1"/>
    <xf numFmtId="188" fontId="9" fillId="0" borderId="7" xfId="1" applyNumberFormat="1" applyFont="1" applyFill="1" applyBorder="1"/>
    <xf numFmtId="0" fontId="9" fillId="0" borderId="0" xfId="0" applyNumberFormat="1" applyFont="1" applyFill="1" applyAlignment="1">
      <alignment horizontal="left"/>
    </xf>
    <xf numFmtId="49" fontId="0" fillId="0" borderId="0" xfId="0" applyFont="1" applyAlignment="1">
      <alignment horizontal="left"/>
    </xf>
    <xf numFmtId="49" fontId="0" fillId="0" borderId="0" xfId="0" applyBorder="1" applyAlignment="1">
      <alignment horizontal="center" wrapText="1"/>
    </xf>
    <xf numFmtId="37" fontId="9" fillId="0" borderId="0" xfId="31" applyNumberFormat="1" applyFont="1" applyBorder="1"/>
    <xf numFmtId="37" fontId="9" fillId="0" borderId="0" xfId="31" applyNumberFormat="1" applyFont="1" applyBorder="1" applyAlignment="1">
      <alignment horizontal="center"/>
    </xf>
    <xf numFmtId="37" fontId="9" fillId="0" borderId="6" xfId="31" applyNumberFormat="1" applyFont="1" applyBorder="1" applyAlignment="1">
      <alignment horizontal="right"/>
    </xf>
    <xf numFmtId="37" fontId="7" fillId="0" borderId="0" xfId="31" applyNumberFormat="1" applyFont="1" applyAlignment="1">
      <alignment horizontal="center"/>
    </xf>
    <xf numFmtId="37" fontId="9" fillId="0" borderId="5" xfId="31" applyNumberFormat="1" applyFont="1" applyBorder="1" applyAlignment="1">
      <alignment horizontal="right"/>
    </xf>
    <xf numFmtId="49" fontId="19" fillId="0" borderId="0" xfId="31" applyFont="1"/>
    <xf numFmtId="4" fontId="19" fillId="0" borderId="0" xfId="1" applyFont="1"/>
    <xf numFmtId="49" fontId="19" fillId="0" borderId="0" xfId="0" applyFont="1" applyFill="1"/>
    <xf numFmtId="4" fontId="19" fillId="0" borderId="0" xfId="1" applyFont="1" applyFill="1"/>
    <xf numFmtId="49" fontId="19" fillId="0" borderId="0" xfId="0" applyFont="1" applyFill="1" applyBorder="1"/>
    <xf numFmtId="4" fontId="19" fillId="0" borderId="0" xfId="1" applyFont="1" applyFill="1" applyBorder="1"/>
    <xf numFmtId="49" fontId="19" fillId="0" borderId="0" xfId="0" applyFont="1"/>
    <xf numFmtId="4" fontId="19" fillId="0" borderId="0" xfId="1" applyFont="1" applyBorder="1"/>
    <xf numFmtId="49" fontId="19" fillId="0" borderId="0" xfId="0" applyFont="1" applyBorder="1"/>
    <xf numFmtId="49" fontId="20" fillId="0" borderId="0" xfId="0" applyFont="1" applyFill="1"/>
    <xf numFmtId="4" fontId="20" fillId="0" borderId="0" xfId="1" applyFont="1" applyFill="1"/>
    <xf numFmtId="4" fontId="19" fillId="0" borderId="0" xfId="0" applyNumberFormat="1" applyFont="1" applyFill="1"/>
    <xf numFmtId="2" fontId="19" fillId="0" borderId="0" xfId="0" applyNumberFormat="1" applyFont="1" applyFill="1"/>
    <xf numFmtId="2" fontId="20" fillId="0" borderId="0" xfId="0" applyNumberFormat="1" applyFont="1" applyFill="1"/>
    <xf numFmtId="4" fontId="19" fillId="0" borderId="0" xfId="1" applyFont="1" applyFill="1" applyAlignment="1">
      <alignment horizontal="right"/>
    </xf>
    <xf numFmtId="4" fontId="20" fillId="0" borderId="0" xfId="1" applyFont="1" applyFill="1" applyAlignment="1">
      <alignment horizontal="right"/>
    </xf>
    <xf numFmtId="37" fontId="17" fillId="0" borderId="0" xfId="31" applyNumberFormat="1" applyFont="1" applyFill="1" applyBorder="1" applyAlignment="1">
      <alignment horizontal="right"/>
    </xf>
    <xf numFmtId="37" fontId="17" fillId="0" borderId="0" xfId="31" applyNumberFormat="1" applyFont="1" applyFill="1" applyAlignment="1">
      <alignment horizontal="right"/>
    </xf>
    <xf numFmtId="37" fontId="17" fillId="0" borderId="0" xfId="31" applyNumberFormat="1" applyFont="1" applyFill="1" applyBorder="1" applyAlignment="1"/>
    <xf numFmtId="49" fontId="8" fillId="0" borderId="0" xfId="0" applyFont="1" applyFill="1"/>
    <xf numFmtId="188" fontId="15" fillId="0" borderId="0" xfId="0" applyNumberFormat="1" applyFont="1" applyFill="1" applyBorder="1"/>
    <xf numFmtId="49" fontId="0" fillId="0" borderId="0" xfId="0" applyFont="1" applyBorder="1"/>
    <xf numFmtId="49" fontId="8" fillId="0" borderId="0" xfId="0" applyFont="1" applyFill="1" applyAlignment="1">
      <alignment horizontal="left"/>
    </xf>
    <xf numFmtId="0" fontId="15" fillId="0" borderId="0" xfId="0" quotePrefix="1" applyNumberFormat="1" applyFont="1" applyFill="1" applyAlignment="1">
      <alignment horizontal="center"/>
    </xf>
    <xf numFmtId="49" fontId="0" fillId="0" borderId="0" xfId="31" applyFont="1" applyBorder="1" applyAlignment="1">
      <alignment horizontal="left"/>
    </xf>
    <xf numFmtId="49" fontId="0" fillId="0" borderId="3" xfId="0" applyFill="1" applyBorder="1" applyAlignment="1">
      <alignment horizontal="center"/>
    </xf>
    <xf numFmtId="37" fontId="9" fillId="0" borderId="0" xfId="31" applyNumberFormat="1" applyFont="1" applyAlignment="1"/>
    <xf numFmtId="37" fontId="17" fillId="0" borderId="0" xfId="31" applyNumberFormat="1" applyFont="1" applyAlignment="1"/>
    <xf numFmtId="37" fontId="13" fillId="0" borderId="0" xfId="31" applyNumberFormat="1" applyFont="1" applyBorder="1" applyAlignment="1"/>
    <xf numFmtId="37" fontId="9" fillId="0" borderId="0" xfId="31" applyNumberFormat="1" applyFont="1" applyFill="1" applyBorder="1" applyAlignment="1"/>
    <xf numFmtId="37" fontId="17" fillId="0" borderId="0" xfId="31" applyNumberFormat="1" applyFont="1" applyFill="1" applyAlignment="1"/>
    <xf numFmtId="37" fontId="9" fillId="0" borderId="0" xfId="31" applyNumberFormat="1" applyFont="1" applyFill="1" applyAlignment="1"/>
    <xf numFmtId="37" fontId="7" fillId="0" borderId="0" xfId="31" applyNumberFormat="1" applyFont="1" applyFill="1" applyAlignment="1"/>
    <xf numFmtId="37" fontId="13" fillId="0" borderId="0" xfId="31" applyNumberFormat="1" applyFont="1" applyFill="1" applyBorder="1" applyAlignment="1"/>
    <xf numFmtId="194" fontId="15" fillId="0" borderId="0" xfId="0" applyNumberFormat="1" applyFont="1" applyFill="1"/>
    <xf numFmtId="49" fontId="0" fillId="0" borderId="0" xfId="0" applyFill="1" applyBorder="1" applyAlignment="1">
      <alignment horizontal="center"/>
    </xf>
    <xf numFmtId="49" fontId="13" fillId="0" borderId="0" xfId="0" applyFont="1" applyFill="1" applyBorder="1" applyAlignment="1">
      <alignment horizontal="center"/>
    </xf>
    <xf numFmtId="189" fontId="15" fillId="0" borderId="0" xfId="31" applyNumberFormat="1" applyFont="1" applyBorder="1" applyAlignment="1">
      <alignment horizontal="center"/>
    </xf>
    <xf numFmtId="49" fontId="13" fillId="0" borderId="0" xfId="0" applyFont="1" applyFill="1" applyBorder="1" applyAlignment="1"/>
    <xf numFmtId="49" fontId="0" fillId="0" borderId="0" xfId="31" applyFont="1" applyBorder="1" applyAlignment="1">
      <alignment horizontal="centerContinuous"/>
    </xf>
    <xf numFmtId="4" fontId="0" fillId="0" borderId="0" xfId="1" applyFont="1"/>
    <xf numFmtId="0" fontId="15" fillId="0" borderId="0" xfId="0" applyNumberFormat="1" applyFont="1" applyFill="1" applyAlignment="1">
      <alignment horizontal="center"/>
    </xf>
    <xf numFmtId="4" fontId="21" fillId="0" borderId="0" xfId="1" applyFont="1" applyFill="1"/>
    <xf numFmtId="0" fontId="16" fillId="0" borderId="0" xfId="0" applyNumberFormat="1" applyFont="1" applyFill="1" applyAlignment="1">
      <alignment horizontal="left"/>
    </xf>
    <xf numFmtId="49" fontId="0" fillId="0" borderId="0" xfId="0" applyFont="1" applyFill="1" applyAlignment="1">
      <alignment horizontal="left"/>
    </xf>
    <xf numFmtId="188" fontId="0" fillId="0" borderId="0" xfId="0" applyNumberFormat="1" applyFill="1" applyBorder="1" applyAlignment="1">
      <alignment horizontal="right"/>
    </xf>
    <xf numFmtId="189" fontId="8" fillId="0" borderId="0" xfId="0" applyNumberFormat="1" applyFont="1" applyAlignment="1">
      <alignment horizontal="left" indent="4"/>
    </xf>
    <xf numFmtId="188" fontId="0" fillId="0" borderId="0" xfId="31" applyNumberFormat="1" applyFont="1" applyFill="1" applyBorder="1" applyAlignment="1">
      <alignment horizontal="left" indent="6"/>
    </xf>
    <xf numFmtId="37" fontId="17" fillId="0" borderId="0" xfId="31" applyNumberFormat="1" applyFont="1" applyAlignment="1">
      <alignment horizontal="left" indent="6"/>
    </xf>
    <xf numFmtId="37" fontId="9" fillId="0" borderId="0" xfId="31" applyNumberFormat="1" applyFont="1" applyBorder="1" applyAlignment="1">
      <alignment horizontal="left" indent="6"/>
    </xf>
    <xf numFmtId="37" fontId="17" fillId="0" borderId="0" xfId="31" applyNumberFormat="1" applyFont="1" applyBorder="1" applyAlignment="1">
      <alignment horizontal="left" indent="6"/>
    </xf>
    <xf numFmtId="37" fontId="17" fillId="0" borderId="0" xfId="31" applyNumberFormat="1" applyFont="1" applyFill="1" applyBorder="1" applyAlignment="1">
      <alignment horizontal="left" indent="6"/>
    </xf>
    <xf numFmtId="49" fontId="0" fillId="0" borderId="0" xfId="0" applyAlignment="1">
      <alignment horizontal="left" indent="1"/>
    </xf>
    <xf numFmtId="2" fontId="0" fillId="0" borderId="0" xfId="0" applyNumberFormat="1" applyFont="1"/>
    <xf numFmtId="195" fontId="0" fillId="0" borderId="0" xfId="2" applyNumberFormat="1" applyFont="1" applyFill="1" applyBorder="1" applyAlignment="1">
      <alignment horizontal="center"/>
    </xf>
    <xf numFmtId="49" fontId="0" fillId="0" borderId="0" xfId="0" applyAlignment="1">
      <alignment horizontal="left" indent="4"/>
    </xf>
    <xf numFmtId="49" fontId="0" fillId="0" borderId="0" xfId="0" applyFont="1" applyBorder="1" applyAlignment="1">
      <alignment horizontal="center"/>
    </xf>
    <xf numFmtId="188" fontId="0" fillId="0" borderId="0" xfId="0" applyNumberFormat="1" applyFont="1" applyFill="1" applyAlignment="1">
      <alignment horizontal="left" indent="4"/>
    </xf>
    <xf numFmtId="189" fontId="0" fillId="0" borderId="3" xfId="0" applyNumberFormat="1" applyFont="1" applyFill="1" applyBorder="1" applyAlignment="1">
      <alignment horizontal="left" indent="4"/>
    </xf>
    <xf numFmtId="195" fontId="0" fillId="0" borderId="3" xfId="2" applyNumberFormat="1" applyFont="1" applyFill="1" applyBorder="1" applyAlignment="1">
      <alignment horizontal="center"/>
    </xf>
    <xf numFmtId="195" fontId="9" fillId="0" borderId="3" xfId="2" applyNumberFormat="1" applyFont="1" applyFill="1" applyBorder="1" applyAlignment="1">
      <alignment horizontal="center"/>
    </xf>
    <xf numFmtId="37" fontId="7" fillId="0" borderId="0" xfId="31" applyNumberFormat="1" applyFont="1" applyAlignment="1">
      <alignment horizontal="left" indent="6"/>
    </xf>
    <xf numFmtId="195" fontId="7" fillId="0" borderId="0" xfId="2" applyNumberFormat="1" applyFont="1" applyFill="1" applyBorder="1" applyAlignment="1">
      <alignment horizontal="center"/>
    </xf>
    <xf numFmtId="195" fontId="9" fillId="0" borderId="0" xfId="2" applyNumberFormat="1" applyFont="1" applyFill="1" applyBorder="1" applyAlignment="1">
      <alignment horizontal="center"/>
    </xf>
    <xf numFmtId="49" fontId="13" fillId="0" borderId="0" xfId="31" applyFont="1" applyBorder="1" applyAlignment="1">
      <alignment horizontal="left"/>
    </xf>
    <xf numFmtId="4" fontId="0" fillId="0" borderId="0" xfId="1" applyFont="1" applyFill="1" applyAlignment="1">
      <alignment horizontal="left" indent="1"/>
    </xf>
    <xf numFmtId="49" fontId="9" fillId="0" borderId="0" xfId="31" applyFont="1" applyAlignment="1">
      <alignment horizontal="center"/>
    </xf>
    <xf numFmtId="49" fontId="0" fillId="0" borderId="0" xfId="0" applyFont="1"/>
    <xf numFmtId="49" fontId="0" fillId="0" borderId="0" xfId="0" applyFont="1" applyFill="1"/>
    <xf numFmtId="3" fontId="0" fillId="0" borderId="0" xfId="1" applyNumberFormat="1" applyFont="1" applyFill="1" applyBorder="1" applyAlignment="1">
      <alignment horizontal="center"/>
    </xf>
    <xf numFmtId="189" fontId="15" fillId="0" borderId="0" xfId="31" applyNumberFormat="1" applyFont="1" applyBorder="1" applyAlignment="1">
      <alignment horizontal="center"/>
    </xf>
    <xf numFmtId="188" fontId="22" fillId="0" borderId="0" xfId="0" applyNumberFormat="1" applyFont="1" applyFill="1" applyBorder="1" applyAlignment="1">
      <alignment horizontal="center"/>
    </xf>
    <xf numFmtId="4" fontId="21" fillId="0" borderId="0" xfId="1" applyFont="1" applyFill="1" applyBorder="1"/>
    <xf numFmtId="4" fontId="0" fillId="0" borderId="0" xfId="1" applyFont="1" applyFill="1" applyAlignment="1">
      <alignment horizontal="left" indent="2"/>
    </xf>
    <xf numFmtId="49" fontId="0" fillId="0" borderId="0" xfId="0" applyFont="1" applyFill="1" applyAlignment="1">
      <alignment horizontal="left" indent="3"/>
    </xf>
    <xf numFmtId="49" fontId="15" fillId="0" borderId="0" xfId="1" applyNumberFormat="1" applyFont="1" applyFill="1" applyBorder="1" applyAlignment="1">
      <alignment horizontal="center"/>
    </xf>
    <xf numFmtId="188" fontId="7" fillId="0" borderId="3" xfId="31" applyNumberFormat="1" applyFont="1" applyBorder="1" applyAlignment="1">
      <alignment horizontal="right"/>
    </xf>
    <xf numFmtId="188" fontId="7" fillId="0" borderId="0" xfId="31" applyNumberFormat="1" applyFont="1" applyAlignment="1"/>
    <xf numFmtId="188" fontId="0" fillId="0" borderId="3" xfId="2" applyNumberFormat="1" applyFont="1" applyFill="1" applyBorder="1" applyAlignment="1">
      <alignment horizontal="center"/>
    </xf>
    <xf numFmtId="188" fontId="7" fillId="0" borderId="0" xfId="31" applyNumberFormat="1" applyFont="1" applyBorder="1" applyAlignment="1">
      <alignment horizontal="right"/>
    </xf>
    <xf numFmtId="188" fontId="9" fillId="0" borderId="5" xfId="31" applyNumberFormat="1" applyFont="1" applyBorder="1" applyAlignment="1">
      <alignment horizontal="right"/>
    </xf>
    <xf numFmtId="188" fontId="9" fillId="0" borderId="0" xfId="31" applyNumberFormat="1" applyFont="1" applyBorder="1" applyAlignment="1"/>
    <xf numFmtId="188" fontId="9" fillId="0" borderId="3" xfId="2" applyNumberFormat="1" applyFont="1" applyFill="1" applyBorder="1" applyAlignment="1">
      <alignment horizontal="center"/>
    </xf>
    <xf numFmtId="188" fontId="13" fillId="0" borderId="0" xfId="31" applyNumberFormat="1" applyFont="1" applyBorder="1" applyAlignment="1"/>
    <xf numFmtId="188" fontId="15" fillId="0" borderId="0" xfId="31" applyNumberFormat="1" applyFont="1" applyBorder="1" applyAlignment="1">
      <alignment horizontal="center"/>
    </xf>
    <xf numFmtId="188" fontId="9" fillId="0" borderId="6" xfId="31" applyNumberFormat="1" applyFont="1" applyBorder="1" applyAlignment="1">
      <alignment horizontal="right"/>
    </xf>
    <xf numFmtId="188" fontId="0" fillId="0" borderId="3" xfId="31" applyNumberFormat="1" applyFont="1" applyBorder="1" applyAlignment="1">
      <alignment horizontal="right"/>
    </xf>
    <xf numFmtId="49" fontId="15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49" fontId="15" fillId="0" borderId="0" xfId="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4" fontId="13" fillId="0" borderId="3" xfId="1" applyFont="1" applyBorder="1" applyAlignment="1">
      <alignment horizontal="center"/>
    </xf>
    <xf numFmtId="189" fontId="15" fillId="0" borderId="0" xfId="31" applyNumberFormat="1" applyFont="1" applyBorder="1" applyAlignment="1">
      <alignment horizontal="center"/>
    </xf>
    <xf numFmtId="49" fontId="13" fillId="0" borderId="3" xfId="0" applyFont="1" applyBorder="1" applyAlignment="1">
      <alignment horizontal="center"/>
    </xf>
  </cellXfs>
  <cellStyles count="3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Sauce03-Accounts-3112e Nir" xfId="31"/>
    <cellStyle name="Percent [2]" xfId="32"/>
    <cellStyle name="Quantity" xfId="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72"/>
  <sheetViews>
    <sheetView showGridLines="0" view="pageBreakPreview" topLeftCell="A55" zoomScaleNormal="115" zoomScaleSheetLayoutView="100" workbookViewId="0">
      <selection activeCell="G73" sqref="G73"/>
    </sheetView>
  </sheetViews>
  <sheetFormatPr defaultColWidth="11" defaultRowHeight="24.75" customHeight="1"/>
  <cols>
    <col min="1" max="1" width="37.28515625" style="2" customWidth="1"/>
    <col min="2" max="2" width="8" style="117" customWidth="1"/>
    <col min="3" max="3" width="13.85546875" style="117" customWidth="1"/>
    <col min="4" max="4" width="1" style="117" customWidth="1"/>
    <col min="5" max="5" width="13.85546875" style="117" customWidth="1"/>
    <col min="6" max="6" width="1" style="2" customWidth="1"/>
    <col min="7" max="7" width="14" style="98" bestFit="1" customWidth="1"/>
    <col min="8" max="8" width="1.85546875" style="23" customWidth="1"/>
    <col min="9" max="9" width="13.42578125" style="98" customWidth="1"/>
    <col min="10" max="10" width="12.42578125" style="2" bestFit="1" customWidth="1"/>
    <col min="11" max="16384" width="11" style="2"/>
  </cols>
  <sheetData>
    <row r="1" spans="1:9" ht="22.5" customHeight="1">
      <c r="A1" s="8" t="s">
        <v>79</v>
      </c>
      <c r="F1" s="196"/>
      <c r="H1" s="98"/>
    </row>
    <row r="2" spans="1:9" s="1" customFormat="1" ht="22.5" customHeight="1">
      <c r="A2" s="8" t="s">
        <v>80</v>
      </c>
      <c r="B2" s="113"/>
      <c r="C2" s="113"/>
      <c r="D2" s="113"/>
      <c r="E2" s="113"/>
      <c r="F2" s="54"/>
      <c r="G2" s="97"/>
      <c r="H2" s="97"/>
      <c r="I2" s="97"/>
    </row>
    <row r="3" spans="1:9" s="1" customFormat="1" ht="22.5" customHeight="1">
      <c r="A3" s="8"/>
      <c r="B3" s="113"/>
      <c r="C3" s="113"/>
      <c r="D3" s="113"/>
      <c r="E3" s="113"/>
      <c r="F3" s="54"/>
      <c r="G3" s="97"/>
      <c r="H3" s="97"/>
      <c r="I3" s="97"/>
    </row>
    <row r="4" spans="1:9" s="1" customFormat="1" ht="22.5" customHeight="1">
      <c r="A4" s="8"/>
      <c r="B4" s="113"/>
      <c r="C4" s="266" t="s">
        <v>62</v>
      </c>
      <c r="D4" s="266"/>
      <c r="E4" s="266"/>
      <c r="F4" s="142"/>
      <c r="G4" s="142"/>
      <c r="H4" s="142"/>
      <c r="I4" s="142"/>
    </row>
    <row r="5" spans="1:9" s="35" customFormat="1" ht="22.5" customHeight="1">
      <c r="A5" s="29"/>
      <c r="B5" s="125"/>
      <c r="C5" s="265" t="s">
        <v>61</v>
      </c>
      <c r="D5" s="265"/>
      <c r="E5" s="265"/>
      <c r="F5" s="126"/>
      <c r="G5" s="267" t="s">
        <v>60</v>
      </c>
      <c r="H5" s="267"/>
      <c r="I5" s="267"/>
    </row>
    <row r="6" spans="1:9" s="35" customFormat="1" ht="22.5" customHeight="1">
      <c r="A6" s="29"/>
      <c r="B6" s="125"/>
      <c r="C6" s="212" t="s">
        <v>103</v>
      </c>
      <c r="D6" s="215"/>
      <c r="E6" s="212" t="s">
        <v>103</v>
      </c>
      <c r="F6" s="126"/>
      <c r="G6" s="212" t="s">
        <v>103</v>
      </c>
      <c r="H6" s="215"/>
      <c r="I6" s="212" t="s">
        <v>103</v>
      </c>
    </row>
    <row r="7" spans="1:9" s="24" customFormat="1" ht="22.5" customHeight="1">
      <c r="A7" s="151" t="s">
        <v>9</v>
      </c>
      <c r="B7" s="114" t="s">
        <v>10</v>
      </c>
      <c r="C7" s="165" t="s">
        <v>165</v>
      </c>
      <c r="D7" s="114"/>
      <c r="E7" s="165" t="s">
        <v>129</v>
      </c>
      <c r="F7" s="56"/>
      <c r="G7" s="165" t="s">
        <v>165</v>
      </c>
      <c r="H7" s="114" t="s">
        <v>166</v>
      </c>
      <c r="I7" s="165" t="s">
        <v>129</v>
      </c>
    </row>
    <row r="8" spans="1:9" s="24" customFormat="1" ht="22.5" customHeight="1">
      <c r="B8" s="114"/>
      <c r="C8" s="264" t="s">
        <v>35</v>
      </c>
      <c r="D8" s="264"/>
      <c r="E8" s="264"/>
      <c r="F8" s="264"/>
      <c r="G8" s="264"/>
      <c r="H8" s="264"/>
      <c r="I8" s="264"/>
    </row>
    <row r="9" spans="1:9" ht="22.5" customHeight="1">
      <c r="A9" s="25" t="s">
        <v>0</v>
      </c>
      <c r="B9" s="115"/>
      <c r="C9" s="115"/>
      <c r="D9" s="115"/>
      <c r="E9" s="115"/>
      <c r="F9" s="196"/>
      <c r="H9" s="98"/>
    </row>
    <row r="10" spans="1:9" ht="22.5" customHeight="1">
      <c r="A10" s="4" t="s">
        <v>15</v>
      </c>
      <c r="B10" s="115" t="s">
        <v>96</v>
      </c>
      <c r="C10" s="157">
        <v>476257619</v>
      </c>
      <c r="D10" s="115"/>
      <c r="E10" s="157">
        <v>399711757</v>
      </c>
      <c r="F10" s="196"/>
      <c r="G10" s="157">
        <v>476257619</v>
      </c>
      <c r="H10" s="98"/>
      <c r="I10" s="157">
        <v>399711757</v>
      </c>
    </row>
    <row r="11" spans="1:9" ht="22.5" customHeight="1">
      <c r="A11" s="4" t="s">
        <v>47</v>
      </c>
      <c r="B11" s="115" t="s">
        <v>44</v>
      </c>
      <c r="C11" s="157">
        <v>267812082</v>
      </c>
      <c r="D11" s="115"/>
      <c r="E11" s="157">
        <v>177702529</v>
      </c>
      <c r="F11" s="196"/>
      <c r="G11" s="157">
        <v>267812082</v>
      </c>
      <c r="H11" s="98"/>
      <c r="I11" s="157">
        <v>177702529</v>
      </c>
    </row>
    <row r="12" spans="1:9" ht="22.5" customHeight="1">
      <c r="A12" s="4" t="s">
        <v>56</v>
      </c>
      <c r="B12" s="115" t="s">
        <v>115</v>
      </c>
      <c r="C12" s="98">
        <v>311967129</v>
      </c>
      <c r="D12" s="115"/>
      <c r="E12" s="98">
        <v>316233270</v>
      </c>
      <c r="F12" s="196"/>
      <c r="G12" s="98">
        <v>311967129</v>
      </c>
      <c r="H12" s="98"/>
      <c r="I12" s="98">
        <v>316233270</v>
      </c>
    </row>
    <row r="13" spans="1:9" ht="22.5" customHeight="1">
      <c r="A13" s="159" t="s">
        <v>110</v>
      </c>
      <c r="B13" s="115"/>
      <c r="C13" s="98">
        <v>13178317</v>
      </c>
      <c r="D13" s="115"/>
      <c r="E13" s="98">
        <v>6346846</v>
      </c>
      <c r="F13" s="196"/>
      <c r="G13" s="98">
        <v>13178317</v>
      </c>
      <c r="H13" s="98"/>
      <c r="I13" s="98">
        <v>6346846</v>
      </c>
    </row>
    <row r="14" spans="1:9" ht="22.5" customHeight="1">
      <c r="A14" s="221" t="s">
        <v>167</v>
      </c>
      <c r="B14" s="115"/>
      <c r="C14" s="98"/>
      <c r="D14" s="115"/>
      <c r="E14" s="98"/>
      <c r="F14" s="196"/>
      <c r="H14" s="98"/>
    </row>
    <row r="15" spans="1:9" ht="22.5" customHeight="1">
      <c r="A15" s="221" t="s">
        <v>168</v>
      </c>
      <c r="B15" s="115" t="s">
        <v>108</v>
      </c>
      <c r="C15" s="98">
        <v>1000000</v>
      </c>
      <c r="D15" s="115"/>
      <c r="E15" s="246" t="s">
        <v>169</v>
      </c>
      <c r="F15" s="196"/>
      <c r="G15" s="98">
        <v>1000000</v>
      </c>
      <c r="H15" s="98"/>
      <c r="I15" s="246" t="s">
        <v>169</v>
      </c>
    </row>
    <row r="16" spans="1:9" ht="22.5" customHeight="1">
      <c r="A16" s="4" t="s">
        <v>16</v>
      </c>
      <c r="B16" s="115" t="s">
        <v>97</v>
      </c>
      <c r="C16" s="98">
        <v>411740146</v>
      </c>
      <c r="D16" s="115"/>
      <c r="E16" s="98">
        <v>443428332</v>
      </c>
      <c r="F16" s="196"/>
      <c r="G16" s="98">
        <v>411740146</v>
      </c>
      <c r="H16" s="115"/>
      <c r="I16" s="98">
        <v>443428332</v>
      </c>
    </row>
    <row r="17" spans="1:9" ht="22.5" customHeight="1">
      <c r="A17" s="159" t="s">
        <v>105</v>
      </c>
      <c r="B17" s="115"/>
      <c r="C17" s="246" t="s">
        <v>169</v>
      </c>
      <c r="D17" s="115"/>
      <c r="E17" s="98">
        <v>19632171</v>
      </c>
      <c r="F17" s="196"/>
      <c r="G17" s="246" t="s">
        <v>169</v>
      </c>
      <c r="H17" s="98"/>
      <c r="I17" s="98">
        <v>19632171</v>
      </c>
    </row>
    <row r="18" spans="1:9" ht="22.5" customHeight="1">
      <c r="A18" s="159" t="s">
        <v>186</v>
      </c>
      <c r="B18" s="115"/>
      <c r="C18" s="98">
        <v>9731085</v>
      </c>
      <c r="D18" s="115"/>
      <c r="E18" s="98">
        <v>6799432</v>
      </c>
      <c r="F18" s="246"/>
      <c r="G18" s="98">
        <v>9731085</v>
      </c>
      <c r="H18" s="115"/>
      <c r="I18" s="98">
        <v>6799432</v>
      </c>
    </row>
    <row r="19" spans="1:9" s="9" customFormat="1" ht="22.5" customHeight="1">
      <c r="A19" s="7" t="s">
        <v>11</v>
      </c>
      <c r="B19" s="116"/>
      <c r="C19" s="101">
        <f>SUM(C10:C18)</f>
        <v>1491686378</v>
      </c>
      <c r="D19" s="116"/>
      <c r="E19" s="101">
        <f>SUM(E10:E18)</f>
        <v>1369854337</v>
      </c>
      <c r="F19" s="70"/>
      <c r="G19" s="101">
        <f>SUM(G10:G18)</f>
        <v>1491686378</v>
      </c>
      <c r="H19" s="70"/>
      <c r="I19" s="101">
        <f>SUM(I10:I18)</f>
        <v>1369854337</v>
      </c>
    </row>
    <row r="20" spans="1:9" ht="14.1" customHeight="1">
      <c r="A20" s="7"/>
      <c r="B20" s="115"/>
      <c r="C20" s="115"/>
      <c r="D20" s="115"/>
      <c r="E20" s="115"/>
      <c r="F20" s="196"/>
      <c r="H20" s="98"/>
    </row>
    <row r="21" spans="1:9" ht="22.5" customHeight="1">
      <c r="A21" s="27" t="s">
        <v>8</v>
      </c>
      <c r="B21" s="115"/>
      <c r="C21" s="115"/>
      <c r="D21" s="115"/>
      <c r="E21" s="115"/>
      <c r="F21" s="196"/>
      <c r="H21" s="98"/>
    </row>
    <row r="22" spans="1:9" ht="22.5" customHeight="1">
      <c r="A22" s="4" t="s">
        <v>33</v>
      </c>
      <c r="B22" s="115" t="s">
        <v>44</v>
      </c>
      <c r="C22" s="98">
        <v>4593000</v>
      </c>
      <c r="D22" s="115"/>
      <c r="E22" s="98">
        <v>4593000</v>
      </c>
      <c r="F22" s="98"/>
      <c r="G22" s="98">
        <v>4593000</v>
      </c>
      <c r="H22" s="98"/>
      <c r="I22" s="98">
        <v>4593000</v>
      </c>
    </row>
    <row r="23" spans="1:9" ht="22.5" customHeight="1">
      <c r="A23" s="170" t="s">
        <v>67</v>
      </c>
      <c r="B23" s="115" t="s">
        <v>45</v>
      </c>
      <c r="C23" s="98">
        <v>18186104</v>
      </c>
      <c r="D23" s="115"/>
      <c r="E23" s="98">
        <v>17151209</v>
      </c>
      <c r="F23" s="98"/>
      <c r="G23" s="98">
        <v>8000000</v>
      </c>
      <c r="H23" s="98"/>
      <c r="I23" s="98">
        <v>8000000</v>
      </c>
    </row>
    <row r="24" spans="1:9" ht="22.5" customHeight="1">
      <c r="A24" s="4" t="s">
        <v>55</v>
      </c>
      <c r="B24" s="115" t="s">
        <v>44</v>
      </c>
      <c r="C24" s="158">
        <v>40369132</v>
      </c>
      <c r="D24" s="115"/>
      <c r="E24" s="158">
        <v>20461415</v>
      </c>
      <c r="F24" s="98"/>
      <c r="G24" s="158">
        <v>40369132</v>
      </c>
      <c r="H24" s="98"/>
      <c r="I24" s="158">
        <v>20461415</v>
      </c>
    </row>
    <row r="25" spans="1:9" ht="22.5" customHeight="1">
      <c r="A25" s="4" t="s">
        <v>170</v>
      </c>
      <c r="B25" s="115" t="s">
        <v>108</v>
      </c>
      <c r="C25" s="158">
        <v>11000000</v>
      </c>
      <c r="D25" s="115"/>
      <c r="E25" s="246" t="s">
        <v>169</v>
      </c>
      <c r="F25" s="98"/>
      <c r="G25" s="158">
        <v>11000000</v>
      </c>
      <c r="H25" s="98"/>
      <c r="I25" s="246" t="s">
        <v>169</v>
      </c>
    </row>
    <row r="26" spans="1:9" ht="22.5" customHeight="1">
      <c r="A26" s="159" t="s">
        <v>51</v>
      </c>
      <c r="B26" s="115" t="s">
        <v>98</v>
      </c>
      <c r="C26" s="158">
        <v>189904000</v>
      </c>
      <c r="D26" s="115"/>
      <c r="E26" s="158">
        <v>189904000</v>
      </c>
      <c r="F26" s="99"/>
      <c r="G26" s="158">
        <v>189904000</v>
      </c>
      <c r="H26" s="99"/>
      <c r="I26" s="158">
        <v>189904000</v>
      </c>
    </row>
    <row r="27" spans="1:9" ht="22.5" customHeight="1">
      <c r="A27" s="4" t="s">
        <v>52</v>
      </c>
      <c r="B27" s="115" t="s">
        <v>46</v>
      </c>
      <c r="C27" s="98">
        <v>996628856</v>
      </c>
      <c r="D27" s="115"/>
      <c r="E27" s="98">
        <v>1056725804</v>
      </c>
      <c r="F27" s="98"/>
      <c r="G27" s="98">
        <v>996628856</v>
      </c>
      <c r="H27" s="98"/>
      <c r="I27" s="98">
        <v>1056725804</v>
      </c>
    </row>
    <row r="28" spans="1:9" ht="22.5" customHeight="1">
      <c r="A28" s="4" t="s">
        <v>53</v>
      </c>
      <c r="B28" s="115" t="s">
        <v>57</v>
      </c>
      <c r="C28" s="99">
        <v>4620952</v>
      </c>
      <c r="D28" s="115"/>
      <c r="E28" s="99">
        <v>6565951</v>
      </c>
      <c r="F28" s="98"/>
      <c r="G28" s="99">
        <v>4620952</v>
      </c>
      <c r="H28" s="98"/>
      <c r="I28" s="99">
        <v>6565951</v>
      </c>
    </row>
    <row r="29" spans="1:9" ht="22.5" customHeight="1">
      <c r="A29" s="199" t="s">
        <v>107</v>
      </c>
      <c r="B29" s="115" t="s">
        <v>173</v>
      </c>
      <c r="C29" s="99">
        <v>18869303</v>
      </c>
      <c r="D29" s="115"/>
      <c r="E29" s="99">
        <v>16474861</v>
      </c>
      <c r="F29" s="98"/>
      <c r="G29" s="99">
        <v>19306528</v>
      </c>
      <c r="H29" s="98"/>
      <c r="I29" s="99">
        <v>16705107</v>
      </c>
    </row>
    <row r="30" spans="1:9" ht="22.5" customHeight="1">
      <c r="A30" s="4" t="s">
        <v>12</v>
      </c>
      <c r="B30" s="115" t="s">
        <v>108</v>
      </c>
      <c r="C30" s="100">
        <v>1265677</v>
      </c>
      <c r="D30" s="115"/>
      <c r="E30" s="100">
        <v>1767172</v>
      </c>
      <c r="F30" s="98"/>
      <c r="G30" s="100">
        <v>1265677</v>
      </c>
      <c r="H30" s="98"/>
      <c r="I30" s="100">
        <v>1767172</v>
      </c>
    </row>
    <row r="31" spans="1:9" s="9" customFormat="1" ht="22.5" customHeight="1">
      <c r="A31" s="7" t="s">
        <v>13</v>
      </c>
      <c r="B31" s="116"/>
      <c r="C31" s="101">
        <f>SUM(C22:C30)</f>
        <v>1285437024</v>
      </c>
      <c r="D31" s="116"/>
      <c r="E31" s="101">
        <f>SUM(E22:E30)</f>
        <v>1313643412</v>
      </c>
      <c r="F31" s="70"/>
      <c r="G31" s="101">
        <f>SUM(G22:G30)</f>
        <v>1275688145</v>
      </c>
      <c r="H31" s="70"/>
      <c r="I31" s="101">
        <f>SUM(I22:I30)</f>
        <v>1304722449</v>
      </c>
    </row>
    <row r="32" spans="1:9" ht="14.1" customHeight="1">
      <c r="A32" s="7"/>
      <c r="B32" s="115"/>
      <c r="C32" s="115"/>
      <c r="D32" s="115"/>
      <c r="E32" s="115"/>
      <c r="F32" s="196"/>
      <c r="H32" s="98"/>
    </row>
    <row r="33" spans="1:10" s="9" customFormat="1" ht="22.5" customHeight="1" thickBot="1">
      <c r="A33" s="9" t="s">
        <v>14</v>
      </c>
      <c r="B33" s="116"/>
      <c r="C33" s="102">
        <f>+C31+C19</f>
        <v>2777123402</v>
      </c>
      <c r="D33" s="116"/>
      <c r="E33" s="102">
        <f>+E31+E19</f>
        <v>2683497749</v>
      </c>
      <c r="F33" s="82"/>
      <c r="G33" s="102">
        <f>+G31+G19</f>
        <v>2767374523</v>
      </c>
      <c r="H33" s="82"/>
      <c r="I33" s="102">
        <f>+I31+I19</f>
        <v>2674576786</v>
      </c>
    </row>
    <row r="34" spans="1:10" s="9" customFormat="1" ht="24.75" customHeight="1" thickTop="1">
      <c r="B34" s="116"/>
      <c r="C34" s="116"/>
      <c r="D34" s="116"/>
      <c r="E34" s="116"/>
      <c r="F34" s="69"/>
      <c r="G34" s="82"/>
      <c r="H34" s="82"/>
      <c r="I34" s="82"/>
    </row>
    <row r="35" spans="1:10" ht="22.5" customHeight="1">
      <c r="A35" s="8" t="s">
        <v>79</v>
      </c>
      <c r="F35" s="196"/>
      <c r="H35" s="98"/>
    </row>
    <row r="36" spans="1:10" s="1" customFormat="1" ht="22.5" customHeight="1">
      <c r="A36" s="8" t="s">
        <v>80</v>
      </c>
      <c r="B36" s="113"/>
      <c r="C36" s="113"/>
      <c r="D36" s="113"/>
      <c r="E36" s="113"/>
      <c r="F36" s="54"/>
      <c r="G36" s="97"/>
      <c r="H36" s="97"/>
      <c r="I36" s="97"/>
    </row>
    <row r="37" spans="1:10" s="1" customFormat="1" ht="22.5" customHeight="1">
      <c r="A37" s="8"/>
      <c r="B37" s="113"/>
      <c r="C37" s="113"/>
      <c r="D37" s="113"/>
      <c r="E37" s="113"/>
      <c r="F37" s="54"/>
      <c r="G37" s="97"/>
      <c r="H37" s="97"/>
      <c r="I37" s="97"/>
    </row>
    <row r="38" spans="1:10" s="1" customFormat="1" ht="22.5" customHeight="1">
      <c r="A38" s="8"/>
      <c r="B38" s="113"/>
      <c r="C38" s="266" t="s">
        <v>62</v>
      </c>
      <c r="D38" s="266"/>
      <c r="E38" s="266"/>
      <c r="F38" s="142"/>
      <c r="G38" s="142"/>
      <c r="H38" s="142"/>
      <c r="I38" s="142"/>
    </row>
    <row r="39" spans="1:10" s="35" customFormat="1" ht="22.5" customHeight="1">
      <c r="A39" s="29"/>
      <c r="B39" s="125"/>
      <c r="C39" s="265" t="s">
        <v>61</v>
      </c>
      <c r="D39" s="265"/>
      <c r="E39" s="265"/>
      <c r="F39" s="126"/>
      <c r="G39" s="267" t="s">
        <v>60</v>
      </c>
      <c r="H39" s="267"/>
      <c r="I39" s="267"/>
    </row>
    <row r="40" spans="1:10" s="35" customFormat="1" ht="22.5" customHeight="1">
      <c r="A40" s="29"/>
      <c r="B40" s="125"/>
      <c r="C40" s="212" t="s">
        <v>103</v>
      </c>
      <c r="D40" s="213"/>
      <c r="E40" s="212" t="s">
        <v>103</v>
      </c>
      <c r="F40" s="126"/>
      <c r="G40" s="212" t="s">
        <v>103</v>
      </c>
      <c r="H40" s="213"/>
      <c r="I40" s="212" t="s">
        <v>103</v>
      </c>
    </row>
    <row r="41" spans="1:10" ht="22.5" customHeight="1">
      <c r="A41" s="8" t="s">
        <v>17</v>
      </c>
      <c r="B41" s="114" t="s">
        <v>10</v>
      </c>
      <c r="C41" s="165" t="s">
        <v>165</v>
      </c>
      <c r="D41" s="114"/>
      <c r="E41" s="165" t="s">
        <v>129</v>
      </c>
      <c r="F41" s="56"/>
      <c r="G41" s="165" t="s">
        <v>165</v>
      </c>
      <c r="H41" s="114" t="s">
        <v>166</v>
      </c>
      <c r="I41" s="165" t="s">
        <v>129</v>
      </c>
    </row>
    <row r="42" spans="1:10" ht="22.5" customHeight="1">
      <c r="A42" s="8"/>
      <c r="B42" s="114"/>
      <c r="C42" s="264" t="s">
        <v>35</v>
      </c>
      <c r="D42" s="264"/>
      <c r="E42" s="264"/>
      <c r="F42" s="264"/>
      <c r="G42" s="264"/>
      <c r="H42" s="264"/>
      <c r="I42" s="264"/>
    </row>
    <row r="43" spans="1:10" ht="21.75">
      <c r="A43" s="25" t="s">
        <v>1</v>
      </c>
      <c r="F43" s="196"/>
      <c r="H43" s="98"/>
    </row>
    <row r="44" spans="1:10" ht="21.75">
      <c r="A44" s="4" t="s">
        <v>18</v>
      </c>
      <c r="B44" s="118"/>
      <c r="C44" s="98">
        <v>75011822</v>
      </c>
      <c r="D44" s="118"/>
      <c r="E44" s="98">
        <v>92496334</v>
      </c>
      <c r="F44" s="98"/>
      <c r="G44" s="98">
        <v>75011822</v>
      </c>
      <c r="H44" s="98"/>
      <c r="I44" s="98">
        <v>92496334</v>
      </c>
    </row>
    <row r="45" spans="1:10" ht="21.75">
      <c r="A45" s="170" t="s">
        <v>111</v>
      </c>
      <c r="B45" s="118" t="s">
        <v>171</v>
      </c>
      <c r="C45" s="98">
        <v>99570063</v>
      </c>
      <c r="E45" s="98">
        <v>91371617</v>
      </c>
      <c r="F45" s="98"/>
      <c r="G45" s="98">
        <v>99570063</v>
      </c>
      <c r="H45" s="98"/>
      <c r="I45" s="98">
        <v>91371617</v>
      </c>
      <c r="J45" s="230"/>
    </row>
    <row r="46" spans="1:10" ht="21.75">
      <c r="A46" s="4" t="s">
        <v>19</v>
      </c>
      <c r="C46" s="100">
        <v>53127744</v>
      </c>
      <c r="E46" s="100">
        <v>54804348</v>
      </c>
      <c r="F46" s="98"/>
      <c r="G46" s="100">
        <v>53127744</v>
      </c>
      <c r="H46" s="98"/>
      <c r="I46" s="100">
        <v>54804348</v>
      </c>
    </row>
    <row r="47" spans="1:10" s="9" customFormat="1" ht="21.75">
      <c r="A47" s="9" t="s">
        <v>32</v>
      </c>
      <c r="B47" s="119"/>
      <c r="C47" s="81">
        <f>SUM(C44:C46)</f>
        <v>227709629</v>
      </c>
      <c r="D47" s="119"/>
      <c r="E47" s="81">
        <f>SUM(E44:E46)</f>
        <v>238672299</v>
      </c>
      <c r="F47" s="82"/>
      <c r="G47" s="81">
        <f>SUM(G44:G46)</f>
        <v>227709629</v>
      </c>
      <c r="H47" s="82"/>
      <c r="I47" s="81">
        <f>SUM(I44:I46)</f>
        <v>238672299</v>
      </c>
    </row>
    <row r="48" spans="1:10" s="9" customFormat="1" ht="14.1" customHeight="1">
      <c r="B48" s="119"/>
      <c r="C48" s="82"/>
      <c r="D48" s="119"/>
      <c r="E48" s="82"/>
      <c r="F48" s="82"/>
      <c r="G48" s="82"/>
      <c r="H48" s="82"/>
      <c r="I48" s="82"/>
    </row>
    <row r="49" spans="1:9" s="166" customFormat="1" ht="21.75">
      <c r="A49" s="25" t="s">
        <v>81</v>
      </c>
      <c r="B49" s="167"/>
      <c r="C49" s="82"/>
      <c r="D49" s="167"/>
      <c r="E49" s="82"/>
      <c r="F49" s="82"/>
      <c r="G49" s="82"/>
      <c r="H49" s="82"/>
      <c r="I49" s="82"/>
    </row>
    <row r="50" spans="1:9" s="198" customFormat="1" ht="21.75">
      <c r="A50" t="s">
        <v>128</v>
      </c>
    </row>
    <row r="51" spans="1:9" s="198" customFormat="1" ht="21.75">
      <c r="A51" s="229" t="s">
        <v>127</v>
      </c>
      <c r="B51" s="121">
        <v>14</v>
      </c>
      <c r="C51" s="67">
        <v>57036390</v>
      </c>
      <c r="D51" s="197"/>
      <c r="E51" s="67">
        <v>41496274</v>
      </c>
      <c r="F51" s="67"/>
      <c r="G51" s="67">
        <v>57036390</v>
      </c>
      <c r="H51" s="67"/>
      <c r="I51" s="67">
        <v>41496274</v>
      </c>
    </row>
    <row r="52" spans="1:9" s="9" customFormat="1" ht="21.75">
      <c r="A52" s="9" t="s">
        <v>82</v>
      </c>
      <c r="B52" s="119"/>
      <c r="C52" s="101">
        <f>SUM(C51)</f>
        <v>57036390</v>
      </c>
      <c r="D52" s="119"/>
      <c r="E52" s="101">
        <f>SUM(E51)</f>
        <v>41496274</v>
      </c>
      <c r="F52" s="82"/>
      <c r="G52" s="101">
        <f>SUM(G51)</f>
        <v>57036390</v>
      </c>
      <c r="H52" s="82"/>
      <c r="I52" s="101">
        <f>SUM(I51)</f>
        <v>41496274</v>
      </c>
    </row>
    <row r="53" spans="1:9" s="9" customFormat="1" ht="14.1" customHeight="1">
      <c r="B53" s="119"/>
      <c r="C53" s="168"/>
      <c r="D53" s="119"/>
      <c r="E53" s="168"/>
      <c r="F53" s="82"/>
      <c r="G53" s="168"/>
      <c r="H53" s="82"/>
      <c r="I53" s="168"/>
    </row>
    <row r="54" spans="1:9" s="9" customFormat="1" ht="21.75">
      <c r="A54" s="9" t="s">
        <v>20</v>
      </c>
      <c r="B54" s="119"/>
      <c r="C54" s="81">
        <f>SUM(C47,C52)</f>
        <v>284746019</v>
      </c>
      <c r="D54" s="119"/>
      <c r="E54" s="81">
        <f>SUM(E47,E52)</f>
        <v>280168573</v>
      </c>
      <c r="F54" s="70"/>
      <c r="G54" s="81">
        <f>SUM(G47,G52)</f>
        <v>284746019</v>
      </c>
      <c r="H54" s="70"/>
      <c r="I54" s="81">
        <f>SUM(I47,I52)</f>
        <v>280168573</v>
      </c>
    </row>
    <row r="55" spans="1:9" ht="14.1" customHeight="1">
      <c r="A55" s="9"/>
      <c r="F55" s="196"/>
      <c r="H55" s="98"/>
    </row>
    <row r="56" spans="1:9" ht="21.75">
      <c r="A56" s="50" t="s">
        <v>2</v>
      </c>
      <c r="F56" s="196"/>
      <c r="G56" s="99"/>
      <c r="H56" s="98"/>
      <c r="I56" s="99"/>
    </row>
    <row r="57" spans="1:9" s="44" customFormat="1" ht="21.75">
      <c r="A57" s="11" t="s">
        <v>3</v>
      </c>
      <c r="B57" s="120">
        <v>15</v>
      </c>
      <c r="C57" s="120"/>
      <c r="D57" s="120"/>
      <c r="E57" s="120"/>
      <c r="F57" s="110"/>
      <c r="G57" s="103"/>
      <c r="H57" s="111"/>
      <c r="I57" s="103"/>
    </row>
    <row r="58" spans="1:9" ht="22.5" thickBot="1">
      <c r="A58" s="4" t="s">
        <v>58</v>
      </c>
      <c r="B58" s="120"/>
      <c r="C58" s="104">
        <v>600000000</v>
      </c>
      <c r="D58" s="120"/>
      <c r="E58" s="104">
        <v>600000000</v>
      </c>
      <c r="F58" s="98"/>
      <c r="G58" s="104">
        <v>600000000</v>
      </c>
      <c r="H58" s="98"/>
      <c r="I58" s="104">
        <v>600000000</v>
      </c>
    </row>
    <row r="59" spans="1:9" ht="22.5" thickTop="1">
      <c r="A59" s="4" t="s">
        <v>59</v>
      </c>
      <c r="B59" s="120"/>
      <c r="C59" s="98">
        <v>360000000</v>
      </c>
      <c r="D59" s="120"/>
      <c r="E59" s="98">
        <v>360000000</v>
      </c>
      <c r="F59" s="98"/>
      <c r="G59" s="98">
        <v>360000000</v>
      </c>
      <c r="H59" s="98"/>
      <c r="I59" s="98">
        <v>360000000</v>
      </c>
    </row>
    <row r="60" spans="1:9" ht="21.75">
      <c r="A60" s="159" t="s">
        <v>48</v>
      </c>
      <c r="C60" s="98"/>
      <c r="D60" s="120"/>
      <c r="E60" s="98"/>
      <c r="F60" s="196"/>
      <c r="H60" s="98"/>
    </row>
    <row r="61" spans="1:9" ht="21.75">
      <c r="A61" s="4" t="s">
        <v>77</v>
      </c>
      <c r="B61" s="120"/>
      <c r="C61" s="93">
        <v>615600000</v>
      </c>
      <c r="D61" s="120"/>
      <c r="E61" s="93">
        <v>615600000</v>
      </c>
      <c r="F61" s="98"/>
      <c r="G61" s="93">
        <v>615600000</v>
      </c>
      <c r="H61" s="98"/>
      <c r="I61" s="93">
        <v>615600000</v>
      </c>
    </row>
    <row r="62" spans="1:9" s="1" customFormat="1" ht="21.75">
      <c r="A62" s="11" t="s">
        <v>38</v>
      </c>
      <c r="B62" s="117"/>
      <c r="C62" s="63"/>
      <c r="D62" s="117"/>
      <c r="E62" s="63"/>
      <c r="F62" s="55"/>
      <c r="G62" s="63"/>
      <c r="H62" s="63"/>
      <c r="I62" s="63"/>
    </row>
    <row r="63" spans="1:9" s="1" customFormat="1" ht="21.75">
      <c r="A63" s="51" t="s">
        <v>69</v>
      </c>
      <c r="B63" s="117"/>
      <c r="C63" s="63"/>
      <c r="D63" s="117"/>
      <c r="E63" s="63"/>
      <c r="F63" s="55"/>
      <c r="G63" s="63"/>
      <c r="H63" s="63"/>
      <c r="I63" s="63"/>
    </row>
    <row r="64" spans="1:9" ht="21.75">
      <c r="A64" s="159" t="s">
        <v>74</v>
      </c>
      <c r="B64" s="118">
        <v>16</v>
      </c>
      <c r="C64" s="93">
        <v>60000000</v>
      </c>
      <c r="D64" s="118"/>
      <c r="E64" s="93">
        <v>60000000</v>
      </c>
      <c r="F64" s="98"/>
      <c r="G64" s="93">
        <v>60000000</v>
      </c>
      <c r="H64" s="98"/>
      <c r="I64" s="93">
        <v>60000000</v>
      </c>
    </row>
    <row r="65" spans="1:9" ht="21.75">
      <c r="A65" s="4" t="s">
        <v>73</v>
      </c>
      <c r="C65" s="93">
        <f>'SH10-11'!J54</f>
        <v>1456842077</v>
      </c>
      <c r="D65" s="118"/>
      <c r="E65" s="93">
        <f>'SH10-11'!J27</f>
        <v>1367720044</v>
      </c>
      <c r="F65" s="98"/>
      <c r="G65" s="93">
        <f>'SH12-13'!J51</f>
        <v>1447093198</v>
      </c>
      <c r="H65" s="98"/>
      <c r="I65" s="93">
        <f>'SH12-13'!J26</f>
        <v>1358799081</v>
      </c>
    </row>
    <row r="66" spans="1:9" s="1" customFormat="1" ht="21.75">
      <c r="A66" s="201" t="s">
        <v>100</v>
      </c>
      <c r="C66" s="244"/>
      <c r="D66" s="117"/>
      <c r="F66" s="117"/>
      <c r="G66" s="245"/>
      <c r="H66" s="63"/>
      <c r="I66" s="55"/>
    </row>
    <row r="67" spans="1:9" ht="21.75">
      <c r="A67" s="159" t="s">
        <v>177</v>
      </c>
      <c r="B67" s="200"/>
      <c r="C67" s="77"/>
      <c r="D67" s="120"/>
      <c r="E67" s="77"/>
      <c r="F67" s="98"/>
      <c r="G67" s="93"/>
      <c r="H67" s="98"/>
      <c r="I67" s="93"/>
    </row>
    <row r="68" spans="1:9" ht="21.75">
      <c r="A68" s="159" t="s">
        <v>133</v>
      </c>
      <c r="B68" s="200"/>
      <c r="C68" s="76">
        <f>'SH10-11'!L54</f>
        <v>-64694</v>
      </c>
      <c r="D68" s="197"/>
      <c r="E68" s="76">
        <f>'SH10-11'!L27</f>
        <v>9132</v>
      </c>
      <c r="F68" s="99"/>
      <c r="G68" s="76">
        <f>'SH12-13'!L51</f>
        <v>-64694</v>
      </c>
      <c r="H68" s="99"/>
      <c r="I68" s="76">
        <f>'SH12-13'!L26</f>
        <v>9132</v>
      </c>
    </row>
    <row r="69" spans="1:9" ht="21.75">
      <c r="A69" s="9" t="s">
        <v>21</v>
      </c>
      <c r="C69" s="101">
        <f>SUM(C59:C68)</f>
        <v>2492377383</v>
      </c>
      <c r="E69" s="101">
        <f>SUM(E59:E68)</f>
        <v>2403329176</v>
      </c>
      <c r="F69" s="82"/>
      <c r="G69" s="101">
        <f>SUM(G59:G68)</f>
        <v>2482628504</v>
      </c>
      <c r="H69" s="82"/>
      <c r="I69" s="101">
        <f>SUM(I59:I68)</f>
        <v>2394408213</v>
      </c>
    </row>
    <row r="70" spans="1:9" ht="14.1" customHeight="1">
      <c r="G70" s="99"/>
      <c r="H70" s="6"/>
      <c r="I70" s="99"/>
    </row>
    <row r="71" spans="1:9" ht="22.5" thickBot="1">
      <c r="A71" s="7" t="s">
        <v>22</v>
      </c>
      <c r="C71" s="102">
        <f>+C69+C54</f>
        <v>2777123402</v>
      </c>
      <c r="E71" s="102">
        <f>+E69+E54</f>
        <v>2683497749</v>
      </c>
      <c r="F71" s="28"/>
      <c r="G71" s="102">
        <f>+G69+G54</f>
        <v>2767374523</v>
      </c>
      <c r="H71" s="28"/>
      <c r="I71" s="102">
        <f>+I69+I54</f>
        <v>2674576786</v>
      </c>
    </row>
    <row r="72" spans="1:9" ht="24.75" customHeight="1" thickTop="1">
      <c r="G72" s="117"/>
      <c r="I72" s="117"/>
    </row>
  </sheetData>
  <mergeCells count="8">
    <mergeCell ref="C42:I42"/>
    <mergeCell ref="C5:E5"/>
    <mergeCell ref="C4:E4"/>
    <mergeCell ref="G5:I5"/>
    <mergeCell ref="G39:I39"/>
    <mergeCell ref="C38:E38"/>
    <mergeCell ref="C39:E39"/>
    <mergeCell ref="C8:I8"/>
  </mergeCells>
  <phoneticPr fontId="0" type="noConversion"/>
  <pageMargins left="0.8" right="0.8" top="0.48" bottom="0.5" header="0.5" footer="0.5"/>
  <pageSetup paperSize="9" scale="91" firstPageNumber="7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New,Italic"&amp;14 </oddFooter>
  </headerFooter>
  <rowBreaks count="1" manualBreakCount="1">
    <brk id="34" max="8" man="1"/>
  </rowBreaks>
  <ignoredErrors>
    <ignoredError sqref="B19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0"/>
  <sheetViews>
    <sheetView showGridLines="0" view="pageBreakPreview" topLeftCell="A61" zoomScale="90" zoomScaleNormal="90" zoomScaleSheetLayoutView="90" workbookViewId="0">
      <selection activeCell="K74" sqref="K74"/>
    </sheetView>
  </sheetViews>
  <sheetFormatPr defaultColWidth="11" defaultRowHeight="24.75" customHeight="1"/>
  <cols>
    <col min="1" max="1" width="41.42578125" style="2" customWidth="1"/>
    <col min="2" max="2" width="8.28515625" style="117" customWidth="1"/>
    <col min="3" max="3" width="2" style="117" customWidth="1"/>
    <col min="4" max="4" width="13.140625" style="117" customWidth="1"/>
    <col min="5" max="5" width="2" style="117" customWidth="1"/>
    <col min="6" max="6" width="13.140625" style="117" customWidth="1"/>
    <col min="7" max="7" width="2" style="2" customWidth="1"/>
    <col min="8" max="8" width="13.140625" style="98" customWidth="1"/>
    <col min="9" max="9" width="2" style="23" customWidth="1"/>
    <col min="10" max="10" width="13.140625" style="98" customWidth="1"/>
    <col min="11" max="11" width="14.85546875" style="2" bestFit="1" customWidth="1"/>
    <col min="12" max="16384" width="11" style="2"/>
  </cols>
  <sheetData>
    <row r="1" spans="1:10" ht="24.75" customHeight="1">
      <c r="A1" s="8" t="s">
        <v>79</v>
      </c>
    </row>
    <row r="2" spans="1:10" ht="24.75" customHeight="1">
      <c r="A2" s="8" t="s">
        <v>83</v>
      </c>
      <c r="B2" s="113"/>
      <c r="C2" s="113"/>
      <c r="D2" s="113"/>
      <c r="E2" s="113"/>
      <c r="F2" s="113"/>
      <c r="G2" s="8"/>
      <c r="H2" s="97"/>
      <c r="I2" s="22"/>
      <c r="J2" s="97"/>
    </row>
    <row r="3" spans="1:10" ht="24.75" customHeight="1">
      <c r="A3" s="8"/>
      <c r="B3" s="113"/>
      <c r="C3" s="113"/>
      <c r="D3" s="113"/>
      <c r="E3" s="113"/>
      <c r="F3" s="113"/>
      <c r="G3" s="8"/>
      <c r="H3" s="97"/>
      <c r="I3" s="22"/>
      <c r="J3" s="97"/>
    </row>
    <row r="4" spans="1:10" s="1" customFormat="1" ht="23.25">
      <c r="A4" s="8"/>
      <c r="B4" s="113"/>
      <c r="C4" s="113"/>
      <c r="D4" s="140"/>
      <c r="E4" s="140" t="s">
        <v>62</v>
      </c>
      <c r="F4" s="140"/>
      <c r="G4" s="142"/>
      <c r="H4" s="142"/>
      <c r="I4" s="142"/>
      <c r="J4" s="142"/>
    </row>
    <row r="5" spans="1:10" s="35" customFormat="1" ht="21.75">
      <c r="A5" s="29"/>
      <c r="B5" s="125"/>
      <c r="C5" s="125"/>
      <c r="D5" s="125"/>
      <c r="E5" s="141" t="s">
        <v>61</v>
      </c>
      <c r="F5" s="125"/>
      <c r="G5" s="126"/>
      <c r="H5" s="267" t="s">
        <v>60</v>
      </c>
      <c r="I5" s="267"/>
      <c r="J5" s="267"/>
    </row>
    <row r="6" spans="1:10" s="35" customFormat="1" ht="21.75">
      <c r="A6" s="29"/>
      <c r="B6" s="125"/>
      <c r="C6" s="125"/>
      <c r="D6" s="269" t="s">
        <v>104</v>
      </c>
      <c r="E6" s="269"/>
      <c r="F6" s="269"/>
      <c r="G6" s="126"/>
      <c r="H6" s="269" t="s">
        <v>104</v>
      </c>
      <c r="I6" s="269"/>
      <c r="J6" s="269"/>
    </row>
    <row r="7" spans="1:10" s="35" customFormat="1" ht="21.75">
      <c r="A7" s="29"/>
      <c r="B7" s="125"/>
      <c r="C7" s="125"/>
      <c r="D7" s="269" t="s">
        <v>103</v>
      </c>
      <c r="E7" s="269"/>
      <c r="F7" s="269"/>
      <c r="G7" s="126"/>
      <c r="H7" s="269" t="s">
        <v>103</v>
      </c>
      <c r="I7" s="269"/>
      <c r="J7" s="269"/>
    </row>
    <row r="8" spans="1:10" ht="21.75">
      <c r="B8" s="114" t="s">
        <v>10</v>
      </c>
      <c r="C8" s="114"/>
      <c r="D8" s="165" t="s">
        <v>165</v>
      </c>
      <c r="E8" s="114"/>
      <c r="F8" s="165" t="s">
        <v>129</v>
      </c>
      <c r="G8" s="56"/>
      <c r="H8" s="165" t="s">
        <v>165</v>
      </c>
      <c r="I8" s="114"/>
      <c r="J8" s="165" t="s">
        <v>129</v>
      </c>
    </row>
    <row r="9" spans="1:10" ht="23.25">
      <c r="A9" s="8"/>
      <c r="B9" s="114"/>
      <c r="C9" s="114"/>
      <c r="D9" s="268" t="s">
        <v>35</v>
      </c>
      <c r="E9" s="268"/>
      <c r="F9" s="268"/>
      <c r="G9" s="268"/>
      <c r="H9" s="268"/>
      <c r="I9" s="268"/>
      <c r="J9" s="268"/>
    </row>
    <row r="10" spans="1:10" ht="21.75">
      <c r="A10" s="50" t="s">
        <v>28</v>
      </c>
      <c r="B10" s="121"/>
      <c r="C10" s="121"/>
      <c r="D10" s="121"/>
      <c r="E10" s="121"/>
      <c r="F10" s="121"/>
    </row>
    <row r="11" spans="1:10" ht="21.75">
      <c r="A11" s="4" t="s">
        <v>23</v>
      </c>
      <c r="B11" s="121" t="s">
        <v>172</v>
      </c>
      <c r="C11" s="121"/>
      <c r="D11" s="105">
        <v>2896712868</v>
      </c>
      <c r="E11" s="121"/>
      <c r="F11" s="105">
        <v>2830986689</v>
      </c>
      <c r="G11" s="3"/>
      <c r="H11" s="105">
        <v>2896712868</v>
      </c>
      <c r="I11" s="3"/>
      <c r="J11" s="105">
        <v>2830986689</v>
      </c>
    </row>
    <row r="12" spans="1:10" s="44" customFormat="1" ht="21.75">
      <c r="A12" s="1" t="s">
        <v>24</v>
      </c>
      <c r="B12" s="121" t="s">
        <v>145</v>
      </c>
      <c r="C12" s="121"/>
      <c r="D12" s="160">
        <v>33064385</v>
      </c>
      <c r="E12" s="121"/>
      <c r="F12" s="160">
        <v>28494865</v>
      </c>
      <c r="G12" s="48"/>
      <c r="H12" s="160">
        <v>33064385</v>
      </c>
      <c r="I12" s="48"/>
      <c r="J12" s="160">
        <v>34029481</v>
      </c>
    </row>
    <row r="13" spans="1:10" s="9" customFormat="1" ht="21.75">
      <c r="A13" s="9" t="s">
        <v>25</v>
      </c>
      <c r="B13" s="122"/>
      <c r="C13" s="122"/>
      <c r="D13" s="92">
        <f>SUM(D11:D12)</f>
        <v>2929777253</v>
      </c>
      <c r="E13" s="122"/>
      <c r="F13" s="92">
        <f>SUM(F11:F12)</f>
        <v>2859481554</v>
      </c>
      <c r="G13" s="31"/>
      <c r="H13" s="92">
        <f>SUM(H11:H12)</f>
        <v>2929777253</v>
      </c>
      <c r="I13" s="31"/>
      <c r="J13" s="92">
        <f>SUM(J11:J12)</f>
        <v>2865016170</v>
      </c>
    </row>
    <row r="14" spans="1:10" ht="21.75">
      <c r="B14" s="121"/>
      <c r="C14" s="121"/>
      <c r="D14" s="121"/>
      <c r="E14" s="121"/>
      <c r="F14" s="121"/>
      <c r="G14" s="3"/>
      <c r="H14" s="105"/>
      <c r="I14" s="3"/>
      <c r="J14" s="105"/>
    </row>
    <row r="15" spans="1:10" ht="21.75">
      <c r="A15" s="50" t="s">
        <v>29</v>
      </c>
      <c r="B15" s="121">
        <v>20</v>
      </c>
      <c r="C15" s="121"/>
      <c r="D15" s="121"/>
      <c r="E15" s="121"/>
      <c r="F15" s="121"/>
      <c r="G15" s="5"/>
      <c r="H15" s="99"/>
      <c r="I15" s="99"/>
      <c r="J15" s="99"/>
    </row>
    <row r="16" spans="1:10" s="196" customFormat="1" ht="21.75">
      <c r="A16" s="199" t="s">
        <v>26</v>
      </c>
      <c r="B16" s="121"/>
      <c r="C16" s="121"/>
      <c r="D16" s="105">
        <v>1921815826</v>
      </c>
      <c r="E16" s="121"/>
      <c r="F16" s="105">
        <v>1895222572</v>
      </c>
      <c r="G16" s="105"/>
      <c r="H16" s="105">
        <v>1921815826</v>
      </c>
      <c r="I16" s="105"/>
      <c r="J16" s="105">
        <v>1895222572</v>
      </c>
    </row>
    <row r="17" spans="1:11" s="196" customFormat="1" ht="21.75">
      <c r="A17" s="221" t="s">
        <v>114</v>
      </c>
      <c r="B17" s="121"/>
      <c r="C17" s="121"/>
      <c r="D17" s="105">
        <v>296347324</v>
      </c>
      <c r="E17" s="121"/>
      <c r="F17" s="105">
        <v>270049972</v>
      </c>
      <c r="G17" s="105"/>
      <c r="H17" s="105">
        <v>296347324</v>
      </c>
      <c r="I17" s="105"/>
      <c r="J17" s="105">
        <v>270049972</v>
      </c>
    </row>
    <row r="18" spans="1:11" s="196" customFormat="1" ht="21.75">
      <c r="A18" s="199" t="s">
        <v>72</v>
      </c>
      <c r="B18" s="121"/>
      <c r="C18" s="121"/>
      <c r="D18" s="105">
        <v>159992048</v>
      </c>
      <c r="E18" s="121"/>
      <c r="F18" s="105">
        <v>157757493</v>
      </c>
      <c r="G18" s="105"/>
      <c r="H18" s="105">
        <v>159992048</v>
      </c>
      <c r="I18" s="105"/>
      <c r="J18" s="105">
        <v>157757493</v>
      </c>
    </row>
    <row r="19" spans="1:11" s="9" customFormat="1" ht="21.75">
      <c r="A19" s="9" t="s">
        <v>27</v>
      </c>
      <c r="B19" s="123"/>
      <c r="C19" s="123"/>
      <c r="D19" s="92">
        <f>SUM(D16:D18)</f>
        <v>2378155198</v>
      </c>
      <c r="E19" s="123"/>
      <c r="F19" s="92">
        <f>SUM(F16:F18)</f>
        <v>2323030037</v>
      </c>
      <c r="G19" s="31"/>
      <c r="H19" s="92">
        <f>SUM(H16:H18)</f>
        <v>2378155198</v>
      </c>
      <c r="I19" s="31"/>
      <c r="J19" s="92">
        <f>SUM(J16:J18)</f>
        <v>2323030037</v>
      </c>
    </row>
    <row r="20" spans="1:11" ht="21.75">
      <c r="A20" s="9"/>
      <c r="B20" s="124"/>
      <c r="C20" s="124"/>
      <c r="D20" s="124"/>
      <c r="E20" s="124"/>
      <c r="F20" s="124"/>
      <c r="G20" s="3"/>
      <c r="H20" s="106"/>
      <c r="I20" s="3"/>
      <c r="J20" s="106"/>
    </row>
    <row r="21" spans="1:11" ht="21.75">
      <c r="A21" t="s">
        <v>117</v>
      </c>
      <c r="B21" s="124">
        <v>9</v>
      </c>
      <c r="C21" s="124"/>
      <c r="D21" s="68">
        <v>1034895</v>
      </c>
      <c r="E21" s="124"/>
      <c r="F21" s="68">
        <v>5279208</v>
      </c>
      <c r="G21" s="3"/>
      <c r="H21" s="235" t="s">
        <v>157</v>
      </c>
      <c r="I21" s="223"/>
      <c r="J21" s="235" t="s">
        <v>157</v>
      </c>
    </row>
    <row r="22" spans="1:11" s="9" customFormat="1" ht="21.75">
      <c r="A22" s="9" t="s">
        <v>102</v>
      </c>
      <c r="B22" s="122"/>
      <c r="C22" s="122"/>
      <c r="D22" s="72">
        <f>+D13-D19+D21</f>
        <v>552656950</v>
      </c>
      <c r="E22" s="122"/>
      <c r="F22" s="72">
        <f>+F13-F19+F21</f>
        <v>541730725</v>
      </c>
      <c r="G22" s="30"/>
      <c r="H22" s="72">
        <f>H13-H19</f>
        <v>551622055</v>
      </c>
      <c r="I22" s="30"/>
      <c r="J22" s="72">
        <f>J13-J19</f>
        <v>541986133</v>
      </c>
    </row>
    <row r="23" spans="1:11" ht="21.75">
      <c r="A23" t="s">
        <v>101</v>
      </c>
      <c r="B23" s="121">
        <v>21</v>
      </c>
      <c r="C23" s="121"/>
      <c r="D23" s="160">
        <v>-107134917</v>
      </c>
      <c r="E23" s="121"/>
      <c r="F23" s="160">
        <v>-104723503</v>
      </c>
      <c r="G23" s="3"/>
      <c r="H23" s="160">
        <v>-106927938</v>
      </c>
      <c r="I23" s="3"/>
      <c r="J23" s="160">
        <v>-105270060</v>
      </c>
      <c r="K23" s="217"/>
    </row>
    <row r="24" spans="1:11" ht="22.5" thickBot="1">
      <c r="A24" s="9" t="s">
        <v>68</v>
      </c>
      <c r="B24" s="121"/>
      <c r="C24" s="121"/>
      <c r="D24" s="107">
        <f>D22+D23</f>
        <v>445522033</v>
      </c>
      <c r="E24" s="121"/>
      <c r="F24" s="107">
        <f>F22+F23</f>
        <v>437007222</v>
      </c>
      <c r="G24" s="30"/>
      <c r="H24" s="107">
        <f>H22+H23</f>
        <v>444694117</v>
      </c>
      <c r="I24" s="30"/>
      <c r="J24" s="107">
        <f>J22+J23</f>
        <v>436716073</v>
      </c>
    </row>
    <row r="25" spans="1:11" ht="22.5" thickTop="1">
      <c r="A25" s="9"/>
      <c r="B25" s="121"/>
      <c r="C25" s="121"/>
      <c r="D25" s="121"/>
      <c r="E25" s="121"/>
      <c r="F25" s="121"/>
      <c r="G25" s="3"/>
      <c r="H25" s="72"/>
      <c r="I25" s="30"/>
      <c r="J25" s="72"/>
    </row>
    <row r="26" spans="1:11" s="1" customFormat="1" ht="21.75">
      <c r="A26" s="169" t="s">
        <v>84</v>
      </c>
      <c r="B26" s="117"/>
      <c r="C26" s="117"/>
      <c r="D26" s="117"/>
      <c r="F26" s="117"/>
      <c r="H26" s="63"/>
      <c r="I26" s="21"/>
      <c r="J26" s="63"/>
    </row>
    <row r="27" spans="1:11" s="1" customFormat="1" ht="21.75">
      <c r="A27" s="220" t="s">
        <v>161</v>
      </c>
      <c r="B27" s="118"/>
      <c r="C27" s="118"/>
      <c r="D27" s="109"/>
      <c r="E27" s="24"/>
      <c r="F27" s="109"/>
      <c r="G27" s="24"/>
      <c r="H27" s="109"/>
      <c r="I27" s="24"/>
      <c r="J27" s="109"/>
    </row>
    <row r="28" spans="1:11" s="1" customFormat="1" ht="21.75">
      <c r="A28" s="220" t="s">
        <v>136</v>
      </c>
      <c r="B28" s="118"/>
      <c r="C28" s="118"/>
      <c r="D28" s="109"/>
      <c r="E28" s="24"/>
      <c r="F28" s="109"/>
      <c r="G28" s="24"/>
      <c r="H28" s="109"/>
      <c r="I28" s="24"/>
      <c r="J28" s="109"/>
    </row>
    <row r="29" spans="1:11" s="55" customFormat="1" ht="21.75">
      <c r="A29" t="s">
        <v>134</v>
      </c>
      <c r="B29" s="117"/>
      <c r="C29" s="117"/>
      <c r="D29" s="67"/>
      <c r="E29" s="56"/>
      <c r="F29" s="67"/>
      <c r="G29" s="56"/>
      <c r="H29" s="67"/>
      <c r="I29" s="56"/>
      <c r="J29" s="67"/>
    </row>
    <row r="30" spans="1:11" s="55" customFormat="1" ht="21.75">
      <c r="A30" t="s">
        <v>133</v>
      </c>
      <c r="B30" s="248">
        <v>21</v>
      </c>
      <c r="C30" s="248"/>
      <c r="D30" s="67">
        <v>-73826</v>
      </c>
      <c r="E30" s="1"/>
      <c r="F30" s="67">
        <v>-71236</v>
      </c>
      <c r="G30" s="1"/>
      <c r="H30" s="67">
        <v>-73826</v>
      </c>
      <c r="I30" s="21"/>
      <c r="J30" s="67">
        <v>-71236</v>
      </c>
    </row>
    <row r="31" spans="1:11" s="55" customFormat="1" ht="21.75">
      <c r="A31" s="220" t="s">
        <v>135</v>
      </c>
      <c r="B31" s="121"/>
      <c r="C31" s="121"/>
      <c r="D31" s="67"/>
      <c r="E31" s="1"/>
      <c r="F31" s="67"/>
      <c r="G31" s="1"/>
      <c r="H31" s="67"/>
      <c r="I31" s="21"/>
      <c r="J31" s="67"/>
    </row>
    <row r="32" spans="1:11" s="55" customFormat="1" ht="21.75">
      <c r="A32" s="220" t="s">
        <v>136</v>
      </c>
      <c r="B32" s="121"/>
      <c r="C32" s="121"/>
      <c r="D32" s="67"/>
      <c r="E32" s="1"/>
      <c r="F32" s="67"/>
      <c r="G32" s="1"/>
      <c r="H32" s="67"/>
      <c r="I32" s="21"/>
      <c r="J32" s="67"/>
    </row>
    <row r="33" spans="1:10" s="55" customFormat="1" ht="21.75">
      <c r="A33" t="s">
        <v>137</v>
      </c>
      <c r="B33" s="121"/>
      <c r="C33" s="121"/>
      <c r="D33" s="67"/>
      <c r="E33" s="1"/>
      <c r="F33" s="67"/>
      <c r="G33" s="1"/>
      <c r="H33" s="67"/>
      <c r="I33" s="21"/>
      <c r="J33" s="67"/>
    </row>
    <row r="34" spans="1:10" s="55" customFormat="1" ht="21.75">
      <c r="A34" t="s">
        <v>138</v>
      </c>
      <c r="B34" s="121">
        <v>14</v>
      </c>
      <c r="C34" s="121"/>
      <c r="D34" s="235" t="s">
        <v>157</v>
      </c>
      <c r="E34" s="1"/>
      <c r="F34" s="67">
        <v>1499834</v>
      </c>
      <c r="G34" s="1"/>
      <c r="H34" s="235" t="s">
        <v>157</v>
      </c>
      <c r="I34" s="21"/>
      <c r="J34" s="67">
        <v>1499834</v>
      </c>
    </row>
    <row r="35" spans="1:10" s="9" customFormat="1" ht="21.75">
      <c r="A35" s="9" t="s">
        <v>146</v>
      </c>
      <c r="B35" s="119"/>
      <c r="C35" s="119"/>
      <c r="D35" s="101">
        <f>SUM(D27:D34)</f>
        <v>-73826</v>
      </c>
      <c r="F35" s="101">
        <f>SUM(F27:F34)</f>
        <v>1428598</v>
      </c>
      <c r="H35" s="101">
        <f>SUM(H27:H34)</f>
        <v>-73826</v>
      </c>
      <c r="I35" s="26"/>
      <c r="J35" s="101">
        <f>SUM(J27:J34)</f>
        <v>1428598</v>
      </c>
    </row>
    <row r="36" spans="1:10" s="1" customFormat="1" ht="22.5" thickBot="1">
      <c r="A36" s="9" t="s">
        <v>99</v>
      </c>
      <c r="B36" s="117"/>
      <c r="C36" s="117"/>
      <c r="D36" s="107">
        <f>D24+D35</f>
        <v>445448207</v>
      </c>
      <c r="E36" s="30"/>
      <c r="F36" s="107">
        <f>F24+F35</f>
        <v>438435820</v>
      </c>
      <c r="G36" s="30"/>
      <c r="H36" s="107">
        <f>H24+H35</f>
        <v>444620291</v>
      </c>
      <c r="I36" s="30"/>
      <c r="J36" s="107">
        <f>J24+J35</f>
        <v>438144671</v>
      </c>
    </row>
    <row r="37" spans="1:10" ht="22.5" thickTop="1">
      <c r="A37" s="9"/>
      <c r="B37" s="121"/>
      <c r="C37" s="121"/>
      <c r="D37" s="121"/>
      <c r="E37" s="121"/>
      <c r="F37" s="121"/>
      <c r="G37" s="3"/>
      <c r="H37" s="72"/>
      <c r="I37" s="30"/>
      <c r="J37" s="72"/>
    </row>
    <row r="38" spans="1:10" ht="22.5" thickBot="1">
      <c r="A38" s="10" t="s">
        <v>30</v>
      </c>
      <c r="B38" s="112" t="s">
        <v>112</v>
      </c>
      <c r="C38" s="252"/>
      <c r="D38" s="108">
        <f>+D24/360000000</f>
        <v>1.2375612027777778</v>
      </c>
      <c r="E38" s="112"/>
      <c r="F38" s="108">
        <f>+F24/360000000</f>
        <v>1.21390895</v>
      </c>
      <c r="G38" s="52"/>
      <c r="H38" s="108">
        <f>+H24/360000000</f>
        <v>1.2352614361111112</v>
      </c>
      <c r="I38" s="52"/>
      <c r="J38" s="108">
        <f>+J24/360000000</f>
        <v>1.2131002027777777</v>
      </c>
    </row>
    <row r="39" spans="1:10" ht="24.75" customHeight="1" thickTop="1"/>
    <row r="40" spans="1:10" ht="24.75" customHeight="1">
      <c r="D40" s="211"/>
      <c r="F40" s="211"/>
    </row>
  </sheetData>
  <mergeCells count="6">
    <mergeCell ref="D9:J9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6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5"/>
  <sheetViews>
    <sheetView showGridLines="0" view="pageBreakPreview" topLeftCell="C88" zoomScaleNormal="80" zoomScaleSheetLayoutView="100" workbookViewId="0">
      <selection activeCell="R12" sqref="R12"/>
    </sheetView>
  </sheetViews>
  <sheetFormatPr defaultColWidth="12" defaultRowHeight="22.5" customHeight="1"/>
  <cols>
    <col min="1" max="1" width="53.85546875" style="15" customWidth="1"/>
    <col min="2" max="2" width="9.42578125" style="17" customWidth="1"/>
    <col min="3" max="3" width="2" style="15" customWidth="1"/>
    <col min="4" max="4" width="16.85546875" style="19" customWidth="1"/>
    <col min="5" max="5" width="1.5703125" style="15" customWidth="1"/>
    <col min="6" max="6" width="17.140625" style="15" customWidth="1"/>
    <col min="7" max="7" width="1.5703125" style="15" customWidth="1"/>
    <col min="8" max="8" width="17.42578125" style="19" customWidth="1"/>
    <col min="9" max="9" width="1.5703125" style="15" customWidth="1"/>
    <col min="10" max="10" width="17.85546875" style="19" customWidth="1"/>
    <col min="11" max="11" width="1.5703125" style="15" customWidth="1"/>
    <col min="12" max="12" width="18.5703125" style="15" customWidth="1"/>
    <col min="13" max="13" width="1.5703125" style="15" customWidth="1"/>
    <col min="14" max="14" width="17.5703125" style="19" customWidth="1"/>
    <col min="15" max="15" width="7.28515625" style="15" customWidth="1"/>
    <col min="16" max="16384" width="12" style="15"/>
  </cols>
  <sheetData>
    <row r="1" spans="1:14" ht="22.5" customHeight="1">
      <c r="A1" s="8" t="s">
        <v>79</v>
      </c>
      <c r="E1" s="37"/>
      <c r="G1" s="37"/>
      <c r="I1" s="37"/>
      <c r="K1" s="37"/>
      <c r="M1" s="37"/>
      <c r="N1" s="20"/>
    </row>
    <row r="2" spans="1:14" ht="22.5" customHeight="1">
      <c r="A2" s="8" t="s">
        <v>34</v>
      </c>
      <c r="B2" s="39"/>
      <c r="C2" s="40"/>
      <c r="D2" s="41"/>
      <c r="E2" s="42"/>
      <c r="F2" s="42"/>
      <c r="G2" s="42"/>
      <c r="H2" s="41"/>
      <c r="I2" s="42"/>
      <c r="J2" s="41"/>
      <c r="K2" s="42"/>
      <c r="L2" s="42"/>
      <c r="M2" s="42"/>
      <c r="N2" s="41"/>
    </row>
    <row r="3" spans="1:14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>
      <c r="A4" s="13"/>
      <c r="B4" s="12"/>
      <c r="C4" s="13"/>
      <c r="D4" s="14"/>
      <c r="E4" s="14"/>
      <c r="F4" s="270" t="s">
        <v>66</v>
      </c>
      <c r="G4" s="270"/>
      <c r="H4" s="270"/>
      <c r="I4" s="270"/>
      <c r="J4" s="270"/>
      <c r="K4" s="14"/>
      <c r="L4" s="14"/>
      <c r="M4" s="14"/>
      <c r="N4" s="14"/>
    </row>
    <row r="5" spans="1:14" ht="22.5" customHeight="1">
      <c r="A5" s="13"/>
      <c r="B5" s="12"/>
      <c r="C5" s="13"/>
      <c r="D5" s="14"/>
      <c r="E5" s="14"/>
      <c r="F5" s="152"/>
      <c r="G5" s="152"/>
      <c r="H5" s="152"/>
      <c r="I5" s="152"/>
      <c r="J5" s="152"/>
      <c r="K5" s="14"/>
      <c r="L5" s="154" t="s">
        <v>88</v>
      </c>
      <c r="M5" s="152"/>
      <c r="N5" s="14"/>
    </row>
    <row r="6" spans="1:14" ht="22.5" customHeight="1">
      <c r="A6" s="13"/>
      <c r="B6" s="12"/>
      <c r="C6" s="13"/>
      <c r="D6" s="14"/>
      <c r="E6" s="14"/>
      <c r="F6" s="202" t="s">
        <v>48</v>
      </c>
      <c r="G6" s="152"/>
      <c r="H6" s="271" t="s">
        <v>38</v>
      </c>
      <c r="I6" s="271"/>
      <c r="J6" s="271"/>
      <c r="K6" s="14"/>
      <c r="L6" s="155" t="s">
        <v>89</v>
      </c>
      <c r="M6" s="152"/>
      <c r="N6" s="14"/>
    </row>
    <row r="7" spans="1:14" ht="22.5" customHeight="1">
      <c r="A7" s="32"/>
      <c r="B7" s="33"/>
      <c r="C7" s="32"/>
      <c r="D7" s="34" t="s">
        <v>3</v>
      </c>
      <c r="E7" s="35"/>
      <c r="F7" s="37"/>
      <c r="G7" s="153"/>
      <c r="H7" s="37"/>
      <c r="I7" s="37"/>
      <c r="J7" s="37"/>
      <c r="K7" s="35"/>
      <c r="L7" s="233" t="s">
        <v>142</v>
      </c>
      <c r="M7" s="35"/>
      <c r="N7" s="18"/>
    </row>
    <row r="8" spans="1:14" ht="22.5" customHeight="1">
      <c r="A8" s="32"/>
      <c r="B8" s="33"/>
      <c r="C8" s="32"/>
      <c r="D8" s="34" t="s">
        <v>50</v>
      </c>
      <c r="E8" s="35"/>
      <c r="F8" s="34" t="s">
        <v>63</v>
      </c>
      <c r="G8" s="35"/>
      <c r="H8" s="134" t="s">
        <v>75</v>
      </c>
      <c r="I8" s="35"/>
      <c r="J8" s="36" t="s">
        <v>65</v>
      </c>
      <c r="K8" s="35"/>
      <c r="L8" s="171" t="s">
        <v>143</v>
      </c>
      <c r="M8" s="35"/>
      <c r="N8" s="18" t="s">
        <v>40</v>
      </c>
    </row>
    <row r="9" spans="1:14" ht="22.5" customHeight="1">
      <c r="A9" s="216"/>
      <c r="B9" s="45" t="s">
        <v>10</v>
      </c>
      <c r="C9" s="32"/>
      <c r="D9" s="94" t="s">
        <v>49</v>
      </c>
      <c r="E9" s="35"/>
      <c r="F9" s="94" t="s">
        <v>78</v>
      </c>
      <c r="G9" s="35"/>
      <c r="H9" s="94" t="s">
        <v>70</v>
      </c>
      <c r="I9" s="35"/>
      <c r="J9" s="94" t="s">
        <v>64</v>
      </c>
      <c r="K9" s="35"/>
      <c r="L9" s="171" t="s">
        <v>144</v>
      </c>
      <c r="M9" s="35"/>
      <c r="N9" s="18" t="s">
        <v>41</v>
      </c>
    </row>
    <row r="10" spans="1:14" ht="22.5" customHeight="1">
      <c r="A10" s="7" t="s">
        <v>130</v>
      </c>
      <c r="B10" s="45"/>
      <c r="C10" s="32"/>
      <c r="D10" s="272" t="s">
        <v>35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</row>
    <row r="11" spans="1:14" ht="12.75" customHeight="1">
      <c r="A11" s="7"/>
      <c r="B11" s="45"/>
      <c r="C11" s="32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pans="1:14" ht="22.5" customHeight="1">
      <c r="A12" s="7" t="s">
        <v>131</v>
      </c>
      <c r="B12" s="12"/>
      <c r="C12" s="13"/>
      <c r="D12" s="38">
        <v>360000000</v>
      </c>
      <c r="E12" s="143"/>
      <c r="F12" s="38">
        <v>615600000</v>
      </c>
      <c r="G12" s="143"/>
      <c r="H12" s="38">
        <v>60000000</v>
      </c>
      <c r="I12" s="206"/>
      <c r="J12" s="38">
        <v>1289212988</v>
      </c>
      <c r="K12" s="143"/>
      <c r="L12" s="38">
        <v>80368</v>
      </c>
      <c r="M12" s="143"/>
      <c r="N12" s="38">
        <f>SUM(D12:L12)</f>
        <v>2324893356</v>
      </c>
    </row>
    <row r="13" spans="1:14" ht="12.75" customHeight="1">
      <c r="A13" s="7"/>
      <c r="B13" s="45"/>
      <c r="C13" s="32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22.5" customHeight="1">
      <c r="A14" s="7" t="s">
        <v>85</v>
      </c>
      <c r="B14" s="46"/>
      <c r="C14" s="13"/>
      <c r="D14" s="143"/>
      <c r="E14" s="203"/>
      <c r="F14" s="143"/>
      <c r="G14" s="203"/>
      <c r="H14" s="206"/>
      <c r="I14" s="208"/>
      <c r="J14" s="206"/>
      <c r="K14" s="203"/>
      <c r="L14" s="143"/>
      <c r="M14" s="203"/>
      <c r="N14" s="38"/>
    </row>
    <row r="15" spans="1:14" ht="22.5" customHeight="1">
      <c r="A15" s="27" t="s">
        <v>86</v>
      </c>
      <c r="B15" s="46"/>
      <c r="C15" s="13"/>
      <c r="D15" s="143"/>
      <c r="E15" s="203"/>
      <c r="F15" s="143"/>
      <c r="G15" s="203"/>
      <c r="H15" s="206"/>
      <c r="I15" s="208"/>
      <c r="J15" s="206"/>
      <c r="K15" s="203"/>
      <c r="L15" s="143"/>
      <c r="M15" s="203"/>
      <c r="N15" s="38"/>
    </row>
    <row r="16" spans="1:14" ht="22.5" customHeight="1">
      <c r="A16" s="170" t="s">
        <v>87</v>
      </c>
      <c r="B16" s="47">
        <v>23</v>
      </c>
      <c r="C16" s="136"/>
      <c r="D16" s="236" t="s">
        <v>158</v>
      </c>
      <c r="E16" s="225"/>
      <c r="F16" s="236" t="s">
        <v>158</v>
      </c>
      <c r="G16" s="225"/>
      <c r="H16" s="236" t="s">
        <v>158</v>
      </c>
      <c r="I16" s="209"/>
      <c r="J16" s="253">
        <v>-360000000</v>
      </c>
      <c r="K16" s="254"/>
      <c r="L16" s="255" t="s">
        <v>158</v>
      </c>
      <c r="M16" s="254"/>
      <c r="N16" s="256">
        <f>SUM(D16,F16,H16,J16,L16)</f>
        <v>-360000000</v>
      </c>
    </row>
    <row r="17" spans="1:14" ht="22.5" customHeight="1">
      <c r="A17" s="7" t="s">
        <v>160</v>
      </c>
      <c r="B17" s="46"/>
      <c r="C17" s="13"/>
      <c r="D17" s="237" t="s">
        <v>158</v>
      </c>
      <c r="E17" s="226"/>
      <c r="F17" s="237" t="s">
        <v>158</v>
      </c>
      <c r="G17" s="226"/>
      <c r="H17" s="237" t="s">
        <v>158</v>
      </c>
      <c r="I17" s="206"/>
      <c r="J17" s="257">
        <f>SUM(J16)</f>
        <v>-360000000</v>
      </c>
      <c r="K17" s="258"/>
      <c r="L17" s="259" t="s">
        <v>158</v>
      </c>
      <c r="M17" s="258"/>
      <c r="N17" s="257">
        <f>SUM(N15:N16)</f>
        <v>-360000000</v>
      </c>
    </row>
    <row r="18" spans="1:14" ht="12.75" customHeight="1">
      <c r="A18" s="7"/>
      <c r="B18" s="45"/>
      <c r="C18" s="32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1:14" ht="22.5" customHeight="1">
      <c r="A19" s="7" t="s">
        <v>90</v>
      </c>
      <c r="B19" s="47"/>
      <c r="C19" s="95"/>
      <c r="D19" s="227"/>
      <c r="E19" s="225"/>
      <c r="F19" s="227"/>
      <c r="G19" s="225"/>
      <c r="H19" s="228"/>
      <c r="I19" s="207"/>
      <c r="J19" s="195"/>
      <c r="K19" s="204"/>
      <c r="L19" s="227"/>
      <c r="M19" s="204"/>
      <c r="N19" s="38"/>
    </row>
    <row r="20" spans="1:14" ht="22.5" customHeight="1">
      <c r="A20" s="159" t="s">
        <v>92</v>
      </c>
      <c r="B20" s="47"/>
      <c r="C20" s="95"/>
      <c r="D20" s="231" t="s">
        <v>158</v>
      </c>
      <c r="E20" s="225"/>
      <c r="F20" s="231" t="s">
        <v>158</v>
      </c>
      <c r="G20" s="225"/>
      <c r="H20" s="231" t="s">
        <v>158</v>
      </c>
      <c r="I20" s="207"/>
      <c r="J20" s="156">
        <f>'PL9'!F24</f>
        <v>437007222</v>
      </c>
      <c r="K20" s="207"/>
      <c r="L20" s="231" t="s">
        <v>158</v>
      </c>
      <c r="M20" s="204"/>
      <c r="N20" s="156">
        <f>SUM(J20:M20)</f>
        <v>437007222</v>
      </c>
    </row>
    <row r="21" spans="1:14" ht="22.5" customHeight="1">
      <c r="A21" s="11" t="s">
        <v>93</v>
      </c>
      <c r="B21" s="47"/>
      <c r="C21" s="16"/>
      <c r="D21" s="224"/>
      <c r="E21" s="225"/>
      <c r="F21" s="224"/>
      <c r="G21" s="225"/>
      <c r="H21" s="224"/>
      <c r="I21" s="210"/>
      <c r="J21" s="224"/>
      <c r="K21" s="210"/>
      <c r="M21" s="205"/>
      <c r="N21" s="15"/>
    </row>
    <row r="22" spans="1:14" ht="22.5" customHeight="1">
      <c r="A22" s="159" t="s">
        <v>139</v>
      </c>
      <c r="B22" s="47"/>
      <c r="C22" s="16"/>
      <c r="D22" s="231" t="s">
        <v>158</v>
      </c>
      <c r="E22" s="225"/>
      <c r="F22" s="231" t="s">
        <v>158</v>
      </c>
      <c r="G22" s="225"/>
      <c r="H22" s="231" t="s">
        <v>158</v>
      </c>
      <c r="I22" s="210"/>
      <c r="J22" s="231" t="s">
        <v>158</v>
      </c>
      <c r="K22" s="210"/>
      <c r="L22" s="256">
        <f>'PL9'!F30</f>
        <v>-71236</v>
      </c>
      <c r="M22" s="260"/>
      <c r="N22" s="256">
        <f>SUM(J22:M22)</f>
        <v>-71236</v>
      </c>
    </row>
    <row r="23" spans="1:14" ht="22.5" customHeight="1">
      <c r="A23" s="159" t="s">
        <v>140</v>
      </c>
      <c r="B23" s="47"/>
      <c r="C23" s="16"/>
      <c r="D23" s="224"/>
      <c r="E23" s="227"/>
      <c r="F23" s="224"/>
      <c r="G23" s="227"/>
      <c r="H23" s="224"/>
      <c r="I23" s="210"/>
      <c r="J23" s="224"/>
      <c r="K23" s="210"/>
      <c r="L23" s="156"/>
      <c r="M23" s="205"/>
      <c r="N23" s="156"/>
    </row>
    <row r="24" spans="1:14" ht="22.5" customHeight="1">
      <c r="A24" s="232" t="s">
        <v>141</v>
      </c>
      <c r="B24" s="47"/>
      <c r="C24" s="16"/>
      <c r="D24" s="236" t="s">
        <v>158</v>
      </c>
      <c r="E24" s="238"/>
      <c r="F24" s="236" t="s">
        <v>158</v>
      </c>
      <c r="G24" s="238"/>
      <c r="H24" s="236" t="s">
        <v>158</v>
      </c>
      <c r="I24" s="210"/>
      <c r="J24" s="156">
        <v>1499834</v>
      </c>
      <c r="K24" s="210"/>
      <c r="L24" s="236" t="s">
        <v>158</v>
      </c>
      <c r="M24" s="205"/>
      <c r="N24" s="156">
        <f>SUM(J24:M24)</f>
        <v>1499834</v>
      </c>
    </row>
    <row r="25" spans="1:14" ht="22.5" customHeight="1">
      <c r="A25" s="7" t="s">
        <v>91</v>
      </c>
      <c r="B25" s="46"/>
      <c r="C25" s="13"/>
      <c r="D25" s="237" t="s">
        <v>158</v>
      </c>
      <c r="E25" s="226"/>
      <c r="F25" s="237" t="s">
        <v>158</v>
      </c>
      <c r="G25" s="226"/>
      <c r="H25" s="237" t="s">
        <v>158</v>
      </c>
      <c r="I25" s="143"/>
      <c r="J25" s="176">
        <f>SUM(J20:J24)</f>
        <v>438507056</v>
      </c>
      <c r="K25" s="143"/>
      <c r="L25" s="257">
        <f>SUM(L20:L24)</f>
        <v>-71236</v>
      </c>
      <c r="M25" s="143"/>
      <c r="N25" s="176">
        <f>SUM(N20:N24)</f>
        <v>438435820</v>
      </c>
    </row>
    <row r="26" spans="1:14" ht="12.75" customHeight="1">
      <c r="A26" s="7"/>
      <c r="B26" s="45"/>
      <c r="C26" s="32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</row>
    <row r="27" spans="1:14" ht="22.5" customHeight="1" thickBot="1">
      <c r="A27" s="7" t="s">
        <v>132</v>
      </c>
      <c r="B27" s="12"/>
      <c r="C27" s="13"/>
      <c r="D27" s="174">
        <f>SUM(D12,D17,D25)</f>
        <v>360000000</v>
      </c>
      <c r="E27" s="143"/>
      <c r="F27" s="174">
        <f>SUM(F12,F17,F25)</f>
        <v>615600000</v>
      </c>
      <c r="G27" s="143"/>
      <c r="H27" s="174">
        <f>SUM(H12,H17,H25)</f>
        <v>60000000</v>
      </c>
      <c r="I27" s="143"/>
      <c r="J27" s="174">
        <f>SUM(J12,J17,J25)</f>
        <v>1367720044</v>
      </c>
      <c r="K27" s="143"/>
      <c r="L27" s="174">
        <f>SUM(L12,L17,L25)</f>
        <v>9132</v>
      </c>
      <c r="M27" s="143"/>
      <c r="N27" s="174">
        <f>SUM(N12,N17,N25)</f>
        <v>2403329176</v>
      </c>
    </row>
    <row r="28" spans="1:14" ht="22.5" customHeight="1" thickTop="1"/>
    <row r="30" spans="1:14" ht="22.5" customHeight="1">
      <c r="A30" s="8" t="s">
        <v>79</v>
      </c>
      <c r="E30" s="37"/>
      <c r="G30" s="37"/>
      <c r="I30" s="37"/>
      <c r="K30" s="37"/>
      <c r="M30" s="37"/>
      <c r="N30" s="20"/>
    </row>
    <row r="31" spans="1:14" ht="22.5" customHeight="1">
      <c r="A31" s="8" t="s">
        <v>34</v>
      </c>
      <c r="B31" s="39"/>
      <c r="C31" s="40"/>
      <c r="D31" s="41"/>
      <c r="E31" s="42"/>
      <c r="F31" s="42"/>
      <c r="G31" s="42"/>
      <c r="H31" s="41"/>
      <c r="I31" s="42"/>
      <c r="J31" s="41"/>
      <c r="K31" s="42"/>
      <c r="L31" s="42"/>
      <c r="M31" s="42"/>
      <c r="N31" s="41"/>
    </row>
    <row r="32" spans="1:14" ht="22.5" customHeight="1">
      <c r="A32" s="13"/>
      <c r="B32" s="12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22.5" customHeight="1">
      <c r="A33" s="13"/>
      <c r="B33" s="12"/>
      <c r="C33" s="13"/>
      <c r="D33" s="14"/>
      <c r="E33" s="14"/>
      <c r="F33" s="270" t="s">
        <v>66</v>
      </c>
      <c r="G33" s="270"/>
      <c r="H33" s="270"/>
      <c r="I33" s="270"/>
      <c r="J33" s="270"/>
      <c r="K33" s="14"/>
      <c r="L33" s="14"/>
      <c r="M33" s="14"/>
      <c r="N33" s="14"/>
    </row>
    <row r="34" spans="1:14" ht="22.5" customHeight="1">
      <c r="A34" s="13"/>
      <c r="B34" s="12"/>
      <c r="C34" s="13"/>
      <c r="D34" s="14"/>
      <c r="E34" s="14"/>
      <c r="F34" s="243"/>
      <c r="G34" s="243"/>
      <c r="H34" s="243"/>
      <c r="I34" s="243"/>
      <c r="J34" s="243"/>
      <c r="K34" s="14"/>
      <c r="L34" s="154" t="s">
        <v>88</v>
      </c>
      <c r="M34" s="243"/>
      <c r="N34" s="14"/>
    </row>
    <row r="35" spans="1:14" ht="22.5" customHeight="1">
      <c r="A35" s="13"/>
      <c r="B35" s="12"/>
      <c r="C35" s="13"/>
      <c r="D35" s="14"/>
      <c r="E35" s="14"/>
      <c r="F35" s="202" t="s">
        <v>48</v>
      </c>
      <c r="G35" s="243"/>
      <c r="H35" s="271" t="s">
        <v>38</v>
      </c>
      <c r="I35" s="271"/>
      <c r="J35" s="271"/>
      <c r="K35" s="14"/>
      <c r="L35" s="155" t="s">
        <v>89</v>
      </c>
      <c r="M35" s="243"/>
      <c r="N35" s="14"/>
    </row>
    <row r="36" spans="1:14" ht="22.5" customHeight="1">
      <c r="A36" s="32"/>
      <c r="B36" s="33"/>
      <c r="C36" s="32"/>
      <c r="D36" s="34" t="s">
        <v>3</v>
      </c>
      <c r="E36" s="35"/>
      <c r="F36" s="37"/>
      <c r="G36" s="153"/>
      <c r="H36" s="37"/>
      <c r="I36" s="37"/>
      <c r="J36" s="37"/>
      <c r="K36" s="35"/>
      <c r="L36" s="233" t="s">
        <v>142</v>
      </c>
      <c r="M36" s="35"/>
      <c r="N36" s="18"/>
    </row>
    <row r="37" spans="1:14" ht="22.5" customHeight="1">
      <c r="A37" s="32"/>
      <c r="B37" s="33"/>
      <c r="C37" s="32"/>
      <c r="D37" s="34" t="s">
        <v>50</v>
      </c>
      <c r="E37" s="35"/>
      <c r="F37" s="34" t="s">
        <v>63</v>
      </c>
      <c r="G37" s="35"/>
      <c r="H37" s="134" t="s">
        <v>75</v>
      </c>
      <c r="I37" s="35"/>
      <c r="J37" s="36" t="s">
        <v>65</v>
      </c>
      <c r="K37" s="35"/>
      <c r="L37" s="171" t="s">
        <v>143</v>
      </c>
      <c r="M37" s="35"/>
      <c r="N37" s="18" t="s">
        <v>40</v>
      </c>
    </row>
    <row r="38" spans="1:14" ht="22.5" customHeight="1">
      <c r="A38" s="216"/>
      <c r="B38" s="45" t="s">
        <v>10</v>
      </c>
      <c r="C38" s="32"/>
      <c r="D38" s="94" t="s">
        <v>49</v>
      </c>
      <c r="E38" s="35"/>
      <c r="F38" s="94" t="s">
        <v>78</v>
      </c>
      <c r="G38" s="35"/>
      <c r="H38" s="94" t="s">
        <v>70</v>
      </c>
      <c r="I38" s="35"/>
      <c r="J38" s="94" t="s">
        <v>64</v>
      </c>
      <c r="K38" s="35"/>
      <c r="L38" s="171" t="s">
        <v>144</v>
      </c>
      <c r="M38" s="35"/>
      <c r="N38" s="18" t="s">
        <v>41</v>
      </c>
    </row>
    <row r="39" spans="1:14" ht="22.5" customHeight="1">
      <c r="A39" s="7" t="s">
        <v>162</v>
      </c>
      <c r="B39" s="45"/>
      <c r="C39" s="32"/>
      <c r="D39" s="272" t="s">
        <v>35</v>
      </c>
      <c r="E39" s="272"/>
      <c r="F39" s="272"/>
      <c r="G39" s="272"/>
      <c r="H39" s="272"/>
      <c r="I39" s="272"/>
      <c r="J39" s="272"/>
      <c r="K39" s="272"/>
      <c r="L39" s="272"/>
      <c r="M39" s="272"/>
      <c r="N39" s="272"/>
    </row>
    <row r="40" spans="1:14" ht="12.75" customHeight="1">
      <c r="A40" s="7"/>
      <c r="B40" s="45"/>
      <c r="C40" s="32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</row>
    <row r="41" spans="1:14" ht="22.5" customHeight="1">
      <c r="A41" s="7" t="s">
        <v>163</v>
      </c>
      <c r="B41" s="12"/>
      <c r="C41" s="13"/>
      <c r="D41" s="38">
        <v>360000000</v>
      </c>
      <c r="E41" s="143"/>
      <c r="F41" s="38">
        <v>615600000</v>
      </c>
      <c r="G41" s="143"/>
      <c r="H41" s="38">
        <v>60000000</v>
      </c>
      <c r="I41" s="206"/>
      <c r="J41" s="38">
        <v>1367720044</v>
      </c>
      <c r="K41" s="143"/>
      <c r="L41" s="38">
        <v>9132</v>
      </c>
      <c r="M41" s="143"/>
      <c r="N41" s="38">
        <f>SUM(D41,F41,H41,J41,L41)</f>
        <v>2403329176</v>
      </c>
    </row>
    <row r="42" spans="1:14" ht="12.75" customHeight="1">
      <c r="A42" s="7"/>
      <c r="B42" s="45"/>
      <c r="C42" s="32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</row>
    <row r="43" spans="1:14" ht="22.5" customHeight="1">
      <c r="A43" s="7" t="s">
        <v>85</v>
      </c>
      <c r="B43" s="46"/>
      <c r="C43" s="13"/>
      <c r="D43" s="143"/>
      <c r="E43" s="203"/>
      <c r="F43" s="143"/>
      <c r="G43" s="203"/>
      <c r="H43" s="206"/>
      <c r="I43" s="208"/>
      <c r="J43" s="206"/>
      <c r="K43" s="203"/>
      <c r="L43" s="143"/>
      <c r="M43" s="203"/>
      <c r="N43" s="38"/>
    </row>
    <row r="44" spans="1:14" ht="22.5" customHeight="1">
      <c r="A44" s="27" t="s">
        <v>86</v>
      </c>
      <c r="B44" s="46"/>
      <c r="C44" s="13"/>
      <c r="D44" s="143"/>
      <c r="E44" s="203"/>
      <c r="F44" s="143"/>
      <c r="G44" s="203"/>
      <c r="H44" s="206"/>
      <c r="I44" s="208"/>
      <c r="J44" s="206"/>
      <c r="K44" s="203"/>
      <c r="L44" s="143"/>
      <c r="M44" s="203"/>
      <c r="N44" s="38"/>
    </row>
    <row r="45" spans="1:14" ht="22.5" customHeight="1">
      <c r="A45" s="170" t="s">
        <v>87</v>
      </c>
      <c r="B45" s="47">
        <v>23</v>
      </c>
      <c r="C45" s="136"/>
      <c r="D45" s="236" t="s">
        <v>158</v>
      </c>
      <c r="E45" s="225"/>
      <c r="F45" s="236" t="s">
        <v>158</v>
      </c>
      <c r="G45" s="225"/>
      <c r="H45" s="236" t="s">
        <v>158</v>
      </c>
      <c r="I45" s="209"/>
      <c r="J45" s="253">
        <v>-356400000</v>
      </c>
      <c r="K45" s="254"/>
      <c r="L45" s="255" t="s">
        <v>158</v>
      </c>
      <c r="M45" s="254"/>
      <c r="N45" s="256">
        <f>SUM(D45,F45,H45,J45,L45)</f>
        <v>-356400000</v>
      </c>
    </row>
    <row r="46" spans="1:14" ht="22.5" customHeight="1">
      <c r="A46" s="7" t="s">
        <v>160</v>
      </c>
      <c r="B46" s="46"/>
      <c r="C46" s="13"/>
      <c r="D46" s="237" t="s">
        <v>158</v>
      </c>
      <c r="E46" s="226"/>
      <c r="F46" s="237" t="s">
        <v>158</v>
      </c>
      <c r="G46" s="226"/>
      <c r="H46" s="237" t="s">
        <v>158</v>
      </c>
      <c r="I46" s="206"/>
      <c r="J46" s="257">
        <f>SUM(J45)</f>
        <v>-356400000</v>
      </c>
      <c r="K46" s="258"/>
      <c r="L46" s="255" t="s">
        <v>158</v>
      </c>
      <c r="M46" s="258"/>
      <c r="N46" s="257">
        <f>SUM(N45)</f>
        <v>-356400000</v>
      </c>
    </row>
    <row r="47" spans="1:14" ht="12.75" customHeight="1">
      <c r="A47" s="7"/>
      <c r="B47" s="45"/>
      <c r="C47" s="32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</row>
    <row r="48" spans="1:14" ht="22.5" customHeight="1">
      <c r="A48" s="7" t="s">
        <v>90</v>
      </c>
      <c r="B48" s="47"/>
      <c r="C48" s="95"/>
      <c r="D48" s="227"/>
      <c r="E48" s="225"/>
      <c r="F48" s="227"/>
      <c r="G48" s="225"/>
      <c r="H48" s="228"/>
      <c r="I48" s="207"/>
      <c r="J48" s="195"/>
      <c r="K48" s="204"/>
      <c r="L48" s="227"/>
      <c r="M48" s="204"/>
      <c r="N48" s="38"/>
    </row>
    <row r="49" spans="1:14" ht="22.5" customHeight="1">
      <c r="A49" s="159" t="s">
        <v>92</v>
      </c>
      <c r="B49" s="47"/>
      <c r="C49" s="95"/>
      <c r="D49" s="231" t="s">
        <v>158</v>
      </c>
      <c r="E49" s="225"/>
      <c r="F49" s="231" t="s">
        <v>158</v>
      </c>
      <c r="G49" s="225"/>
      <c r="H49" s="231" t="s">
        <v>158</v>
      </c>
      <c r="I49" s="207"/>
      <c r="J49" s="156">
        <f>'PL9'!D24</f>
        <v>445522033</v>
      </c>
      <c r="K49" s="207"/>
      <c r="L49" s="231" t="s">
        <v>158</v>
      </c>
      <c r="M49" s="204"/>
      <c r="N49" s="156">
        <v>445522033.06758928</v>
      </c>
    </row>
    <row r="50" spans="1:14" ht="22.5" customHeight="1">
      <c r="A50" s="11" t="s">
        <v>93</v>
      </c>
      <c r="B50" s="47"/>
      <c r="C50" s="16"/>
      <c r="D50" s="224"/>
      <c r="E50" s="225"/>
      <c r="F50" s="224"/>
      <c r="G50" s="225"/>
      <c r="H50" s="224"/>
      <c r="I50" s="210"/>
      <c r="J50" s="224"/>
      <c r="K50" s="210"/>
      <c r="M50" s="205"/>
      <c r="N50" s="15"/>
    </row>
    <row r="51" spans="1:14" ht="22.5" customHeight="1">
      <c r="A51" s="159" t="s">
        <v>139</v>
      </c>
      <c r="B51" s="47"/>
      <c r="C51" s="16"/>
      <c r="D51" s="236" t="s">
        <v>158</v>
      </c>
      <c r="E51" s="225"/>
      <c r="F51" s="236" t="s">
        <v>158</v>
      </c>
      <c r="G51" s="225"/>
      <c r="H51" s="236" t="s">
        <v>158</v>
      </c>
      <c r="I51" s="210"/>
      <c r="J51" s="231" t="s">
        <v>158</v>
      </c>
      <c r="K51" s="210"/>
      <c r="L51" s="256">
        <f>'PL9'!D30</f>
        <v>-73826</v>
      </c>
      <c r="M51" s="260"/>
      <c r="N51" s="256">
        <f>SUM(J51:M51)</f>
        <v>-73826</v>
      </c>
    </row>
    <row r="52" spans="1:14" ht="22.5" customHeight="1">
      <c r="A52" s="7" t="s">
        <v>91</v>
      </c>
      <c r="B52" s="46"/>
      <c r="C52" s="13"/>
      <c r="D52" s="237" t="s">
        <v>158</v>
      </c>
      <c r="E52" s="226"/>
      <c r="F52" s="237" t="s">
        <v>158</v>
      </c>
      <c r="G52" s="226"/>
      <c r="H52" s="237" t="s">
        <v>158</v>
      </c>
      <c r="I52" s="143"/>
      <c r="J52" s="176">
        <f>SUM(J49:J51)</f>
        <v>445522033</v>
      </c>
      <c r="K52" s="143"/>
      <c r="L52" s="257">
        <f>SUM(L49:L51)</f>
        <v>-73826</v>
      </c>
      <c r="M52" s="143"/>
      <c r="N52" s="176">
        <f>SUM(N49:N51)</f>
        <v>445448207.06758928</v>
      </c>
    </row>
    <row r="53" spans="1:14" ht="12.75" customHeight="1">
      <c r="A53" s="7"/>
      <c r="B53" s="45"/>
      <c r="C53" s="32"/>
      <c r="D53" s="247"/>
      <c r="E53" s="247"/>
      <c r="F53" s="247"/>
      <c r="G53" s="247"/>
      <c r="H53" s="247"/>
      <c r="I53" s="247"/>
      <c r="J53" s="247"/>
      <c r="K53" s="247"/>
      <c r="L53" s="261"/>
      <c r="M53" s="247"/>
      <c r="N53" s="247"/>
    </row>
    <row r="54" spans="1:14" ht="22.5" customHeight="1" thickBot="1">
      <c r="A54" s="7" t="s">
        <v>164</v>
      </c>
      <c r="B54" s="12"/>
      <c r="C54" s="13"/>
      <c r="D54" s="174">
        <f>SUM(D41,D46,D52)</f>
        <v>360000000</v>
      </c>
      <c r="E54" s="143"/>
      <c r="F54" s="174">
        <f>SUM(F41,F46,F52)</f>
        <v>615600000</v>
      </c>
      <c r="G54" s="143"/>
      <c r="H54" s="174">
        <f>SUM(H41,H46,H52)</f>
        <v>60000000</v>
      </c>
      <c r="I54" s="143"/>
      <c r="J54" s="174">
        <f>SUM(J41,J46,J52)</f>
        <v>1456842077</v>
      </c>
      <c r="K54" s="143"/>
      <c r="L54" s="262">
        <f>SUM(L41,L46,L52)</f>
        <v>-64694</v>
      </c>
      <c r="M54" s="143"/>
      <c r="N54" s="174">
        <f>SUM(N41,N46,N52)</f>
        <v>2492377383.0675893</v>
      </c>
    </row>
    <row r="55" spans="1:14" ht="22.5" customHeight="1" thickTop="1"/>
    <row r="65" spans="7:7" ht="22.5" customHeight="1">
      <c r="G65" s="15">
        <v>-64694</v>
      </c>
    </row>
  </sheetData>
  <mergeCells count="6">
    <mergeCell ref="F33:J33"/>
    <mergeCell ref="H35:J35"/>
    <mergeCell ref="D39:N39"/>
    <mergeCell ref="F4:J4"/>
    <mergeCell ref="H6:J6"/>
    <mergeCell ref="D10:N10"/>
  </mergeCells>
  <phoneticPr fontId="12" type="noConversion"/>
  <pageMargins left="0.8" right="0.8" top="0.48" bottom="0.5" header="0.5" footer="0.5"/>
  <pageSetup paperSize="9" scale="81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2"/>
  <sheetViews>
    <sheetView showGridLines="0" view="pageBreakPreview" topLeftCell="A85" zoomScale="87" zoomScaleNormal="70" zoomScaleSheetLayoutView="87" workbookViewId="0">
      <selection activeCell="R55" sqref="R55"/>
    </sheetView>
  </sheetViews>
  <sheetFormatPr defaultColWidth="12" defaultRowHeight="22.5" customHeight="1"/>
  <cols>
    <col min="1" max="1" width="54.140625" style="128" customWidth="1"/>
    <col min="2" max="2" width="8.5703125" style="139" customWidth="1"/>
    <col min="3" max="3" width="2.7109375" style="128" customWidth="1"/>
    <col min="4" max="4" width="17.28515625" style="138" customWidth="1"/>
    <col min="5" max="5" width="1.5703125" style="128" customWidth="1"/>
    <col min="6" max="6" width="17.5703125" style="128" customWidth="1"/>
    <col min="7" max="7" width="1.5703125" style="128" customWidth="1"/>
    <col min="8" max="8" width="17.5703125" style="138" customWidth="1"/>
    <col min="9" max="9" width="1.5703125" style="128" customWidth="1"/>
    <col min="10" max="10" width="17.5703125" style="138" customWidth="1"/>
    <col min="11" max="11" width="1.5703125" style="128" customWidth="1"/>
    <col min="12" max="12" width="18.7109375" style="128" customWidth="1"/>
    <col min="13" max="13" width="1.5703125" style="128" customWidth="1"/>
    <col min="14" max="14" width="17.42578125" style="138" customWidth="1"/>
    <col min="15" max="15" width="7.28515625" style="128" customWidth="1"/>
    <col min="16" max="16384" width="12" style="128"/>
  </cols>
  <sheetData>
    <row r="1" spans="1:14" ht="22.5" customHeight="1">
      <c r="A1" s="8" t="s">
        <v>79</v>
      </c>
      <c r="B1" s="17"/>
      <c r="C1" s="15"/>
      <c r="D1" s="19"/>
      <c r="E1" s="37"/>
      <c r="F1" s="15"/>
      <c r="G1" s="37"/>
      <c r="H1" s="19"/>
      <c r="I1" s="37"/>
      <c r="J1" s="19"/>
      <c r="K1" s="37"/>
      <c r="L1" s="15"/>
      <c r="M1" s="37"/>
      <c r="N1" s="19"/>
    </row>
    <row r="2" spans="1:14" ht="22.5" customHeight="1">
      <c r="A2" s="8" t="s">
        <v>34</v>
      </c>
      <c r="B2" s="39"/>
      <c r="C2" s="40"/>
      <c r="D2" s="41"/>
      <c r="E2" s="42"/>
      <c r="F2" s="42"/>
      <c r="G2" s="42"/>
      <c r="H2" s="41"/>
      <c r="I2" s="42"/>
      <c r="J2" s="41"/>
      <c r="K2" s="42"/>
      <c r="L2" s="42"/>
      <c r="M2" s="42"/>
      <c r="N2" s="41"/>
    </row>
    <row r="3" spans="1:14" ht="22.5" customHeight="1">
      <c r="A3" s="13"/>
      <c r="B3" s="12"/>
      <c r="C3" s="13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2.5" customHeight="1">
      <c r="A4" s="13"/>
      <c r="B4" s="12"/>
      <c r="C4" s="13"/>
      <c r="D4" s="127"/>
      <c r="E4" s="127"/>
      <c r="F4" s="270" t="s">
        <v>60</v>
      </c>
      <c r="G4" s="270"/>
      <c r="H4" s="270"/>
      <c r="I4" s="270"/>
      <c r="J4" s="270"/>
      <c r="K4" s="127"/>
      <c r="L4" s="127"/>
      <c r="M4" s="127"/>
      <c r="N4" s="127"/>
    </row>
    <row r="5" spans="1:14" ht="22.5" customHeight="1">
      <c r="A5" s="13"/>
      <c r="B5" s="12"/>
      <c r="C5" s="13"/>
      <c r="D5" s="127"/>
      <c r="E5" s="127"/>
      <c r="F5" s="152"/>
      <c r="G5" s="152"/>
      <c r="H5" s="152"/>
      <c r="I5" s="152"/>
      <c r="J5" s="152"/>
      <c r="K5" s="127"/>
      <c r="L5" s="154" t="s">
        <v>88</v>
      </c>
      <c r="M5" s="127"/>
      <c r="N5" s="127"/>
    </row>
    <row r="6" spans="1:14" ht="22.5" customHeight="1">
      <c r="A6" s="13"/>
      <c r="B6" s="12"/>
      <c r="C6" s="13"/>
      <c r="D6" s="127"/>
      <c r="E6" s="127"/>
      <c r="F6" s="202" t="s">
        <v>48</v>
      </c>
      <c r="G6" s="152"/>
      <c r="H6" s="273" t="s">
        <v>38</v>
      </c>
      <c r="I6" s="273"/>
      <c r="J6" s="273"/>
      <c r="K6" s="127"/>
      <c r="L6" s="155" t="s">
        <v>89</v>
      </c>
      <c r="M6" s="127"/>
      <c r="N6" s="127"/>
    </row>
    <row r="7" spans="1:14" ht="22.5" customHeight="1">
      <c r="A7" s="129"/>
      <c r="B7" s="130"/>
      <c r="C7" s="129"/>
      <c r="D7" s="133" t="s">
        <v>3</v>
      </c>
      <c r="E7" s="24"/>
      <c r="F7" s="153"/>
      <c r="G7" s="24"/>
      <c r="H7" s="131"/>
      <c r="I7" s="131"/>
      <c r="J7" s="131"/>
      <c r="K7" s="24"/>
      <c r="L7" s="233" t="s">
        <v>142</v>
      </c>
      <c r="M7" s="24"/>
      <c r="N7" s="132"/>
    </row>
    <row r="8" spans="1:14" ht="22.5" customHeight="1">
      <c r="A8" s="129"/>
      <c r="B8" s="130"/>
      <c r="C8" s="129"/>
      <c r="D8" s="133" t="s">
        <v>50</v>
      </c>
      <c r="E8" s="24"/>
      <c r="F8" s="133" t="s">
        <v>63</v>
      </c>
      <c r="G8" s="24"/>
      <c r="H8" s="134" t="s">
        <v>75</v>
      </c>
      <c r="I8" s="24"/>
      <c r="J8" s="134" t="s">
        <v>65</v>
      </c>
      <c r="K8" s="24"/>
      <c r="L8" s="171" t="s">
        <v>143</v>
      </c>
      <c r="M8" s="24"/>
      <c r="N8" s="132" t="s">
        <v>40</v>
      </c>
    </row>
    <row r="9" spans="1:14" ht="22.5" customHeight="1">
      <c r="A9" s="129"/>
      <c r="B9" s="45" t="s">
        <v>10</v>
      </c>
      <c r="C9" s="129"/>
      <c r="D9" s="135" t="s">
        <v>49</v>
      </c>
      <c r="E9" s="24"/>
      <c r="F9" s="135" t="s">
        <v>78</v>
      </c>
      <c r="G9" s="24"/>
      <c r="H9" s="94" t="s">
        <v>70</v>
      </c>
      <c r="I9" s="24"/>
      <c r="J9" s="135" t="s">
        <v>64</v>
      </c>
      <c r="K9" s="24"/>
      <c r="L9" s="171" t="s">
        <v>144</v>
      </c>
      <c r="M9" s="24"/>
      <c r="N9" s="132" t="s">
        <v>41</v>
      </c>
    </row>
    <row r="10" spans="1:14" ht="22.5" customHeight="1">
      <c r="A10" s="7" t="s">
        <v>130</v>
      </c>
      <c r="B10" s="45"/>
      <c r="C10" s="129"/>
      <c r="D10" s="272" t="s">
        <v>35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</row>
    <row r="11" spans="1:14" s="15" customFormat="1" ht="12.75" customHeight="1">
      <c r="A11" s="7"/>
      <c r="B11" s="45"/>
      <c r="C11" s="32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</row>
    <row r="12" spans="1:14" ht="22.5" customHeight="1">
      <c r="A12" s="7" t="s">
        <v>131</v>
      </c>
      <c r="B12" s="46"/>
      <c r="C12" s="13"/>
      <c r="D12" s="38">
        <v>360000000</v>
      </c>
      <c r="E12" s="38"/>
      <c r="F12" s="38">
        <v>615600000</v>
      </c>
      <c r="G12" s="38"/>
      <c r="H12" s="38">
        <v>60000000</v>
      </c>
      <c r="I12" s="38"/>
      <c r="J12" s="38">
        <v>1280583174</v>
      </c>
      <c r="K12" s="38"/>
      <c r="L12" s="38">
        <v>80368</v>
      </c>
      <c r="M12" s="49"/>
      <c r="N12" s="38">
        <f>SUM(D12:L12)</f>
        <v>2316263542</v>
      </c>
    </row>
    <row r="13" spans="1:14" s="15" customFormat="1" ht="12.75" customHeight="1">
      <c r="A13" s="7"/>
      <c r="B13" s="45"/>
      <c r="C13" s="32"/>
      <c r="D13" s="247"/>
      <c r="E13" s="247"/>
      <c r="F13" s="247"/>
      <c r="G13" s="247"/>
      <c r="H13" s="247"/>
      <c r="I13" s="247"/>
      <c r="J13" s="247"/>
      <c r="K13" s="247"/>
      <c r="L13" s="247" t="s">
        <v>166</v>
      </c>
      <c r="M13" s="247"/>
      <c r="N13" s="247"/>
    </row>
    <row r="14" spans="1:14" ht="22.5" customHeight="1">
      <c r="A14" s="7" t="s">
        <v>85</v>
      </c>
      <c r="B14" s="46"/>
      <c r="C14" s="13"/>
      <c r="D14" s="38"/>
      <c r="E14" s="49"/>
      <c r="F14" s="38"/>
      <c r="G14" s="49"/>
      <c r="H14" s="38"/>
      <c r="I14" s="49"/>
      <c r="J14" s="38"/>
      <c r="K14" s="49"/>
      <c r="L14" s="143"/>
      <c r="M14" s="49"/>
      <c r="N14" s="38"/>
    </row>
    <row r="15" spans="1:14" ht="22.5" customHeight="1">
      <c r="A15" s="27" t="s">
        <v>86</v>
      </c>
      <c r="B15" s="46"/>
      <c r="C15" s="13"/>
      <c r="D15" s="38"/>
      <c r="E15" s="49"/>
      <c r="F15" s="38"/>
      <c r="G15" s="49"/>
      <c r="H15" s="38"/>
      <c r="I15" s="49"/>
      <c r="J15" s="38"/>
      <c r="K15" s="49"/>
      <c r="L15" s="143"/>
      <c r="M15" s="49"/>
      <c r="N15" s="38"/>
    </row>
    <row r="16" spans="1:14" ht="22.5" customHeight="1">
      <c r="A16" s="170" t="s">
        <v>87</v>
      </c>
      <c r="B16" s="47">
        <v>23</v>
      </c>
      <c r="C16" s="136"/>
      <c r="D16" s="236" t="s">
        <v>158</v>
      </c>
      <c r="E16" s="225"/>
      <c r="F16" s="236" t="s">
        <v>158</v>
      </c>
      <c r="G16" s="225"/>
      <c r="H16" s="236" t="s">
        <v>158</v>
      </c>
      <c r="I16" s="137"/>
      <c r="J16" s="253">
        <v>-360000000</v>
      </c>
      <c r="K16" s="137"/>
      <c r="L16" s="236" t="s">
        <v>158</v>
      </c>
      <c r="M16" s="175"/>
      <c r="N16" s="256">
        <f>SUM(J16:M16)</f>
        <v>-360000000</v>
      </c>
    </row>
    <row r="17" spans="1:14" ht="22.5" customHeight="1">
      <c r="A17" s="7" t="s">
        <v>160</v>
      </c>
      <c r="B17" s="46"/>
      <c r="C17" s="13"/>
      <c r="D17" s="237" t="s">
        <v>158</v>
      </c>
      <c r="E17" s="226"/>
      <c r="F17" s="237" t="s">
        <v>158</v>
      </c>
      <c r="G17" s="226"/>
      <c r="H17" s="237" t="s">
        <v>158</v>
      </c>
      <c r="I17" s="172"/>
      <c r="J17" s="257">
        <f>SUM(J16)</f>
        <v>-360000000</v>
      </c>
      <c r="K17" s="172"/>
      <c r="L17" s="237" t="s">
        <v>158</v>
      </c>
      <c r="M17" s="173"/>
      <c r="N17" s="257">
        <f>SUM(N15:N16)</f>
        <v>-360000000</v>
      </c>
    </row>
    <row r="18" spans="1:14" s="15" customFormat="1" ht="12.75" customHeight="1">
      <c r="A18" s="7"/>
      <c r="B18" s="45"/>
      <c r="C18" s="32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1:14" ht="22.5" customHeight="1">
      <c r="A19" s="7" t="s">
        <v>90</v>
      </c>
      <c r="B19" s="47"/>
      <c r="C19" s="95"/>
      <c r="D19" s="227"/>
      <c r="E19" s="225"/>
      <c r="F19" s="227"/>
      <c r="G19" s="225"/>
      <c r="H19" s="228"/>
      <c r="I19" s="194"/>
      <c r="J19" s="193"/>
      <c r="K19" s="194"/>
      <c r="L19" s="227"/>
      <c r="M19" s="96"/>
      <c r="N19" s="38"/>
    </row>
    <row r="20" spans="1:14" ht="22.5" customHeight="1">
      <c r="A20" s="159" t="s">
        <v>92</v>
      </c>
      <c r="B20" s="45"/>
      <c r="C20" s="239"/>
      <c r="D20" s="231" t="s">
        <v>158</v>
      </c>
      <c r="E20" s="225"/>
      <c r="F20" s="231" t="s">
        <v>158</v>
      </c>
      <c r="G20" s="225"/>
      <c r="H20" s="231" t="s">
        <v>158</v>
      </c>
      <c r="I20" s="194"/>
      <c r="J20" s="156">
        <f>'PL9'!J24</f>
        <v>436716073</v>
      </c>
      <c r="K20" s="194"/>
      <c r="L20" s="231" t="s">
        <v>158</v>
      </c>
      <c r="M20" s="96"/>
      <c r="N20" s="156">
        <f>SUM(J20:M20)</f>
        <v>436716073</v>
      </c>
    </row>
    <row r="21" spans="1:14" s="15" customFormat="1" ht="22.5" customHeight="1">
      <c r="A21" s="159" t="s">
        <v>139</v>
      </c>
      <c r="B21" s="45"/>
      <c r="C21" s="240"/>
      <c r="D21" s="231" t="s">
        <v>158</v>
      </c>
      <c r="E21" s="225"/>
      <c r="F21" s="231" t="s">
        <v>158</v>
      </c>
      <c r="G21" s="225"/>
      <c r="H21" s="231" t="s">
        <v>158</v>
      </c>
      <c r="I21" s="210"/>
      <c r="J21" s="231" t="s">
        <v>158</v>
      </c>
      <c r="K21" s="210"/>
      <c r="L21" s="256">
        <f>'PL9'!J30</f>
        <v>-71236</v>
      </c>
      <c r="M21" s="260"/>
      <c r="N21" s="256">
        <f>SUM(J21:M21)</f>
        <v>-71236</v>
      </c>
    </row>
    <row r="22" spans="1:14" s="15" customFormat="1" ht="22.5" customHeight="1">
      <c r="A22" s="159" t="s">
        <v>140</v>
      </c>
      <c r="B22" s="45"/>
      <c r="C22" s="241"/>
      <c r="D22" s="224"/>
      <c r="E22" s="225"/>
      <c r="F22" s="224"/>
      <c r="G22" s="225"/>
      <c r="H22" s="224"/>
      <c r="I22" s="210"/>
      <c r="J22" s="224"/>
      <c r="K22" s="210"/>
      <c r="L22" s="156"/>
      <c r="M22" s="205"/>
      <c r="N22" s="156"/>
    </row>
    <row r="23" spans="1:14" s="15" customFormat="1" ht="22.5" customHeight="1">
      <c r="A23" s="232" t="s">
        <v>141</v>
      </c>
      <c r="B23" s="47"/>
      <c r="C23" s="16"/>
      <c r="D23" s="236" t="s">
        <v>158</v>
      </c>
      <c r="E23" s="225"/>
      <c r="F23" s="236" t="s">
        <v>158</v>
      </c>
      <c r="G23" s="225"/>
      <c r="H23" s="236" t="s">
        <v>158</v>
      </c>
      <c r="I23" s="210"/>
      <c r="J23" s="156">
        <f>'PL9'!J34</f>
        <v>1499834</v>
      </c>
      <c r="K23" s="210"/>
      <c r="L23" s="236" t="s">
        <v>158</v>
      </c>
      <c r="M23" s="205"/>
      <c r="N23" s="156">
        <f>SUM(J23:M23)</f>
        <v>1499834</v>
      </c>
    </row>
    <row r="24" spans="1:14" ht="22.5" customHeight="1">
      <c r="A24" s="7" t="s">
        <v>91</v>
      </c>
      <c r="B24" s="46"/>
      <c r="C24" s="13"/>
      <c r="D24" s="237" t="s">
        <v>158</v>
      </c>
      <c r="E24" s="226"/>
      <c r="F24" s="237" t="s">
        <v>158</v>
      </c>
      <c r="G24" s="226"/>
      <c r="H24" s="237" t="s">
        <v>158</v>
      </c>
      <c r="I24" s="172"/>
      <c r="J24" s="176">
        <f>SUM(J20:J23)</f>
        <v>438215907</v>
      </c>
      <c r="K24" s="172"/>
      <c r="L24" s="257">
        <f>SUM(L20:L23)</f>
        <v>-71236</v>
      </c>
      <c r="M24" s="143"/>
      <c r="N24" s="176">
        <f>SUM(N20:N23)</f>
        <v>438144671</v>
      </c>
    </row>
    <row r="25" spans="1:14" s="15" customFormat="1" ht="12.75" customHeight="1">
      <c r="A25" s="7"/>
      <c r="B25" s="45"/>
      <c r="C25" s="32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</row>
    <row r="26" spans="1:14" ht="22.5" customHeight="1" thickBot="1">
      <c r="A26" s="7" t="s">
        <v>132</v>
      </c>
      <c r="B26" s="12"/>
      <c r="C26" s="13"/>
      <c r="D26" s="174">
        <f>SUM(D24,D17,D12)</f>
        <v>360000000</v>
      </c>
      <c r="E26" s="38"/>
      <c r="F26" s="174">
        <f>SUM(F24,F17,F12)</f>
        <v>615600000</v>
      </c>
      <c r="G26" s="38"/>
      <c r="H26" s="174">
        <f>SUM(H24,H17,H12)</f>
        <v>60000000</v>
      </c>
      <c r="I26" s="38"/>
      <c r="J26" s="174">
        <f>SUM(J24,J17,J12)</f>
        <v>1358799081</v>
      </c>
      <c r="K26" s="38"/>
      <c r="L26" s="174">
        <f>SUM(L24,L17,L12)</f>
        <v>9132</v>
      </c>
      <c r="M26" s="38"/>
      <c r="N26" s="174">
        <f>SUM(N24,N17,N12)</f>
        <v>2394408213</v>
      </c>
    </row>
    <row r="27" spans="1:14" ht="22.5" customHeight="1" thickTop="1"/>
    <row r="28" spans="1:14" ht="22.5" customHeight="1">
      <c r="A28" s="8" t="s">
        <v>79</v>
      </c>
      <c r="B28" s="17"/>
      <c r="C28" s="15"/>
      <c r="D28" s="19"/>
      <c r="E28" s="37"/>
      <c r="F28" s="15"/>
      <c r="G28" s="37">
        <v>19306528</v>
      </c>
      <c r="H28" s="19"/>
      <c r="I28" s="37"/>
      <c r="J28" s="19"/>
      <c r="K28" s="37"/>
      <c r="L28" s="15"/>
      <c r="M28" s="37"/>
      <c r="N28" s="19"/>
    </row>
    <row r="29" spans="1:14" ht="22.5" customHeight="1">
      <c r="A29" s="8" t="s">
        <v>34</v>
      </c>
      <c r="B29" s="39"/>
      <c r="C29" s="40"/>
      <c r="D29" s="41"/>
      <c r="E29" s="42"/>
      <c r="F29" s="42"/>
      <c r="G29" s="42">
        <v>1265677</v>
      </c>
      <c r="H29" s="41"/>
      <c r="I29" s="42"/>
      <c r="J29" s="41"/>
      <c r="K29" s="42"/>
      <c r="L29" s="42"/>
      <c r="M29" s="42"/>
      <c r="N29" s="41"/>
    </row>
    <row r="30" spans="1:14" ht="22.5" customHeight="1">
      <c r="A30" s="13"/>
      <c r="B30" s="12"/>
      <c r="C30" s="13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  <row r="31" spans="1:14" ht="22.5" customHeight="1">
      <c r="A31" s="13"/>
      <c r="B31" s="12"/>
      <c r="C31" s="13"/>
      <c r="D31" s="127"/>
      <c r="E31" s="127"/>
      <c r="F31" s="270" t="s">
        <v>60</v>
      </c>
      <c r="G31" s="270"/>
      <c r="H31" s="270"/>
      <c r="I31" s="270"/>
      <c r="J31" s="270"/>
      <c r="K31" s="127"/>
      <c r="L31" s="127"/>
      <c r="M31" s="127"/>
      <c r="N31" s="127"/>
    </row>
    <row r="32" spans="1:14" ht="22.5" customHeight="1">
      <c r="A32" s="13"/>
      <c r="B32" s="12"/>
      <c r="C32" s="13"/>
      <c r="D32" s="127"/>
      <c r="E32" s="127"/>
      <c r="F32" s="243"/>
      <c r="G32" s="243"/>
      <c r="H32" s="243"/>
      <c r="I32" s="243"/>
      <c r="J32" s="243"/>
      <c r="K32" s="127"/>
      <c r="L32" s="154" t="s">
        <v>88</v>
      </c>
      <c r="M32" s="127"/>
      <c r="N32" s="127"/>
    </row>
    <row r="33" spans="1:14" ht="22.5" customHeight="1">
      <c r="A33" s="13"/>
      <c r="B33" s="12"/>
      <c r="C33" s="13"/>
      <c r="D33" s="127"/>
      <c r="E33" s="127"/>
      <c r="F33" s="202" t="s">
        <v>48</v>
      </c>
      <c r="G33" s="243"/>
      <c r="H33" s="273" t="s">
        <v>38</v>
      </c>
      <c r="I33" s="273"/>
      <c r="J33" s="273"/>
      <c r="K33" s="127"/>
      <c r="L33" s="155" t="s">
        <v>89</v>
      </c>
      <c r="M33" s="127"/>
      <c r="N33" s="127"/>
    </row>
    <row r="34" spans="1:14" ht="22.5" customHeight="1">
      <c r="A34" s="129"/>
      <c r="B34" s="130"/>
      <c r="C34" s="129"/>
      <c r="D34" s="133" t="s">
        <v>3</v>
      </c>
      <c r="E34" s="24"/>
      <c r="F34" s="153"/>
      <c r="G34" s="24"/>
      <c r="H34" s="131"/>
      <c r="I34" s="131"/>
      <c r="J34" s="131"/>
      <c r="K34" s="24"/>
      <c r="L34" s="233" t="s">
        <v>142</v>
      </c>
      <c r="M34" s="24"/>
      <c r="N34" s="132"/>
    </row>
    <row r="35" spans="1:14" ht="22.5" customHeight="1">
      <c r="A35" s="129"/>
      <c r="B35" s="130"/>
      <c r="C35" s="129"/>
      <c r="D35" s="133" t="s">
        <v>50</v>
      </c>
      <c r="E35" s="24"/>
      <c r="F35" s="133" t="s">
        <v>63</v>
      </c>
      <c r="G35" s="24"/>
      <c r="H35" s="134" t="s">
        <v>75</v>
      </c>
      <c r="I35" s="24"/>
      <c r="J35" s="134" t="s">
        <v>65</v>
      </c>
      <c r="K35" s="24"/>
      <c r="L35" s="171" t="s">
        <v>143</v>
      </c>
      <c r="M35" s="24"/>
      <c r="N35" s="132" t="s">
        <v>40</v>
      </c>
    </row>
    <row r="36" spans="1:14" ht="22.5" customHeight="1">
      <c r="A36" s="129"/>
      <c r="B36" s="45" t="s">
        <v>10</v>
      </c>
      <c r="C36" s="129"/>
      <c r="D36" s="135" t="s">
        <v>49</v>
      </c>
      <c r="E36" s="24"/>
      <c r="F36" s="135" t="s">
        <v>78</v>
      </c>
      <c r="G36" s="24"/>
      <c r="H36" s="94" t="s">
        <v>70</v>
      </c>
      <c r="I36" s="24"/>
      <c r="J36" s="135" t="s">
        <v>64</v>
      </c>
      <c r="K36" s="24"/>
      <c r="L36" s="171" t="s">
        <v>144</v>
      </c>
      <c r="M36" s="24"/>
      <c r="N36" s="132" t="s">
        <v>41</v>
      </c>
    </row>
    <row r="37" spans="1:14" ht="22.5" customHeight="1">
      <c r="A37" s="7" t="s">
        <v>162</v>
      </c>
      <c r="B37" s="45"/>
      <c r="C37" s="129"/>
      <c r="D37" s="272" t="s">
        <v>35</v>
      </c>
      <c r="E37" s="272"/>
      <c r="F37" s="272"/>
      <c r="G37" s="272"/>
      <c r="H37" s="272"/>
      <c r="I37" s="272"/>
      <c r="J37" s="272"/>
      <c r="K37" s="272"/>
      <c r="L37" s="272"/>
      <c r="M37" s="272"/>
      <c r="N37" s="272"/>
    </row>
    <row r="38" spans="1:14" s="15" customFormat="1" ht="12.75" customHeight="1">
      <c r="A38" s="7"/>
      <c r="B38" s="45"/>
      <c r="C38" s="32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</row>
    <row r="39" spans="1:14" ht="22.5" customHeight="1">
      <c r="A39" s="7" t="s">
        <v>163</v>
      </c>
      <c r="B39" s="46"/>
      <c r="C39" s="13"/>
      <c r="D39" s="38">
        <v>360000000</v>
      </c>
      <c r="E39" s="38"/>
      <c r="F39" s="38">
        <v>615600000</v>
      </c>
      <c r="G39" s="38"/>
      <c r="H39" s="38">
        <v>60000000</v>
      </c>
      <c r="I39" s="38"/>
      <c r="J39" s="38">
        <v>1358799081</v>
      </c>
      <c r="K39" s="38"/>
      <c r="L39" s="38">
        <f>L26</f>
        <v>9132</v>
      </c>
      <c r="M39" s="49"/>
      <c r="N39" s="38">
        <v>2394408213</v>
      </c>
    </row>
    <row r="40" spans="1:14" s="15" customFormat="1" ht="12.75" customHeight="1">
      <c r="A40" s="7"/>
      <c r="B40" s="45"/>
      <c r="C40" s="32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</row>
    <row r="41" spans="1:14" ht="22.5" customHeight="1">
      <c r="A41" s="7" t="s">
        <v>85</v>
      </c>
      <c r="B41" s="46"/>
      <c r="C41" s="13"/>
      <c r="D41" s="38"/>
      <c r="E41" s="49"/>
      <c r="F41" s="38"/>
      <c r="G41" s="49"/>
      <c r="H41" s="38"/>
      <c r="I41" s="49"/>
      <c r="J41" s="38"/>
      <c r="K41" s="49"/>
      <c r="L41" s="143"/>
      <c r="M41" s="49"/>
      <c r="N41" s="38"/>
    </row>
    <row r="42" spans="1:14" ht="22.5" customHeight="1">
      <c r="A42" s="27" t="s">
        <v>86</v>
      </c>
      <c r="B42" s="46"/>
      <c r="C42" s="13"/>
      <c r="D42" s="38"/>
      <c r="E42" s="49"/>
      <c r="F42" s="38"/>
      <c r="G42" s="49"/>
      <c r="H42" s="38"/>
      <c r="I42" s="49"/>
      <c r="J42" s="38"/>
      <c r="K42" s="49"/>
      <c r="L42" s="143"/>
      <c r="M42" s="49"/>
      <c r="N42" s="38"/>
    </row>
    <row r="43" spans="1:14" ht="22.5" customHeight="1">
      <c r="A43" s="170" t="s">
        <v>87</v>
      </c>
      <c r="B43" s="47">
        <v>23</v>
      </c>
      <c r="C43" s="136"/>
      <c r="D43" s="236" t="s">
        <v>158</v>
      </c>
      <c r="E43" s="225"/>
      <c r="F43" s="236" t="s">
        <v>158</v>
      </c>
      <c r="G43" s="225"/>
      <c r="H43" s="236" t="s">
        <v>158</v>
      </c>
      <c r="I43" s="137"/>
      <c r="J43" s="263">
        <v>-356400000</v>
      </c>
      <c r="K43" s="137"/>
      <c r="L43" s="236" t="s">
        <v>158</v>
      </c>
      <c r="M43" s="175"/>
      <c r="N43" s="256">
        <f>SUM(J43:M43)</f>
        <v>-356400000</v>
      </c>
    </row>
    <row r="44" spans="1:14" ht="22.5" customHeight="1">
      <c r="A44" s="7" t="s">
        <v>160</v>
      </c>
      <c r="B44" s="46"/>
      <c r="C44" s="13"/>
      <c r="D44" s="237" t="s">
        <v>158</v>
      </c>
      <c r="E44" s="226"/>
      <c r="F44" s="237" t="s">
        <v>158</v>
      </c>
      <c r="G44" s="226"/>
      <c r="H44" s="237" t="s">
        <v>158</v>
      </c>
      <c r="I44" s="172"/>
      <c r="J44" s="257">
        <f>SUM(J43)</f>
        <v>-356400000</v>
      </c>
      <c r="K44" s="172"/>
      <c r="L44" s="237" t="s">
        <v>158</v>
      </c>
      <c r="M44" s="173"/>
      <c r="N44" s="257">
        <f>SUM(N42:N43)</f>
        <v>-356400000</v>
      </c>
    </row>
    <row r="45" spans="1:14" s="15" customFormat="1" ht="12.75" customHeight="1">
      <c r="A45" s="7"/>
      <c r="B45" s="45"/>
      <c r="C45" s="32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</row>
    <row r="46" spans="1:14" ht="22.5" customHeight="1">
      <c r="A46" s="7" t="s">
        <v>90</v>
      </c>
      <c r="B46" s="47"/>
      <c r="C46" s="95"/>
      <c r="D46" s="227"/>
      <c r="E46" s="225"/>
      <c r="F46" s="227"/>
      <c r="G46" s="225"/>
      <c r="H46" s="228"/>
      <c r="I46" s="194"/>
      <c r="J46" s="193"/>
      <c r="K46" s="194"/>
      <c r="L46" s="227"/>
      <c r="M46" s="96"/>
      <c r="N46" s="38"/>
    </row>
    <row r="47" spans="1:14" ht="22.5" customHeight="1">
      <c r="A47" s="159" t="s">
        <v>92</v>
      </c>
      <c r="B47" s="45"/>
      <c r="C47" s="239" t="s">
        <v>156</v>
      </c>
      <c r="D47" s="231" t="s">
        <v>158</v>
      </c>
      <c r="E47" s="225"/>
      <c r="F47" s="231" t="s">
        <v>158</v>
      </c>
      <c r="G47" s="225"/>
      <c r="H47" s="231" t="s">
        <v>158</v>
      </c>
      <c r="I47" s="194"/>
      <c r="J47" s="156">
        <f>'PL9'!H24</f>
        <v>444694117</v>
      </c>
      <c r="K47" s="194"/>
      <c r="L47" s="231" t="s">
        <v>158</v>
      </c>
      <c r="M47" s="96"/>
      <c r="N47" s="156">
        <v>444694117.06758928</v>
      </c>
    </row>
    <row r="48" spans="1:14" ht="22.5" customHeight="1">
      <c r="A48" s="159" t="s">
        <v>139</v>
      </c>
      <c r="B48" s="45"/>
      <c r="C48" s="240" t="s">
        <v>156</v>
      </c>
      <c r="D48" s="236" t="s">
        <v>158</v>
      </c>
      <c r="E48" s="225"/>
      <c r="F48" s="236" t="s">
        <v>158</v>
      </c>
      <c r="G48" s="225"/>
      <c r="H48" s="236" t="s">
        <v>158</v>
      </c>
      <c r="I48" s="210"/>
      <c r="J48" s="231" t="s">
        <v>158</v>
      </c>
      <c r="K48" s="210"/>
      <c r="L48" s="256">
        <f>'PL9'!H30</f>
        <v>-73826</v>
      </c>
      <c r="M48" s="205"/>
      <c r="N48" s="231">
        <v>-73826</v>
      </c>
    </row>
    <row r="49" spans="1:14" ht="22.5" customHeight="1">
      <c r="A49" s="7" t="s">
        <v>91</v>
      </c>
      <c r="B49" s="46"/>
      <c r="C49" s="13"/>
      <c r="D49" s="237" t="s">
        <v>158</v>
      </c>
      <c r="E49" s="226"/>
      <c r="F49" s="237" t="s">
        <v>158</v>
      </c>
      <c r="G49" s="226"/>
      <c r="H49" s="237" t="s">
        <v>158</v>
      </c>
      <c r="I49" s="172"/>
      <c r="J49" s="176">
        <f>SUM(J47:J48)</f>
        <v>444694117</v>
      </c>
      <c r="K49" s="172"/>
      <c r="L49" s="257">
        <f>SUM(L47:L48)</f>
        <v>-73826</v>
      </c>
      <c r="M49" s="143"/>
      <c r="N49" s="176">
        <f>SUM(N47:N48)</f>
        <v>444620291.06758928</v>
      </c>
    </row>
    <row r="50" spans="1:14" s="15" customFormat="1" ht="12.75" customHeight="1">
      <c r="A50" s="7"/>
      <c r="B50" s="45"/>
      <c r="C50" s="32"/>
      <c r="D50" s="247"/>
      <c r="E50" s="247"/>
      <c r="F50" s="247"/>
      <c r="G50" s="247"/>
      <c r="H50" s="247"/>
      <c r="I50" s="247"/>
      <c r="J50" s="247"/>
      <c r="K50" s="247"/>
      <c r="L50" s="261"/>
      <c r="M50" s="247"/>
      <c r="N50" s="247"/>
    </row>
    <row r="51" spans="1:14" ht="22.5" customHeight="1" thickBot="1">
      <c r="A51" s="7" t="s">
        <v>164</v>
      </c>
      <c r="B51" s="12"/>
      <c r="C51" s="13"/>
      <c r="D51" s="174">
        <f>SUM(D49,D44,D39)</f>
        <v>360000000</v>
      </c>
      <c r="E51" s="38"/>
      <c r="F51" s="174">
        <f>SUM(F49,F44,F39)</f>
        <v>615600000</v>
      </c>
      <c r="G51" s="38"/>
      <c r="H51" s="174">
        <f>SUM(H49,H44,H39)</f>
        <v>60000000</v>
      </c>
      <c r="I51" s="38"/>
      <c r="J51" s="174">
        <f>SUM(J49,J44,J39)</f>
        <v>1447093198</v>
      </c>
      <c r="K51" s="38"/>
      <c r="L51" s="262">
        <f>SUM(L49,L44,L39)</f>
        <v>-64694</v>
      </c>
      <c r="M51" s="38"/>
      <c r="N51" s="174">
        <f>SUM(N49,N44,N39)</f>
        <v>2482628504.0675893</v>
      </c>
    </row>
    <row r="52" spans="1:14" ht="22.5" customHeight="1" thickTop="1"/>
  </sheetData>
  <mergeCells count="6">
    <mergeCell ref="F31:J31"/>
    <mergeCell ref="H33:J33"/>
    <mergeCell ref="D37:N37"/>
    <mergeCell ref="F4:J4"/>
    <mergeCell ref="H6:J6"/>
    <mergeCell ref="D10:N10"/>
  </mergeCells>
  <phoneticPr fontId="12" type="noConversion"/>
  <pageMargins left="0.8" right="0.8" top="0.48" bottom="0.5" header="0.5" footer="0.5"/>
  <pageSetup paperSize="9" scale="80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R84"/>
  <sheetViews>
    <sheetView showGridLines="0" tabSelected="1" view="pageBreakPreview" topLeftCell="A10" zoomScale="80" zoomScaleNormal="80" zoomScaleSheetLayoutView="80" workbookViewId="0">
      <selection activeCell="K83" sqref="K83"/>
    </sheetView>
  </sheetViews>
  <sheetFormatPr defaultColWidth="11" defaultRowHeight="22.5" customHeight="1"/>
  <cols>
    <col min="1" max="1" width="45.5703125" style="60" customWidth="1"/>
    <col min="2" max="2" width="7.42578125" style="87" customWidth="1"/>
    <col min="3" max="3" width="1.140625" style="55" customWidth="1"/>
    <col min="4" max="4" width="13.28515625" style="60" customWidth="1"/>
    <col min="5" max="5" width="1.140625" style="55" customWidth="1"/>
    <col min="6" max="6" width="13.140625" style="60" customWidth="1"/>
    <col min="7" max="7" width="1.140625" style="55" customWidth="1"/>
    <col min="8" max="8" width="12.85546875" style="60" bestFit="1" customWidth="1"/>
    <col min="9" max="9" width="1.140625" style="60" customWidth="1"/>
    <col min="10" max="10" width="13.140625" style="60" customWidth="1"/>
    <col min="11" max="11" width="14" style="179" bestFit="1" customWidth="1"/>
    <col min="12" max="12" width="15.140625" style="180" customWidth="1"/>
    <col min="13" max="13" width="3.7109375" style="179" customWidth="1"/>
    <col min="14" max="14" width="13.28515625" style="55" customWidth="1"/>
    <col min="15" max="15" width="3.7109375" style="55" customWidth="1"/>
    <col min="16" max="16" width="11.85546875" style="55" bestFit="1" customWidth="1"/>
    <col min="17" max="17" width="3.7109375" style="55" customWidth="1"/>
    <col min="18" max="16384" width="11" style="55"/>
  </cols>
  <sheetData>
    <row r="1" spans="1:14" s="15" customFormat="1" ht="22.5" customHeight="1">
      <c r="A1" s="8" t="s">
        <v>79</v>
      </c>
      <c r="B1" s="17"/>
      <c r="D1" s="19"/>
      <c r="F1" s="19"/>
      <c r="H1" s="19"/>
      <c r="J1" s="19"/>
      <c r="K1" s="177"/>
      <c r="L1" s="178"/>
      <c r="M1" s="177"/>
      <c r="N1" s="19"/>
    </row>
    <row r="2" spans="1:14" ht="22.5" customHeight="1">
      <c r="A2" s="53" t="s">
        <v>4</v>
      </c>
      <c r="B2" s="54"/>
      <c r="C2" s="54"/>
      <c r="D2" s="54"/>
      <c r="E2" s="54"/>
      <c r="F2" s="54"/>
      <c r="G2" s="54"/>
      <c r="H2" s="54"/>
      <c r="I2" s="54"/>
      <c r="J2" s="54"/>
    </row>
    <row r="3" spans="1:14" ht="22.5" customHeight="1">
      <c r="A3" s="53"/>
      <c r="B3" s="54"/>
      <c r="C3" s="54"/>
      <c r="D3" s="54"/>
      <c r="E3" s="54"/>
      <c r="F3" s="54"/>
      <c r="G3" s="54"/>
      <c r="H3" s="54"/>
      <c r="I3" s="54"/>
      <c r="J3" s="54"/>
    </row>
    <row r="4" spans="1:14" s="1" customFormat="1" ht="23.25">
      <c r="A4" s="8"/>
      <c r="B4" s="8"/>
      <c r="C4" s="8"/>
      <c r="E4" s="140" t="s">
        <v>62</v>
      </c>
      <c r="K4" s="178"/>
      <c r="L4" s="178"/>
      <c r="M4" s="183"/>
    </row>
    <row r="5" spans="1:14" s="35" customFormat="1" ht="21.75">
      <c r="A5" s="29"/>
      <c r="B5" s="29"/>
      <c r="C5" s="29"/>
      <c r="E5" s="141" t="s">
        <v>61</v>
      </c>
      <c r="G5" s="126"/>
      <c r="H5" s="267" t="s">
        <v>60</v>
      </c>
      <c r="I5" s="267"/>
      <c r="J5" s="267"/>
      <c r="K5" s="184"/>
      <c r="L5" s="184"/>
      <c r="M5" s="185"/>
    </row>
    <row r="6" spans="1:14" s="35" customFormat="1" ht="21.75">
      <c r="A6" s="29"/>
      <c r="B6" s="29"/>
      <c r="C6" s="29"/>
      <c r="D6" s="269" t="s">
        <v>104</v>
      </c>
      <c r="E6" s="269"/>
      <c r="F6" s="269"/>
      <c r="G6" s="126"/>
      <c r="H6" s="269" t="s">
        <v>104</v>
      </c>
      <c r="I6" s="269"/>
      <c r="J6" s="269"/>
      <c r="K6" s="184"/>
      <c r="L6" s="184"/>
      <c r="M6" s="185"/>
    </row>
    <row r="7" spans="1:14" s="35" customFormat="1" ht="21.75">
      <c r="A7" s="29"/>
      <c r="B7" s="29"/>
      <c r="C7" s="29"/>
      <c r="D7" s="269" t="s">
        <v>103</v>
      </c>
      <c r="E7" s="269"/>
      <c r="F7" s="269"/>
      <c r="G7" s="126"/>
      <c r="H7" s="269" t="s">
        <v>103</v>
      </c>
      <c r="I7" s="269"/>
      <c r="J7" s="269"/>
      <c r="K7" s="184"/>
      <c r="L7" s="184"/>
      <c r="M7" s="185"/>
    </row>
    <row r="8" spans="1:14" s="56" customFormat="1" ht="21" customHeight="1">
      <c r="A8" s="57"/>
      <c r="B8" s="218" t="s">
        <v>10</v>
      </c>
      <c r="C8" s="59"/>
      <c r="D8" s="165" t="s">
        <v>165</v>
      </c>
      <c r="E8" s="114"/>
      <c r="F8" s="165" t="s">
        <v>129</v>
      </c>
      <c r="H8" s="165" t="s">
        <v>165</v>
      </c>
      <c r="I8" s="114"/>
      <c r="J8" s="165" t="s">
        <v>129</v>
      </c>
      <c r="K8" s="181"/>
      <c r="L8" s="182"/>
      <c r="M8" s="181"/>
    </row>
    <row r="9" spans="1:14" ht="18.75" customHeight="1">
      <c r="B9" s="61"/>
      <c r="D9" s="264" t="s">
        <v>35</v>
      </c>
      <c r="E9" s="264"/>
      <c r="F9" s="264"/>
      <c r="G9" s="264"/>
      <c r="H9" s="264"/>
      <c r="I9" s="264"/>
      <c r="J9" s="264"/>
    </row>
    <row r="10" spans="1:14" ht="21.75">
      <c r="A10" s="62" t="s">
        <v>5</v>
      </c>
      <c r="B10" s="55"/>
      <c r="D10" s="63"/>
      <c r="F10" s="63"/>
      <c r="H10" s="63"/>
      <c r="I10" s="63"/>
      <c r="J10" s="63"/>
    </row>
    <row r="11" spans="1:14" ht="21.75">
      <c r="A11" s="64" t="s">
        <v>68</v>
      </c>
      <c r="B11" s="55"/>
      <c r="D11" s="63">
        <f>'PL9'!D24</f>
        <v>445522033</v>
      </c>
      <c r="F11" s="63">
        <f>'PL9'!F24</f>
        <v>437007222</v>
      </c>
      <c r="H11" s="63">
        <f>'PL9'!H24</f>
        <v>444694117</v>
      </c>
      <c r="I11" s="63"/>
      <c r="J11" s="63">
        <f>'PL9'!J24</f>
        <v>436716073</v>
      </c>
    </row>
    <row r="12" spans="1:14" s="110" customFormat="1" ht="21.75">
      <c r="A12" s="71" t="s">
        <v>120</v>
      </c>
      <c r="D12" s="65"/>
      <c r="F12" s="65"/>
      <c r="H12" s="111"/>
      <c r="I12" s="111"/>
      <c r="J12" s="111"/>
      <c r="K12" s="179"/>
      <c r="L12" s="180"/>
      <c r="M12" s="179"/>
    </row>
    <row r="13" spans="1:14" ht="21.75">
      <c r="A13" s="60" t="s">
        <v>31</v>
      </c>
      <c r="B13" s="218">
        <v>21</v>
      </c>
      <c r="D13" s="65">
        <f>-'PL9'!D23</f>
        <v>107134917</v>
      </c>
      <c r="E13" s="56"/>
      <c r="F13" s="65">
        <f>-'PL9'!F23</f>
        <v>104723503</v>
      </c>
      <c r="G13" s="56"/>
      <c r="H13" s="66">
        <f>-'PL9'!H23</f>
        <v>106927938</v>
      </c>
      <c r="I13" s="67"/>
      <c r="J13" s="66">
        <v>105270060</v>
      </c>
      <c r="K13" s="182"/>
    </row>
    <row r="14" spans="1:14" ht="21.75">
      <c r="A14" s="60" t="s">
        <v>54</v>
      </c>
      <c r="B14" s="55"/>
      <c r="D14" s="65">
        <v>117282832</v>
      </c>
      <c r="F14" s="65">
        <v>119512020</v>
      </c>
      <c r="H14" s="65">
        <v>117282832</v>
      </c>
      <c r="I14" s="63"/>
      <c r="J14" s="65">
        <v>119512020</v>
      </c>
      <c r="K14" s="182"/>
    </row>
    <row r="15" spans="1:14" ht="21.75">
      <c r="A15" s="161" t="s">
        <v>180</v>
      </c>
      <c r="B15" s="218" t="s">
        <v>187</v>
      </c>
      <c r="D15" s="88">
        <v>1243758</v>
      </c>
      <c r="E15" s="56"/>
      <c r="F15" s="234" t="s">
        <v>150</v>
      </c>
      <c r="G15" s="56"/>
      <c r="H15" s="88">
        <v>1243758</v>
      </c>
      <c r="I15" s="67"/>
      <c r="J15" s="234" t="s">
        <v>155</v>
      </c>
      <c r="K15" s="182"/>
    </row>
    <row r="16" spans="1:14" ht="21.75">
      <c r="A16" s="161" t="s">
        <v>147</v>
      </c>
      <c r="B16" s="218" t="s">
        <v>46</v>
      </c>
      <c r="D16" s="65">
        <v>-514418</v>
      </c>
      <c r="F16" s="234" t="s">
        <v>150</v>
      </c>
      <c r="H16" s="65">
        <v>-514418</v>
      </c>
      <c r="I16" s="63"/>
      <c r="J16" s="234" t="s">
        <v>155</v>
      </c>
      <c r="K16" s="182"/>
    </row>
    <row r="17" spans="1:13" ht="21.75">
      <c r="A17" s="161" t="s">
        <v>113</v>
      </c>
      <c r="B17" s="55"/>
      <c r="D17" s="66">
        <v>42393</v>
      </c>
      <c r="F17" s="66">
        <v>156548</v>
      </c>
      <c r="H17" s="66">
        <v>42393</v>
      </c>
      <c r="I17" s="67"/>
      <c r="J17" s="66">
        <v>156548</v>
      </c>
      <c r="K17" s="182"/>
    </row>
    <row r="18" spans="1:13" ht="21.75">
      <c r="A18" s="161" t="s">
        <v>117</v>
      </c>
      <c r="B18" s="218">
        <v>9</v>
      </c>
      <c r="C18" s="218"/>
      <c r="D18" s="90">
        <v>-1034895</v>
      </c>
      <c r="F18" s="90">
        <v>-5279208</v>
      </c>
      <c r="H18" s="234" t="s">
        <v>150</v>
      </c>
      <c r="I18" s="67"/>
      <c r="J18" s="234" t="s">
        <v>155</v>
      </c>
      <c r="K18" s="182"/>
    </row>
    <row r="19" spans="1:13" ht="21.75">
      <c r="A19" s="161" t="s">
        <v>149</v>
      </c>
      <c r="B19" s="218" t="s">
        <v>174</v>
      </c>
      <c r="C19" s="218"/>
      <c r="D19" s="234" t="s">
        <v>150</v>
      </c>
      <c r="F19" s="90">
        <v>-3305791</v>
      </c>
      <c r="H19" s="234" t="s">
        <v>150</v>
      </c>
      <c r="I19" s="67"/>
      <c r="J19" s="66">
        <v>-8840407</v>
      </c>
      <c r="K19" s="182"/>
    </row>
    <row r="20" spans="1:13" ht="21.75">
      <c r="A20" s="161" t="s">
        <v>116</v>
      </c>
      <c r="B20" s="55"/>
      <c r="D20" s="65"/>
      <c r="F20" s="65"/>
      <c r="H20" s="65"/>
      <c r="I20" s="63"/>
      <c r="J20" s="65"/>
      <c r="K20" s="182"/>
    </row>
    <row r="21" spans="1:13" ht="21.75">
      <c r="A21" s="242" t="s">
        <v>159</v>
      </c>
      <c r="B21" s="55"/>
      <c r="D21" s="65">
        <v>-830748</v>
      </c>
      <c r="F21" s="65">
        <v>1506318</v>
      </c>
      <c r="H21" s="65">
        <v>-830748</v>
      </c>
      <c r="I21" s="63"/>
      <c r="J21" s="65">
        <v>1506318</v>
      </c>
      <c r="K21" s="182"/>
    </row>
    <row r="22" spans="1:13" ht="21.75">
      <c r="A22" s="161" t="s">
        <v>175</v>
      </c>
      <c r="B22" s="55"/>
      <c r="D22" s="88">
        <v>1153584</v>
      </c>
      <c r="E22" s="56"/>
      <c r="F22" s="88">
        <v>350091</v>
      </c>
      <c r="G22" s="56"/>
      <c r="H22" s="88">
        <v>1153584</v>
      </c>
      <c r="I22" s="67"/>
      <c r="J22" s="88">
        <v>350091</v>
      </c>
      <c r="K22" s="182"/>
    </row>
    <row r="23" spans="1:13" ht="21.75">
      <c r="A23" s="161" t="s">
        <v>148</v>
      </c>
      <c r="B23" s="55"/>
      <c r="D23" s="222">
        <v>3713272</v>
      </c>
      <c r="E23" s="56"/>
      <c r="F23" s="222">
        <v>10038455</v>
      </c>
      <c r="G23" s="56"/>
      <c r="H23" s="222">
        <v>3713272</v>
      </c>
      <c r="I23" s="67"/>
      <c r="J23" s="222">
        <v>10038455</v>
      </c>
      <c r="K23" s="182"/>
    </row>
    <row r="24" spans="1:13" ht="21.75">
      <c r="A24" s="161" t="s">
        <v>119</v>
      </c>
      <c r="B24" s="218"/>
      <c r="D24" s="222">
        <v>-22666</v>
      </c>
      <c r="F24" s="90">
        <v>-677515</v>
      </c>
      <c r="H24" s="222">
        <v>-22666</v>
      </c>
      <c r="I24" s="63"/>
      <c r="J24" s="90">
        <v>-677515</v>
      </c>
      <c r="K24" s="182"/>
    </row>
    <row r="25" spans="1:13" ht="21.75">
      <c r="A25" s="60" t="s">
        <v>42</v>
      </c>
      <c r="B25" s="218">
        <v>18</v>
      </c>
      <c r="D25" s="68">
        <v>-7437514</v>
      </c>
      <c r="F25" s="68">
        <v>-4386480</v>
      </c>
      <c r="H25" s="68">
        <v>-7437514</v>
      </c>
      <c r="I25" s="63"/>
      <c r="J25" s="68">
        <v>-4386480</v>
      </c>
      <c r="K25" s="182"/>
    </row>
    <row r="26" spans="1:13" s="69" customFormat="1" ht="21.75">
      <c r="A26" s="43"/>
      <c r="D26" s="63">
        <f>SUM(D11:D25)</f>
        <v>666252548</v>
      </c>
      <c r="E26" s="55"/>
      <c r="F26" s="63">
        <f>SUM(F11:F25)</f>
        <v>659645163</v>
      </c>
      <c r="G26" s="55"/>
      <c r="H26" s="63">
        <f>SUM(H11:H25)</f>
        <v>666252548</v>
      </c>
      <c r="I26" s="63"/>
      <c r="J26" s="63">
        <f>SUM(J11:J25)</f>
        <v>659645163</v>
      </c>
      <c r="K26" s="182"/>
      <c r="L26" s="187"/>
      <c r="M26" s="186"/>
    </row>
    <row r="27" spans="1:13" ht="21.75">
      <c r="A27" s="71" t="s">
        <v>43</v>
      </c>
      <c r="B27" s="55"/>
      <c r="D27" s="63"/>
      <c r="F27" s="63"/>
      <c r="H27" s="63"/>
      <c r="I27" s="63"/>
      <c r="J27" s="63"/>
      <c r="K27" s="182"/>
    </row>
    <row r="28" spans="1:13" ht="21.75">
      <c r="A28" s="60" t="s">
        <v>36</v>
      </c>
      <c r="B28" s="55"/>
      <c r="D28" s="65">
        <v>5058892</v>
      </c>
      <c r="F28" s="65">
        <v>-19945378</v>
      </c>
      <c r="H28" s="65">
        <v>5058892</v>
      </c>
      <c r="I28" s="65"/>
      <c r="J28" s="65">
        <v>-19945378</v>
      </c>
      <c r="K28" s="182"/>
    </row>
    <row r="29" spans="1:13" ht="21.75">
      <c r="A29" s="161" t="s">
        <v>110</v>
      </c>
      <c r="B29" s="55"/>
      <c r="D29" s="65">
        <v>-6260778</v>
      </c>
      <c r="F29" s="65">
        <v>-474669</v>
      </c>
      <c r="H29" s="65">
        <v>-6260778</v>
      </c>
      <c r="I29" s="65"/>
      <c r="J29" s="65">
        <v>-474669</v>
      </c>
      <c r="K29" s="182"/>
    </row>
    <row r="30" spans="1:13" ht="21.75">
      <c r="A30" s="60" t="s">
        <v>37</v>
      </c>
      <c r="B30" s="55"/>
      <c r="D30" s="65">
        <v>29290844</v>
      </c>
      <c r="F30" s="65">
        <v>-7188842</v>
      </c>
      <c r="H30" s="65">
        <v>29290844</v>
      </c>
      <c r="I30" s="65"/>
      <c r="J30" s="65">
        <v>-7188842</v>
      </c>
      <c r="K30" s="182"/>
    </row>
    <row r="31" spans="1:13" ht="21.75">
      <c r="A31" s="161" t="s">
        <v>105</v>
      </c>
      <c r="B31" s="55"/>
      <c r="D31" s="65">
        <v>19632171</v>
      </c>
      <c r="F31" s="65">
        <v>-6082063</v>
      </c>
      <c r="H31" s="65">
        <v>19632171</v>
      </c>
      <c r="I31" s="65"/>
      <c r="J31" s="65">
        <v>-6082063</v>
      </c>
      <c r="K31" s="182"/>
    </row>
    <row r="32" spans="1:13" ht="21.75">
      <c r="A32" s="161" t="s">
        <v>186</v>
      </c>
      <c r="B32" s="55"/>
      <c r="D32" s="65">
        <v>-2931653</v>
      </c>
      <c r="F32" s="65">
        <v>649779</v>
      </c>
      <c r="H32" s="65">
        <v>-2931653</v>
      </c>
      <c r="I32" s="65"/>
      <c r="J32" s="65">
        <v>649779</v>
      </c>
      <c r="K32" s="182"/>
    </row>
    <row r="33" spans="1:14" ht="21.75">
      <c r="A33" s="60" t="s">
        <v>12</v>
      </c>
      <c r="B33" s="55"/>
      <c r="D33" s="65">
        <v>501495</v>
      </c>
      <c r="F33" s="65">
        <v>390583</v>
      </c>
      <c r="H33" s="65">
        <v>501495</v>
      </c>
      <c r="I33" s="65"/>
      <c r="J33" s="65">
        <v>390583</v>
      </c>
      <c r="K33" s="182"/>
    </row>
    <row r="34" spans="1:14" ht="21.75">
      <c r="A34" s="60" t="s">
        <v>18</v>
      </c>
      <c r="B34" s="55"/>
      <c r="D34" s="163">
        <v>-17484971</v>
      </c>
      <c r="F34" s="163">
        <v>515445</v>
      </c>
      <c r="H34" s="163">
        <v>-17484971</v>
      </c>
      <c r="I34" s="65"/>
      <c r="J34" s="163">
        <v>515445</v>
      </c>
      <c r="K34" s="182"/>
    </row>
    <row r="35" spans="1:14" ht="21.75">
      <c r="A35" s="161" t="s">
        <v>111</v>
      </c>
      <c r="B35" s="55"/>
      <c r="D35" s="163">
        <v>6959834</v>
      </c>
      <c r="F35" s="163">
        <v>-23937605</v>
      </c>
      <c r="H35" s="163">
        <v>6959834</v>
      </c>
      <c r="I35" s="65"/>
      <c r="J35" s="163">
        <v>-23937605</v>
      </c>
      <c r="K35" s="182"/>
    </row>
    <row r="36" spans="1:14" ht="21.75">
      <c r="A36" s="161" t="s">
        <v>128</v>
      </c>
      <c r="B36" s="55"/>
      <c r="D36" s="162"/>
      <c r="E36" s="56"/>
      <c r="F36" s="162"/>
      <c r="G36" s="56"/>
      <c r="H36" s="162"/>
      <c r="I36" s="66"/>
      <c r="J36" s="162"/>
      <c r="K36" s="182"/>
    </row>
    <row r="37" spans="1:14" ht="21.75">
      <c r="A37" s="250" t="s">
        <v>127</v>
      </c>
      <c r="B37" s="55"/>
      <c r="D37" s="160">
        <v>15540116</v>
      </c>
      <c r="F37" s="160">
        <v>1531989</v>
      </c>
      <c r="H37" s="160">
        <v>15540116</v>
      </c>
      <c r="I37" s="65"/>
      <c r="J37" s="160">
        <v>1531989</v>
      </c>
      <c r="K37" s="182"/>
    </row>
    <row r="38" spans="1:14" ht="21.75">
      <c r="A38" s="161" t="s">
        <v>106</v>
      </c>
      <c r="B38" s="55"/>
      <c r="D38" s="66">
        <f>SUM(D26:D37)</f>
        <v>716558498</v>
      </c>
      <c r="F38" s="66">
        <f>SUM(F26:F37)</f>
        <v>605104402</v>
      </c>
      <c r="H38" s="66">
        <f>SUM(H26:H37)</f>
        <v>716558498</v>
      </c>
      <c r="I38" s="66"/>
      <c r="J38" s="66">
        <f>SUM(J26:J37)</f>
        <v>605104402</v>
      </c>
      <c r="K38" s="182"/>
      <c r="M38" s="189"/>
    </row>
    <row r="39" spans="1:14" ht="21.75">
      <c r="A39" s="161" t="s">
        <v>118</v>
      </c>
      <c r="B39" s="55"/>
      <c r="D39" s="68">
        <v>-111187506</v>
      </c>
      <c r="F39" s="68">
        <v>-89132906</v>
      </c>
      <c r="H39" s="68">
        <v>-111187506</v>
      </c>
      <c r="I39" s="65"/>
      <c r="J39" s="68">
        <v>-89132906</v>
      </c>
      <c r="K39" s="182"/>
      <c r="M39" s="189"/>
    </row>
    <row r="40" spans="1:14" s="69" customFormat="1" ht="21.75">
      <c r="A40" s="43" t="s">
        <v>121</v>
      </c>
      <c r="D40" s="92">
        <f>SUM(D38:D39)</f>
        <v>605370992</v>
      </c>
      <c r="F40" s="92">
        <f>SUM(F38:F39)</f>
        <v>515971496</v>
      </c>
      <c r="H40" s="92">
        <f>SUM(H38:H39)</f>
        <v>605370992</v>
      </c>
      <c r="I40" s="73"/>
      <c r="J40" s="92">
        <f>SUM(J38:J39)</f>
        <v>515971496</v>
      </c>
      <c r="K40" s="182"/>
      <c r="L40" s="187"/>
      <c r="M40" s="190"/>
    </row>
    <row r="41" spans="1:14" s="15" customFormat="1" ht="22.5" customHeight="1">
      <c r="A41" s="8" t="s">
        <v>79</v>
      </c>
      <c r="B41" s="17"/>
      <c r="D41" s="19"/>
      <c r="F41" s="19"/>
      <c r="H41" s="19"/>
      <c r="J41" s="19"/>
      <c r="K41" s="182"/>
      <c r="L41" s="178"/>
      <c r="M41" s="177"/>
      <c r="N41" s="19"/>
    </row>
    <row r="42" spans="1:14" ht="22.5" customHeight="1">
      <c r="A42" s="53" t="s">
        <v>39</v>
      </c>
      <c r="B42" s="74"/>
      <c r="C42" s="74"/>
      <c r="D42" s="74"/>
      <c r="E42" s="74"/>
      <c r="F42" s="74"/>
      <c r="G42" s="74"/>
      <c r="H42" s="74"/>
      <c r="I42" s="74"/>
      <c r="J42" s="74"/>
      <c r="K42" s="182"/>
    </row>
    <row r="43" spans="1:14" s="1" customFormat="1" ht="24.75" customHeight="1">
      <c r="A43" s="8"/>
      <c r="B43" s="8"/>
      <c r="C43" s="8"/>
      <c r="E43" s="140" t="s">
        <v>62</v>
      </c>
      <c r="K43" s="182"/>
      <c r="L43" s="178"/>
      <c r="M43" s="183"/>
    </row>
    <row r="44" spans="1:14" s="35" customFormat="1" ht="24.75" customHeight="1">
      <c r="A44" s="29"/>
      <c r="B44" s="29"/>
      <c r="C44" s="29"/>
      <c r="E44" s="141" t="s">
        <v>61</v>
      </c>
      <c r="G44" s="126"/>
      <c r="H44" s="267" t="s">
        <v>60</v>
      </c>
      <c r="I44" s="267"/>
      <c r="J44" s="267"/>
      <c r="K44" s="182"/>
      <c r="L44" s="184"/>
      <c r="M44" s="185"/>
    </row>
    <row r="45" spans="1:14" s="35" customFormat="1" ht="24.75" customHeight="1">
      <c r="A45" s="29"/>
      <c r="B45" s="29"/>
      <c r="C45" s="29"/>
      <c r="D45" s="269" t="s">
        <v>104</v>
      </c>
      <c r="E45" s="269"/>
      <c r="F45" s="269"/>
      <c r="G45" s="126"/>
      <c r="H45" s="269" t="s">
        <v>104</v>
      </c>
      <c r="I45" s="269"/>
      <c r="J45" s="269"/>
      <c r="K45" s="182"/>
      <c r="L45" s="184"/>
      <c r="M45" s="185"/>
    </row>
    <row r="46" spans="1:14" s="35" customFormat="1" ht="24.75" customHeight="1">
      <c r="A46" s="29"/>
      <c r="B46" s="29"/>
      <c r="C46" s="29"/>
      <c r="D46" s="269" t="s">
        <v>103</v>
      </c>
      <c r="E46" s="269"/>
      <c r="F46" s="269"/>
      <c r="G46" s="126"/>
      <c r="H46" s="269" t="s">
        <v>103</v>
      </c>
      <c r="I46" s="269"/>
      <c r="J46" s="269"/>
      <c r="K46" s="182"/>
      <c r="L46" s="184"/>
      <c r="M46" s="185"/>
    </row>
    <row r="47" spans="1:14" s="56" customFormat="1" ht="22.5" customHeight="1">
      <c r="A47" s="57"/>
      <c r="B47" s="58" t="s">
        <v>10</v>
      </c>
      <c r="C47" s="59"/>
      <c r="D47" s="165" t="s">
        <v>165</v>
      </c>
      <c r="E47" s="114"/>
      <c r="F47" s="165" t="s">
        <v>129</v>
      </c>
      <c r="H47" s="165" t="s">
        <v>165</v>
      </c>
      <c r="I47" s="114"/>
      <c r="J47" s="165" t="s">
        <v>129</v>
      </c>
      <c r="K47" s="182"/>
      <c r="L47" s="182"/>
      <c r="M47" s="181"/>
    </row>
    <row r="48" spans="1:14" ht="22.5" customHeight="1">
      <c r="B48" s="61"/>
      <c r="C48" s="59"/>
      <c r="D48" s="264" t="s">
        <v>35</v>
      </c>
      <c r="E48" s="264"/>
      <c r="F48" s="264"/>
      <c r="G48" s="264"/>
      <c r="H48" s="264"/>
      <c r="I48" s="264"/>
      <c r="J48" s="264"/>
      <c r="K48" s="182"/>
    </row>
    <row r="49" spans="1:13" ht="21.75">
      <c r="A49" s="62" t="s">
        <v>6</v>
      </c>
      <c r="B49" s="55"/>
      <c r="D49" s="75"/>
      <c r="F49" s="75"/>
      <c r="H49" s="75"/>
      <c r="I49" s="75"/>
      <c r="J49" s="75"/>
      <c r="K49" s="182"/>
      <c r="M49" s="189"/>
    </row>
    <row r="50" spans="1:13" ht="21.75">
      <c r="A50" s="161" t="s">
        <v>176</v>
      </c>
      <c r="B50" s="55"/>
      <c r="D50" s="67">
        <v>-90109553</v>
      </c>
      <c r="F50" s="67">
        <v>-60118585</v>
      </c>
      <c r="H50" s="67">
        <v>-90109553</v>
      </c>
      <c r="I50" s="77"/>
      <c r="J50" s="67">
        <v>-60118585</v>
      </c>
      <c r="K50" s="182"/>
      <c r="M50" s="189"/>
    </row>
    <row r="51" spans="1:13" ht="21.75">
      <c r="A51" s="161" t="s">
        <v>151</v>
      </c>
      <c r="B51" s="55"/>
      <c r="D51" s="234" t="s">
        <v>155</v>
      </c>
      <c r="F51" s="67">
        <v>14039820</v>
      </c>
      <c r="H51" s="234" t="s">
        <v>155</v>
      </c>
      <c r="I51" s="77"/>
      <c r="J51" s="67">
        <v>14039820</v>
      </c>
      <c r="K51" s="182"/>
      <c r="M51" s="189"/>
    </row>
    <row r="52" spans="1:13" ht="21.75">
      <c r="A52" s="161" t="s">
        <v>179</v>
      </c>
      <c r="B52" s="55"/>
      <c r="D52" s="67">
        <v>-20000000</v>
      </c>
      <c r="F52" s="234" t="s">
        <v>155</v>
      </c>
      <c r="H52" s="67">
        <v>-20000000</v>
      </c>
      <c r="I52" s="77"/>
      <c r="J52" s="234" t="s">
        <v>155</v>
      </c>
      <c r="K52" s="182"/>
      <c r="M52" s="189"/>
    </row>
    <row r="53" spans="1:13" ht="21.75">
      <c r="A53" s="161" t="s">
        <v>123</v>
      </c>
      <c r="B53" s="55"/>
      <c r="D53" s="67">
        <v>27030</v>
      </c>
      <c r="F53" s="67">
        <v>739</v>
      </c>
      <c r="H53" s="67">
        <v>27030</v>
      </c>
      <c r="I53" s="77"/>
      <c r="J53" s="67">
        <v>739</v>
      </c>
      <c r="K53" s="182"/>
      <c r="M53" s="189"/>
    </row>
    <row r="54" spans="1:13" ht="21.75">
      <c r="A54" s="161" t="s">
        <v>122</v>
      </c>
      <c r="B54" s="55"/>
      <c r="D54" s="67">
        <v>-56743009</v>
      </c>
      <c r="F54" s="67">
        <v>-49664399</v>
      </c>
      <c r="H54" s="67">
        <v>-56743009</v>
      </c>
      <c r="I54" s="76"/>
      <c r="J54" s="67">
        <v>-49664399</v>
      </c>
      <c r="K54" s="182"/>
      <c r="M54" s="188"/>
    </row>
    <row r="55" spans="1:13" ht="21.75">
      <c r="A55" s="161" t="s">
        <v>124</v>
      </c>
      <c r="B55" s="55"/>
      <c r="D55" s="67">
        <v>-489085</v>
      </c>
      <c r="F55" s="67">
        <v>-471384</v>
      </c>
      <c r="H55" s="67">
        <v>-489085</v>
      </c>
      <c r="I55" s="76"/>
      <c r="J55" s="67">
        <v>-471384</v>
      </c>
      <c r="K55" s="182"/>
      <c r="L55" s="191"/>
      <c r="M55" s="189"/>
    </row>
    <row r="56" spans="1:13" ht="21.75">
      <c r="A56" s="161" t="s">
        <v>178</v>
      </c>
      <c r="B56" s="55"/>
      <c r="D56" s="67">
        <v>-12000000</v>
      </c>
      <c r="F56" s="234" t="s">
        <v>155</v>
      </c>
      <c r="H56" s="67">
        <v>-12000000</v>
      </c>
      <c r="I56" s="76"/>
      <c r="J56" s="234" t="s">
        <v>155</v>
      </c>
      <c r="K56" s="182"/>
      <c r="L56" s="191"/>
      <c r="M56" s="189"/>
    </row>
    <row r="57" spans="1:13" ht="21.75">
      <c r="A57" s="161" t="s">
        <v>152</v>
      </c>
      <c r="B57" s="55"/>
      <c r="D57" s="67">
        <v>22666</v>
      </c>
      <c r="E57" s="67"/>
      <c r="F57" s="67">
        <v>677515</v>
      </c>
      <c r="G57" s="67"/>
      <c r="H57" s="67">
        <v>22666</v>
      </c>
      <c r="I57" s="77"/>
      <c r="J57" s="67">
        <v>677515</v>
      </c>
      <c r="K57" s="182"/>
      <c r="M57" s="189"/>
    </row>
    <row r="58" spans="1:13" ht="21.75">
      <c r="A58" s="161" t="s">
        <v>153</v>
      </c>
      <c r="B58" s="55"/>
      <c r="D58" s="67">
        <v>6866821</v>
      </c>
      <c r="F58" s="67">
        <v>4025432</v>
      </c>
      <c r="H58" s="67">
        <v>6866821</v>
      </c>
      <c r="I58" s="75"/>
      <c r="J58" s="67">
        <v>4025432</v>
      </c>
      <c r="K58" s="182"/>
      <c r="M58" s="189"/>
    </row>
    <row r="59" spans="1:13" s="69" customFormat="1" ht="21.75">
      <c r="A59" s="43" t="s">
        <v>182</v>
      </c>
      <c r="D59" s="91">
        <f>SUM(D50:D58)</f>
        <v>-172425130</v>
      </c>
      <c r="F59" s="91">
        <f>SUM(F50:F58)</f>
        <v>-91510862</v>
      </c>
      <c r="H59" s="91">
        <f>SUM(H50:H58)</f>
        <v>-172425130</v>
      </c>
      <c r="I59" s="78"/>
      <c r="J59" s="91">
        <f>SUM(J50:J58)</f>
        <v>-91510862</v>
      </c>
      <c r="K59" s="182"/>
      <c r="L59" s="192"/>
      <c r="M59" s="190"/>
    </row>
    <row r="60" spans="1:13" ht="21.75">
      <c r="A60" s="43"/>
      <c r="B60" s="55"/>
      <c r="D60" s="79"/>
      <c r="F60" s="79"/>
      <c r="H60" s="79"/>
      <c r="I60" s="76"/>
      <c r="J60" s="79"/>
      <c r="K60" s="182"/>
      <c r="L60" s="191"/>
      <c r="M60" s="189"/>
    </row>
    <row r="61" spans="1:13" ht="21.75">
      <c r="A61" s="62" t="s">
        <v>7</v>
      </c>
      <c r="B61" s="55"/>
      <c r="D61" s="63"/>
      <c r="F61" s="63"/>
      <c r="H61" s="63"/>
      <c r="I61" s="63"/>
      <c r="J61" s="63"/>
      <c r="K61" s="182"/>
    </row>
    <row r="62" spans="1:13" ht="21.75">
      <c r="A62" s="60" t="s">
        <v>154</v>
      </c>
      <c r="B62" s="55"/>
      <c r="D62" s="234" t="s">
        <v>155</v>
      </c>
      <c r="F62" s="63">
        <v>10000</v>
      </c>
      <c r="H62" s="234" t="s">
        <v>155</v>
      </c>
      <c r="I62" s="63"/>
      <c r="J62" s="63">
        <v>10000</v>
      </c>
      <c r="K62" s="182"/>
    </row>
    <row r="63" spans="1:13" ht="21.75">
      <c r="A63" s="60" t="s">
        <v>76</v>
      </c>
      <c r="B63" s="84" t="s">
        <v>109</v>
      </c>
      <c r="D63" s="80">
        <v>-356400000</v>
      </c>
      <c r="F63" s="80">
        <v>-360000000</v>
      </c>
      <c r="H63" s="80">
        <v>-356400000</v>
      </c>
      <c r="I63" s="63"/>
      <c r="J63" s="80">
        <v>-360000000</v>
      </c>
      <c r="K63" s="182"/>
    </row>
    <row r="64" spans="1:13" s="69" customFormat="1" ht="21.75">
      <c r="A64" s="43" t="s">
        <v>125</v>
      </c>
      <c r="D64" s="81">
        <f>SUM(D62:D63)</f>
        <v>-356400000</v>
      </c>
      <c r="F64" s="81">
        <f>SUM(F62:F63)</f>
        <v>-359990000</v>
      </c>
      <c r="H64" s="81">
        <f>SUM(H62:H63)</f>
        <v>-356400000</v>
      </c>
      <c r="I64" s="82"/>
      <c r="J64" s="81">
        <f>SUM(J62:J63)</f>
        <v>-359990000</v>
      </c>
      <c r="K64" s="182"/>
      <c r="L64" s="187"/>
      <c r="M64" s="186"/>
    </row>
    <row r="65" spans="1:18" ht="21.75">
      <c r="A65" s="43"/>
      <c r="B65" s="55"/>
      <c r="D65" s="67"/>
      <c r="F65" s="67"/>
      <c r="H65" s="67"/>
      <c r="I65" s="67"/>
      <c r="J65" s="67"/>
      <c r="K65" s="182"/>
    </row>
    <row r="66" spans="1:18" ht="21.75">
      <c r="A66" s="43" t="s">
        <v>181</v>
      </c>
      <c r="B66" s="55"/>
      <c r="D66" s="70">
        <f>SUM(D64,D59,D40)</f>
        <v>76545862</v>
      </c>
      <c r="E66" s="69"/>
      <c r="F66" s="70">
        <f>SUM(F64,F59,F40)</f>
        <v>64470634</v>
      </c>
      <c r="G66" s="69"/>
      <c r="H66" s="70">
        <f>SUM(H64,H59,H40)</f>
        <v>76545862</v>
      </c>
      <c r="I66" s="70"/>
      <c r="J66" s="70">
        <f>SUM(J64,J59,J40)</f>
        <v>64470634</v>
      </c>
      <c r="K66" s="182"/>
    </row>
    <row r="67" spans="1:18" ht="21.75">
      <c r="A67" s="83" t="s">
        <v>94</v>
      </c>
      <c r="B67" s="84"/>
      <c r="D67" s="158">
        <f>'BS7-8'!E10</f>
        <v>399711757</v>
      </c>
      <c r="F67" s="158">
        <v>335241123</v>
      </c>
      <c r="H67" s="63">
        <f>'BS7-8'!I10</f>
        <v>399711757</v>
      </c>
      <c r="I67" s="63"/>
      <c r="J67" s="63">
        <v>335241123</v>
      </c>
      <c r="K67" s="182"/>
    </row>
    <row r="68" spans="1:18" thickBot="1">
      <c r="A68" s="85" t="s">
        <v>95</v>
      </c>
      <c r="B68" s="84" t="s">
        <v>96</v>
      </c>
      <c r="D68" s="86">
        <f>SUM(D66:D67)</f>
        <v>476257619</v>
      </c>
      <c r="F68" s="86">
        <f>SUM(F66:F67)</f>
        <v>399711757</v>
      </c>
      <c r="H68" s="86">
        <f>+H67+H66</f>
        <v>476257619</v>
      </c>
      <c r="I68" s="70"/>
      <c r="J68" s="86">
        <f>+J67+J66</f>
        <v>399711757</v>
      </c>
      <c r="K68" s="249"/>
      <c r="L68" s="219"/>
      <c r="M68" s="219"/>
      <c r="N68" s="219"/>
      <c r="O68" s="219"/>
      <c r="P68" s="219"/>
      <c r="Q68" s="219"/>
      <c r="R68" s="219"/>
    </row>
    <row r="69" spans="1:18" thickTop="1">
      <c r="A69" s="85"/>
      <c r="B69" s="84"/>
      <c r="D69" s="82"/>
      <c r="F69" s="82"/>
      <c r="H69" s="82"/>
      <c r="I69" s="70"/>
      <c r="J69" s="82"/>
      <c r="K69" s="249"/>
      <c r="L69" s="219"/>
    </row>
    <row r="70" spans="1:18" ht="21.75">
      <c r="A70" s="144" t="s">
        <v>71</v>
      </c>
      <c r="B70" s="84"/>
      <c r="C70" s="145"/>
      <c r="D70" s="146"/>
      <c r="E70" s="145"/>
      <c r="F70" s="146"/>
      <c r="G70" s="147"/>
      <c r="H70" s="146"/>
      <c r="I70" s="70"/>
      <c r="J70" s="146"/>
      <c r="K70" s="182"/>
    </row>
    <row r="71" spans="1:18" ht="21.75">
      <c r="A71" s="164" t="s">
        <v>126</v>
      </c>
      <c r="B71" s="84" t="s">
        <v>46</v>
      </c>
      <c r="C71" s="149"/>
      <c r="D71" s="162">
        <v>57977684</v>
      </c>
      <c r="E71" s="149"/>
      <c r="F71" s="162">
        <v>49846850</v>
      </c>
      <c r="G71" s="65"/>
      <c r="H71" s="162">
        <v>57977684</v>
      </c>
      <c r="I71" s="65"/>
      <c r="J71" s="162">
        <v>49846850</v>
      </c>
      <c r="K71" s="182"/>
      <c r="M71" s="188"/>
    </row>
    <row r="72" spans="1:18" ht="25.5" customHeight="1">
      <c r="A72" s="148" t="s">
        <v>183</v>
      </c>
      <c r="B72" s="84"/>
      <c r="C72" s="149"/>
      <c r="D72" s="66"/>
      <c r="E72" s="149"/>
      <c r="F72" s="66"/>
      <c r="G72" s="65"/>
      <c r="H72" s="66"/>
      <c r="I72" s="65"/>
      <c r="J72" s="66"/>
      <c r="K72" s="182"/>
      <c r="L72" s="187"/>
    </row>
    <row r="73" spans="1:18" ht="25.5" customHeight="1">
      <c r="A73" s="251" t="s">
        <v>184</v>
      </c>
      <c r="B73" s="84"/>
      <c r="C73" s="149"/>
      <c r="D73" s="66">
        <v>897832</v>
      </c>
      <c r="E73" s="149"/>
      <c r="F73" s="66">
        <v>715381</v>
      </c>
      <c r="G73" s="65"/>
      <c r="H73" s="66">
        <v>897832</v>
      </c>
      <c r="I73" s="65"/>
      <c r="J73" s="66">
        <v>715381</v>
      </c>
      <c r="K73" s="182"/>
      <c r="L73" s="187"/>
    </row>
    <row r="74" spans="1:18" ht="25.5" customHeight="1">
      <c r="A74" s="148" t="s">
        <v>185</v>
      </c>
      <c r="B74" s="84"/>
      <c r="C74" s="149"/>
      <c r="D74" s="66">
        <v>-2136439</v>
      </c>
      <c r="E74" s="149"/>
      <c r="F74" s="66">
        <v>-897832</v>
      </c>
      <c r="G74" s="65"/>
      <c r="H74" s="66">
        <v>-2136439</v>
      </c>
      <c r="I74" s="65"/>
      <c r="J74" s="66">
        <v>-897832</v>
      </c>
      <c r="K74" s="182"/>
      <c r="L74" s="187"/>
    </row>
    <row r="75" spans="1:18" thickBot="1">
      <c r="A75" s="150"/>
      <c r="B75" s="84"/>
      <c r="C75" s="149"/>
      <c r="D75" s="107">
        <f>SUM(D71:D74)</f>
        <v>56739077</v>
      </c>
      <c r="E75" s="149"/>
      <c r="F75" s="107">
        <f>SUM(F71:F74)</f>
        <v>49664399</v>
      </c>
      <c r="G75" s="65"/>
      <c r="H75" s="107">
        <f>SUM(H71:H74)</f>
        <v>56739077</v>
      </c>
      <c r="I75" s="65"/>
      <c r="J75" s="107">
        <f>SUM(J71:J74)</f>
        <v>49664399</v>
      </c>
      <c r="K75" s="182"/>
      <c r="M75" s="180"/>
      <c r="N75" s="180"/>
      <c r="O75" s="180"/>
      <c r="P75" s="180"/>
      <c r="Q75" s="180"/>
      <c r="R75" s="180"/>
    </row>
    <row r="76" spans="1:18" thickTop="1">
      <c r="A76" s="150"/>
      <c r="B76" s="84"/>
      <c r="C76" s="149"/>
      <c r="D76" s="72"/>
      <c r="E76" s="149"/>
      <c r="F76" s="72"/>
      <c r="G76" s="70"/>
      <c r="H76" s="72"/>
      <c r="I76" s="70"/>
      <c r="J76" s="72"/>
    </row>
    <row r="77" spans="1:18" ht="22.5" customHeight="1">
      <c r="A77" s="62"/>
      <c r="D77" s="63"/>
      <c r="F77" s="63"/>
      <c r="H77" s="63"/>
      <c r="I77" s="63"/>
      <c r="J77" s="63"/>
    </row>
    <row r="78" spans="1:18" ht="22.5" customHeight="1">
      <c r="D78" s="63"/>
      <c r="F78" s="63"/>
      <c r="H78" s="63"/>
      <c r="I78" s="63"/>
      <c r="J78" s="63"/>
    </row>
    <row r="79" spans="1:18" ht="22.5" customHeight="1">
      <c r="B79" s="65"/>
      <c r="C79" s="65"/>
      <c r="D79" s="65"/>
      <c r="E79" s="65"/>
      <c r="F79" s="65"/>
      <c r="G79" s="65"/>
      <c r="H79" s="65"/>
      <c r="I79" s="65"/>
      <c r="J79" s="65"/>
    </row>
    <row r="80" spans="1:18" ht="22.5" customHeight="1">
      <c r="B80" s="88"/>
      <c r="C80" s="89"/>
      <c r="D80" s="90"/>
      <c r="E80" s="89"/>
      <c r="F80" s="90"/>
      <c r="G80" s="89"/>
      <c r="H80" s="90"/>
      <c r="I80" s="89"/>
      <c r="J80" s="90"/>
    </row>
    <row r="81" spans="1:13" ht="22.5" customHeight="1">
      <c r="B81" s="90"/>
      <c r="C81" s="89"/>
      <c r="D81" s="90"/>
      <c r="E81" s="89"/>
      <c r="F81" s="90"/>
      <c r="G81" s="89"/>
      <c r="H81" s="90"/>
      <c r="I81" s="89"/>
      <c r="J81" s="90"/>
    </row>
    <row r="82" spans="1:13" ht="22.5" customHeight="1">
      <c r="B82" s="65"/>
      <c r="C82" s="65"/>
      <c r="D82" s="65"/>
      <c r="E82" s="65"/>
      <c r="F82" s="65"/>
      <c r="G82" s="65"/>
      <c r="H82" s="65"/>
      <c r="I82" s="65"/>
      <c r="J82" s="65"/>
    </row>
    <row r="83" spans="1:13" ht="22.5" customHeight="1">
      <c r="A83" s="55"/>
      <c r="B83" s="88"/>
      <c r="C83" s="89"/>
      <c r="D83" s="90"/>
      <c r="E83" s="89"/>
      <c r="F83" s="90"/>
      <c r="G83" s="89"/>
      <c r="H83" s="90"/>
      <c r="I83" s="89"/>
      <c r="J83" s="90"/>
      <c r="K83" s="55"/>
      <c r="L83" s="55"/>
      <c r="M83" s="55"/>
    </row>
    <row r="84" spans="1:13" ht="22.5" customHeight="1">
      <c r="A84" s="55"/>
      <c r="B84" s="90"/>
      <c r="C84" s="89"/>
      <c r="D84" s="90"/>
      <c r="E84" s="89"/>
      <c r="F84" s="90"/>
      <c r="G84" s="89"/>
      <c r="H84" s="90"/>
      <c r="I84" s="89"/>
      <c r="J84" s="90"/>
      <c r="K84" s="55"/>
      <c r="L84" s="55"/>
      <c r="M84" s="55"/>
    </row>
  </sheetData>
  <mergeCells count="12">
    <mergeCell ref="H44:J44"/>
    <mergeCell ref="H5:J5"/>
    <mergeCell ref="D6:F6"/>
    <mergeCell ref="D7:F7"/>
    <mergeCell ref="H6:J6"/>
    <mergeCell ref="H7:J7"/>
    <mergeCell ref="D9:J9"/>
    <mergeCell ref="D45:F45"/>
    <mergeCell ref="H45:J45"/>
    <mergeCell ref="D46:F46"/>
    <mergeCell ref="H46:J46"/>
    <mergeCell ref="D48:J48"/>
  </mergeCells>
  <phoneticPr fontId="0" type="noConversion"/>
  <pageMargins left="0.8" right="0.8" top="0.48" bottom="0.5" header="0.5" footer="0.5"/>
  <pageSetup paperSize="9" scale="86" firstPageNumber="14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BS7-8</vt:lpstr>
      <vt:lpstr>PL9</vt:lpstr>
      <vt:lpstr>SH10-11</vt:lpstr>
      <vt:lpstr>SH12-13</vt:lpstr>
      <vt:lpstr>CF14-15</vt:lpstr>
      <vt:lpstr>'BS7-8'!Print_Area</vt:lpstr>
      <vt:lpstr>'CF14-15'!Print_Area</vt:lpstr>
      <vt:lpstr>'PL9'!Print_Area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kittiya</cp:lastModifiedBy>
  <cp:lastPrinted>2020-02-27T02:14:43Z</cp:lastPrinted>
  <dcterms:created xsi:type="dcterms:W3CDTF">1998-07-15T07:18:25Z</dcterms:created>
  <dcterms:modified xsi:type="dcterms:W3CDTF">2020-02-27T07:17:31Z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